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330" windowHeight="8115" activeTab="1"/>
  </bookViews>
  <sheets>
    <sheet name="РП 6-10 кВ" sheetId="14" r:id="rId1"/>
    <sheet name="ПС 35 кВ" sheetId="13" r:id="rId2"/>
    <sheet name="ПС 110 кВ" sheetId="7" r:id="rId3"/>
  </sheets>
  <definedNames>
    <definedName name="_xlnm.Print_Area" localSheetId="2">'ПС 110 кВ'!$A$6:$AC$2417</definedName>
    <definedName name="_xlnm.Print_Area" localSheetId="1">'ПС 35 кВ'!$A$1:$AE$2261</definedName>
  </definedNames>
  <calcPr calcId="125725"/>
</workbook>
</file>

<file path=xl/calcChain.xml><?xml version="1.0" encoding="utf-8"?>
<calcChain xmlns="http://schemas.openxmlformats.org/spreadsheetml/2006/main">
  <c r="E618" i="7"/>
  <c r="I1284" i="13"/>
  <c r="T1084"/>
  <c r="O693"/>
  <c r="N622"/>
  <c r="Y2416" i="7" l="1"/>
  <c r="Y2415"/>
  <c r="Y2417" s="1"/>
  <c r="Z2386"/>
  <c r="U2315"/>
  <c r="M2241"/>
  <c r="L2169"/>
  <c r="X1833"/>
  <c r="Y1665"/>
  <c r="T1434"/>
  <c r="X875"/>
  <c r="K618"/>
  <c r="P467"/>
  <c r="Q315"/>
  <c r="T47"/>
  <c r="AC1255" l="1"/>
  <c r="AC180" i="13" l="1"/>
  <c r="F650" l="1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E650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E614"/>
  <c r="E653" l="1"/>
  <c r="E664"/>
  <c r="E665"/>
  <c r="E668"/>
  <c r="E669"/>
  <c r="E670"/>
  <c r="E671"/>
  <c r="E265" l="1"/>
  <c r="J902" i="7"/>
  <c r="F902"/>
  <c r="G902"/>
  <c r="H902"/>
  <c r="I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E922"/>
  <c r="E902"/>
  <c r="E1239" l="1"/>
  <c r="AC1266" i="13" l="1"/>
  <c r="AB1266"/>
  <c r="AC1268"/>
  <c r="AC1189"/>
  <c r="AC1188"/>
  <c r="AC1081"/>
  <c r="AC1080"/>
  <c r="AC1075"/>
  <c r="AC1074"/>
  <c r="O1188"/>
  <c r="P1188"/>
  <c r="Q1188"/>
  <c r="R1188"/>
  <c r="S1188"/>
  <c r="T1188"/>
  <c r="U1188"/>
  <c r="V1188"/>
  <c r="W1188"/>
  <c r="X1188"/>
  <c r="Y1188"/>
  <c r="Z1188"/>
  <c r="AA1188"/>
  <c r="AB1188"/>
  <c r="O1189"/>
  <c r="P1189"/>
  <c r="Q1189"/>
  <c r="R1189"/>
  <c r="S1189"/>
  <c r="T1189"/>
  <c r="U1189"/>
  <c r="V1189"/>
  <c r="W1189"/>
  <c r="X1189"/>
  <c r="Y1189"/>
  <c r="Z1189"/>
  <c r="AA1189"/>
  <c r="AB1189"/>
  <c r="E1188"/>
  <c r="F1188"/>
  <c r="G1188"/>
  <c r="H1188"/>
  <c r="I1188"/>
  <c r="J1188"/>
  <c r="K1188"/>
  <c r="L1188"/>
  <c r="M1188"/>
  <c r="E1189"/>
  <c r="F1189"/>
  <c r="G1189"/>
  <c r="H1189"/>
  <c r="I1189"/>
  <c r="J1189"/>
  <c r="K1189"/>
  <c r="L1189"/>
  <c r="M1189"/>
  <c r="N1189"/>
  <c r="N1188"/>
  <c r="N1186"/>
  <c r="H1634" i="7"/>
  <c r="E2174" i="13"/>
  <c r="F1106" i="7" l="1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E1106"/>
  <c r="E1107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E1102"/>
  <c r="E1103"/>
  <c r="AC803" l="1"/>
  <c r="AC805" s="1"/>
  <c r="AC802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E805"/>
  <c r="E809"/>
  <c r="E813"/>
  <c r="E817"/>
  <c r="E825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E793"/>
  <c r="AC790"/>
  <c r="AC787"/>
  <c r="AC786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E789"/>
  <c r="E624" l="1"/>
  <c r="F265" i="13" l="1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F1239" i="7" l="1"/>
  <c r="G1239"/>
  <c r="H1239"/>
  <c r="I1239"/>
  <c r="J1239"/>
  <c r="K1239"/>
  <c r="L1239"/>
  <c r="M1239"/>
  <c r="N1239"/>
  <c r="O1239"/>
  <c r="P1239"/>
  <c r="Q1239"/>
  <c r="R1239"/>
  <c r="S1239"/>
  <c r="T1239"/>
  <c r="U1239"/>
  <c r="V1239"/>
  <c r="W1239"/>
  <c r="X1239"/>
  <c r="Y1239"/>
  <c r="Z1239"/>
  <c r="AA1239"/>
  <c r="AB1239"/>
  <c r="F1265"/>
  <c r="G1265"/>
  <c r="H1265"/>
  <c r="I1265"/>
  <c r="J1265"/>
  <c r="K1265"/>
  <c r="L1265"/>
  <c r="M1265"/>
  <c r="N1265"/>
  <c r="O1265"/>
  <c r="P1265"/>
  <c r="Q1265"/>
  <c r="R1265"/>
  <c r="S1265"/>
  <c r="T1265"/>
  <c r="U1265"/>
  <c r="V1265"/>
  <c r="W1265"/>
  <c r="X1265"/>
  <c r="Y1265"/>
  <c r="Z1265"/>
  <c r="AA1265"/>
  <c r="AB1265"/>
  <c r="E1265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53"/>
  <c r="G1253"/>
  <c r="H1253"/>
  <c r="I1253"/>
  <c r="J1253"/>
  <c r="K1253"/>
  <c r="L1253"/>
  <c r="M1253"/>
  <c r="N1253"/>
  <c r="O1253"/>
  <c r="P1253"/>
  <c r="Q1253"/>
  <c r="R1253"/>
  <c r="S1253"/>
  <c r="T1253"/>
  <c r="U1253"/>
  <c r="V1253"/>
  <c r="W1253"/>
  <c r="X1253"/>
  <c r="Y1253"/>
  <c r="Z1253"/>
  <c r="AA1253"/>
  <c r="AB1253"/>
  <c r="E1253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E1245"/>
  <c r="E1249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E1237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E2265" l="1"/>
  <c r="E2266"/>
  <c r="E2269"/>
  <c r="E2270"/>
  <c r="E2273"/>
  <c r="E2274"/>
  <c r="E2277"/>
  <c r="E2278"/>
  <c r="E2281"/>
  <c r="E2283" s="1"/>
  <c r="E2282"/>
  <c r="E2284"/>
  <c r="E1083" i="13" l="1"/>
  <c r="E1084"/>
  <c r="E1085"/>
  <c r="E1086"/>
  <c r="E1087"/>
  <c r="E1088"/>
  <c r="E1089"/>
  <c r="E1096"/>
  <c r="E1100"/>
  <c r="AC1374"/>
  <c r="AC1373"/>
  <c r="AC1370"/>
  <c r="AC1369"/>
  <c r="E1621" l="1"/>
  <c r="E1622"/>
  <c r="E1626"/>
  <c r="E1627"/>
  <c r="E1629"/>
  <c r="E1630"/>
  <c r="E1631"/>
  <c r="E1642"/>
  <c r="AC1280" l="1"/>
  <c r="E535" l="1"/>
  <c r="E621" l="1"/>
  <c r="E633"/>
  <c r="E637"/>
  <c r="E641"/>
  <c r="F1715" i="7" l="1"/>
  <c r="G1715"/>
  <c r="H1715"/>
  <c r="I1715"/>
  <c r="J1715"/>
  <c r="K1715"/>
  <c r="L1715"/>
  <c r="M1715"/>
  <c r="N1715"/>
  <c r="O1715"/>
  <c r="P1715"/>
  <c r="Q1715"/>
  <c r="R1715"/>
  <c r="S1715"/>
  <c r="T1715"/>
  <c r="U1715"/>
  <c r="V1715"/>
  <c r="W1715"/>
  <c r="X1715"/>
  <c r="Y1715"/>
  <c r="Z1715"/>
  <c r="AA1715"/>
  <c r="AB1715"/>
  <c r="E1715"/>
  <c r="F1731"/>
  <c r="G1731"/>
  <c r="H1731"/>
  <c r="I1731"/>
  <c r="J1731"/>
  <c r="K1731"/>
  <c r="L1731"/>
  <c r="M1731"/>
  <c r="N1731"/>
  <c r="O1731"/>
  <c r="P1731"/>
  <c r="Q1731"/>
  <c r="R1731"/>
  <c r="S1731"/>
  <c r="T1731"/>
  <c r="U1731"/>
  <c r="V1731"/>
  <c r="W1731"/>
  <c r="X1731"/>
  <c r="Y1731"/>
  <c r="Z1731"/>
  <c r="AA1731"/>
  <c r="AB1731"/>
  <c r="E1731"/>
  <c r="E1735"/>
  <c r="AC260" i="14" l="1"/>
  <c r="AC259"/>
  <c r="E1041" i="7" l="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E1569" l="1"/>
  <c r="E1791" i="13" l="1"/>
  <c r="E1792"/>
  <c r="E1794"/>
  <c r="E1799"/>
  <c r="E1800"/>
  <c r="E1803"/>
  <c r="E1804"/>
  <c r="E1810"/>
  <c r="E1811"/>
  <c r="E1812"/>
  <c r="E929" l="1"/>
  <c r="E933"/>
  <c r="E935"/>
  <c r="E936"/>
  <c r="E937"/>
  <c r="M1569" i="7"/>
  <c r="M1585" s="1"/>
  <c r="F1569"/>
  <c r="G1569"/>
  <c r="H1569"/>
  <c r="I1569"/>
  <c r="J1569"/>
  <c r="K1569"/>
  <c r="L1569"/>
  <c r="N1569"/>
  <c r="N1570" s="1"/>
  <c r="O1569"/>
  <c r="P1569"/>
  <c r="P1570" s="1"/>
  <c r="Q1569"/>
  <c r="R1569"/>
  <c r="R1570" s="1"/>
  <c r="S1569"/>
  <c r="T1569"/>
  <c r="T1570" s="1"/>
  <c r="U1569"/>
  <c r="V1569"/>
  <c r="V1570" s="1"/>
  <c r="W1569"/>
  <c r="X1569"/>
  <c r="X1570" s="1"/>
  <c r="Y1569"/>
  <c r="Z1569"/>
  <c r="Z1570" s="1"/>
  <c r="AA1569"/>
  <c r="AB1569"/>
  <c r="AB1570" s="1"/>
  <c r="F1570"/>
  <c r="G1570"/>
  <c r="H1570"/>
  <c r="I1570"/>
  <c r="J1570"/>
  <c r="K1570"/>
  <c r="L1570"/>
  <c r="M1570"/>
  <c r="M1586" s="1"/>
  <c r="O1570"/>
  <c r="Q1570"/>
  <c r="S1570"/>
  <c r="U1570"/>
  <c r="W1570"/>
  <c r="Y1570"/>
  <c r="AA1570"/>
  <c r="E1570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E252" i="13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1316" i="7"/>
  <c r="E1317" s="1"/>
  <c r="F1316"/>
  <c r="Y1634"/>
  <c r="V1634"/>
  <c r="N1634"/>
  <c r="I2003" i="13" l="1"/>
  <c r="I2002"/>
  <c r="I2004" s="1"/>
  <c r="N1205"/>
  <c r="O1084"/>
  <c r="F1084"/>
  <c r="G1084"/>
  <c r="H1084"/>
  <c r="I1084"/>
  <c r="J1084"/>
  <c r="K1084"/>
  <c r="L1084"/>
  <c r="M1084"/>
  <c r="N1084"/>
  <c r="P1084"/>
  <c r="Q1084"/>
  <c r="R1084"/>
  <c r="S1084"/>
  <c r="U1084"/>
  <c r="V1084"/>
  <c r="W1084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4"/>
  <c r="Y1084"/>
  <c r="Z1084"/>
  <c r="AA1084"/>
  <c r="AB1084"/>
  <c r="Y1085"/>
  <c r="Z1085"/>
  <c r="AA1085"/>
  <c r="AB1085"/>
  <c r="X1085"/>
  <c r="X1087"/>
  <c r="M32"/>
  <c r="O1585" i="7"/>
  <c r="N876"/>
  <c r="U875"/>
  <c r="X1118"/>
  <c r="R1434"/>
  <c r="L1118"/>
  <c r="M1118"/>
  <c r="N1118"/>
  <c r="O1118"/>
  <c r="P1118"/>
  <c r="Q1118"/>
  <c r="R1118"/>
  <c r="S1118"/>
  <c r="T1118"/>
  <c r="U1118"/>
  <c r="V1118"/>
  <c r="W1118"/>
  <c r="Y1118"/>
  <c r="Z1118"/>
  <c r="AA1118"/>
  <c r="AB1118"/>
  <c r="L1119"/>
  <c r="M1119"/>
  <c r="N1119"/>
  <c r="O1119"/>
  <c r="P1119"/>
  <c r="Q1119"/>
  <c r="R1119"/>
  <c r="S1119"/>
  <c r="T1119"/>
  <c r="U1119"/>
  <c r="V1119"/>
  <c r="W1119"/>
  <c r="X1119"/>
  <c r="X1120" s="1"/>
  <c r="Y1119"/>
  <c r="Z1119"/>
  <c r="AA1119"/>
  <c r="AB1119"/>
  <c r="Q1120"/>
  <c r="N875"/>
  <c r="E876"/>
  <c r="F876"/>
  <c r="G876"/>
  <c r="H876"/>
  <c r="I876"/>
  <c r="J876"/>
  <c r="K876"/>
  <c r="L876"/>
  <c r="M876"/>
  <c r="O876"/>
  <c r="P876"/>
  <c r="Q876"/>
  <c r="R876"/>
  <c r="S876"/>
  <c r="T876"/>
  <c r="U876"/>
  <c r="V876"/>
  <c r="W876"/>
  <c r="X876"/>
  <c r="Z876"/>
  <c r="AA876"/>
  <c r="AB876"/>
  <c r="Y876"/>
  <c r="Y875"/>
  <c r="Y877" s="1"/>
  <c r="R618"/>
  <c r="T618"/>
  <c r="U618"/>
  <c r="AB2375" l="1"/>
  <c r="AA2375"/>
  <c r="Z2375"/>
  <c r="Y2375"/>
  <c r="X2375"/>
  <c r="W2375"/>
  <c r="V2375"/>
  <c r="U2375"/>
  <c r="T2375"/>
  <c r="S2375"/>
  <c r="R2375"/>
  <c r="Q2375"/>
  <c r="P2375"/>
  <c r="O2375"/>
  <c r="N2375"/>
  <c r="M2375"/>
  <c r="L2375"/>
  <c r="K2375"/>
  <c r="J2375"/>
  <c r="I2375"/>
  <c r="H2375"/>
  <c r="G2375"/>
  <c r="F2375"/>
  <c r="E2375"/>
  <c r="H2370"/>
  <c r="I2370"/>
  <c r="J2370"/>
  <c r="K2370"/>
  <c r="L2370"/>
  <c r="M2370"/>
  <c r="N2370"/>
  <c r="O2370"/>
  <c r="P2370"/>
  <c r="Q2370"/>
  <c r="R2370"/>
  <c r="S2370"/>
  <c r="T2370"/>
  <c r="U2370"/>
  <c r="V2370"/>
  <c r="W2370"/>
  <c r="X2370"/>
  <c r="Y2370"/>
  <c r="Z2370"/>
  <c r="AA2370"/>
  <c r="AB2370"/>
  <c r="G2370"/>
  <c r="F2370"/>
  <c r="E2370"/>
  <c r="E1881" i="13" l="1"/>
  <c r="AB2012" l="1"/>
  <c r="AA2012"/>
  <c r="Z2012"/>
  <c r="Y2012"/>
  <c r="X2012"/>
  <c r="W2012"/>
  <c r="V2012"/>
  <c r="U2012"/>
  <c r="T2012"/>
  <c r="S2012"/>
  <c r="R2012"/>
  <c r="Q2012"/>
  <c r="P2012"/>
  <c r="O2012"/>
  <c r="N2012"/>
  <c r="M2012"/>
  <c r="L2012"/>
  <c r="K2012"/>
  <c r="J2012"/>
  <c r="I2012"/>
  <c r="H2012"/>
  <c r="G2012"/>
  <c r="F2012"/>
  <c r="E2012"/>
  <c r="F2017"/>
  <c r="G2017"/>
  <c r="H2017"/>
  <c r="I2017"/>
  <c r="J2017"/>
  <c r="K2017"/>
  <c r="L2017"/>
  <c r="M2017"/>
  <c r="N2017"/>
  <c r="O2017"/>
  <c r="P2017"/>
  <c r="Q2017"/>
  <c r="R2017"/>
  <c r="S2017"/>
  <c r="T2017"/>
  <c r="U2017"/>
  <c r="V2017"/>
  <c r="W2017"/>
  <c r="X2017"/>
  <c r="Y2017"/>
  <c r="Z2017"/>
  <c r="AA2017"/>
  <c r="AB2017"/>
  <c r="E2017"/>
  <c r="E1994"/>
  <c r="E1999"/>
  <c r="AB1999"/>
  <c r="AA1999"/>
  <c r="Z1999"/>
  <c r="Y1999"/>
  <c r="X1999"/>
  <c r="W1999"/>
  <c r="V1999"/>
  <c r="U1999"/>
  <c r="T1999"/>
  <c r="S1999"/>
  <c r="R1999"/>
  <c r="Q1999"/>
  <c r="P1999"/>
  <c r="O1999"/>
  <c r="N1999"/>
  <c r="M1999"/>
  <c r="L1999"/>
  <c r="K1999"/>
  <c r="J1999"/>
  <c r="I1999"/>
  <c r="H1999"/>
  <c r="G1999"/>
  <c r="F1999"/>
  <c r="F1994"/>
  <c r="G1994"/>
  <c r="H1994"/>
  <c r="I1994"/>
  <c r="J1994"/>
  <c r="K1994"/>
  <c r="L1994"/>
  <c r="M1994"/>
  <c r="N1994"/>
  <c r="O1994"/>
  <c r="P1994"/>
  <c r="Q1994"/>
  <c r="R1994"/>
  <c r="S1994"/>
  <c r="T1994"/>
  <c r="U1994"/>
  <c r="V1994"/>
  <c r="W1994"/>
  <c r="X1994"/>
  <c r="Y1994"/>
  <c r="Z1994"/>
  <c r="AA1994"/>
  <c r="AB1994"/>
  <c r="E1316"/>
  <c r="E1315"/>
  <c r="AC1129" i="7" l="1"/>
  <c r="AC1128"/>
  <c r="E1197" l="1"/>
  <c r="E1201"/>
  <c r="E1211"/>
  <c r="E1215"/>
  <c r="E1216"/>
  <c r="E1217"/>
  <c r="AC1362" i="13" l="1"/>
  <c r="E1592" l="1"/>
  <c r="E1593"/>
  <c r="E1596"/>
  <c r="E1597"/>
  <c r="E1600"/>
  <c r="E1601"/>
  <c r="E1604"/>
  <c r="E1605"/>
  <c r="E1608"/>
  <c r="E1609"/>
  <c r="E1610"/>
  <c r="E1611"/>
  <c r="AD1231" l="1"/>
  <c r="AD1243"/>
  <c r="AD869" i="7"/>
  <c r="AD863"/>
  <c r="AD857"/>
  <c r="AD851"/>
  <c r="AD752"/>
  <c r="AD746"/>
  <c r="F1732" l="1"/>
  <c r="G1732"/>
  <c r="H1732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E1732"/>
  <c r="AC1658" l="1"/>
  <c r="AC1657"/>
  <c r="P47" l="1"/>
  <c r="E1832"/>
  <c r="E1833"/>
  <c r="E1834"/>
  <c r="E1842"/>
  <c r="E1846"/>
  <c r="E1850"/>
  <c r="E1835" l="1"/>
  <c r="E191" i="13"/>
  <c r="E195"/>
  <c r="E199"/>
  <c r="E207"/>
  <c r="E211"/>
  <c r="AC473" l="1"/>
  <c r="E1771" i="7" l="1"/>
  <c r="E1775"/>
  <c r="E1776"/>
  <c r="E1777"/>
  <c r="E1785"/>
  <c r="E1789"/>
  <c r="E1778" l="1"/>
  <c r="E333"/>
  <c r="AC1993" i="13"/>
  <c r="E605" i="7"/>
  <c r="E611"/>
  <c r="E617"/>
  <c r="E619"/>
  <c r="E620" s="1"/>
  <c r="E628"/>
  <c r="E2400"/>
  <c r="E2405"/>
  <c r="E2410"/>
  <c r="E2414"/>
  <c r="E2415"/>
  <c r="E2416"/>
  <c r="E1346"/>
  <c r="E1350"/>
  <c r="E1354"/>
  <c r="E1357"/>
  <c r="E1358"/>
  <c r="E1361"/>
  <c r="E1362"/>
  <c r="E1365"/>
  <c r="E1366"/>
  <c r="F172" i="14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E172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E168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F605" i="7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372" i="13"/>
  <c r="AC368"/>
  <c r="AD704" i="7"/>
  <c r="AD682"/>
  <c r="AD652"/>
  <c r="E2417" l="1"/>
  <c r="AD1229"/>
  <c r="AD2185"/>
  <c r="AD2177"/>
  <c r="AD2163"/>
  <c r="AD2167"/>
  <c r="AD1543" l="1"/>
  <c r="AD1542"/>
  <c r="AD1620" l="1"/>
  <c r="AD1608"/>
  <c r="AD239" i="14"/>
  <c r="AD235"/>
  <c r="AD150" i="7"/>
  <c r="AD154"/>
  <c r="AD414" i="14"/>
  <c r="AD413"/>
  <c r="AD474"/>
  <c r="AD473"/>
  <c r="AD78"/>
  <c r="AD1060" i="13"/>
  <c r="AD666"/>
  <c r="AE1024"/>
  <c r="AD945" i="7"/>
  <c r="AD2081" i="13"/>
  <c r="V2315" i="7" l="1"/>
  <c r="P1585"/>
  <c r="P1586"/>
  <c r="AB1586"/>
  <c r="AA1586"/>
  <c r="Z1586"/>
  <c r="Y1586"/>
  <c r="X1586"/>
  <c r="W1586"/>
  <c r="V1586"/>
  <c r="U1586"/>
  <c r="T1586"/>
  <c r="S1586"/>
  <c r="R1586"/>
  <c r="Q1586"/>
  <c r="O1586"/>
  <c r="N1586"/>
  <c r="AB1585"/>
  <c r="AA1585"/>
  <c r="Z1585"/>
  <c r="Y1585"/>
  <c r="X1585"/>
  <c r="W1585"/>
  <c r="V1585"/>
  <c r="U1585"/>
  <c r="T1585"/>
  <c r="S1585"/>
  <c r="R1585"/>
  <c r="Q1585"/>
  <c r="N1585"/>
  <c r="L1585"/>
  <c r="E1585"/>
  <c r="E1587" s="1"/>
  <c r="F1585"/>
  <c r="G1585"/>
  <c r="G1587" s="1"/>
  <c r="H1585"/>
  <c r="I1585"/>
  <c r="J1585"/>
  <c r="K1585"/>
  <c r="E1586"/>
  <c r="F1586"/>
  <c r="G1586"/>
  <c r="H1586"/>
  <c r="I1586"/>
  <c r="J1586"/>
  <c r="J1587" s="1"/>
  <c r="K1586"/>
  <c r="M1587"/>
  <c r="F1587"/>
  <c r="I1587"/>
  <c r="K1587"/>
  <c r="L1586"/>
  <c r="L1587" s="1"/>
  <c r="AD1395"/>
  <c r="AD1390"/>
  <c r="AD1183"/>
  <c r="AD1178"/>
  <c r="I875"/>
  <c r="AD849"/>
  <c r="AD845"/>
  <c r="H1587" l="1"/>
  <c r="AD580"/>
  <c r="AD575"/>
  <c r="AD443"/>
  <c r="AD448"/>
  <c r="AD176"/>
  <c r="AD171"/>
  <c r="AD20"/>
  <c r="AD15"/>
  <c r="AC791"/>
  <c r="V952"/>
  <c r="N952"/>
  <c r="H952"/>
  <c r="F123" i="1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E124"/>
  <c r="E123"/>
  <c r="V2106" i="7" l="1"/>
  <c r="F1435"/>
  <c r="G1435"/>
  <c r="H1435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E1435"/>
  <c r="U1434"/>
  <c r="V1434"/>
  <c r="W1434"/>
  <c r="X1434"/>
  <c r="Y1434"/>
  <c r="Z1434"/>
  <c r="AA1434"/>
  <c r="AB1434"/>
  <c r="F1434"/>
  <c r="G1434"/>
  <c r="H1434"/>
  <c r="I1434"/>
  <c r="J1434"/>
  <c r="K1434"/>
  <c r="L1434"/>
  <c r="M1434"/>
  <c r="N1434"/>
  <c r="O1434"/>
  <c r="P1434"/>
  <c r="Q1434"/>
  <c r="S1434"/>
  <c r="E1434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E1082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E1081"/>
  <c r="E1083" s="1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F618"/>
  <c r="G618"/>
  <c r="H618"/>
  <c r="I618"/>
  <c r="J618"/>
  <c r="L618"/>
  <c r="M618"/>
  <c r="N618"/>
  <c r="O618"/>
  <c r="P618"/>
  <c r="Q618"/>
  <c r="S618"/>
  <c r="V618"/>
  <c r="W618"/>
  <c r="X618"/>
  <c r="Y618"/>
  <c r="Z618"/>
  <c r="AA618"/>
  <c r="AB618"/>
  <c r="E1158"/>
  <c r="AC1531" i="13" l="1"/>
  <c r="H2106" i="7" l="1"/>
  <c r="E1331" i="13" l="1"/>
  <c r="E1332"/>
  <c r="E1347"/>
  <c r="E1348"/>
  <c r="E1493" i="7"/>
  <c r="E1496"/>
  <c r="E1497"/>
  <c r="E1503"/>
  <c r="E1504"/>
  <c r="E1507"/>
  <c r="E1508"/>
  <c r="AC1488"/>
  <c r="AC1489"/>
  <c r="AC1151" l="1"/>
  <c r="U47" l="1"/>
  <c r="AD1237" l="1"/>
  <c r="E1396" i="13" l="1"/>
  <c r="E1397"/>
  <c r="E1399"/>
  <c r="E1400"/>
  <c r="E1411"/>
  <c r="E1412"/>
  <c r="E1415"/>
  <c r="E1416"/>
  <c r="E1401" l="1"/>
  <c r="F483" i="14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E483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37" i="13" l="1"/>
  <c r="E441"/>
  <c r="E442"/>
  <c r="E443"/>
  <c r="E455"/>
  <c r="E444" l="1"/>
  <c r="E2048" i="7"/>
  <c r="E2053"/>
  <c r="E2059"/>
  <c r="E2062"/>
  <c r="E2063"/>
  <c r="E2067"/>
  <c r="E1578" l="1"/>
  <c r="E1584"/>
  <c r="E1594"/>
  <c r="E1595"/>
  <c r="E1596"/>
  <c r="E874" l="1"/>
  <c r="E875"/>
  <c r="E884"/>
  <c r="E888"/>
  <c r="E889"/>
  <c r="E890"/>
  <c r="E891"/>
  <c r="E892"/>
  <c r="E877" l="1"/>
  <c r="E466" l="1"/>
  <c r="E467"/>
  <c r="E468"/>
  <c r="E476"/>
  <c r="E480"/>
  <c r="E484"/>
  <c r="E469" l="1"/>
  <c r="E1858"/>
  <c r="E1862"/>
  <c r="E1866"/>
  <c r="E1870"/>
  <c r="E1874"/>
  <c r="E525" i="13" l="1"/>
  <c r="E526"/>
  <c r="E527"/>
  <c r="E528"/>
  <c r="E536"/>
  <c r="E539"/>
  <c r="E540"/>
  <c r="E547"/>
  <c r="E548"/>
  <c r="E551"/>
  <c r="E552"/>
  <c r="E555"/>
  <c r="E556"/>
  <c r="E559"/>
  <c r="E560"/>
  <c r="E563"/>
  <c r="E564"/>
  <c r="E529" l="1"/>
  <c r="E2249" i="7"/>
  <c r="F2239"/>
  <c r="G2239"/>
  <c r="H2239"/>
  <c r="I2239"/>
  <c r="J2239"/>
  <c r="K2239"/>
  <c r="L2239"/>
  <c r="M2239"/>
  <c r="N2239"/>
  <c r="O2239"/>
  <c r="P2239"/>
  <c r="Q2239"/>
  <c r="R2239"/>
  <c r="S2239"/>
  <c r="T2239"/>
  <c r="U2239"/>
  <c r="V2239"/>
  <c r="W2239"/>
  <c r="X2239"/>
  <c r="Y2239"/>
  <c r="Z2239"/>
  <c r="AA2239"/>
  <c r="AB2239"/>
  <c r="E2239"/>
  <c r="E2235"/>
  <c r="E1039" i="13" l="1"/>
  <c r="E1041"/>
  <c r="E1051"/>
  <c r="E1055"/>
  <c r="E997" l="1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B155" i="7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E1449"/>
  <c r="E1403"/>
  <c r="E1996"/>
  <c r="E1456" i="13"/>
  <c r="E1391"/>
  <c r="AB472" i="14"/>
  <c r="AA472"/>
  <c r="Z472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AC470"/>
  <c r="AC469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E447"/>
  <c r="F446"/>
  <c r="F448" s="1"/>
  <c r="G446"/>
  <c r="G448" s="1"/>
  <c r="H446"/>
  <c r="H448" s="1"/>
  <c r="I446"/>
  <c r="I448" s="1"/>
  <c r="J446"/>
  <c r="J448" s="1"/>
  <c r="K446"/>
  <c r="K448" s="1"/>
  <c r="L446"/>
  <c r="L448" s="1"/>
  <c r="M446"/>
  <c r="M448" s="1"/>
  <c r="N446"/>
  <c r="N448" s="1"/>
  <c r="O446"/>
  <c r="O448" s="1"/>
  <c r="P446"/>
  <c r="P448" s="1"/>
  <c r="Q446"/>
  <c r="Q448" s="1"/>
  <c r="R446"/>
  <c r="R448" s="1"/>
  <c r="S446"/>
  <c r="S448" s="1"/>
  <c r="T446"/>
  <c r="T448" s="1"/>
  <c r="U446"/>
  <c r="U448" s="1"/>
  <c r="V446"/>
  <c r="V448" s="1"/>
  <c r="W446"/>
  <c r="W448" s="1"/>
  <c r="X446"/>
  <c r="X448" s="1"/>
  <c r="Y446"/>
  <c r="Y448" s="1"/>
  <c r="Z446"/>
  <c r="Z448" s="1"/>
  <c r="AA446"/>
  <c r="AA448" s="1"/>
  <c r="AB446"/>
  <c r="AB448" s="1"/>
  <c r="E446"/>
  <c r="E448" s="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442"/>
  <c r="AC441"/>
  <c r="AD612" i="13"/>
  <c r="M2068" i="7"/>
  <c r="AC472" i="14" l="1"/>
  <c r="AC444"/>
  <c r="Y1171" i="7"/>
  <c r="Y951"/>
  <c r="Y568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E868"/>
  <c r="E862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E856"/>
  <c r="E757" l="1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E751"/>
  <c r="AC13" l="1"/>
  <c r="E346"/>
  <c r="AC23" l="1"/>
  <c r="E34" l="1"/>
  <c r="E38"/>
  <c r="E42"/>
  <c r="E46"/>
  <c r="H1087" i="13"/>
  <c r="AB2162" l="1"/>
  <c r="AB2164" s="1"/>
  <c r="AA2162"/>
  <c r="AA2164" s="1"/>
  <c r="Z2162"/>
  <c r="Z2164" s="1"/>
  <c r="Y2162"/>
  <c r="Y2164" s="1"/>
  <c r="X2162"/>
  <c r="X2164" s="1"/>
  <c r="W2162"/>
  <c r="W2164" s="1"/>
  <c r="V2162"/>
  <c r="V2164" s="1"/>
  <c r="U2162"/>
  <c r="U2164" s="1"/>
  <c r="T2162"/>
  <c r="T2164" s="1"/>
  <c r="S2162"/>
  <c r="S2164" s="1"/>
  <c r="R2162"/>
  <c r="R2164" s="1"/>
  <c r="Q2162"/>
  <c r="Q2164" s="1"/>
  <c r="P2162"/>
  <c r="P2164" s="1"/>
  <c r="O2162"/>
  <c r="O2164" s="1"/>
  <c r="N2162"/>
  <c r="N2164" s="1"/>
  <c r="M2162"/>
  <c r="M2164" s="1"/>
  <c r="L2162"/>
  <c r="L2164" s="1"/>
  <c r="K2162"/>
  <c r="K2164" s="1"/>
  <c r="J2162"/>
  <c r="J2164" s="1"/>
  <c r="I2162"/>
  <c r="I2164" s="1"/>
  <c r="H2162"/>
  <c r="H2164" s="1"/>
  <c r="G2162"/>
  <c r="G2164" s="1"/>
  <c r="F2162"/>
  <c r="F2164" s="1"/>
  <c r="E2162"/>
  <c r="E2164" s="1"/>
  <c r="AB2161"/>
  <c r="AB2163" s="1"/>
  <c r="AA2161"/>
  <c r="AA2163" s="1"/>
  <c r="Z2161"/>
  <c r="Z2163" s="1"/>
  <c r="Y2161"/>
  <c r="Y2163" s="1"/>
  <c r="X2161"/>
  <c r="X2163" s="1"/>
  <c r="W2161"/>
  <c r="W2163" s="1"/>
  <c r="V2161"/>
  <c r="V2163" s="1"/>
  <c r="U2161"/>
  <c r="U2163" s="1"/>
  <c r="T2161"/>
  <c r="T2163" s="1"/>
  <c r="S2161"/>
  <c r="S2163" s="1"/>
  <c r="R2161"/>
  <c r="R2163" s="1"/>
  <c r="Q2161"/>
  <c r="Q2163" s="1"/>
  <c r="P2161"/>
  <c r="P2163" s="1"/>
  <c r="O2161"/>
  <c r="O2163" s="1"/>
  <c r="N2161"/>
  <c r="N2163" s="1"/>
  <c r="M2161"/>
  <c r="M2163" s="1"/>
  <c r="L2161"/>
  <c r="L2163" s="1"/>
  <c r="K2161"/>
  <c r="K2163" s="1"/>
  <c r="J2161"/>
  <c r="J2163" s="1"/>
  <c r="I2161"/>
  <c r="I2163" s="1"/>
  <c r="H2161"/>
  <c r="H2163" s="1"/>
  <c r="G2161"/>
  <c r="G2163" s="1"/>
  <c r="F2161"/>
  <c r="F2163" s="1"/>
  <c r="E2161"/>
  <c r="E2163" s="1"/>
  <c r="AC2160"/>
  <c r="AB2159"/>
  <c r="AA2159"/>
  <c r="Z2159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AC2157"/>
  <c r="AC2156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B2154"/>
  <c r="AA2154"/>
  <c r="Z2154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AC2153"/>
  <c r="AC2162" s="1"/>
  <c r="AC2152"/>
  <c r="AC2161" s="1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B2147"/>
  <c r="AA2147"/>
  <c r="Z2147"/>
  <c r="Y2147"/>
  <c r="X2147"/>
  <c r="W2147"/>
  <c r="V2147"/>
  <c r="U2147"/>
  <c r="T2147"/>
  <c r="S2147"/>
  <c r="R2147"/>
  <c r="Q2147"/>
  <c r="P2147"/>
  <c r="O2147"/>
  <c r="N2147"/>
  <c r="M2147"/>
  <c r="L2147"/>
  <c r="K2147"/>
  <c r="J2147"/>
  <c r="I2147"/>
  <c r="H2147"/>
  <c r="G2147"/>
  <c r="F2147"/>
  <c r="E2147"/>
  <c r="AB2146"/>
  <c r="AA2146"/>
  <c r="Z2146"/>
  <c r="Y2146"/>
  <c r="X2146"/>
  <c r="W2146"/>
  <c r="V2146"/>
  <c r="U2146"/>
  <c r="T2146"/>
  <c r="S2146"/>
  <c r="R2146"/>
  <c r="Q2146"/>
  <c r="P2146"/>
  <c r="O2146"/>
  <c r="N2146"/>
  <c r="M2146"/>
  <c r="L2146"/>
  <c r="K2146"/>
  <c r="J2146"/>
  <c r="I2146"/>
  <c r="H2146"/>
  <c r="G2146"/>
  <c r="F2146"/>
  <c r="E2146"/>
  <c r="AC2145"/>
  <c r="AC2164" s="1"/>
  <c r="AC2144"/>
  <c r="AC2163" s="1"/>
  <c r="AD2149" l="1"/>
  <c r="AC2159"/>
  <c r="AC2147"/>
  <c r="AC2155"/>
  <c r="AB262" i="14" l="1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C870" i="7"/>
  <c r="AC871"/>
  <c r="AC864"/>
  <c r="AC865"/>
  <c r="AC858"/>
  <c r="AC859"/>
  <c r="AC852"/>
  <c r="AC853"/>
  <c r="AC675" i="13"/>
  <c r="AE674"/>
  <c r="AD674"/>
  <c r="AC674"/>
  <c r="AC619"/>
  <c r="AE618"/>
  <c r="AD618"/>
  <c r="AC618"/>
  <c r="AC262" i="14" l="1"/>
  <c r="E2010" i="7"/>
  <c r="E2011"/>
  <c r="E2014"/>
  <c r="E2015"/>
  <c r="E2018"/>
  <c r="E2019"/>
  <c r="E2022"/>
  <c r="E2023"/>
  <c r="E1942" l="1"/>
  <c r="E1946"/>
  <c r="E1954"/>
  <c r="E1958"/>
  <c r="E1962"/>
  <c r="F2223" l="1"/>
  <c r="F2228"/>
  <c r="F2235"/>
  <c r="F2236"/>
  <c r="F2240"/>
  <c r="F2241"/>
  <c r="E21" i="13" l="1"/>
  <c r="E738" i="7" l="1"/>
  <c r="F1735" l="1"/>
  <c r="G1735"/>
  <c r="H1735"/>
  <c r="I1735"/>
  <c r="J1735"/>
  <c r="K1735"/>
  <c r="L1735"/>
  <c r="M1735"/>
  <c r="N1735"/>
  <c r="O1735"/>
  <c r="P1735"/>
  <c r="Q1735"/>
  <c r="R1735"/>
  <c r="S1735"/>
  <c r="T1735"/>
  <c r="U1735"/>
  <c r="V1735"/>
  <c r="W1735"/>
  <c r="X1735"/>
  <c r="Y1735"/>
  <c r="Z1735"/>
  <c r="AA1735"/>
  <c r="AB1735"/>
  <c r="F1719"/>
  <c r="G1719"/>
  <c r="H1719"/>
  <c r="I1719"/>
  <c r="J1719"/>
  <c r="K1719"/>
  <c r="L1719"/>
  <c r="M1719"/>
  <c r="N1719"/>
  <c r="O1719"/>
  <c r="P1719"/>
  <c r="Q1719"/>
  <c r="R1719"/>
  <c r="S1719"/>
  <c r="T1719"/>
  <c r="U1719"/>
  <c r="V1719"/>
  <c r="W1719"/>
  <c r="X1719"/>
  <c r="Y1719"/>
  <c r="Z1719"/>
  <c r="AA1719"/>
  <c r="AB1719"/>
  <c r="E1719"/>
  <c r="AB1720"/>
  <c r="AA1720"/>
  <c r="Z1720"/>
  <c r="Y1720"/>
  <c r="X1720"/>
  <c r="W1720"/>
  <c r="V1720"/>
  <c r="U1720"/>
  <c r="T1720"/>
  <c r="S1720"/>
  <c r="R1720"/>
  <c r="Q1720"/>
  <c r="P1720"/>
  <c r="O1720"/>
  <c r="N1720"/>
  <c r="M1720"/>
  <c r="L1720"/>
  <c r="K1720"/>
  <c r="J1720"/>
  <c r="I1720"/>
  <c r="H1720"/>
  <c r="G1720"/>
  <c r="F1720"/>
  <c r="E1720"/>
  <c r="F1736"/>
  <c r="G1736"/>
  <c r="H1736"/>
  <c r="I1736"/>
  <c r="J1736"/>
  <c r="K1736"/>
  <c r="L1736"/>
  <c r="M1736"/>
  <c r="N1736"/>
  <c r="O1736"/>
  <c r="P1736"/>
  <c r="Q1736"/>
  <c r="R1736"/>
  <c r="S1736"/>
  <c r="T1736"/>
  <c r="U1736"/>
  <c r="V1736"/>
  <c r="W1736"/>
  <c r="X1736"/>
  <c r="Y1736"/>
  <c r="Z1736"/>
  <c r="AA1736"/>
  <c r="AB1736"/>
  <c r="E1736"/>
  <c r="AC225" i="13" l="1"/>
  <c r="E1105" l="1"/>
  <c r="F329" i="7" l="1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E329"/>
  <c r="E498" i="14" l="1"/>
  <c r="E499"/>
  <c r="E502"/>
  <c r="E503"/>
  <c r="E505"/>
  <c r="E506"/>
  <c r="E508" s="1"/>
  <c r="E507"/>
  <c r="P315" i="7" l="1"/>
  <c r="P316"/>
  <c r="P317" l="1"/>
  <c r="AB2174" i="13"/>
  <c r="AA2174"/>
  <c r="Z2174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AB1456"/>
  <c r="AA1456"/>
  <c r="Z1456"/>
  <c r="Y1456"/>
  <c r="X1456"/>
  <c r="W1456"/>
  <c r="V1456"/>
  <c r="U1456"/>
  <c r="T1456"/>
  <c r="S1456"/>
  <c r="R1456"/>
  <c r="Q1456"/>
  <c r="P1456"/>
  <c r="O1456"/>
  <c r="N1456"/>
  <c r="M1456"/>
  <c r="L1456"/>
  <c r="K1456"/>
  <c r="J1456"/>
  <c r="I1456"/>
  <c r="H1456"/>
  <c r="G1456"/>
  <c r="F1456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AB1996" i="7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G333" l="1"/>
  <c r="G337" s="1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E338"/>
  <c r="E337"/>
  <c r="E339" s="1"/>
  <c r="F333"/>
  <c r="F337" s="1"/>
  <c r="H333"/>
  <c r="I333"/>
  <c r="I337" s="1"/>
  <c r="J333"/>
  <c r="J337" s="1"/>
  <c r="K333"/>
  <c r="K337" s="1"/>
  <c r="L333"/>
  <c r="L337" s="1"/>
  <c r="M333"/>
  <c r="M337" s="1"/>
  <c r="N333"/>
  <c r="N337" s="1"/>
  <c r="O333"/>
  <c r="O337" s="1"/>
  <c r="P333"/>
  <c r="P337" s="1"/>
  <c r="Q333"/>
  <c r="Q337" s="1"/>
  <c r="R333"/>
  <c r="R337" s="1"/>
  <c r="S333"/>
  <c r="S337" s="1"/>
  <c r="T333"/>
  <c r="T337" s="1"/>
  <c r="U333"/>
  <c r="U337" s="1"/>
  <c r="V333"/>
  <c r="V337" s="1"/>
  <c r="W333"/>
  <c r="W337" s="1"/>
  <c r="X333"/>
  <c r="X337" s="1"/>
  <c r="Y333"/>
  <c r="Y337" s="1"/>
  <c r="Z333"/>
  <c r="Z337" s="1"/>
  <c r="AA333"/>
  <c r="AA337" s="1"/>
  <c r="AB333"/>
  <c r="AB337" s="1"/>
  <c r="H337" l="1"/>
  <c r="H436"/>
  <c r="AC333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C326"/>
  <c r="AC325"/>
  <c r="H2100"/>
  <c r="AB2067"/>
  <c r="AA2067"/>
  <c r="Z2067"/>
  <c r="Y2067"/>
  <c r="X2067"/>
  <c r="W2067"/>
  <c r="V2067"/>
  <c r="U2067"/>
  <c r="T2067"/>
  <c r="S2067"/>
  <c r="R2067"/>
  <c r="Q2067"/>
  <c r="P2067"/>
  <c r="O2067"/>
  <c r="N2067"/>
  <c r="M2067"/>
  <c r="L2067"/>
  <c r="K2067"/>
  <c r="J2067"/>
  <c r="I2067"/>
  <c r="H2067"/>
  <c r="G2067"/>
  <c r="F2067"/>
  <c r="AC2065"/>
  <c r="AC2064"/>
  <c r="F2068"/>
  <c r="G2068"/>
  <c r="H2068"/>
  <c r="I2068"/>
  <c r="J2068"/>
  <c r="K2068"/>
  <c r="L2068"/>
  <c r="N2068"/>
  <c r="O2068"/>
  <c r="P2068"/>
  <c r="Q2068"/>
  <c r="R2068"/>
  <c r="S2068"/>
  <c r="T2068"/>
  <c r="U2068"/>
  <c r="V2068"/>
  <c r="W2068"/>
  <c r="X2068"/>
  <c r="Y2068"/>
  <c r="Z2068"/>
  <c r="AA2068"/>
  <c r="AB2068"/>
  <c r="F2069"/>
  <c r="G2069"/>
  <c r="H2069"/>
  <c r="I2069"/>
  <c r="J2069"/>
  <c r="K2069"/>
  <c r="L2069"/>
  <c r="M2069"/>
  <c r="N2069"/>
  <c r="O2069"/>
  <c r="P2069"/>
  <c r="Q2069"/>
  <c r="R2069"/>
  <c r="S2069"/>
  <c r="T2069"/>
  <c r="U2069"/>
  <c r="V2069"/>
  <c r="W2069"/>
  <c r="X2069"/>
  <c r="Y2069"/>
  <c r="Z2069"/>
  <c r="AA2069"/>
  <c r="AB2069"/>
  <c r="E2069"/>
  <c r="E2068"/>
  <c r="AC596"/>
  <c r="AC594"/>
  <c r="AC746"/>
  <c r="AC328" l="1"/>
  <c r="AC2067"/>
  <c r="AC655" l="1"/>
  <c r="AC765"/>
  <c r="AC770"/>
  <c r="AC771"/>
  <c r="AC753"/>
  <c r="AC747"/>
  <c r="AC751" s="1"/>
  <c r="AC678"/>
  <c r="AC679"/>
  <c r="AC700"/>
  <c r="AC701"/>
  <c r="AC648"/>
  <c r="AC649"/>
  <c r="AC673"/>
  <c r="AC674"/>
  <c r="AC612"/>
  <c r="AC613"/>
  <c r="AC606"/>
  <c r="AC607"/>
  <c r="AC600"/>
  <c r="AC601"/>
  <c r="AC590"/>
  <c r="AC588"/>
  <c r="AC595"/>
  <c r="AC589"/>
  <c r="H838"/>
  <c r="H723"/>
  <c r="AC702"/>
  <c r="AC650"/>
  <c r="AC680"/>
  <c r="H951"/>
  <c r="F622" i="13" l="1"/>
  <c r="G622"/>
  <c r="H622"/>
  <c r="I622"/>
  <c r="J622"/>
  <c r="K622"/>
  <c r="L622"/>
  <c r="M622"/>
  <c r="O622"/>
  <c r="P622"/>
  <c r="Q622"/>
  <c r="R622"/>
  <c r="S622"/>
  <c r="T622"/>
  <c r="U622"/>
  <c r="V622"/>
  <c r="W622"/>
  <c r="X622"/>
  <c r="Y622"/>
  <c r="Z622"/>
  <c r="AA622"/>
  <c r="AB622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W1855"/>
  <c r="V1087"/>
  <c r="F32"/>
  <c r="G32"/>
  <c r="H32"/>
  <c r="I32"/>
  <c r="J32"/>
  <c r="K32"/>
  <c r="L32"/>
  <c r="N32"/>
  <c r="O32"/>
  <c r="P32"/>
  <c r="Q32"/>
  <c r="R32"/>
  <c r="S32"/>
  <c r="T32"/>
  <c r="U32"/>
  <c r="V32"/>
  <c r="W32"/>
  <c r="X32"/>
  <c r="Y32"/>
  <c r="Z32"/>
  <c r="AA32"/>
  <c r="AB32"/>
  <c r="E32"/>
  <c r="W195" i="7"/>
  <c r="S468"/>
  <c r="S467"/>
  <c r="F624" i="13" l="1"/>
  <c r="AA624"/>
  <c r="Y624"/>
  <c r="W624"/>
  <c r="U624"/>
  <c r="S624"/>
  <c r="Q624"/>
  <c r="O624"/>
  <c r="M624"/>
  <c r="K624"/>
  <c r="I624"/>
  <c r="G624"/>
  <c r="Z624"/>
  <c r="V624"/>
  <c r="AB624"/>
  <c r="X624"/>
  <c r="T624"/>
  <c r="P624"/>
  <c r="N624"/>
  <c r="L624"/>
  <c r="J624"/>
  <c r="H624"/>
  <c r="R624"/>
  <c r="F1324" i="7" l="1"/>
  <c r="F1325" s="1"/>
  <c r="G1324"/>
  <c r="G1325" s="1"/>
  <c r="H1324"/>
  <c r="H1325" s="1"/>
  <c r="I1324"/>
  <c r="I1325" s="1"/>
  <c r="J1324"/>
  <c r="J1325" s="1"/>
  <c r="K1324"/>
  <c r="K1325" s="1"/>
  <c r="L1324"/>
  <c r="L1325" s="1"/>
  <c r="M1324"/>
  <c r="M1325" s="1"/>
  <c r="N1324"/>
  <c r="N1325" s="1"/>
  <c r="O1324"/>
  <c r="O1325" s="1"/>
  <c r="P1324"/>
  <c r="P1325" s="1"/>
  <c r="Q1324"/>
  <c r="Q1325" s="1"/>
  <c r="R1324"/>
  <c r="R1325" s="1"/>
  <c r="S1324"/>
  <c r="S1325" s="1"/>
  <c r="T1324"/>
  <c r="T1325" s="1"/>
  <c r="U1324"/>
  <c r="U1325" s="1"/>
  <c r="V1324"/>
  <c r="V1325" s="1"/>
  <c r="W1324"/>
  <c r="W1325" s="1"/>
  <c r="X1324"/>
  <c r="X1325" s="1"/>
  <c r="Y1324"/>
  <c r="Y1325" s="1"/>
  <c r="Z1324"/>
  <c r="Z1325" s="1"/>
  <c r="AA1324"/>
  <c r="AA1325" s="1"/>
  <c r="AB1324"/>
  <c r="AB1325" s="1"/>
  <c r="E1324"/>
  <c r="E1328" s="1"/>
  <c r="F1317"/>
  <c r="G1316"/>
  <c r="G1317" s="1"/>
  <c r="H1316"/>
  <c r="H1317" s="1"/>
  <c r="I1316"/>
  <c r="I1317" s="1"/>
  <c r="J1316"/>
  <c r="J1317" s="1"/>
  <c r="K1316"/>
  <c r="K1317" s="1"/>
  <c r="L1316"/>
  <c r="L1317" s="1"/>
  <c r="M1316"/>
  <c r="M1317" s="1"/>
  <c r="N1316"/>
  <c r="N1317" s="1"/>
  <c r="O1316"/>
  <c r="O1317" s="1"/>
  <c r="P1316"/>
  <c r="P1317" s="1"/>
  <c r="Q1316"/>
  <c r="Q1317" s="1"/>
  <c r="R1316"/>
  <c r="R1317" s="1"/>
  <c r="S1316"/>
  <c r="S1317" s="1"/>
  <c r="T1316"/>
  <c r="T1317" s="1"/>
  <c r="U1316"/>
  <c r="U1317" s="1"/>
  <c r="V1316"/>
  <c r="V1317" s="1"/>
  <c r="W1316"/>
  <c r="W1317" s="1"/>
  <c r="X1316"/>
  <c r="X1317" s="1"/>
  <c r="Y1316"/>
  <c r="Y1317" s="1"/>
  <c r="Z1316"/>
  <c r="Z1317" s="1"/>
  <c r="AA1316"/>
  <c r="AA1317" s="1"/>
  <c r="AB1316"/>
  <c r="AB1317" s="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H1665"/>
  <c r="H1666"/>
  <c r="H965"/>
  <c r="F875"/>
  <c r="G875"/>
  <c r="H875"/>
  <c r="J875"/>
  <c r="K875"/>
  <c r="L875"/>
  <c r="M875"/>
  <c r="O875"/>
  <c r="P875"/>
  <c r="Q875"/>
  <c r="R875"/>
  <c r="S875"/>
  <c r="T875"/>
  <c r="V875"/>
  <c r="W875"/>
  <c r="Z875"/>
  <c r="AA875"/>
  <c r="AB875"/>
  <c r="G877"/>
  <c r="I877"/>
  <c r="N877"/>
  <c r="X877"/>
  <c r="AB877"/>
  <c r="J877"/>
  <c r="R877"/>
  <c r="F877" l="1"/>
  <c r="AA877"/>
  <c r="W877"/>
  <c r="U877"/>
  <c r="S877"/>
  <c r="Q877"/>
  <c r="O877"/>
  <c r="M877"/>
  <c r="K877"/>
  <c r="H1667"/>
  <c r="Z877"/>
  <c r="T877"/>
  <c r="P877"/>
  <c r="L877"/>
  <c r="H877"/>
  <c r="V877"/>
  <c r="E1325"/>
  <c r="E1329" s="1"/>
  <c r="V568" l="1"/>
  <c r="V1907"/>
  <c r="V628"/>
  <c r="V624"/>
  <c r="V838" l="1"/>
  <c r="N159" i="14"/>
  <c r="V163"/>
  <c r="V285"/>
  <c r="V164" i="7"/>
  <c r="O158" l="1"/>
  <c r="O160" s="1"/>
  <c r="F21" i="13"/>
  <c r="F31" s="1"/>
  <c r="G21"/>
  <c r="G31" s="1"/>
  <c r="H21"/>
  <c r="H31" s="1"/>
  <c r="I21"/>
  <c r="I31" s="1"/>
  <c r="J21"/>
  <c r="J31" s="1"/>
  <c r="K21"/>
  <c r="K31" s="1"/>
  <c r="L21"/>
  <c r="L31" s="1"/>
  <c r="M21"/>
  <c r="M31" s="1"/>
  <c r="M33" s="1"/>
  <c r="N21"/>
  <c r="N31" s="1"/>
  <c r="O21"/>
  <c r="O31" s="1"/>
  <c r="P21"/>
  <c r="P31" s="1"/>
  <c r="Q21"/>
  <c r="Q31" s="1"/>
  <c r="R21"/>
  <c r="R31" s="1"/>
  <c r="S21"/>
  <c r="S31" s="1"/>
  <c r="T21"/>
  <c r="T31" s="1"/>
  <c r="U21"/>
  <c r="U31" s="1"/>
  <c r="V21"/>
  <c r="V31" s="1"/>
  <c r="W21"/>
  <c r="W31" s="1"/>
  <c r="X21"/>
  <c r="X31" s="1"/>
  <c r="Y21"/>
  <c r="Y31" s="1"/>
  <c r="Z21"/>
  <c r="Z31" s="1"/>
  <c r="AA21"/>
  <c r="AA31" s="1"/>
  <c r="AB21"/>
  <c r="AB31" s="1"/>
  <c r="E31"/>
  <c r="E20"/>
  <c r="E24"/>
  <c r="E29"/>
  <c r="E33"/>
  <c r="E40"/>
  <c r="E459" l="1"/>
  <c r="E463"/>
  <c r="E467"/>
  <c r="E471"/>
  <c r="E474"/>
  <c r="E475"/>
  <c r="E1234" i="7" l="1"/>
  <c r="E1238"/>
  <c r="E1246"/>
  <c r="E1250"/>
  <c r="E1254"/>
  <c r="E1226"/>
  <c r="E1230"/>
  <c r="E1190"/>
  <c r="AC138" i="13"/>
  <c r="AC137"/>
  <c r="H1823"/>
  <c r="E1882" i="7"/>
  <c r="E1886"/>
  <c r="E1890"/>
  <c r="E1218" l="1"/>
  <c r="E1202"/>
  <c r="AC730"/>
  <c r="E717" l="1"/>
  <c r="E677"/>
  <c r="E683"/>
  <c r="E691"/>
  <c r="E695"/>
  <c r="E699"/>
  <c r="AC629" i="13" l="1"/>
  <c r="AC663" l="1"/>
  <c r="AC662"/>
  <c r="F899" i="7" l="1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E899"/>
  <c r="AC897"/>
  <c r="AC896"/>
  <c r="AC899" l="1"/>
  <c r="E1643" i="13"/>
  <c r="E1646"/>
  <c r="E1647"/>
  <c r="E274" l="1"/>
  <c r="E278"/>
  <c r="E282"/>
  <c r="E286"/>
  <c r="E289"/>
  <c r="E290"/>
  <c r="E291"/>
  <c r="E292"/>
  <c r="E201" i="7"/>
  <c r="E284" s="1"/>
  <c r="E2371" l="1"/>
  <c r="E2376"/>
  <c r="E2381"/>
  <c r="E2385"/>
  <c r="E2386"/>
  <c r="E2387"/>
  <c r="E2388" s="1"/>
  <c r="AB158" l="1"/>
  <c r="AB160" s="1"/>
  <c r="E2223" l="1"/>
  <c r="G2223"/>
  <c r="H2223"/>
  <c r="I2223"/>
  <c r="J2223"/>
  <c r="K2223"/>
  <c r="L2223"/>
  <c r="M2223"/>
  <c r="N2223"/>
  <c r="O2223"/>
  <c r="P2223"/>
  <c r="Q2223"/>
  <c r="R2223"/>
  <c r="S2223"/>
  <c r="T2223"/>
  <c r="U2223"/>
  <c r="V2223"/>
  <c r="W2223"/>
  <c r="X2223"/>
  <c r="Y2223"/>
  <c r="Z2223"/>
  <c r="AA2223"/>
  <c r="AB2223"/>
  <c r="E2228"/>
  <c r="G2228"/>
  <c r="H2228"/>
  <c r="I2228"/>
  <c r="J2228"/>
  <c r="K2228"/>
  <c r="L2228"/>
  <c r="M2228"/>
  <c r="N2228"/>
  <c r="O2228"/>
  <c r="P2228"/>
  <c r="Q2228"/>
  <c r="R2228"/>
  <c r="S2228"/>
  <c r="T2228"/>
  <c r="U2228"/>
  <c r="V2228"/>
  <c r="W2228"/>
  <c r="X2228"/>
  <c r="Y2228"/>
  <c r="Z2228"/>
  <c r="AA2228"/>
  <c r="AB2228"/>
  <c r="G2235"/>
  <c r="H2235"/>
  <c r="I2235"/>
  <c r="J2235"/>
  <c r="K2235"/>
  <c r="L2235"/>
  <c r="M2235"/>
  <c r="N2235"/>
  <c r="O2235"/>
  <c r="P2235"/>
  <c r="Q2235"/>
  <c r="R2235"/>
  <c r="S2235"/>
  <c r="T2235"/>
  <c r="U2235"/>
  <c r="V2235"/>
  <c r="W2235"/>
  <c r="X2235"/>
  <c r="Y2235"/>
  <c r="Z2235"/>
  <c r="AA2235"/>
  <c r="AB2235"/>
  <c r="E2236"/>
  <c r="G2236"/>
  <c r="H2236"/>
  <c r="I2236"/>
  <c r="J2236"/>
  <c r="K2236"/>
  <c r="L2236"/>
  <c r="M2236"/>
  <c r="N2236"/>
  <c r="O2236"/>
  <c r="P2236"/>
  <c r="Q2236"/>
  <c r="R2236"/>
  <c r="S2236"/>
  <c r="T2236"/>
  <c r="U2236"/>
  <c r="V2236"/>
  <c r="W2236"/>
  <c r="X2236"/>
  <c r="Y2236"/>
  <c r="Z2236"/>
  <c r="AA2236"/>
  <c r="AB2236"/>
  <c r="E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1"/>
  <c r="G2241"/>
  <c r="H2241"/>
  <c r="I2241"/>
  <c r="J2241"/>
  <c r="K2241"/>
  <c r="L2241"/>
  <c r="N2241"/>
  <c r="O2241"/>
  <c r="P2241"/>
  <c r="Q2241"/>
  <c r="R2241"/>
  <c r="S2241"/>
  <c r="T2241"/>
  <c r="U2241"/>
  <c r="V2241"/>
  <c r="W2241"/>
  <c r="X2241"/>
  <c r="Y2241"/>
  <c r="Z2241"/>
  <c r="AA2241"/>
  <c r="AB2241"/>
  <c r="E2242"/>
  <c r="F2242"/>
  <c r="G2242"/>
  <c r="H2242"/>
  <c r="I2242"/>
  <c r="J2242"/>
  <c r="K2242"/>
  <c r="L2242"/>
  <c r="M2242"/>
  <c r="N2242"/>
  <c r="O2242"/>
  <c r="P2242"/>
  <c r="Q2242"/>
  <c r="R2242"/>
  <c r="S2242"/>
  <c r="T2242"/>
  <c r="U2242"/>
  <c r="V2242"/>
  <c r="W2242"/>
  <c r="X2242"/>
  <c r="Y2242"/>
  <c r="Z2242"/>
  <c r="AA2242"/>
  <c r="AB2242"/>
  <c r="E1605"/>
  <c r="E1609"/>
  <c r="E1613"/>
  <c r="E1617"/>
  <c r="E1621"/>
  <c r="E1337"/>
  <c r="F1337"/>
  <c r="E1338"/>
  <c r="F1338"/>
  <c r="E1342"/>
  <c r="F1342"/>
  <c r="F1346"/>
  <c r="F1350"/>
  <c r="F1354"/>
  <c r="E1708"/>
  <c r="E1712"/>
  <c r="F929" i="13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14" i="7"/>
  <c r="E1544"/>
  <c r="E1432"/>
  <c r="E1428"/>
  <c r="E1424"/>
  <c r="E1417"/>
  <c r="E1546" l="1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AB1433"/>
  <c r="AA1433"/>
  <c r="Z1433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AC1431"/>
  <c r="AC1430"/>
  <c r="AB1429"/>
  <c r="AA1429"/>
  <c r="Z1429"/>
  <c r="Y1429"/>
  <c r="X1429"/>
  <c r="W1429"/>
  <c r="V1429"/>
  <c r="U1429"/>
  <c r="T1429"/>
  <c r="S1429"/>
  <c r="R1429"/>
  <c r="Q1429"/>
  <c r="P1429"/>
  <c r="O1429"/>
  <c r="N1429"/>
  <c r="M1429"/>
  <c r="L1429"/>
  <c r="K1429"/>
  <c r="J1429"/>
  <c r="I1429"/>
  <c r="H1429"/>
  <c r="G1429"/>
  <c r="F1429"/>
  <c r="E1429"/>
  <c r="AC1427"/>
  <c r="AC1426"/>
  <c r="AC1433" l="1"/>
  <c r="AC1429"/>
  <c r="E2120" i="13"/>
  <c r="E2094"/>
  <c r="E2047"/>
  <c r="E2035"/>
  <c r="E2030"/>
  <c r="E1923"/>
  <c r="E1900"/>
  <c r="E1849"/>
  <c r="E1822"/>
  <c r="E1782"/>
  <c r="E1751"/>
  <c r="E1725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E1570"/>
  <c r="F1515"/>
  <c r="G1515"/>
  <c r="H1515"/>
  <c r="I1515"/>
  <c r="J1515"/>
  <c r="K1515"/>
  <c r="L1515"/>
  <c r="M1515"/>
  <c r="N1515"/>
  <c r="O1515"/>
  <c r="P1515"/>
  <c r="Q1515"/>
  <c r="R1515"/>
  <c r="S1515"/>
  <c r="T1515"/>
  <c r="U1515"/>
  <c r="V1515"/>
  <c r="W1515"/>
  <c r="X1515"/>
  <c r="Y1515"/>
  <c r="Z1515"/>
  <c r="AA1515"/>
  <c r="AB1515"/>
  <c r="E1515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H1087" i="7" l="1"/>
  <c r="H1907"/>
  <c r="H1979"/>
  <c r="H605" i="13"/>
  <c r="H2287" i="7"/>
  <c r="H2215"/>
  <c r="H1171"/>
  <c r="H2040"/>
  <c r="H1275"/>
  <c r="H568"/>
  <c r="H163" i="14"/>
  <c r="H514" i="13"/>
  <c r="H2142" i="7"/>
  <c r="H285" i="14"/>
  <c r="H1753" i="7"/>
  <c r="H159" i="13"/>
  <c r="H164" i="7"/>
  <c r="V1171"/>
  <c r="N1171"/>
  <c r="F489" i="14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E489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E491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504"/>
  <c r="AC496"/>
  <c r="AC500"/>
  <c r="F505"/>
  <c r="F507" s="1"/>
  <c r="G505"/>
  <c r="G507" s="1"/>
  <c r="H505"/>
  <c r="H507" s="1"/>
  <c r="I505"/>
  <c r="I507" s="1"/>
  <c r="J505"/>
  <c r="J507" s="1"/>
  <c r="K505"/>
  <c r="K507" s="1"/>
  <c r="L505"/>
  <c r="L507" s="1"/>
  <c r="M505"/>
  <c r="M507" s="1"/>
  <c r="N505"/>
  <c r="N507" s="1"/>
  <c r="O505"/>
  <c r="O507" s="1"/>
  <c r="P505"/>
  <c r="P507" s="1"/>
  <c r="Q505"/>
  <c r="Q507" s="1"/>
  <c r="R505"/>
  <c r="R507" s="1"/>
  <c r="S505"/>
  <c r="S507" s="1"/>
  <c r="T505"/>
  <c r="T507" s="1"/>
  <c r="U505"/>
  <c r="U507" s="1"/>
  <c r="V505"/>
  <c r="V507" s="1"/>
  <c r="W505"/>
  <c r="W507" s="1"/>
  <c r="X505"/>
  <c r="X507" s="1"/>
  <c r="Y505"/>
  <c r="Y507" s="1"/>
  <c r="Z505"/>
  <c r="Z507" s="1"/>
  <c r="AA505"/>
  <c r="AA507" s="1"/>
  <c r="AB505"/>
  <c r="AB507" s="1"/>
  <c r="F506"/>
  <c r="F508" s="1"/>
  <c r="G506"/>
  <c r="G508" s="1"/>
  <c r="H506"/>
  <c r="H508" s="1"/>
  <c r="I506"/>
  <c r="I508" s="1"/>
  <c r="J506"/>
  <c r="J508" s="1"/>
  <c r="K506"/>
  <c r="K508" s="1"/>
  <c r="L506"/>
  <c r="L508" s="1"/>
  <c r="M506"/>
  <c r="M508" s="1"/>
  <c r="N506"/>
  <c r="N508" s="1"/>
  <c r="O506"/>
  <c r="O508" s="1"/>
  <c r="P506"/>
  <c r="P508" s="1"/>
  <c r="Q506"/>
  <c r="Q508" s="1"/>
  <c r="R506"/>
  <c r="R508" s="1"/>
  <c r="S506"/>
  <c r="S508" s="1"/>
  <c r="T506"/>
  <c r="T508" s="1"/>
  <c r="U506"/>
  <c r="U508" s="1"/>
  <c r="V506"/>
  <c r="V508" s="1"/>
  <c r="W506"/>
  <c r="W508" s="1"/>
  <c r="X506"/>
  <c r="X508" s="1"/>
  <c r="Y506"/>
  <c r="Y508" s="1"/>
  <c r="Z506"/>
  <c r="Z508" s="1"/>
  <c r="AA506"/>
  <c r="AA508" s="1"/>
  <c r="AB506"/>
  <c r="AB508" s="1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E492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E485"/>
  <c r="AB503"/>
  <c r="AA503"/>
  <c r="Z503"/>
  <c r="Y503"/>
  <c r="X503"/>
  <c r="W503"/>
  <c r="V503"/>
  <c r="U503"/>
  <c r="T503"/>
  <c r="S503"/>
  <c r="R503"/>
  <c r="Q503"/>
  <c r="P503"/>
  <c r="O503"/>
  <c r="N503"/>
  <c r="M503"/>
  <c r="L503"/>
  <c r="K503"/>
  <c r="J503"/>
  <c r="I503"/>
  <c r="H503"/>
  <c r="G503"/>
  <c r="F503"/>
  <c r="AC501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AC497"/>
  <c r="AC506" s="1"/>
  <c r="AB493"/>
  <c r="AA493"/>
  <c r="Z493"/>
  <c r="Y493"/>
  <c r="X493"/>
  <c r="W493"/>
  <c r="V493"/>
  <c r="U493"/>
  <c r="T493"/>
  <c r="S493"/>
  <c r="R493"/>
  <c r="Q493"/>
  <c r="P493"/>
  <c r="O493"/>
  <c r="N493"/>
  <c r="M493"/>
  <c r="L493"/>
  <c r="K493"/>
  <c r="J493"/>
  <c r="I493"/>
  <c r="H493"/>
  <c r="G493"/>
  <c r="F493"/>
  <c r="E493"/>
  <c r="AB490"/>
  <c r="AA490"/>
  <c r="Z490"/>
  <c r="Y490"/>
  <c r="X490"/>
  <c r="W490"/>
  <c r="V490"/>
  <c r="U490"/>
  <c r="T490"/>
  <c r="S490"/>
  <c r="R490"/>
  <c r="Q490"/>
  <c r="P490"/>
  <c r="O490"/>
  <c r="N490"/>
  <c r="M490"/>
  <c r="L490"/>
  <c r="K490"/>
  <c r="J490"/>
  <c r="I490"/>
  <c r="H490"/>
  <c r="G490"/>
  <c r="F490"/>
  <c r="E490"/>
  <c r="AC488"/>
  <c r="AC487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F2212" i="13"/>
  <c r="G2212"/>
  <c r="H2212"/>
  <c r="I2212"/>
  <c r="J2212"/>
  <c r="K2212"/>
  <c r="L2212"/>
  <c r="M2212"/>
  <c r="N2212"/>
  <c r="O2212"/>
  <c r="P2212"/>
  <c r="Q2212"/>
  <c r="R2212"/>
  <c r="S2212"/>
  <c r="T2212"/>
  <c r="U2212"/>
  <c r="V2212"/>
  <c r="W2212"/>
  <c r="X2212"/>
  <c r="Y2212"/>
  <c r="Z2212"/>
  <c r="AA2212"/>
  <c r="AB2212"/>
  <c r="E2212"/>
  <c r="F1853"/>
  <c r="G1853"/>
  <c r="H1853"/>
  <c r="I1853"/>
  <c r="J1853"/>
  <c r="K1853"/>
  <c r="L1853"/>
  <c r="M1853"/>
  <c r="N1853"/>
  <c r="O1853"/>
  <c r="P1853"/>
  <c r="Q1853"/>
  <c r="R1853"/>
  <c r="S1853"/>
  <c r="T1853"/>
  <c r="U1853"/>
  <c r="V1853"/>
  <c r="W1853"/>
  <c r="X1853"/>
  <c r="Y1853"/>
  <c r="Z1853"/>
  <c r="AA1853"/>
  <c r="AB1853"/>
  <c r="E1853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282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E1278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F1365" i="7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E358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E354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E394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E418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592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E598"/>
  <c r="AC180"/>
  <c r="AC188"/>
  <c r="AC508" i="14" l="1"/>
  <c r="AC505"/>
  <c r="AC507" s="1"/>
  <c r="AC483"/>
  <c r="AC490"/>
  <c r="AC499"/>
  <c r="AC503"/>
  <c r="AC484"/>
  <c r="AC486" s="1"/>
  <c r="E158" i="7"/>
  <c r="E160" s="1"/>
  <c r="AC53"/>
  <c r="F455" i="14" l="1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E455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E202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E190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E127"/>
  <c r="F2244" i="13"/>
  <c r="G2244"/>
  <c r="H2244"/>
  <c r="I2244"/>
  <c r="J2244"/>
  <c r="K2244"/>
  <c r="L2244"/>
  <c r="M2244"/>
  <c r="N2244"/>
  <c r="O2244"/>
  <c r="P2244"/>
  <c r="Q2244"/>
  <c r="R2244"/>
  <c r="S2244"/>
  <c r="T2244"/>
  <c r="U2244"/>
  <c r="V2244"/>
  <c r="W2244"/>
  <c r="X2244"/>
  <c r="Y2244"/>
  <c r="Z2244"/>
  <c r="AA2244"/>
  <c r="AB2244"/>
  <c r="E2244"/>
  <c r="F2240"/>
  <c r="G2240"/>
  <c r="H2240"/>
  <c r="I2240"/>
  <c r="J2240"/>
  <c r="K2240"/>
  <c r="L2240"/>
  <c r="M2240"/>
  <c r="N2240"/>
  <c r="O2240"/>
  <c r="P2240"/>
  <c r="Q2240"/>
  <c r="R2240"/>
  <c r="S2240"/>
  <c r="T2240"/>
  <c r="U2240"/>
  <c r="V2240"/>
  <c r="W2240"/>
  <c r="X2240"/>
  <c r="Y2240"/>
  <c r="Z2240"/>
  <c r="AA2240"/>
  <c r="AB2240"/>
  <c r="E2240"/>
  <c r="F2220"/>
  <c r="G2220"/>
  <c r="H2220"/>
  <c r="I2220"/>
  <c r="J2220"/>
  <c r="K2220"/>
  <c r="L2220"/>
  <c r="M2220"/>
  <c r="N2220"/>
  <c r="O2220"/>
  <c r="P2220"/>
  <c r="Q2220"/>
  <c r="R2220"/>
  <c r="S2220"/>
  <c r="T2220"/>
  <c r="U2220"/>
  <c r="V2220"/>
  <c r="W2220"/>
  <c r="X2220"/>
  <c r="Y2220"/>
  <c r="Z2220"/>
  <c r="AA2220"/>
  <c r="AB2220"/>
  <c r="E2220"/>
  <c r="F2200"/>
  <c r="G2200"/>
  <c r="H2200"/>
  <c r="I2200"/>
  <c r="J2200"/>
  <c r="K2200"/>
  <c r="L2200"/>
  <c r="M2200"/>
  <c r="N2200"/>
  <c r="O2200"/>
  <c r="P2200"/>
  <c r="Q2200"/>
  <c r="R2200"/>
  <c r="S2200"/>
  <c r="T2200"/>
  <c r="U2200"/>
  <c r="V2200"/>
  <c r="W2200"/>
  <c r="X2200"/>
  <c r="Y2200"/>
  <c r="Z2200"/>
  <c r="AA2200"/>
  <c r="AB2200"/>
  <c r="E2200"/>
  <c r="F2131"/>
  <c r="G2131"/>
  <c r="H2131"/>
  <c r="I2131"/>
  <c r="J2131"/>
  <c r="K2131"/>
  <c r="L2131"/>
  <c r="M2131"/>
  <c r="N2131"/>
  <c r="O2131"/>
  <c r="P2131"/>
  <c r="Q2131"/>
  <c r="R2131"/>
  <c r="S2131"/>
  <c r="T2131"/>
  <c r="U2131"/>
  <c r="V2131"/>
  <c r="W2131"/>
  <c r="X2131"/>
  <c r="Y2131"/>
  <c r="Z2131"/>
  <c r="AA2131"/>
  <c r="AB2131"/>
  <c r="E2131"/>
  <c r="F2127"/>
  <c r="G2127"/>
  <c r="H2127"/>
  <c r="I2127"/>
  <c r="J2127"/>
  <c r="K2127"/>
  <c r="L2127"/>
  <c r="M2127"/>
  <c r="N2127"/>
  <c r="O2127"/>
  <c r="P2127"/>
  <c r="Q2127"/>
  <c r="R2127"/>
  <c r="S2127"/>
  <c r="T2127"/>
  <c r="U2127"/>
  <c r="V2127"/>
  <c r="W2127"/>
  <c r="X2127"/>
  <c r="Y2127"/>
  <c r="Z2127"/>
  <c r="AA2127"/>
  <c r="AB2127"/>
  <c r="E2127"/>
  <c r="F2120"/>
  <c r="G2120"/>
  <c r="H2120"/>
  <c r="I2120"/>
  <c r="J2120"/>
  <c r="K2120"/>
  <c r="L2120"/>
  <c r="M2120"/>
  <c r="N2120"/>
  <c r="O2120"/>
  <c r="P2120"/>
  <c r="Q2120"/>
  <c r="R2120"/>
  <c r="S2120"/>
  <c r="T2120"/>
  <c r="U2120"/>
  <c r="V2120"/>
  <c r="W2120"/>
  <c r="X2120"/>
  <c r="Y2120"/>
  <c r="Z2120"/>
  <c r="AA2120"/>
  <c r="AB2120"/>
  <c r="F2094"/>
  <c r="G2094"/>
  <c r="H2094"/>
  <c r="I2094"/>
  <c r="J2094"/>
  <c r="K2094"/>
  <c r="L2094"/>
  <c r="M2094"/>
  <c r="N2094"/>
  <c r="O2094"/>
  <c r="P2094"/>
  <c r="Q2094"/>
  <c r="R2094"/>
  <c r="S2094"/>
  <c r="T2094"/>
  <c r="U2094"/>
  <c r="V2094"/>
  <c r="W2094"/>
  <c r="X2094"/>
  <c r="Y2094"/>
  <c r="Z2094"/>
  <c r="AA2094"/>
  <c r="AB2094"/>
  <c r="F2071"/>
  <c r="G2071"/>
  <c r="H2071"/>
  <c r="I2071"/>
  <c r="J2071"/>
  <c r="K2071"/>
  <c r="L2071"/>
  <c r="M2071"/>
  <c r="N2071"/>
  <c r="O2071"/>
  <c r="P2071"/>
  <c r="Q2071"/>
  <c r="R2071"/>
  <c r="S2071"/>
  <c r="T2071"/>
  <c r="U2071"/>
  <c r="V2071"/>
  <c r="W2071"/>
  <c r="X2071"/>
  <c r="Y2071"/>
  <c r="Z2071"/>
  <c r="AA2071"/>
  <c r="AB2071"/>
  <c r="E2071"/>
  <c r="F2055"/>
  <c r="G2055"/>
  <c r="H2055"/>
  <c r="I2055"/>
  <c r="J2055"/>
  <c r="K2055"/>
  <c r="L2055"/>
  <c r="M2055"/>
  <c r="N2055"/>
  <c r="O2055"/>
  <c r="P2055"/>
  <c r="Q2055"/>
  <c r="R2055"/>
  <c r="S2055"/>
  <c r="T2055"/>
  <c r="U2055"/>
  <c r="V2055"/>
  <c r="W2055"/>
  <c r="X2055"/>
  <c r="Y2055"/>
  <c r="Z2055"/>
  <c r="AA2055"/>
  <c r="AB2055"/>
  <c r="E2055"/>
  <c r="F2047"/>
  <c r="G2047"/>
  <c r="H2047"/>
  <c r="I2047"/>
  <c r="J2047"/>
  <c r="K2047"/>
  <c r="L2047"/>
  <c r="M2047"/>
  <c r="N2047"/>
  <c r="O2047"/>
  <c r="P2047"/>
  <c r="Q2047"/>
  <c r="R2047"/>
  <c r="S2047"/>
  <c r="T2047"/>
  <c r="U2047"/>
  <c r="V2047"/>
  <c r="W2047"/>
  <c r="X2047"/>
  <c r="Y2047"/>
  <c r="Z2047"/>
  <c r="AA2047"/>
  <c r="AB2047"/>
  <c r="AB2035"/>
  <c r="AA2035"/>
  <c r="Z2035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F2030"/>
  <c r="G2030"/>
  <c r="H2030"/>
  <c r="I2030"/>
  <c r="J2030"/>
  <c r="K2030"/>
  <c r="L2030"/>
  <c r="M2030"/>
  <c r="N2030"/>
  <c r="O2030"/>
  <c r="P2030"/>
  <c r="Q2030"/>
  <c r="R2030"/>
  <c r="S2030"/>
  <c r="T2030"/>
  <c r="U2030"/>
  <c r="V2030"/>
  <c r="W2030"/>
  <c r="X2030"/>
  <c r="Y2030"/>
  <c r="Z2030"/>
  <c r="AA2030"/>
  <c r="AB2030"/>
  <c r="F1935"/>
  <c r="G1935"/>
  <c r="H1935"/>
  <c r="I1935"/>
  <c r="J1935"/>
  <c r="K1935"/>
  <c r="L1935"/>
  <c r="M1935"/>
  <c r="N1935"/>
  <c r="O1935"/>
  <c r="P1935"/>
  <c r="Q1935"/>
  <c r="R1935"/>
  <c r="S1935"/>
  <c r="T1935"/>
  <c r="U1935"/>
  <c r="V1935"/>
  <c r="W1935"/>
  <c r="X1935"/>
  <c r="Y1935"/>
  <c r="Z1935"/>
  <c r="AA1935"/>
  <c r="AB1935"/>
  <c r="E1935"/>
  <c r="F1931"/>
  <c r="G1931"/>
  <c r="H1931"/>
  <c r="I1931"/>
  <c r="J1931"/>
  <c r="K1931"/>
  <c r="L1931"/>
  <c r="M1931"/>
  <c r="N1931"/>
  <c r="O1931"/>
  <c r="P1931"/>
  <c r="Q1931"/>
  <c r="R1931"/>
  <c r="S1931"/>
  <c r="T1931"/>
  <c r="U1931"/>
  <c r="V1931"/>
  <c r="W1931"/>
  <c r="X1931"/>
  <c r="Y1931"/>
  <c r="Z1931"/>
  <c r="AA1931"/>
  <c r="AB1931"/>
  <c r="E1931"/>
  <c r="F1923"/>
  <c r="G1923"/>
  <c r="H1923"/>
  <c r="I1923"/>
  <c r="J1923"/>
  <c r="K1923"/>
  <c r="L1923"/>
  <c r="M1923"/>
  <c r="N1923"/>
  <c r="O1923"/>
  <c r="P1923"/>
  <c r="Q1923"/>
  <c r="R1923"/>
  <c r="S1923"/>
  <c r="T1923"/>
  <c r="U1923"/>
  <c r="V1923"/>
  <c r="W1923"/>
  <c r="X1923"/>
  <c r="Y1923"/>
  <c r="Z1923"/>
  <c r="AA1923"/>
  <c r="AB1923"/>
  <c r="F1908"/>
  <c r="G1908"/>
  <c r="H1908"/>
  <c r="I1908"/>
  <c r="J1908"/>
  <c r="K1908"/>
  <c r="L1908"/>
  <c r="M1908"/>
  <c r="N1908"/>
  <c r="O1908"/>
  <c r="P1908"/>
  <c r="Q1908"/>
  <c r="R1908"/>
  <c r="S1908"/>
  <c r="T1908"/>
  <c r="U1908"/>
  <c r="V1908"/>
  <c r="W1908"/>
  <c r="X1908"/>
  <c r="Y1908"/>
  <c r="Z1908"/>
  <c r="AA1908"/>
  <c r="AB1908"/>
  <c r="E1908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F1881"/>
  <c r="G1881"/>
  <c r="H1881"/>
  <c r="I1881"/>
  <c r="J1881"/>
  <c r="K1881"/>
  <c r="L1881"/>
  <c r="M1881"/>
  <c r="N1881"/>
  <c r="O1881"/>
  <c r="P1881"/>
  <c r="Q1881"/>
  <c r="R1881"/>
  <c r="S1881"/>
  <c r="T1881"/>
  <c r="U1881"/>
  <c r="V1881"/>
  <c r="W1881"/>
  <c r="X1881"/>
  <c r="Y1881"/>
  <c r="Z1881"/>
  <c r="AA1881"/>
  <c r="AB1881"/>
  <c r="F1870"/>
  <c r="G1870"/>
  <c r="H1870"/>
  <c r="I1870"/>
  <c r="J1870"/>
  <c r="K1870"/>
  <c r="L1870"/>
  <c r="M1870"/>
  <c r="N1870"/>
  <c r="O1870"/>
  <c r="P1870"/>
  <c r="Q1870"/>
  <c r="R1870"/>
  <c r="S1870"/>
  <c r="T1870"/>
  <c r="U1870"/>
  <c r="V1870"/>
  <c r="W1870"/>
  <c r="X1870"/>
  <c r="Y1870"/>
  <c r="Z1870"/>
  <c r="AA1870"/>
  <c r="AB1870"/>
  <c r="E1870"/>
  <c r="F1866"/>
  <c r="G1866"/>
  <c r="H1866"/>
  <c r="I1866"/>
  <c r="J1866"/>
  <c r="K1866"/>
  <c r="L1866"/>
  <c r="M1866"/>
  <c r="N1866"/>
  <c r="O1866"/>
  <c r="P1866"/>
  <c r="Q1866"/>
  <c r="R1866"/>
  <c r="S1866"/>
  <c r="T1866"/>
  <c r="U1866"/>
  <c r="V1866"/>
  <c r="W1866"/>
  <c r="X1866"/>
  <c r="Y1866"/>
  <c r="Z1866"/>
  <c r="AA1866"/>
  <c r="AB1866"/>
  <c r="E1866"/>
  <c r="F1849"/>
  <c r="G1849"/>
  <c r="H1849"/>
  <c r="I1849"/>
  <c r="J1849"/>
  <c r="K1849"/>
  <c r="L1849"/>
  <c r="M1849"/>
  <c r="N1849"/>
  <c r="O1849"/>
  <c r="P1849"/>
  <c r="Q1849"/>
  <c r="R1849"/>
  <c r="S1849"/>
  <c r="T1849"/>
  <c r="U1849"/>
  <c r="V1849"/>
  <c r="W1849"/>
  <c r="X1849"/>
  <c r="Y1849"/>
  <c r="Z1849"/>
  <c r="AA1849"/>
  <c r="AB1849"/>
  <c r="F1834"/>
  <c r="G1834"/>
  <c r="H1834"/>
  <c r="I1834"/>
  <c r="J1834"/>
  <c r="K1834"/>
  <c r="L1834"/>
  <c r="M1834"/>
  <c r="N1834"/>
  <c r="O1834"/>
  <c r="P1834"/>
  <c r="Q1834"/>
  <c r="R1834"/>
  <c r="S1834"/>
  <c r="T1834"/>
  <c r="U1834"/>
  <c r="V1834"/>
  <c r="W1834"/>
  <c r="X1834"/>
  <c r="Y1834"/>
  <c r="Z1834"/>
  <c r="AA1834"/>
  <c r="AB1834"/>
  <c r="E1834"/>
  <c r="F1830"/>
  <c r="G1830"/>
  <c r="H1830"/>
  <c r="I1830"/>
  <c r="J1830"/>
  <c r="K1830"/>
  <c r="L1830"/>
  <c r="M1830"/>
  <c r="N1830"/>
  <c r="O1830"/>
  <c r="P1830"/>
  <c r="Q1830"/>
  <c r="R1830"/>
  <c r="S1830"/>
  <c r="T1830"/>
  <c r="U1830"/>
  <c r="V1830"/>
  <c r="W1830"/>
  <c r="X1830"/>
  <c r="Y1830"/>
  <c r="Z1830"/>
  <c r="AA1830"/>
  <c r="AB1830"/>
  <c r="E1830"/>
  <c r="F1822"/>
  <c r="G1822"/>
  <c r="H1822"/>
  <c r="I1822"/>
  <c r="J1822"/>
  <c r="K1822"/>
  <c r="L1822"/>
  <c r="M1822"/>
  <c r="N1822"/>
  <c r="O1822"/>
  <c r="P1822"/>
  <c r="Q1822"/>
  <c r="R1822"/>
  <c r="S1822"/>
  <c r="T1822"/>
  <c r="U1822"/>
  <c r="V1822"/>
  <c r="W1822"/>
  <c r="X1822"/>
  <c r="Y1822"/>
  <c r="Z1822"/>
  <c r="AA1822"/>
  <c r="AB1822"/>
  <c r="F1803"/>
  <c r="G1803"/>
  <c r="H1803"/>
  <c r="I1803"/>
  <c r="J1803"/>
  <c r="K1803"/>
  <c r="L1803"/>
  <c r="M1803"/>
  <c r="N1803"/>
  <c r="O1803"/>
  <c r="P1803"/>
  <c r="Q1803"/>
  <c r="R1803"/>
  <c r="S1803"/>
  <c r="T1803"/>
  <c r="U1803"/>
  <c r="V1803"/>
  <c r="W1803"/>
  <c r="X1803"/>
  <c r="Y1803"/>
  <c r="Z1803"/>
  <c r="AA1803"/>
  <c r="AB1803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F1791"/>
  <c r="G1791"/>
  <c r="H1791"/>
  <c r="I1791"/>
  <c r="J1791"/>
  <c r="K1791"/>
  <c r="L1791"/>
  <c r="M1791"/>
  <c r="N1791"/>
  <c r="O1791"/>
  <c r="P1791"/>
  <c r="Q1791"/>
  <c r="R1791"/>
  <c r="S1791"/>
  <c r="T1791"/>
  <c r="U1791"/>
  <c r="V1791"/>
  <c r="W1791"/>
  <c r="X1791"/>
  <c r="Y1791"/>
  <c r="Z1791"/>
  <c r="AA1791"/>
  <c r="AB1791"/>
  <c r="F1782"/>
  <c r="G1782"/>
  <c r="H1782"/>
  <c r="I1782"/>
  <c r="J1782"/>
  <c r="K1782"/>
  <c r="L1782"/>
  <c r="M1782"/>
  <c r="N1782"/>
  <c r="O1782"/>
  <c r="P1782"/>
  <c r="Q1782"/>
  <c r="R1782"/>
  <c r="S1782"/>
  <c r="T1782"/>
  <c r="U1782"/>
  <c r="V1782"/>
  <c r="W1782"/>
  <c r="X1782"/>
  <c r="Y1782"/>
  <c r="Z1782"/>
  <c r="AA1782"/>
  <c r="AB1782"/>
  <c r="F1763"/>
  <c r="G1763"/>
  <c r="H1763"/>
  <c r="I1763"/>
  <c r="J1763"/>
  <c r="K1763"/>
  <c r="L1763"/>
  <c r="M1763"/>
  <c r="N1763"/>
  <c r="O1763"/>
  <c r="P1763"/>
  <c r="Q1763"/>
  <c r="R1763"/>
  <c r="S1763"/>
  <c r="T1763"/>
  <c r="U1763"/>
  <c r="V1763"/>
  <c r="W1763"/>
  <c r="X1763"/>
  <c r="Y1763"/>
  <c r="Z1763"/>
  <c r="AA1763"/>
  <c r="AB1763"/>
  <c r="E1763"/>
  <c r="F1751"/>
  <c r="G1751"/>
  <c r="H1751"/>
  <c r="I1751"/>
  <c r="J1751"/>
  <c r="K1751"/>
  <c r="L1751"/>
  <c r="M1751"/>
  <c r="N1751"/>
  <c r="O1751"/>
  <c r="P1751"/>
  <c r="Q1751"/>
  <c r="R1751"/>
  <c r="S1751"/>
  <c r="T1751"/>
  <c r="U1751"/>
  <c r="V1751"/>
  <c r="W1751"/>
  <c r="X1751"/>
  <c r="Y1751"/>
  <c r="Z1751"/>
  <c r="AA1751"/>
  <c r="AB1751"/>
  <c r="F1732"/>
  <c r="G1732"/>
  <c r="H1732"/>
  <c r="I1732"/>
  <c r="J1732"/>
  <c r="K1732"/>
  <c r="L1732"/>
  <c r="M1732"/>
  <c r="N1732"/>
  <c r="O1732"/>
  <c r="P1732"/>
  <c r="Q1732"/>
  <c r="R1732"/>
  <c r="S1732"/>
  <c r="T1732"/>
  <c r="U1732"/>
  <c r="V1732"/>
  <c r="W1732"/>
  <c r="X1732"/>
  <c r="Y1732"/>
  <c r="Z1732"/>
  <c r="AA1732"/>
  <c r="AB1732"/>
  <c r="E1732"/>
  <c r="F1725"/>
  <c r="G1725"/>
  <c r="H1725"/>
  <c r="I1725"/>
  <c r="J1725"/>
  <c r="K1725"/>
  <c r="L1725"/>
  <c r="M1725"/>
  <c r="N1725"/>
  <c r="O1725"/>
  <c r="P1725"/>
  <c r="Q1725"/>
  <c r="R1725"/>
  <c r="S1725"/>
  <c r="T1725"/>
  <c r="U1725"/>
  <c r="V1725"/>
  <c r="W1725"/>
  <c r="X1725"/>
  <c r="Y1725"/>
  <c r="Z1725"/>
  <c r="AA1725"/>
  <c r="AB1725"/>
  <c r="F1710"/>
  <c r="G1710"/>
  <c r="H1710"/>
  <c r="I1710"/>
  <c r="J1710"/>
  <c r="K1710"/>
  <c r="L1710"/>
  <c r="M1710"/>
  <c r="N1710"/>
  <c r="O1710"/>
  <c r="P1710"/>
  <c r="Q1710"/>
  <c r="R1710"/>
  <c r="S1710"/>
  <c r="T1710"/>
  <c r="U1710"/>
  <c r="V1710"/>
  <c r="W1710"/>
  <c r="X1710"/>
  <c r="Y1710"/>
  <c r="Z1710"/>
  <c r="AA1710"/>
  <c r="AB1710"/>
  <c r="E1710"/>
  <c r="F1706"/>
  <c r="G1706"/>
  <c r="H1706"/>
  <c r="I1706"/>
  <c r="J1706"/>
  <c r="K1706"/>
  <c r="L1706"/>
  <c r="M1706"/>
  <c r="N1706"/>
  <c r="O1706"/>
  <c r="P1706"/>
  <c r="Q1706"/>
  <c r="R1706"/>
  <c r="S1706"/>
  <c r="T1706"/>
  <c r="U1706"/>
  <c r="V1706"/>
  <c r="W1706"/>
  <c r="X1706"/>
  <c r="Y1706"/>
  <c r="Z1706"/>
  <c r="AA1706"/>
  <c r="AB1706"/>
  <c r="E1706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E1702"/>
  <c r="F1698"/>
  <c r="G1698"/>
  <c r="H1698"/>
  <c r="I1698"/>
  <c r="J1698"/>
  <c r="K1698"/>
  <c r="L1698"/>
  <c r="M1698"/>
  <c r="N1698"/>
  <c r="O1698"/>
  <c r="P1698"/>
  <c r="Q1698"/>
  <c r="R1698"/>
  <c r="S1698"/>
  <c r="T1698"/>
  <c r="U1698"/>
  <c r="V1698"/>
  <c r="W1698"/>
  <c r="X1698"/>
  <c r="Y1698"/>
  <c r="Z1698"/>
  <c r="AA1698"/>
  <c r="AB1698"/>
  <c r="E1698"/>
  <c r="F1694"/>
  <c r="G1694"/>
  <c r="H1694"/>
  <c r="I1694"/>
  <c r="J1694"/>
  <c r="K1694"/>
  <c r="L1694"/>
  <c r="M1694"/>
  <c r="N1694"/>
  <c r="O1694"/>
  <c r="P1694"/>
  <c r="Q1694"/>
  <c r="R1694"/>
  <c r="S1694"/>
  <c r="T1694"/>
  <c r="U1694"/>
  <c r="V1694"/>
  <c r="W1694"/>
  <c r="X1694"/>
  <c r="Y1694"/>
  <c r="Z1694"/>
  <c r="AA1694"/>
  <c r="AB1694"/>
  <c r="E1694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E1690"/>
  <c r="F1686"/>
  <c r="G1686"/>
  <c r="H1686"/>
  <c r="I1686"/>
  <c r="J1686"/>
  <c r="K1686"/>
  <c r="L1686"/>
  <c r="M1686"/>
  <c r="N1686"/>
  <c r="O1686"/>
  <c r="P1686"/>
  <c r="Q1686"/>
  <c r="R1686"/>
  <c r="S1686"/>
  <c r="T1686"/>
  <c r="U1686"/>
  <c r="V1686"/>
  <c r="W1686"/>
  <c r="X1686"/>
  <c r="Y1686"/>
  <c r="Z1686"/>
  <c r="AA1686"/>
  <c r="AB1686"/>
  <c r="E1686"/>
  <c r="F1682"/>
  <c r="G1682"/>
  <c r="H1682"/>
  <c r="I1682"/>
  <c r="J1682"/>
  <c r="K1682"/>
  <c r="L1682"/>
  <c r="M1682"/>
  <c r="N1682"/>
  <c r="O1682"/>
  <c r="P1682"/>
  <c r="Q1682"/>
  <c r="R1682"/>
  <c r="S1682"/>
  <c r="T1682"/>
  <c r="U1682"/>
  <c r="V1682"/>
  <c r="W1682"/>
  <c r="X1682"/>
  <c r="Y1682"/>
  <c r="Z1682"/>
  <c r="AA1682"/>
  <c r="AB1682"/>
  <c r="E1682"/>
  <c r="F1678"/>
  <c r="G1678"/>
  <c r="H1678"/>
  <c r="I1678"/>
  <c r="J1678"/>
  <c r="K1678"/>
  <c r="L1678"/>
  <c r="M1678"/>
  <c r="N1678"/>
  <c r="O1678"/>
  <c r="P1678"/>
  <c r="Q1678"/>
  <c r="R1678"/>
  <c r="S1678"/>
  <c r="T1678"/>
  <c r="U1678"/>
  <c r="V1678"/>
  <c r="W1678"/>
  <c r="X1678"/>
  <c r="Y1678"/>
  <c r="Z1678"/>
  <c r="AA1678"/>
  <c r="AB1678"/>
  <c r="E1678"/>
  <c r="F1674"/>
  <c r="G1674"/>
  <c r="H1674"/>
  <c r="I1674"/>
  <c r="J1674"/>
  <c r="K1674"/>
  <c r="L1674"/>
  <c r="M1674"/>
  <c r="N1674"/>
  <c r="O1674"/>
  <c r="P1674"/>
  <c r="Q1674"/>
  <c r="R1674"/>
  <c r="S1674"/>
  <c r="T1674"/>
  <c r="U1674"/>
  <c r="V1674"/>
  <c r="W1674"/>
  <c r="X1674"/>
  <c r="Y1674"/>
  <c r="Z1674"/>
  <c r="AA1674"/>
  <c r="AB1674"/>
  <c r="E1674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E1670"/>
  <c r="F1658"/>
  <c r="G1658"/>
  <c r="H1658"/>
  <c r="I1658"/>
  <c r="J1658"/>
  <c r="K1658"/>
  <c r="L1658"/>
  <c r="M1658"/>
  <c r="N1658"/>
  <c r="O1658"/>
  <c r="P1658"/>
  <c r="Q1658"/>
  <c r="R1658"/>
  <c r="S1658"/>
  <c r="T1658"/>
  <c r="U1658"/>
  <c r="V1658"/>
  <c r="W1658"/>
  <c r="X1658"/>
  <c r="Y1658"/>
  <c r="Z1658"/>
  <c r="AA1658"/>
  <c r="AB1658"/>
  <c r="E1658"/>
  <c r="F1654"/>
  <c r="G1654"/>
  <c r="H1654"/>
  <c r="I1654"/>
  <c r="J1654"/>
  <c r="K1654"/>
  <c r="L1654"/>
  <c r="M1654"/>
  <c r="N1654"/>
  <c r="O1654"/>
  <c r="P1654"/>
  <c r="Q1654"/>
  <c r="R1654"/>
  <c r="S1654"/>
  <c r="T1654"/>
  <c r="U1654"/>
  <c r="V1654"/>
  <c r="W1654"/>
  <c r="X1654"/>
  <c r="Y1654"/>
  <c r="Z1654"/>
  <c r="AA1654"/>
  <c r="AB1654"/>
  <c r="E1654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E1650"/>
  <c r="F1646"/>
  <c r="G1646"/>
  <c r="H1646"/>
  <c r="I1646"/>
  <c r="J1646"/>
  <c r="K1646"/>
  <c r="L1646"/>
  <c r="M1646"/>
  <c r="N1646"/>
  <c r="O1646"/>
  <c r="P1646"/>
  <c r="Q1646"/>
  <c r="R1646"/>
  <c r="S1646"/>
  <c r="T1646"/>
  <c r="U1646"/>
  <c r="V1646"/>
  <c r="W1646"/>
  <c r="X1646"/>
  <c r="Y1646"/>
  <c r="Z1646"/>
  <c r="AA1646"/>
  <c r="AB1646"/>
  <c r="F1642"/>
  <c r="G1642"/>
  <c r="H1642"/>
  <c r="I1642"/>
  <c r="J1642"/>
  <c r="K1642"/>
  <c r="L1642"/>
  <c r="M1642"/>
  <c r="N1642"/>
  <c r="O1642"/>
  <c r="P1642"/>
  <c r="Q1642"/>
  <c r="R1642"/>
  <c r="S1642"/>
  <c r="T1642"/>
  <c r="U1642"/>
  <c r="V1642"/>
  <c r="W1642"/>
  <c r="X1642"/>
  <c r="Y1642"/>
  <c r="Z1642"/>
  <c r="AA1642"/>
  <c r="AB1642"/>
  <c r="F1626"/>
  <c r="G1626"/>
  <c r="H1626"/>
  <c r="I1626"/>
  <c r="J1626"/>
  <c r="K1626"/>
  <c r="L1626"/>
  <c r="M1626"/>
  <c r="N1626"/>
  <c r="O1626"/>
  <c r="P1626"/>
  <c r="Q1626"/>
  <c r="R1626"/>
  <c r="S1626"/>
  <c r="T1626"/>
  <c r="U1626"/>
  <c r="V1626"/>
  <c r="W1626"/>
  <c r="X1626"/>
  <c r="Y1626"/>
  <c r="Z1626"/>
  <c r="AA1626"/>
  <c r="AB1626"/>
  <c r="F1621"/>
  <c r="G1621"/>
  <c r="H1621"/>
  <c r="I1621"/>
  <c r="J1621"/>
  <c r="K1621"/>
  <c r="L1621"/>
  <c r="M1621"/>
  <c r="N1621"/>
  <c r="O1621"/>
  <c r="P1621"/>
  <c r="Q1621"/>
  <c r="R1621"/>
  <c r="S1621"/>
  <c r="T1621"/>
  <c r="U1621"/>
  <c r="V1621"/>
  <c r="W1621"/>
  <c r="X1621"/>
  <c r="Y1621"/>
  <c r="Z1621"/>
  <c r="AA1621"/>
  <c r="AB1621"/>
  <c r="F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F1600"/>
  <c r="G1600"/>
  <c r="H1600"/>
  <c r="I1600"/>
  <c r="J1600"/>
  <c r="K1600"/>
  <c r="L1600"/>
  <c r="M1600"/>
  <c r="N1600"/>
  <c r="O1600"/>
  <c r="P1600"/>
  <c r="Q1600"/>
  <c r="R1600"/>
  <c r="S1600"/>
  <c r="T1600"/>
  <c r="U1600"/>
  <c r="V1600"/>
  <c r="W1600"/>
  <c r="X1600"/>
  <c r="Y1600"/>
  <c r="Z1600"/>
  <c r="AA1600"/>
  <c r="AB1600"/>
  <c r="F1596"/>
  <c r="G1596"/>
  <c r="H1596"/>
  <c r="I1596"/>
  <c r="J1596"/>
  <c r="K1596"/>
  <c r="L1596"/>
  <c r="M1596"/>
  <c r="N1596"/>
  <c r="O1596"/>
  <c r="P1596"/>
  <c r="Q1596"/>
  <c r="R1596"/>
  <c r="S1596"/>
  <c r="T1596"/>
  <c r="U1596"/>
  <c r="V1596"/>
  <c r="W1596"/>
  <c r="X1596"/>
  <c r="Y1596"/>
  <c r="Z1596"/>
  <c r="AA1596"/>
  <c r="AB1596"/>
  <c r="F1592"/>
  <c r="G1592"/>
  <c r="H1592"/>
  <c r="I1592"/>
  <c r="J1592"/>
  <c r="K1592"/>
  <c r="L1592"/>
  <c r="M1592"/>
  <c r="N1592"/>
  <c r="O1592"/>
  <c r="P1592"/>
  <c r="Q1592"/>
  <c r="R1592"/>
  <c r="S1592"/>
  <c r="T1592"/>
  <c r="U1592"/>
  <c r="V1592"/>
  <c r="W1592"/>
  <c r="X1592"/>
  <c r="Y1592"/>
  <c r="Z1592"/>
  <c r="AA1592"/>
  <c r="AB1592"/>
  <c r="F1588"/>
  <c r="G1588"/>
  <c r="H1588"/>
  <c r="I1588"/>
  <c r="J1588"/>
  <c r="K1588"/>
  <c r="L1588"/>
  <c r="M1588"/>
  <c r="N1588"/>
  <c r="O1588"/>
  <c r="P1588"/>
  <c r="Q1588"/>
  <c r="R1588"/>
  <c r="S1588"/>
  <c r="T1588"/>
  <c r="U1588"/>
  <c r="V1588"/>
  <c r="W1588"/>
  <c r="X1588"/>
  <c r="Y1588"/>
  <c r="Z1588"/>
  <c r="AA1588"/>
  <c r="AB1588"/>
  <c r="E1588"/>
  <c r="F1584"/>
  <c r="G1584"/>
  <c r="H1584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E1584"/>
  <c r="F1580"/>
  <c r="G1580"/>
  <c r="H1580"/>
  <c r="I1580"/>
  <c r="J1580"/>
  <c r="K1580"/>
  <c r="L1580"/>
  <c r="M1580"/>
  <c r="N1580"/>
  <c r="O1580"/>
  <c r="P1580"/>
  <c r="Q1580"/>
  <c r="R1580"/>
  <c r="S1580"/>
  <c r="T1580"/>
  <c r="U1580"/>
  <c r="V1580"/>
  <c r="W1580"/>
  <c r="X1580"/>
  <c r="Y1580"/>
  <c r="Z1580"/>
  <c r="AA1580"/>
  <c r="AB1580"/>
  <c r="E1580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6"/>
  <c r="F1549"/>
  <c r="G1549"/>
  <c r="H1549"/>
  <c r="I1549"/>
  <c r="J1549"/>
  <c r="K1549"/>
  <c r="L1549"/>
  <c r="M1549"/>
  <c r="N1549"/>
  <c r="O1549"/>
  <c r="P1549"/>
  <c r="Q1549"/>
  <c r="R1549"/>
  <c r="S1549"/>
  <c r="T1549"/>
  <c r="U1549"/>
  <c r="V1549"/>
  <c r="W1549"/>
  <c r="X1549"/>
  <c r="Y1549"/>
  <c r="Z1549"/>
  <c r="AA1549"/>
  <c r="AB1549"/>
  <c r="E1549"/>
  <c r="F1545"/>
  <c r="G1545"/>
  <c r="H1545"/>
  <c r="I1545"/>
  <c r="J1545"/>
  <c r="K1545"/>
  <c r="L1545"/>
  <c r="M1545"/>
  <c r="N1545"/>
  <c r="O1545"/>
  <c r="P1545"/>
  <c r="Q1545"/>
  <c r="R1545"/>
  <c r="S1545"/>
  <c r="T1545"/>
  <c r="U1545"/>
  <c r="V1545"/>
  <c r="W1545"/>
  <c r="X1545"/>
  <c r="Y1545"/>
  <c r="Z1545"/>
  <c r="AA1545"/>
  <c r="AB1545"/>
  <c r="E1545"/>
  <c r="F1533"/>
  <c r="G1533"/>
  <c r="H1533"/>
  <c r="I1533"/>
  <c r="J1533"/>
  <c r="K1533"/>
  <c r="L1533"/>
  <c r="M1533"/>
  <c r="N1533"/>
  <c r="O1533"/>
  <c r="P1533"/>
  <c r="Q1533"/>
  <c r="R1533"/>
  <c r="S1533"/>
  <c r="T1533"/>
  <c r="U1533"/>
  <c r="V1533"/>
  <c r="W1533"/>
  <c r="X1533"/>
  <c r="Y1533"/>
  <c r="Z1533"/>
  <c r="AA1533"/>
  <c r="AB1533"/>
  <c r="E1533"/>
  <c r="F1529"/>
  <c r="G1529"/>
  <c r="H1529"/>
  <c r="I1529"/>
  <c r="J1529"/>
  <c r="K1529"/>
  <c r="L1529"/>
  <c r="M1529"/>
  <c r="N1529"/>
  <c r="O1529"/>
  <c r="P1529"/>
  <c r="Q1529"/>
  <c r="R1529"/>
  <c r="S1529"/>
  <c r="T1529"/>
  <c r="U1529"/>
  <c r="V1529"/>
  <c r="W1529"/>
  <c r="X1529"/>
  <c r="Y1529"/>
  <c r="Z1529"/>
  <c r="AA1529"/>
  <c r="AB1529"/>
  <c r="E1529"/>
  <c r="F1525"/>
  <c r="G1525"/>
  <c r="H1525"/>
  <c r="I1525"/>
  <c r="J1525"/>
  <c r="K1525"/>
  <c r="L1525"/>
  <c r="M1525"/>
  <c r="N1525"/>
  <c r="O1525"/>
  <c r="P1525"/>
  <c r="Q1525"/>
  <c r="R1525"/>
  <c r="S1525"/>
  <c r="T1525"/>
  <c r="U1525"/>
  <c r="V1525"/>
  <c r="W1525"/>
  <c r="X1525"/>
  <c r="Y1525"/>
  <c r="Z1525"/>
  <c r="AA1525"/>
  <c r="AB1525"/>
  <c r="E1525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E1511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E1494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E1482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E1478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E1474"/>
  <c r="F1470"/>
  <c r="G1470"/>
  <c r="H1470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E1470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V1466"/>
  <c r="W1466"/>
  <c r="X1466"/>
  <c r="Y1466"/>
  <c r="Z1466"/>
  <c r="AA1466"/>
  <c r="AB1466"/>
  <c r="E1466"/>
  <c r="AB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E1452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E1431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E1427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F1375"/>
  <c r="G1375"/>
  <c r="H1375"/>
  <c r="I1375"/>
  <c r="J1375"/>
  <c r="K1375"/>
  <c r="L137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E1375"/>
  <c r="F1371"/>
  <c r="G1371"/>
  <c r="H1371"/>
  <c r="I1371"/>
  <c r="J1371"/>
  <c r="K1371"/>
  <c r="L1371"/>
  <c r="M1371"/>
  <c r="N1371"/>
  <c r="O1371"/>
  <c r="P1371"/>
  <c r="Q1371"/>
  <c r="R1371"/>
  <c r="S1371"/>
  <c r="T1371"/>
  <c r="U1371"/>
  <c r="V1371"/>
  <c r="W1371"/>
  <c r="X1371"/>
  <c r="Y1371"/>
  <c r="Z1371"/>
  <c r="AA1371"/>
  <c r="AB1371"/>
  <c r="E1371"/>
  <c r="F1363"/>
  <c r="G1363"/>
  <c r="H1363"/>
  <c r="I1363"/>
  <c r="J1363"/>
  <c r="K1363"/>
  <c r="L1363"/>
  <c r="M1363"/>
  <c r="N1363"/>
  <c r="O1363"/>
  <c r="P1363"/>
  <c r="Q1363"/>
  <c r="R1363"/>
  <c r="S1363"/>
  <c r="T1363"/>
  <c r="U1363"/>
  <c r="V1363"/>
  <c r="W1363"/>
  <c r="X1363"/>
  <c r="Y1363"/>
  <c r="Z1363"/>
  <c r="AA1363"/>
  <c r="AB1363"/>
  <c r="E1363"/>
  <c r="F1347"/>
  <c r="G1347"/>
  <c r="H1347"/>
  <c r="I1347"/>
  <c r="J1347"/>
  <c r="K1347"/>
  <c r="L1347"/>
  <c r="M1347"/>
  <c r="N1347"/>
  <c r="O1347"/>
  <c r="P1347"/>
  <c r="Q1347"/>
  <c r="R1347"/>
  <c r="S1347"/>
  <c r="T1347"/>
  <c r="U1347"/>
  <c r="V1347"/>
  <c r="W1347"/>
  <c r="X1347"/>
  <c r="Y1347"/>
  <c r="Z1347"/>
  <c r="AA1347"/>
  <c r="AB1347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320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E1249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E1245"/>
  <c r="F1241"/>
  <c r="G1241"/>
  <c r="H1241"/>
  <c r="I1241"/>
  <c r="J1241"/>
  <c r="K1241"/>
  <c r="L1241"/>
  <c r="M1241"/>
  <c r="N1241"/>
  <c r="O1241"/>
  <c r="P1241"/>
  <c r="Q1241"/>
  <c r="R1241"/>
  <c r="S1241"/>
  <c r="T1241"/>
  <c r="U1241"/>
  <c r="V1241"/>
  <c r="W1241"/>
  <c r="X1241"/>
  <c r="Y1241"/>
  <c r="Z1241"/>
  <c r="AA1241"/>
  <c r="AB1241"/>
  <c r="E1241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E1237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E1233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E1229"/>
  <c r="F1225"/>
  <c r="G1225"/>
  <c r="H1225"/>
  <c r="I1225"/>
  <c r="J1225"/>
  <c r="K1225"/>
  <c r="L1225"/>
  <c r="M1225"/>
  <c r="N1225"/>
  <c r="O1225"/>
  <c r="P1225"/>
  <c r="Q1225"/>
  <c r="R1225"/>
  <c r="S1225"/>
  <c r="T1225"/>
  <c r="U1225"/>
  <c r="V1225"/>
  <c r="W1225"/>
  <c r="X1225"/>
  <c r="Y1225"/>
  <c r="Z1225"/>
  <c r="AA1225"/>
  <c r="AB1225"/>
  <c r="E1225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E1217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E121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E1203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E1199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E777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E761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E753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37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E729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E691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E687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E595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87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E579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E575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21"/>
  <c r="F2355" i="7"/>
  <c r="G2355"/>
  <c r="H2355"/>
  <c r="I2355"/>
  <c r="J2355"/>
  <c r="K2355"/>
  <c r="L2355"/>
  <c r="M2355"/>
  <c r="N2355"/>
  <c r="O2355"/>
  <c r="P2355"/>
  <c r="Q2355"/>
  <c r="R2355"/>
  <c r="S2355"/>
  <c r="T2355"/>
  <c r="U2355"/>
  <c r="V2355"/>
  <c r="W2355"/>
  <c r="X2355"/>
  <c r="Y2355"/>
  <c r="Z2355"/>
  <c r="AA2355"/>
  <c r="AB2355"/>
  <c r="E2355"/>
  <c r="F2351"/>
  <c r="G2351"/>
  <c r="H2351"/>
  <c r="I2351"/>
  <c r="J2351"/>
  <c r="K2351"/>
  <c r="L2351"/>
  <c r="M2351"/>
  <c r="N2351"/>
  <c r="O2351"/>
  <c r="P2351"/>
  <c r="Q2351"/>
  <c r="R2351"/>
  <c r="S2351"/>
  <c r="T2351"/>
  <c r="U2351"/>
  <c r="V2351"/>
  <c r="W2351"/>
  <c r="X2351"/>
  <c r="Y2351"/>
  <c r="Z2351"/>
  <c r="AA2351"/>
  <c r="AB2351"/>
  <c r="E2351"/>
  <c r="F2277"/>
  <c r="G2277"/>
  <c r="H2277"/>
  <c r="I2277"/>
  <c r="J2277"/>
  <c r="K2277"/>
  <c r="L2277"/>
  <c r="M2277"/>
  <c r="N2277"/>
  <c r="O2277"/>
  <c r="P2277"/>
  <c r="Q2277"/>
  <c r="R2277"/>
  <c r="S2277"/>
  <c r="T2277"/>
  <c r="U2277"/>
  <c r="V2277"/>
  <c r="W2277"/>
  <c r="X2277"/>
  <c r="Y2277"/>
  <c r="Z2277"/>
  <c r="AA2277"/>
  <c r="AB2277"/>
  <c r="F2273"/>
  <c r="G2273"/>
  <c r="H2273"/>
  <c r="I2273"/>
  <c r="J2273"/>
  <c r="K2273"/>
  <c r="L2273"/>
  <c r="M2273"/>
  <c r="N2273"/>
  <c r="O2273"/>
  <c r="P2273"/>
  <c r="Q2273"/>
  <c r="R2273"/>
  <c r="S2273"/>
  <c r="T2273"/>
  <c r="U2273"/>
  <c r="V2273"/>
  <c r="W2273"/>
  <c r="X2273"/>
  <c r="Y2273"/>
  <c r="Z2273"/>
  <c r="AA2273"/>
  <c r="AB2273"/>
  <c r="F2269"/>
  <c r="G2269"/>
  <c r="H2269"/>
  <c r="I2269"/>
  <c r="J2269"/>
  <c r="K2269"/>
  <c r="L2269"/>
  <c r="M2269"/>
  <c r="N2269"/>
  <c r="O2269"/>
  <c r="P2269"/>
  <c r="Q2269"/>
  <c r="R2269"/>
  <c r="S2269"/>
  <c r="T2269"/>
  <c r="U2269"/>
  <c r="V2269"/>
  <c r="W2269"/>
  <c r="X2269"/>
  <c r="Y2269"/>
  <c r="Z2269"/>
  <c r="AA2269"/>
  <c r="AB2269"/>
  <c r="AD2269"/>
  <c r="F2265"/>
  <c r="G2265"/>
  <c r="H2265"/>
  <c r="I2265"/>
  <c r="J2265"/>
  <c r="K2265"/>
  <c r="L2265"/>
  <c r="M2265"/>
  <c r="N2265"/>
  <c r="O2265"/>
  <c r="P2265"/>
  <c r="Q2265"/>
  <c r="R2265"/>
  <c r="S2265"/>
  <c r="T2265"/>
  <c r="U2265"/>
  <c r="V2265"/>
  <c r="W2265"/>
  <c r="X2265"/>
  <c r="Y2265"/>
  <c r="Z2265"/>
  <c r="AA2265"/>
  <c r="AB2265"/>
  <c r="AD2265"/>
  <c r="F2261"/>
  <c r="G2261"/>
  <c r="H2261"/>
  <c r="I2261"/>
  <c r="J2261"/>
  <c r="K2261"/>
  <c r="L2261"/>
  <c r="M2261"/>
  <c r="N2261"/>
  <c r="O2261"/>
  <c r="P2261"/>
  <c r="Q2261"/>
  <c r="R2261"/>
  <c r="S2261"/>
  <c r="T2261"/>
  <c r="U2261"/>
  <c r="V2261"/>
  <c r="W2261"/>
  <c r="X2261"/>
  <c r="Y2261"/>
  <c r="Z2261"/>
  <c r="AA2261"/>
  <c r="AB2261"/>
  <c r="E2261"/>
  <c r="F2253"/>
  <c r="G2253"/>
  <c r="H2253"/>
  <c r="I2253"/>
  <c r="J2253"/>
  <c r="K2253"/>
  <c r="L2253"/>
  <c r="M2253"/>
  <c r="N2253"/>
  <c r="O2253"/>
  <c r="P2253"/>
  <c r="Q2253"/>
  <c r="R2253"/>
  <c r="S2253"/>
  <c r="T2253"/>
  <c r="U2253"/>
  <c r="V2253"/>
  <c r="W2253"/>
  <c r="X2253"/>
  <c r="Y2253"/>
  <c r="Z2253"/>
  <c r="AA2253"/>
  <c r="AB2253"/>
  <c r="E2253"/>
  <c r="F2249"/>
  <c r="G2249"/>
  <c r="H2249"/>
  <c r="I2249"/>
  <c r="J2249"/>
  <c r="K2249"/>
  <c r="L2249"/>
  <c r="M2249"/>
  <c r="N2249"/>
  <c r="O2249"/>
  <c r="P2249"/>
  <c r="Q2249"/>
  <c r="R2249"/>
  <c r="S2249"/>
  <c r="T2249"/>
  <c r="U2249"/>
  <c r="V2249"/>
  <c r="W2249"/>
  <c r="X2249"/>
  <c r="Y2249"/>
  <c r="Z2249"/>
  <c r="AA2249"/>
  <c r="AB2249"/>
  <c r="F2133"/>
  <c r="G2133"/>
  <c r="H2133"/>
  <c r="I2133"/>
  <c r="J2133"/>
  <c r="K2133"/>
  <c r="L2133"/>
  <c r="M2133"/>
  <c r="N2133"/>
  <c r="O2133"/>
  <c r="P2133"/>
  <c r="Q2133"/>
  <c r="R2133"/>
  <c r="S2133"/>
  <c r="T2133"/>
  <c r="U2133"/>
  <c r="V2133"/>
  <c r="W2133"/>
  <c r="X2133"/>
  <c r="Y2133"/>
  <c r="Z2133"/>
  <c r="AA2133"/>
  <c r="AB2133"/>
  <c r="E2133"/>
  <c r="F2129"/>
  <c r="G2129"/>
  <c r="H2129"/>
  <c r="I2129"/>
  <c r="J2129"/>
  <c r="K2129"/>
  <c r="L2129"/>
  <c r="M2129"/>
  <c r="N2129"/>
  <c r="O2129"/>
  <c r="P2129"/>
  <c r="Q2129"/>
  <c r="R2129"/>
  <c r="S2129"/>
  <c r="T2129"/>
  <c r="U2129"/>
  <c r="V2129"/>
  <c r="W2129"/>
  <c r="X2129"/>
  <c r="Y2129"/>
  <c r="Z2129"/>
  <c r="AA2129"/>
  <c r="AB2129"/>
  <c r="E2129"/>
  <c r="F2125"/>
  <c r="G2125"/>
  <c r="H2125"/>
  <c r="I2125"/>
  <c r="J2125"/>
  <c r="K2125"/>
  <c r="L2125"/>
  <c r="M2125"/>
  <c r="N2125"/>
  <c r="O2125"/>
  <c r="P2125"/>
  <c r="Q2125"/>
  <c r="R2125"/>
  <c r="S2125"/>
  <c r="T2125"/>
  <c r="U2125"/>
  <c r="V2125"/>
  <c r="W2125"/>
  <c r="X2125"/>
  <c r="Y2125"/>
  <c r="Z2125"/>
  <c r="AA2125"/>
  <c r="AB2125"/>
  <c r="E2125"/>
  <c r="F2118"/>
  <c r="G2118"/>
  <c r="H2118"/>
  <c r="I2118"/>
  <c r="J2118"/>
  <c r="K2118"/>
  <c r="L2118"/>
  <c r="M2118"/>
  <c r="N2118"/>
  <c r="O2118"/>
  <c r="P2118"/>
  <c r="Q2118"/>
  <c r="R2118"/>
  <c r="S2118"/>
  <c r="T2118"/>
  <c r="U2118"/>
  <c r="V2118"/>
  <c r="W2118"/>
  <c r="X2118"/>
  <c r="Y2118"/>
  <c r="Z2118"/>
  <c r="AA2118"/>
  <c r="AB2118"/>
  <c r="E2118"/>
  <c r="F2096"/>
  <c r="G2096"/>
  <c r="H2096"/>
  <c r="I2096"/>
  <c r="J2096"/>
  <c r="K2096"/>
  <c r="L2096"/>
  <c r="M2096"/>
  <c r="N2096"/>
  <c r="O2096"/>
  <c r="P2096"/>
  <c r="Q2096"/>
  <c r="R2096"/>
  <c r="S2096"/>
  <c r="T2096"/>
  <c r="U2096"/>
  <c r="V2096"/>
  <c r="W2096"/>
  <c r="X2096"/>
  <c r="Y2096"/>
  <c r="Z2096"/>
  <c r="AA2096"/>
  <c r="AB2096"/>
  <c r="E2096"/>
  <c r="F2092"/>
  <c r="G2092"/>
  <c r="H2092"/>
  <c r="I2092"/>
  <c r="J2092"/>
  <c r="K2092"/>
  <c r="L2092"/>
  <c r="M2092"/>
  <c r="N2092"/>
  <c r="O2092"/>
  <c r="P2092"/>
  <c r="Q2092"/>
  <c r="R2092"/>
  <c r="S2092"/>
  <c r="T2092"/>
  <c r="U2092"/>
  <c r="V2092"/>
  <c r="W2092"/>
  <c r="X2092"/>
  <c r="Y2092"/>
  <c r="Z2092"/>
  <c r="AA2092"/>
  <c r="AB2092"/>
  <c r="E2092"/>
  <c r="AD2092" s="1"/>
  <c r="F2088"/>
  <c r="G2088"/>
  <c r="H2088"/>
  <c r="I2088"/>
  <c r="J2088"/>
  <c r="K2088"/>
  <c r="L2088"/>
  <c r="M2088"/>
  <c r="N2088"/>
  <c r="O2088"/>
  <c r="P2088"/>
  <c r="Q2088"/>
  <c r="R2088"/>
  <c r="S2088"/>
  <c r="T2088"/>
  <c r="U2088"/>
  <c r="V2088"/>
  <c r="W2088"/>
  <c r="X2088"/>
  <c r="Y2088"/>
  <c r="Z2088"/>
  <c r="AA2088"/>
  <c r="AB2088"/>
  <c r="E2088"/>
  <c r="AD2088" s="1"/>
  <c r="F2084"/>
  <c r="G2084"/>
  <c r="H2084"/>
  <c r="I2084"/>
  <c r="J2084"/>
  <c r="K2084"/>
  <c r="L2084"/>
  <c r="M2084"/>
  <c r="N2084"/>
  <c r="O2084"/>
  <c r="P2084"/>
  <c r="Q2084"/>
  <c r="R2084"/>
  <c r="S2084"/>
  <c r="T2084"/>
  <c r="U2084"/>
  <c r="V2084"/>
  <c r="W2084"/>
  <c r="X2084"/>
  <c r="Y2084"/>
  <c r="Z2084"/>
  <c r="AA2084"/>
  <c r="AB2084"/>
  <c r="F2076"/>
  <c r="G2076"/>
  <c r="H2076"/>
  <c r="I2076"/>
  <c r="J2076"/>
  <c r="K2076"/>
  <c r="L2076"/>
  <c r="M2076"/>
  <c r="N2076"/>
  <c r="O2076"/>
  <c r="P2076"/>
  <c r="Q2076"/>
  <c r="R2076"/>
  <c r="S2076"/>
  <c r="T2076"/>
  <c r="U2076"/>
  <c r="V2076"/>
  <c r="W2076"/>
  <c r="X2076"/>
  <c r="Y2076"/>
  <c r="Z2076"/>
  <c r="AA2076"/>
  <c r="AB2076"/>
  <c r="E2076"/>
  <c r="F2062"/>
  <c r="G2062"/>
  <c r="H2062"/>
  <c r="I2062"/>
  <c r="J2062"/>
  <c r="K2062"/>
  <c r="L2062"/>
  <c r="M2062"/>
  <c r="N2062"/>
  <c r="O2062"/>
  <c r="P2062"/>
  <c r="Q2062"/>
  <c r="R2062"/>
  <c r="S2062"/>
  <c r="T2062"/>
  <c r="U2062"/>
  <c r="V2062"/>
  <c r="W2062"/>
  <c r="X2062"/>
  <c r="Y2062"/>
  <c r="Z2062"/>
  <c r="AA2062"/>
  <c r="AB2062"/>
  <c r="F2022"/>
  <c r="G2022"/>
  <c r="H2022"/>
  <c r="I2022"/>
  <c r="J2022"/>
  <c r="K2022"/>
  <c r="L2022"/>
  <c r="M2022"/>
  <c r="N2022"/>
  <c r="O2022"/>
  <c r="P2022"/>
  <c r="Q2022"/>
  <c r="R2022"/>
  <c r="S2022"/>
  <c r="T2022"/>
  <c r="U2022"/>
  <c r="V2022"/>
  <c r="W2022"/>
  <c r="X2022"/>
  <c r="Y2022"/>
  <c r="Z2022"/>
  <c r="AA2022"/>
  <c r="AB2022"/>
  <c r="F2018"/>
  <c r="G2018"/>
  <c r="H2018"/>
  <c r="I2018"/>
  <c r="J2018"/>
  <c r="K2018"/>
  <c r="L2018"/>
  <c r="M2018"/>
  <c r="N2018"/>
  <c r="O2018"/>
  <c r="P2018"/>
  <c r="Q2018"/>
  <c r="R2018"/>
  <c r="S2018"/>
  <c r="T2018"/>
  <c r="U2018"/>
  <c r="V2018"/>
  <c r="W2018"/>
  <c r="X2018"/>
  <c r="Y2018"/>
  <c r="Z2018"/>
  <c r="AA2018"/>
  <c r="AB2018"/>
  <c r="F2014"/>
  <c r="G2014"/>
  <c r="H2014"/>
  <c r="I2014"/>
  <c r="J2014"/>
  <c r="K2014"/>
  <c r="L2014"/>
  <c r="M2014"/>
  <c r="N2014"/>
  <c r="O2014"/>
  <c r="P2014"/>
  <c r="Q2014"/>
  <c r="R2014"/>
  <c r="S2014"/>
  <c r="T2014"/>
  <c r="U2014"/>
  <c r="V2014"/>
  <c r="W2014"/>
  <c r="X2014"/>
  <c r="Y2014"/>
  <c r="Z2014"/>
  <c r="AA2014"/>
  <c r="AB2014"/>
  <c r="F2010"/>
  <c r="G2010"/>
  <c r="H2010"/>
  <c r="I2010"/>
  <c r="J2010"/>
  <c r="K2010"/>
  <c r="L2010"/>
  <c r="M2010"/>
  <c r="N2010"/>
  <c r="O2010"/>
  <c r="P2010"/>
  <c r="Q2010"/>
  <c r="R2010"/>
  <c r="S2010"/>
  <c r="T2010"/>
  <c r="U2010"/>
  <c r="V2010"/>
  <c r="W2010"/>
  <c r="X2010"/>
  <c r="Y2010"/>
  <c r="Z2010"/>
  <c r="AA2010"/>
  <c r="AB2010"/>
  <c r="F2000"/>
  <c r="G2000"/>
  <c r="H2000"/>
  <c r="I2000"/>
  <c r="J2000"/>
  <c r="K2000"/>
  <c r="L2000"/>
  <c r="M2000"/>
  <c r="N2000"/>
  <c r="O2000"/>
  <c r="P2000"/>
  <c r="Q2000"/>
  <c r="R2000"/>
  <c r="S2000"/>
  <c r="T2000"/>
  <c r="U2000"/>
  <c r="V2000"/>
  <c r="W2000"/>
  <c r="X2000"/>
  <c r="Y2000"/>
  <c r="Z2000"/>
  <c r="AA2000"/>
  <c r="AB2000"/>
  <c r="E2000"/>
  <c r="F1540"/>
  <c r="G1540"/>
  <c r="H1540"/>
  <c r="I1540"/>
  <c r="J1540"/>
  <c r="K1540"/>
  <c r="L1540"/>
  <c r="M1540"/>
  <c r="N1540"/>
  <c r="O1540"/>
  <c r="P1540"/>
  <c r="Q1540"/>
  <c r="R1540"/>
  <c r="S1540"/>
  <c r="T1540"/>
  <c r="U1540"/>
  <c r="V1540"/>
  <c r="W1540"/>
  <c r="X1540"/>
  <c r="Y1540"/>
  <c r="Z1540"/>
  <c r="AA1540"/>
  <c r="AB1540"/>
  <c r="E1540"/>
  <c r="F1536"/>
  <c r="G1536"/>
  <c r="H1536"/>
  <c r="I1536"/>
  <c r="J1536"/>
  <c r="K1536"/>
  <c r="L1536"/>
  <c r="M1536"/>
  <c r="N1536"/>
  <c r="O1536"/>
  <c r="P1536"/>
  <c r="Q1536"/>
  <c r="R1536"/>
  <c r="S1536"/>
  <c r="T1536"/>
  <c r="U1536"/>
  <c r="V1536"/>
  <c r="W1536"/>
  <c r="X1536"/>
  <c r="Y1536"/>
  <c r="Z1536"/>
  <c r="AA1536"/>
  <c r="AB1536"/>
  <c r="E1536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E1467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F1417"/>
  <c r="G1417"/>
  <c r="H1417"/>
  <c r="I1417"/>
  <c r="J1417"/>
  <c r="K1417"/>
  <c r="L1417"/>
  <c r="M1417"/>
  <c r="N1417"/>
  <c r="O1417"/>
  <c r="P1417"/>
  <c r="Q1417"/>
  <c r="R1417"/>
  <c r="S1417"/>
  <c r="T1417"/>
  <c r="U1417"/>
  <c r="V1417"/>
  <c r="W1417"/>
  <c r="X1417"/>
  <c r="Y1417"/>
  <c r="Z1417"/>
  <c r="AA1417"/>
  <c r="AB1417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AB1410"/>
  <c r="E1410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Y1627" l="1"/>
  <c r="E120" i="14" l="1"/>
  <c r="E124"/>
  <c r="E128"/>
  <c r="E132"/>
  <c r="E136"/>
  <c r="E140"/>
  <c r="E108" i="13" l="1"/>
  <c r="E112"/>
  <c r="E116"/>
  <c r="E120"/>
  <c r="F1073" i="7" l="1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E1073"/>
  <c r="E984" l="1"/>
  <c r="F1688" l="1"/>
  <c r="E1688"/>
  <c r="AC1548" i="13" l="1"/>
  <c r="AC1547"/>
  <c r="AC869" i="7"/>
  <c r="AC874" s="1"/>
  <c r="AC863"/>
  <c r="AC868" s="1"/>
  <c r="AC857"/>
  <c r="AC862" s="1"/>
  <c r="AC851"/>
  <c r="AC856" s="1"/>
  <c r="AC772"/>
  <c r="AC766"/>
  <c r="AC754"/>
  <c r="AC748"/>
  <c r="AE630" i="13"/>
  <c r="AD630"/>
  <c r="AC630"/>
  <c r="AC654" i="7" l="1"/>
  <c r="AC656"/>
  <c r="AC614"/>
  <c r="AC608"/>
  <c r="AC602"/>
  <c r="AC2232" l="1"/>
  <c r="AC2231"/>
  <c r="E2089"/>
  <c r="E2093"/>
  <c r="E2097"/>
  <c r="E2100"/>
  <c r="E2102" s="1"/>
  <c r="E2101"/>
  <c r="E2103" s="1"/>
  <c r="E181" i="14" l="1"/>
  <c r="E182"/>
  <c r="E183"/>
  <c r="E184" s="1"/>
  <c r="E191"/>
  <c r="E195"/>
  <c r="E199"/>
  <c r="AC1891" i="7"/>
  <c r="F1901" l="1"/>
  <c r="F1903" s="1"/>
  <c r="G1901"/>
  <c r="G1903" s="1"/>
  <c r="H1901"/>
  <c r="H1903" s="1"/>
  <c r="I1901"/>
  <c r="I1903" s="1"/>
  <c r="J1901"/>
  <c r="J1903" s="1"/>
  <c r="K1901"/>
  <c r="K1903" s="1"/>
  <c r="L1901"/>
  <c r="L1903" s="1"/>
  <c r="M1901"/>
  <c r="M1903" s="1"/>
  <c r="N1901"/>
  <c r="N1903" s="1"/>
  <c r="O1901"/>
  <c r="O1903" s="1"/>
  <c r="P1901"/>
  <c r="P1903" s="1"/>
  <c r="Q1901"/>
  <c r="Q1903" s="1"/>
  <c r="R1901"/>
  <c r="R1903" s="1"/>
  <c r="S1901"/>
  <c r="S1903" s="1"/>
  <c r="T1901"/>
  <c r="T1903" s="1"/>
  <c r="U1901"/>
  <c r="U1903" s="1"/>
  <c r="V1901"/>
  <c r="V1903" s="1"/>
  <c r="W1901"/>
  <c r="W1903" s="1"/>
  <c r="X1901"/>
  <c r="X1903" s="1"/>
  <c r="Y1901"/>
  <c r="Y1903" s="1"/>
  <c r="Z1901"/>
  <c r="Z1903" s="1"/>
  <c r="AA1901"/>
  <c r="AA1903" s="1"/>
  <c r="AB1901"/>
  <c r="AB1903" s="1"/>
  <c r="F1902"/>
  <c r="F1904" s="1"/>
  <c r="G1902"/>
  <c r="G1904" s="1"/>
  <c r="H1902"/>
  <c r="H1904" s="1"/>
  <c r="I1902"/>
  <c r="I1904" s="1"/>
  <c r="J1902"/>
  <c r="J1904" s="1"/>
  <c r="K1902"/>
  <c r="K1904" s="1"/>
  <c r="L1902"/>
  <c r="L1904" s="1"/>
  <c r="M1902"/>
  <c r="M1904" s="1"/>
  <c r="N1902"/>
  <c r="N1904" s="1"/>
  <c r="O1902"/>
  <c r="O1904" s="1"/>
  <c r="P1902"/>
  <c r="P1904" s="1"/>
  <c r="Q1902"/>
  <c r="Q1904" s="1"/>
  <c r="R1902"/>
  <c r="R1904" s="1"/>
  <c r="S1902"/>
  <c r="S1904" s="1"/>
  <c r="T1902"/>
  <c r="T1904" s="1"/>
  <c r="U1902"/>
  <c r="U1904" s="1"/>
  <c r="V1902"/>
  <c r="V1904" s="1"/>
  <c r="W1902"/>
  <c r="W1904" s="1"/>
  <c r="X1902"/>
  <c r="X1904" s="1"/>
  <c r="Y1902"/>
  <c r="Y1904" s="1"/>
  <c r="Z1902"/>
  <c r="Z1904" s="1"/>
  <c r="AA1902"/>
  <c r="AA1904" s="1"/>
  <c r="AB1902"/>
  <c r="AB1904" s="1"/>
  <c r="E1902"/>
  <c r="E1904" s="1"/>
  <c r="E1901"/>
  <c r="E1903" s="1"/>
  <c r="Y1898"/>
  <c r="X1898"/>
  <c r="W1898"/>
  <c r="V1898"/>
  <c r="U1898"/>
  <c r="T1898"/>
  <c r="S1898"/>
  <c r="R1898"/>
  <c r="Q1898"/>
  <c r="P1898"/>
  <c r="O1898"/>
  <c r="N1898"/>
  <c r="M1898"/>
  <c r="L1898"/>
  <c r="K1898"/>
  <c r="J1898"/>
  <c r="I1898"/>
  <c r="H1898"/>
  <c r="G1898"/>
  <c r="F1898"/>
  <c r="E1898"/>
  <c r="AC1896"/>
  <c r="AC1895"/>
  <c r="Y1894"/>
  <c r="X1894"/>
  <c r="W1894"/>
  <c r="V1894"/>
  <c r="U1894"/>
  <c r="T1894"/>
  <c r="S1894"/>
  <c r="R1894"/>
  <c r="Q1894"/>
  <c r="P1894"/>
  <c r="O1894"/>
  <c r="N1894"/>
  <c r="M1894"/>
  <c r="L1894"/>
  <c r="K1894"/>
  <c r="J1894"/>
  <c r="I1894"/>
  <c r="H1894"/>
  <c r="G1894"/>
  <c r="F1894"/>
  <c r="E1894"/>
  <c r="AC1892"/>
  <c r="AC1898" l="1"/>
  <c r="AC1894"/>
  <c r="AC1073" i="13" l="1"/>
  <c r="F475" i="14" l="1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F476"/>
  <c r="F478" s="1"/>
  <c r="G476"/>
  <c r="H476"/>
  <c r="H478" s="1"/>
  <c r="I476"/>
  <c r="J476"/>
  <c r="J478" s="1"/>
  <c r="K476"/>
  <c r="L476"/>
  <c r="L478" s="1"/>
  <c r="M476"/>
  <c r="N476"/>
  <c r="N478" s="1"/>
  <c r="O476"/>
  <c r="P476"/>
  <c r="P478" s="1"/>
  <c r="Q476"/>
  <c r="R476"/>
  <c r="R478" s="1"/>
  <c r="S476"/>
  <c r="T476"/>
  <c r="T478" s="1"/>
  <c r="U476"/>
  <c r="V476"/>
  <c r="V478" s="1"/>
  <c r="W476"/>
  <c r="X476"/>
  <c r="X478" s="1"/>
  <c r="Y476"/>
  <c r="Z476"/>
  <c r="Z478" s="1"/>
  <c r="AA476"/>
  <c r="AB476"/>
  <c r="AB478" s="1"/>
  <c r="E476"/>
  <c r="E475"/>
  <c r="E477" s="1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F428"/>
  <c r="G428"/>
  <c r="H428"/>
  <c r="I428"/>
  <c r="J428"/>
  <c r="J430" s="1"/>
  <c r="K428"/>
  <c r="L428"/>
  <c r="M428"/>
  <c r="N428"/>
  <c r="N430" s="1"/>
  <c r="O428"/>
  <c r="P428"/>
  <c r="Q428"/>
  <c r="R428"/>
  <c r="R430" s="1"/>
  <c r="S428"/>
  <c r="T428"/>
  <c r="U428"/>
  <c r="V428"/>
  <c r="V430" s="1"/>
  <c r="W428"/>
  <c r="X428"/>
  <c r="Y428"/>
  <c r="Z428"/>
  <c r="Z430" s="1"/>
  <c r="AA428"/>
  <c r="AB428"/>
  <c r="E428"/>
  <c r="E427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F424"/>
  <c r="F426" s="1"/>
  <c r="G424"/>
  <c r="H424"/>
  <c r="I424"/>
  <c r="J424"/>
  <c r="J426" s="1"/>
  <c r="K424"/>
  <c r="L424"/>
  <c r="M424"/>
  <c r="N424"/>
  <c r="N426" s="1"/>
  <c r="O424"/>
  <c r="P424"/>
  <c r="Q424"/>
  <c r="R424"/>
  <c r="R426" s="1"/>
  <c r="S424"/>
  <c r="T424"/>
  <c r="U424"/>
  <c r="V424"/>
  <c r="V426" s="1"/>
  <c r="W424"/>
  <c r="X424"/>
  <c r="Y424"/>
  <c r="Z424"/>
  <c r="Z426" s="1"/>
  <c r="AA424"/>
  <c r="AB424"/>
  <c r="E423"/>
  <c r="E424"/>
  <c r="AA478"/>
  <c r="Y478"/>
  <c r="W478"/>
  <c r="U478"/>
  <c r="S478"/>
  <c r="Q478"/>
  <c r="O478"/>
  <c r="M478"/>
  <c r="K478"/>
  <c r="I478"/>
  <c r="G478"/>
  <c r="E478"/>
  <c r="AB477"/>
  <c r="AA477"/>
  <c r="Z477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AC474"/>
  <c r="AC473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C466"/>
  <c r="AC465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C462"/>
  <c r="AC461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AC458"/>
  <c r="AC457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C454"/>
  <c r="AC476" s="1"/>
  <c r="AC453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C437"/>
  <c r="AC436"/>
  <c r="AB434"/>
  <c r="AA434"/>
  <c r="Z434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AC432"/>
  <c r="AC431"/>
  <c r="AB430"/>
  <c r="X430"/>
  <c r="T430"/>
  <c r="P430"/>
  <c r="L430"/>
  <c r="H430"/>
  <c r="AB426"/>
  <c r="X426"/>
  <c r="T426"/>
  <c r="P426"/>
  <c r="L426"/>
  <c r="H426"/>
  <c r="AB1630" i="13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AB1629"/>
  <c r="AA1629"/>
  <c r="AA1631" s="1"/>
  <c r="Z1629"/>
  <c r="Y1629"/>
  <c r="Y1631" s="1"/>
  <c r="X1629"/>
  <c r="W1629"/>
  <c r="W1631" s="1"/>
  <c r="V1629"/>
  <c r="U1629"/>
  <c r="U1631" s="1"/>
  <c r="T1629"/>
  <c r="S1629"/>
  <c r="S1631" s="1"/>
  <c r="R1629"/>
  <c r="Q1629"/>
  <c r="Q1631" s="1"/>
  <c r="P1629"/>
  <c r="O1629"/>
  <c r="O1631" s="1"/>
  <c r="N1629"/>
  <c r="M1629"/>
  <c r="M1631" s="1"/>
  <c r="L1629"/>
  <c r="K1629"/>
  <c r="K1631" s="1"/>
  <c r="J1629"/>
  <c r="I1629"/>
  <c r="I1631" s="1"/>
  <c r="H1629"/>
  <c r="G1629"/>
  <c r="G1631" s="1"/>
  <c r="F1629"/>
  <c r="F430" i="14" l="1"/>
  <c r="E426"/>
  <c r="AA426"/>
  <c r="Y426"/>
  <c r="W426"/>
  <c r="U426"/>
  <c r="S426"/>
  <c r="Q426"/>
  <c r="O426"/>
  <c r="M426"/>
  <c r="E430"/>
  <c r="K426"/>
  <c r="I426"/>
  <c r="G426"/>
  <c r="AA430"/>
  <c r="Y430"/>
  <c r="W430"/>
  <c r="U430"/>
  <c r="S430"/>
  <c r="Q430"/>
  <c r="O430"/>
  <c r="M430"/>
  <c r="K430"/>
  <c r="I430"/>
  <c r="G430"/>
  <c r="F1631" i="13"/>
  <c r="H1631"/>
  <c r="J1631"/>
  <c r="L1631"/>
  <c r="N1631"/>
  <c r="P1631"/>
  <c r="R1631"/>
  <c r="T1631"/>
  <c r="V1631"/>
  <c r="X1631"/>
  <c r="Z1631"/>
  <c r="AB1631"/>
  <c r="E429" i="14"/>
  <c r="E425"/>
  <c r="AB425"/>
  <c r="AA425"/>
  <c r="Z425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AC475"/>
  <c r="AC460"/>
  <c r="AC464"/>
  <c r="AC468"/>
  <c r="AC439"/>
  <c r="AC434"/>
  <c r="AC423"/>
  <c r="AC424"/>
  <c r="AC427"/>
  <c r="AC428"/>
  <c r="AC456"/>
  <c r="E1713" i="13"/>
  <c r="E1715" s="1"/>
  <c r="E1903"/>
  <c r="G2315" i="7"/>
  <c r="F2315"/>
  <c r="H2315"/>
  <c r="I2315"/>
  <c r="J2315"/>
  <c r="K2315"/>
  <c r="L2315"/>
  <c r="M2315"/>
  <c r="N2315"/>
  <c r="O2315"/>
  <c r="P2315"/>
  <c r="Q2315"/>
  <c r="R2315"/>
  <c r="S2315"/>
  <c r="T2315"/>
  <c r="W2315"/>
  <c r="X2315"/>
  <c r="Y2315"/>
  <c r="Z2315"/>
  <c r="AA2315"/>
  <c r="AB2315"/>
  <c r="E2315"/>
  <c r="AD1631" i="13" l="1"/>
  <c r="AC430" i="14"/>
  <c r="AC478"/>
  <c r="AC426"/>
  <c r="AC477"/>
  <c r="AD2315" i="7"/>
  <c r="V2120"/>
  <c r="AC1583" i="13" l="1"/>
  <c r="E1439" l="1"/>
  <c r="E1441" s="1"/>
  <c r="AC1418"/>
  <c r="AC1417"/>
  <c r="F1087" l="1"/>
  <c r="G1087"/>
  <c r="I1087"/>
  <c r="J1087"/>
  <c r="K1087"/>
  <c r="L1087"/>
  <c r="M1087"/>
  <c r="N1087"/>
  <c r="O1087"/>
  <c r="P1087"/>
  <c r="Q1087"/>
  <c r="R1087"/>
  <c r="S1087"/>
  <c r="T1087"/>
  <c r="U1087"/>
  <c r="W1087"/>
  <c r="Y1087"/>
  <c r="Z1087"/>
  <c r="AA1087"/>
  <c r="AB1087"/>
  <c r="F1088"/>
  <c r="G1088"/>
  <c r="H1088"/>
  <c r="H1089" s="1"/>
  <c r="I1088"/>
  <c r="J1088"/>
  <c r="K1088"/>
  <c r="L1088"/>
  <c r="M1088"/>
  <c r="N1088"/>
  <c r="O1088"/>
  <c r="P1088"/>
  <c r="Q1088"/>
  <c r="R1088"/>
  <c r="S1088"/>
  <c r="S1089" s="1"/>
  <c r="T1088"/>
  <c r="U1088"/>
  <c r="V1088"/>
  <c r="V1089" s="1"/>
  <c r="W1088"/>
  <c r="X1088"/>
  <c r="Y1088"/>
  <c r="Z1088"/>
  <c r="AA1088"/>
  <c r="AB1088"/>
  <c r="K1089"/>
  <c r="O1089" l="1"/>
  <c r="G1089"/>
  <c r="AA1089"/>
  <c r="Y1089"/>
  <c r="W1089"/>
  <c r="U1089"/>
  <c r="Q1089"/>
  <c r="M1089"/>
  <c r="I1089"/>
  <c r="AB1089"/>
  <c r="Z1089"/>
  <c r="X1089"/>
  <c r="F1089"/>
  <c r="T1089"/>
  <c r="R1089"/>
  <c r="P1089"/>
  <c r="N1089"/>
  <c r="L1089"/>
  <c r="J1089"/>
  <c r="V1275" i="7"/>
  <c r="E2182" l="1"/>
  <c r="E2178"/>
  <c r="E2164"/>
  <c r="E2168"/>
  <c r="AB738"/>
  <c r="N1627"/>
  <c r="P159" l="1"/>
  <c r="P161" s="1"/>
  <c r="J159"/>
  <c r="J161" s="1"/>
  <c r="AC148"/>
  <c r="AC149"/>
  <c r="AC152"/>
  <c r="AC153"/>
  <c r="E159"/>
  <c r="E161" s="1"/>
  <c r="F48"/>
  <c r="G48"/>
  <c r="H48"/>
  <c r="I48"/>
  <c r="J48"/>
  <c r="K48"/>
  <c r="L48"/>
  <c r="M48"/>
  <c r="N48"/>
  <c r="O48"/>
  <c r="P48"/>
  <c r="P49" s="1"/>
  <c r="Q48"/>
  <c r="R48"/>
  <c r="S48"/>
  <c r="T48"/>
  <c r="U48"/>
  <c r="V48"/>
  <c r="W48"/>
  <c r="X48"/>
  <c r="Y48"/>
  <c r="Z48"/>
  <c r="AA48"/>
  <c r="AB48"/>
  <c r="AC44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AC40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G42"/>
  <c r="F42"/>
  <c r="AC155" l="1"/>
  <c r="AC151"/>
  <c r="H42"/>
  <c r="H47"/>
  <c r="AB47"/>
  <c r="AA47"/>
  <c r="Z47"/>
  <c r="Y47"/>
  <c r="X47"/>
  <c r="W47"/>
  <c r="V47"/>
  <c r="R47"/>
  <c r="Q47"/>
  <c r="Q49" s="1"/>
  <c r="O47"/>
  <c r="N47"/>
  <c r="M47"/>
  <c r="L47"/>
  <c r="K47"/>
  <c r="J47"/>
  <c r="I47"/>
  <c r="G47"/>
  <c r="F47"/>
  <c r="S47"/>
  <c r="AC39"/>
  <c r="AC42" s="1"/>
  <c r="AC43"/>
  <c r="AC46" s="1"/>
  <c r="AC249" l="1"/>
  <c r="AD648" l="1"/>
  <c r="N163" i="14"/>
  <c r="N164" i="7"/>
  <c r="AC1887" i="13" l="1"/>
  <c r="AC1712" l="1"/>
  <c r="AB1508" i="7" l="1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AC1506"/>
  <c r="AC1505"/>
  <c r="AC1508" l="1"/>
  <c r="AC2159" l="1"/>
  <c r="AC2158"/>
  <c r="AD2199"/>
  <c r="AD2203"/>
  <c r="AC541" l="1"/>
  <c r="E1558" l="1"/>
  <c r="E1563"/>
  <c r="E1568"/>
  <c r="E1572"/>
  <c r="AC631" i="13" l="1"/>
  <c r="AE628"/>
  <c r="AD628"/>
  <c r="AC628"/>
  <c r="AC611"/>
  <c r="AC610"/>
  <c r="AC2403" i="7" l="1"/>
  <c r="AC2402"/>
  <c r="AC2398"/>
  <c r="AC2397"/>
  <c r="AB2356"/>
  <c r="AA2356"/>
  <c r="Z2356"/>
  <c r="Y2356"/>
  <c r="X2356"/>
  <c r="W2356"/>
  <c r="V2356"/>
  <c r="U2356"/>
  <c r="T2356"/>
  <c r="S2356"/>
  <c r="R2356"/>
  <c r="Q2356"/>
  <c r="P2356"/>
  <c r="O2356"/>
  <c r="N2356"/>
  <c r="M2356"/>
  <c r="L2356"/>
  <c r="K2356"/>
  <c r="J2356"/>
  <c r="I2356"/>
  <c r="H2356"/>
  <c r="G2356"/>
  <c r="F2356"/>
  <c r="E2356"/>
  <c r="AC2354"/>
  <c r="AC2353"/>
  <c r="AB2352"/>
  <c r="AA2352"/>
  <c r="Z2352"/>
  <c r="Y2352"/>
  <c r="X2352"/>
  <c r="W2352"/>
  <c r="V2352"/>
  <c r="U2352"/>
  <c r="T2352"/>
  <c r="S2352"/>
  <c r="R2352"/>
  <c r="Q2352"/>
  <c r="P2352"/>
  <c r="O2352"/>
  <c r="N2352"/>
  <c r="M2352"/>
  <c r="L2352"/>
  <c r="K2352"/>
  <c r="J2352"/>
  <c r="I2352"/>
  <c r="H2352"/>
  <c r="G2352"/>
  <c r="F2352"/>
  <c r="E2352"/>
  <c r="AC2350"/>
  <c r="AC2349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B1377"/>
  <c r="AB1379" s="1"/>
  <c r="AA1377"/>
  <c r="AA1379" s="1"/>
  <c r="Z1377"/>
  <c r="Z1379" s="1"/>
  <c r="Y1377"/>
  <c r="Y1379" s="1"/>
  <c r="X1377"/>
  <c r="X1379" s="1"/>
  <c r="W1377"/>
  <c r="W1379" s="1"/>
  <c r="V1377"/>
  <c r="V1379" s="1"/>
  <c r="U1377"/>
  <c r="U1379" s="1"/>
  <c r="T1377"/>
  <c r="T1379" s="1"/>
  <c r="S1377"/>
  <c r="S1379" s="1"/>
  <c r="R1377"/>
  <c r="R1379" s="1"/>
  <c r="Q1377"/>
  <c r="Q1379" s="1"/>
  <c r="P1377"/>
  <c r="P1379" s="1"/>
  <c r="O1377"/>
  <c r="O1379" s="1"/>
  <c r="N1377"/>
  <c r="N1379" s="1"/>
  <c r="M1377"/>
  <c r="M1379" s="1"/>
  <c r="L1377"/>
  <c r="L1379" s="1"/>
  <c r="K1377"/>
  <c r="K1379" s="1"/>
  <c r="J1377"/>
  <c r="J1379" s="1"/>
  <c r="I1377"/>
  <c r="I1379" s="1"/>
  <c r="H1377"/>
  <c r="H1379" s="1"/>
  <c r="G1377"/>
  <c r="G1379" s="1"/>
  <c r="F1377"/>
  <c r="F1379" s="1"/>
  <c r="E1377"/>
  <c r="E1379" s="1"/>
  <c r="AC1376"/>
  <c r="AC1375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C1372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C1368"/>
  <c r="AC1367"/>
  <c r="AB1366"/>
  <c r="AA1366"/>
  <c r="Z1366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AC1364"/>
  <c r="AC1363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AC1360"/>
  <c r="AC1359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AC1356"/>
  <c r="AC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AC1352"/>
  <c r="AC1351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AC1348"/>
  <c r="AC1347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AC1344"/>
  <c r="AC1343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AC1340"/>
  <c r="AC1339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AC1336"/>
  <c r="AC1335"/>
  <c r="AC1377" s="1"/>
  <c r="AB1609" i="13"/>
  <c r="AB1611" s="1"/>
  <c r="AA1609"/>
  <c r="AA1611" s="1"/>
  <c r="Z1609"/>
  <c r="Z1611" s="1"/>
  <c r="Y1609"/>
  <c r="Y1611" s="1"/>
  <c r="X1609"/>
  <c r="X1611" s="1"/>
  <c r="W1609"/>
  <c r="W1611" s="1"/>
  <c r="V1609"/>
  <c r="V1611" s="1"/>
  <c r="U1609"/>
  <c r="U1611" s="1"/>
  <c r="T1609"/>
  <c r="T1611" s="1"/>
  <c r="S1609"/>
  <c r="S1611" s="1"/>
  <c r="R1609"/>
  <c r="R1611" s="1"/>
  <c r="Q1609"/>
  <c r="Q1611" s="1"/>
  <c r="P1609"/>
  <c r="P1611" s="1"/>
  <c r="O1609"/>
  <c r="O1611" s="1"/>
  <c r="N1609"/>
  <c r="N1611" s="1"/>
  <c r="M1609"/>
  <c r="M1611" s="1"/>
  <c r="L1609"/>
  <c r="L1611" s="1"/>
  <c r="K1609"/>
  <c r="K1611" s="1"/>
  <c r="J1609"/>
  <c r="J1611" s="1"/>
  <c r="I1609"/>
  <c r="I1611" s="1"/>
  <c r="H1609"/>
  <c r="H1611" s="1"/>
  <c r="G1609"/>
  <c r="G1611" s="1"/>
  <c r="F1609"/>
  <c r="F1611" s="1"/>
  <c r="AB1608"/>
  <c r="AB1610" s="1"/>
  <c r="AA1608"/>
  <c r="AA1610" s="1"/>
  <c r="Z1608"/>
  <c r="Z1610" s="1"/>
  <c r="Y1608"/>
  <c r="Y1610" s="1"/>
  <c r="X1608"/>
  <c r="X1610" s="1"/>
  <c r="W1608"/>
  <c r="W1610" s="1"/>
  <c r="V1608"/>
  <c r="V1610" s="1"/>
  <c r="U1608"/>
  <c r="U1610" s="1"/>
  <c r="T1608"/>
  <c r="T1610" s="1"/>
  <c r="S1608"/>
  <c r="S1610" s="1"/>
  <c r="R1608"/>
  <c r="R1610" s="1"/>
  <c r="Q1608"/>
  <c r="Q1610" s="1"/>
  <c r="P1608"/>
  <c r="P1610" s="1"/>
  <c r="O1608"/>
  <c r="O1610" s="1"/>
  <c r="N1608"/>
  <c r="N1610" s="1"/>
  <c r="M1608"/>
  <c r="M1610" s="1"/>
  <c r="L1608"/>
  <c r="L1610" s="1"/>
  <c r="K1608"/>
  <c r="K1610" s="1"/>
  <c r="J1608"/>
  <c r="J1610" s="1"/>
  <c r="I1608"/>
  <c r="I1610" s="1"/>
  <c r="H1608"/>
  <c r="H1610" s="1"/>
  <c r="G1608"/>
  <c r="G1610" s="1"/>
  <c r="F1608"/>
  <c r="F1610" s="1"/>
  <c r="AC1607"/>
  <c r="AC1606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AC1603"/>
  <c r="AC1602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AC1599"/>
  <c r="AC1598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AC1595"/>
  <c r="AC1594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AC1591"/>
  <c r="AC1590"/>
  <c r="AB1589"/>
  <c r="AA1589"/>
  <c r="Z1589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AC1587"/>
  <c r="AC1586"/>
  <c r="AB1585"/>
  <c r="AA1585"/>
  <c r="Z1585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AC1582"/>
  <c r="AB1581"/>
  <c r="AA1581"/>
  <c r="Z1581"/>
  <c r="Y1581"/>
  <c r="X1581"/>
  <c r="W1581"/>
  <c r="V1581"/>
  <c r="U1581"/>
  <c r="T1581"/>
  <c r="S1581"/>
  <c r="R1581"/>
  <c r="Q1581"/>
  <c r="P1581"/>
  <c r="O1581"/>
  <c r="N1581"/>
  <c r="M1581"/>
  <c r="L1581"/>
  <c r="K1581"/>
  <c r="J1581"/>
  <c r="I1581"/>
  <c r="H1581"/>
  <c r="G1581"/>
  <c r="F1581"/>
  <c r="E1581"/>
  <c r="AC1579"/>
  <c r="AC1578"/>
  <c r="AB1573"/>
  <c r="AA1573"/>
  <c r="Z1573"/>
  <c r="Y1573"/>
  <c r="X1573"/>
  <c r="W1573"/>
  <c r="V1573"/>
  <c r="U1573"/>
  <c r="T1573"/>
  <c r="S1573"/>
  <c r="R1573"/>
  <c r="Q1573"/>
  <c r="P1573"/>
  <c r="O1573"/>
  <c r="N1573"/>
  <c r="M1573"/>
  <c r="L1573"/>
  <c r="K1573"/>
  <c r="J1573"/>
  <c r="I1573"/>
  <c r="H1573"/>
  <c r="G1573"/>
  <c r="F1573"/>
  <c r="E1573"/>
  <c r="AB1572"/>
  <c r="AB1574" s="1"/>
  <c r="AA1572"/>
  <c r="AA1574" s="1"/>
  <c r="Z1572"/>
  <c r="Z1574" s="1"/>
  <c r="Y1572"/>
  <c r="Y1574" s="1"/>
  <c r="X1572"/>
  <c r="X1574" s="1"/>
  <c r="W1572"/>
  <c r="W1574" s="1"/>
  <c r="V1572"/>
  <c r="V1574" s="1"/>
  <c r="U1572"/>
  <c r="U1574" s="1"/>
  <c r="T1572"/>
  <c r="T1574" s="1"/>
  <c r="S1572"/>
  <c r="S1574" s="1"/>
  <c r="R1572"/>
  <c r="R1574" s="1"/>
  <c r="Q1572"/>
  <c r="Q1574" s="1"/>
  <c r="P1572"/>
  <c r="P1574" s="1"/>
  <c r="O1572"/>
  <c r="O1574" s="1"/>
  <c r="N1572"/>
  <c r="N1574" s="1"/>
  <c r="M1572"/>
  <c r="M1574" s="1"/>
  <c r="L1572"/>
  <c r="L1574" s="1"/>
  <c r="K1572"/>
  <c r="K1574" s="1"/>
  <c r="J1572"/>
  <c r="J1574" s="1"/>
  <c r="I1572"/>
  <c r="I1574" s="1"/>
  <c r="H1572"/>
  <c r="H1574" s="1"/>
  <c r="G1572"/>
  <c r="G1574" s="1"/>
  <c r="F1572"/>
  <c r="F1574" s="1"/>
  <c r="E1572"/>
  <c r="E1574" s="1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AC1569"/>
  <c r="AC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5"/>
  <c r="AC1564"/>
  <c r="AB1554"/>
  <c r="AB1556" s="1"/>
  <c r="AA1554"/>
  <c r="AA1556" s="1"/>
  <c r="Z1554"/>
  <c r="Z1556" s="1"/>
  <c r="Y1554"/>
  <c r="Y1556" s="1"/>
  <c r="X1554"/>
  <c r="X1556" s="1"/>
  <c r="W1554"/>
  <c r="W1556" s="1"/>
  <c r="V1554"/>
  <c r="V1556" s="1"/>
  <c r="U1554"/>
  <c r="U1556" s="1"/>
  <c r="T1554"/>
  <c r="T1556" s="1"/>
  <c r="S1554"/>
  <c r="S1556" s="1"/>
  <c r="R1554"/>
  <c r="R1556" s="1"/>
  <c r="Q1554"/>
  <c r="Q1556" s="1"/>
  <c r="P1554"/>
  <c r="P1556" s="1"/>
  <c r="O1554"/>
  <c r="O1556" s="1"/>
  <c r="N1554"/>
  <c r="N1556" s="1"/>
  <c r="M1554"/>
  <c r="M1556" s="1"/>
  <c r="L1554"/>
  <c r="L1556" s="1"/>
  <c r="K1554"/>
  <c r="K1556" s="1"/>
  <c r="J1554"/>
  <c r="J1556" s="1"/>
  <c r="I1554"/>
  <c r="I1556" s="1"/>
  <c r="H1554"/>
  <c r="H1556" s="1"/>
  <c r="G1554"/>
  <c r="G1556" s="1"/>
  <c r="F1554"/>
  <c r="F1556" s="1"/>
  <c r="E1554"/>
  <c r="E1556" s="1"/>
  <c r="AB1553"/>
  <c r="AB1555" s="1"/>
  <c r="AA1553"/>
  <c r="AA1555" s="1"/>
  <c r="Z1553"/>
  <c r="Z1555" s="1"/>
  <c r="Y1553"/>
  <c r="Y1555" s="1"/>
  <c r="X1553"/>
  <c r="X1555" s="1"/>
  <c r="W1553"/>
  <c r="W1555" s="1"/>
  <c r="V1553"/>
  <c r="V1555" s="1"/>
  <c r="U1553"/>
  <c r="U1555" s="1"/>
  <c r="T1553"/>
  <c r="T1555" s="1"/>
  <c r="S1553"/>
  <c r="S1555" s="1"/>
  <c r="R1553"/>
  <c r="R1555" s="1"/>
  <c r="Q1553"/>
  <c r="Q1555" s="1"/>
  <c r="P1553"/>
  <c r="P1555" s="1"/>
  <c r="O1553"/>
  <c r="O1555" s="1"/>
  <c r="N1553"/>
  <c r="N1555" s="1"/>
  <c r="M1553"/>
  <c r="M1555" s="1"/>
  <c r="L1553"/>
  <c r="L1555" s="1"/>
  <c r="K1553"/>
  <c r="K1555" s="1"/>
  <c r="J1553"/>
  <c r="J1555" s="1"/>
  <c r="I1553"/>
  <c r="I1555" s="1"/>
  <c r="H1553"/>
  <c r="H1555" s="1"/>
  <c r="G1553"/>
  <c r="G1555" s="1"/>
  <c r="F1553"/>
  <c r="F1555" s="1"/>
  <c r="E1553"/>
  <c r="E1555" s="1"/>
  <c r="AC1552"/>
  <c r="AC1551"/>
  <c r="AC1550"/>
  <c r="AB1550"/>
  <c r="AA1550"/>
  <c r="Z1550"/>
  <c r="Y1550"/>
  <c r="X1550"/>
  <c r="W1550"/>
  <c r="V1550"/>
  <c r="U1550"/>
  <c r="T1550"/>
  <c r="S1550"/>
  <c r="R1550"/>
  <c r="Q1550"/>
  <c r="P1550"/>
  <c r="O1550"/>
  <c r="N1550"/>
  <c r="M1550"/>
  <c r="L1550"/>
  <c r="K1550"/>
  <c r="J1550"/>
  <c r="I1550"/>
  <c r="H1550"/>
  <c r="G1550"/>
  <c r="F1550"/>
  <c r="E1550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C1544"/>
  <c r="AC1543"/>
  <c r="AC1534"/>
  <c r="AB1534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C1528"/>
  <c r="AC1527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C1524"/>
  <c r="AC1523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AB1517"/>
  <c r="AB1519" s="1"/>
  <c r="AA1517"/>
  <c r="AA1519" s="1"/>
  <c r="Z1517"/>
  <c r="Z1519" s="1"/>
  <c r="Y1517"/>
  <c r="Y1519" s="1"/>
  <c r="X1517"/>
  <c r="X1519" s="1"/>
  <c r="W1517"/>
  <c r="W1519" s="1"/>
  <c r="V1517"/>
  <c r="V1519" s="1"/>
  <c r="U1517"/>
  <c r="U1519" s="1"/>
  <c r="T1517"/>
  <c r="T1519" s="1"/>
  <c r="S1517"/>
  <c r="S1519" s="1"/>
  <c r="R1517"/>
  <c r="R1519" s="1"/>
  <c r="Q1517"/>
  <c r="Q1519" s="1"/>
  <c r="P1517"/>
  <c r="P1519" s="1"/>
  <c r="O1517"/>
  <c r="O1519" s="1"/>
  <c r="N1517"/>
  <c r="N1519" s="1"/>
  <c r="M1517"/>
  <c r="M1519" s="1"/>
  <c r="L1517"/>
  <c r="L1519" s="1"/>
  <c r="K1517"/>
  <c r="K1519" s="1"/>
  <c r="J1517"/>
  <c r="J1519" s="1"/>
  <c r="I1517"/>
  <c r="I1519" s="1"/>
  <c r="H1517"/>
  <c r="H1519" s="1"/>
  <c r="G1517"/>
  <c r="G1519" s="1"/>
  <c r="F1517"/>
  <c r="F1519" s="1"/>
  <c r="E1517"/>
  <c r="E1519" s="1"/>
  <c r="AB1516"/>
  <c r="AA1516"/>
  <c r="Z1516"/>
  <c r="Y1516"/>
  <c r="X1516"/>
  <c r="W1516"/>
  <c r="V1516"/>
  <c r="U1516"/>
  <c r="T1516"/>
  <c r="S1516"/>
  <c r="R1516"/>
  <c r="Q1516"/>
  <c r="P1516"/>
  <c r="O1516"/>
  <c r="N1516"/>
  <c r="M1516"/>
  <c r="L1516"/>
  <c r="K1516"/>
  <c r="J1516"/>
  <c r="I1516"/>
  <c r="H1516"/>
  <c r="G1516"/>
  <c r="F1516"/>
  <c r="E1516"/>
  <c r="AC1514"/>
  <c r="AC1513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C1510"/>
  <c r="AC1509"/>
  <c r="AB1499"/>
  <c r="AB1501" s="1"/>
  <c r="AA1499"/>
  <c r="AA1501" s="1"/>
  <c r="Z1499"/>
  <c r="Z1501" s="1"/>
  <c r="Y1499"/>
  <c r="Y1501" s="1"/>
  <c r="X1499"/>
  <c r="X1501" s="1"/>
  <c r="W1499"/>
  <c r="W1501" s="1"/>
  <c r="V1499"/>
  <c r="V1501" s="1"/>
  <c r="U1499"/>
  <c r="U1501" s="1"/>
  <c r="T1499"/>
  <c r="T1501" s="1"/>
  <c r="S1499"/>
  <c r="S1501" s="1"/>
  <c r="R1499"/>
  <c r="R1501" s="1"/>
  <c r="Q1499"/>
  <c r="Q1501" s="1"/>
  <c r="P1499"/>
  <c r="P1501" s="1"/>
  <c r="O1499"/>
  <c r="O1501" s="1"/>
  <c r="N1499"/>
  <c r="N1501" s="1"/>
  <c r="M1499"/>
  <c r="M1501" s="1"/>
  <c r="L1499"/>
  <c r="L1501" s="1"/>
  <c r="K1499"/>
  <c r="K1501" s="1"/>
  <c r="J1499"/>
  <c r="J1501" s="1"/>
  <c r="I1499"/>
  <c r="I1501" s="1"/>
  <c r="H1499"/>
  <c r="H1501" s="1"/>
  <c r="G1499"/>
  <c r="G1501" s="1"/>
  <c r="F1499"/>
  <c r="F1501" s="1"/>
  <c r="E1499"/>
  <c r="E1501" s="1"/>
  <c r="AB1498"/>
  <c r="AB1500" s="1"/>
  <c r="AA1498"/>
  <c r="AA1500" s="1"/>
  <c r="Z1498"/>
  <c r="Z1500" s="1"/>
  <c r="Y1498"/>
  <c r="Y1500" s="1"/>
  <c r="X1498"/>
  <c r="X1500" s="1"/>
  <c r="W1498"/>
  <c r="W1500" s="1"/>
  <c r="V1498"/>
  <c r="V1500" s="1"/>
  <c r="U1498"/>
  <c r="U1500" s="1"/>
  <c r="T1498"/>
  <c r="T1500" s="1"/>
  <c r="S1498"/>
  <c r="S1500" s="1"/>
  <c r="R1498"/>
  <c r="R1500" s="1"/>
  <c r="Q1498"/>
  <c r="Q1500" s="1"/>
  <c r="P1498"/>
  <c r="P1500" s="1"/>
  <c r="O1498"/>
  <c r="O1500" s="1"/>
  <c r="N1498"/>
  <c r="N1500" s="1"/>
  <c r="M1498"/>
  <c r="M1500" s="1"/>
  <c r="L1498"/>
  <c r="L1500" s="1"/>
  <c r="K1498"/>
  <c r="K1500" s="1"/>
  <c r="J1498"/>
  <c r="J1500" s="1"/>
  <c r="I1498"/>
  <c r="I1500" s="1"/>
  <c r="H1498"/>
  <c r="H1500" s="1"/>
  <c r="G1498"/>
  <c r="G1500" s="1"/>
  <c r="F1498"/>
  <c r="F1500" s="1"/>
  <c r="E1498"/>
  <c r="E1500" s="1"/>
  <c r="AC1497"/>
  <c r="AC1496"/>
  <c r="AB1495"/>
  <c r="AA1495"/>
  <c r="Z1495"/>
  <c r="Y1495"/>
  <c r="X1495"/>
  <c r="W1495"/>
  <c r="V1495"/>
  <c r="U1495"/>
  <c r="T1495"/>
  <c r="S1495"/>
  <c r="R1495"/>
  <c r="Q1495"/>
  <c r="P1495"/>
  <c r="O1495"/>
  <c r="N1495"/>
  <c r="M1495"/>
  <c r="L1495"/>
  <c r="K1495"/>
  <c r="J1495"/>
  <c r="I1495"/>
  <c r="H1495"/>
  <c r="G1495"/>
  <c r="F1495"/>
  <c r="E1495"/>
  <c r="AC1493"/>
  <c r="AC1492"/>
  <c r="AB1483"/>
  <c r="AA1483"/>
  <c r="Z1483"/>
  <c r="Y1483"/>
  <c r="X1483"/>
  <c r="W1483"/>
  <c r="V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AC1481"/>
  <c r="AC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C1477"/>
  <c r="AC1476"/>
  <c r="AB1475"/>
  <c r="AA1475"/>
  <c r="Z1475"/>
  <c r="Y1475"/>
  <c r="X1475"/>
  <c r="W1475"/>
  <c r="V1475"/>
  <c r="U1475"/>
  <c r="T1475"/>
  <c r="S1475"/>
  <c r="R1475"/>
  <c r="Q1475"/>
  <c r="P1475"/>
  <c r="O1475"/>
  <c r="N1475"/>
  <c r="M1475"/>
  <c r="L1475"/>
  <c r="K1475"/>
  <c r="J1475"/>
  <c r="I1475"/>
  <c r="H1475"/>
  <c r="G1475"/>
  <c r="F1475"/>
  <c r="E1475"/>
  <c r="AC1473"/>
  <c r="AC1472"/>
  <c r="AB1471"/>
  <c r="AA1471"/>
  <c r="Z1471"/>
  <c r="Y1471"/>
  <c r="X1471"/>
  <c r="W1471"/>
  <c r="V1471"/>
  <c r="U1471"/>
  <c r="T1471"/>
  <c r="S1471"/>
  <c r="R1471"/>
  <c r="Q1471"/>
  <c r="P1471"/>
  <c r="O1471"/>
  <c r="N1471"/>
  <c r="M1471"/>
  <c r="L1471"/>
  <c r="K1471"/>
  <c r="J1471"/>
  <c r="I1471"/>
  <c r="H1471"/>
  <c r="G1471"/>
  <c r="F1471"/>
  <c r="E1471"/>
  <c r="AC1469"/>
  <c r="AC1468"/>
  <c r="AB1467"/>
  <c r="AA1467"/>
  <c r="Z1467"/>
  <c r="Y1467"/>
  <c r="X1467"/>
  <c r="W1467"/>
  <c r="V1467"/>
  <c r="U1467"/>
  <c r="T1467"/>
  <c r="S1467"/>
  <c r="R1467"/>
  <c r="Q1467"/>
  <c r="P1467"/>
  <c r="O1467"/>
  <c r="N1467"/>
  <c r="M1467"/>
  <c r="L1467"/>
  <c r="K1467"/>
  <c r="J1467"/>
  <c r="I1467"/>
  <c r="H1467"/>
  <c r="G1467"/>
  <c r="F1467"/>
  <c r="E1467"/>
  <c r="AC1465"/>
  <c r="AC1499" s="1"/>
  <c r="AE1464"/>
  <c r="AD1464"/>
  <c r="AC1464"/>
  <c r="AC1498" s="1"/>
  <c r="AB1459"/>
  <c r="AA1459"/>
  <c r="Z1459"/>
  <c r="Y1459"/>
  <c r="X1459"/>
  <c r="W1459"/>
  <c r="V1459"/>
  <c r="U1459"/>
  <c r="T1459"/>
  <c r="S1459"/>
  <c r="R1459"/>
  <c r="Q1459"/>
  <c r="P1459"/>
  <c r="O1459"/>
  <c r="N1459"/>
  <c r="M1459"/>
  <c r="L1459"/>
  <c r="K1459"/>
  <c r="J1459"/>
  <c r="I1459"/>
  <c r="H1459"/>
  <c r="G1459"/>
  <c r="F1459"/>
  <c r="E1459"/>
  <c r="AB1458"/>
  <c r="AB1460" s="1"/>
  <c r="AA1458"/>
  <c r="AA1460" s="1"/>
  <c r="Z1458"/>
  <c r="Z1460" s="1"/>
  <c r="Y1458"/>
  <c r="Y1460" s="1"/>
  <c r="X1458"/>
  <c r="X1460" s="1"/>
  <c r="W1458"/>
  <c r="W1460" s="1"/>
  <c r="V1458"/>
  <c r="V1460" s="1"/>
  <c r="U1458"/>
  <c r="U1460" s="1"/>
  <c r="T1458"/>
  <c r="T1460" s="1"/>
  <c r="S1458"/>
  <c r="S1460" s="1"/>
  <c r="R1458"/>
  <c r="R1460" s="1"/>
  <c r="Q1458"/>
  <c r="Q1460" s="1"/>
  <c r="P1458"/>
  <c r="P1460" s="1"/>
  <c r="O1458"/>
  <c r="O1460" s="1"/>
  <c r="N1458"/>
  <c r="N1460" s="1"/>
  <c r="M1458"/>
  <c r="M1460" s="1"/>
  <c r="L1458"/>
  <c r="L1460" s="1"/>
  <c r="K1458"/>
  <c r="K1460" s="1"/>
  <c r="J1458"/>
  <c r="J1460" s="1"/>
  <c r="I1458"/>
  <c r="I1460" s="1"/>
  <c r="H1458"/>
  <c r="H1460" s="1"/>
  <c r="G1458"/>
  <c r="G1460" s="1"/>
  <c r="F1458"/>
  <c r="F1460" s="1"/>
  <c r="E1458"/>
  <c r="E1460" s="1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C1455"/>
  <c r="AC1454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C1451"/>
  <c r="AC1501" s="1"/>
  <c r="AC1450"/>
  <c r="AC1500" s="1"/>
  <c r="AB1440"/>
  <c r="AB1442" s="1"/>
  <c r="AA1440"/>
  <c r="AA1442" s="1"/>
  <c r="Z1440"/>
  <c r="Z1442" s="1"/>
  <c r="Y1440"/>
  <c r="Y1442" s="1"/>
  <c r="X1440"/>
  <c r="X1442" s="1"/>
  <c r="W1440"/>
  <c r="W1442" s="1"/>
  <c r="V1440"/>
  <c r="V1442" s="1"/>
  <c r="U1440"/>
  <c r="U1442" s="1"/>
  <c r="T1440"/>
  <c r="T1442" s="1"/>
  <c r="S1440"/>
  <c r="S1442" s="1"/>
  <c r="R1440"/>
  <c r="R1442" s="1"/>
  <c r="Q1440"/>
  <c r="Q1442" s="1"/>
  <c r="P1440"/>
  <c r="P1442" s="1"/>
  <c r="O1440"/>
  <c r="O1442" s="1"/>
  <c r="N1440"/>
  <c r="N1442" s="1"/>
  <c r="M1440"/>
  <c r="M1442" s="1"/>
  <c r="L1440"/>
  <c r="L1442" s="1"/>
  <c r="K1440"/>
  <c r="K1442" s="1"/>
  <c r="J1440"/>
  <c r="J1442" s="1"/>
  <c r="I1440"/>
  <c r="I1442" s="1"/>
  <c r="H1440"/>
  <c r="H1442" s="1"/>
  <c r="G1440"/>
  <c r="G1442" s="1"/>
  <c r="F1440"/>
  <c r="F1442" s="1"/>
  <c r="E1440"/>
  <c r="E1442" s="1"/>
  <c r="AB1439"/>
  <c r="AB1441" s="1"/>
  <c r="AA1439"/>
  <c r="AA1441" s="1"/>
  <c r="Z1439"/>
  <c r="Z1441" s="1"/>
  <c r="Y1439"/>
  <c r="Y1441" s="1"/>
  <c r="X1439"/>
  <c r="X1441" s="1"/>
  <c r="W1439"/>
  <c r="W1441" s="1"/>
  <c r="V1439"/>
  <c r="V1441" s="1"/>
  <c r="U1439"/>
  <c r="U1441" s="1"/>
  <c r="T1439"/>
  <c r="T1441" s="1"/>
  <c r="S1439"/>
  <c r="S1441" s="1"/>
  <c r="R1439"/>
  <c r="R1441" s="1"/>
  <c r="Q1439"/>
  <c r="Q1441" s="1"/>
  <c r="P1439"/>
  <c r="P1441" s="1"/>
  <c r="O1439"/>
  <c r="O1441" s="1"/>
  <c r="N1439"/>
  <c r="N1441" s="1"/>
  <c r="M1439"/>
  <c r="M1441" s="1"/>
  <c r="L1439"/>
  <c r="L1441" s="1"/>
  <c r="K1439"/>
  <c r="K1441" s="1"/>
  <c r="J1439"/>
  <c r="J1441" s="1"/>
  <c r="I1439"/>
  <c r="I1441" s="1"/>
  <c r="H1439"/>
  <c r="H1441" s="1"/>
  <c r="G1439"/>
  <c r="G1441" s="1"/>
  <c r="F1439"/>
  <c r="F1441" s="1"/>
  <c r="AC1438"/>
  <c r="AC1437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C1430"/>
  <c r="AC1429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C1426"/>
  <c r="AC1425"/>
  <c r="AB1416"/>
  <c r="AA1416"/>
  <c r="Z1416"/>
  <c r="Y1416"/>
  <c r="X1416"/>
  <c r="W1416"/>
  <c r="V1416"/>
  <c r="U1416"/>
  <c r="T1416"/>
  <c r="S1416"/>
  <c r="R1416"/>
  <c r="Q1416"/>
  <c r="P1416"/>
  <c r="O1416"/>
  <c r="N1416"/>
  <c r="M1416"/>
  <c r="L1416"/>
  <c r="K1416"/>
  <c r="J1416"/>
  <c r="I1416"/>
  <c r="H1416"/>
  <c r="G1416"/>
  <c r="F1416"/>
  <c r="AC1414"/>
  <c r="AC1413"/>
  <c r="AB1412"/>
  <c r="AA1412"/>
  <c r="Z1412"/>
  <c r="Y1412"/>
  <c r="X1412"/>
  <c r="W1412"/>
  <c r="V1412"/>
  <c r="U1412"/>
  <c r="T1412"/>
  <c r="S1412"/>
  <c r="R1412"/>
  <c r="Q1412"/>
  <c r="P1412"/>
  <c r="O1412"/>
  <c r="N1412"/>
  <c r="M1412"/>
  <c r="L1412"/>
  <c r="K1412"/>
  <c r="J1412"/>
  <c r="I1412"/>
  <c r="H1412"/>
  <c r="G1412"/>
  <c r="F1412"/>
  <c r="AC1410"/>
  <c r="AC1409"/>
  <c r="AB1400"/>
  <c r="AA1400"/>
  <c r="Z1400"/>
  <c r="Y1400"/>
  <c r="X1400"/>
  <c r="W1400"/>
  <c r="V1400"/>
  <c r="U1400"/>
  <c r="T1400"/>
  <c r="S1400"/>
  <c r="R1400"/>
  <c r="Q1400"/>
  <c r="P1400"/>
  <c r="O1400"/>
  <c r="N1400"/>
  <c r="M1400"/>
  <c r="L1400"/>
  <c r="K1400"/>
  <c r="J1400"/>
  <c r="I1400"/>
  <c r="H1400"/>
  <c r="G1400"/>
  <c r="F1400"/>
  <c r="AB1399"/>
  <c r="AA1399"/>
  <c r="Z1399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AC1395"/>
  <c r="AC1394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AC1390"/>
  <c r="AC1389"/>
  <c r="AB1939"/>
  <c r="AB1941" s="1"/>
  <c r="AA1939"/>
  <c r="AA1941" s="1"/>
  <c r="Z1939"/>
  <c r="Z1941" s="1"/>
  <c r="Y1939"/>
  <c r="Y1941" s="1"/>
  <c r="X1939"/>
  <c r="X1941" s="1"/>
  <c r="W1939"/>
  <c r="W1941" s="1"/>
  <c r="V1939"/>
  <c r="V1941" s="1"/>
  <c r="U1939"/>
  <c r="U1941" s="1"/>
  <c r="T1939"/>
  <c r="T1941" s="1"/>
  <c r="S1939"/>
  <c r="S1941" s="1"/>
  <c r="R1939"/>
  <c r="R1941" s="1"/>
  <c r="Q1939"/>
  <c r="Q1941" s="1"/>
  <c r="P1939"/>
  <c r="P1941" s="1"/>
  <c r="O1939"/>
  <c r="O1941" s="1"/>
  <c r="N1939"/>
  <c r="N1941" s="1"/>
  <c r="M1939"/>
  <c r="M1941" s="1"/>
  <c r="L1939"/>
  <c r="L1941" s="1"/>
  <c r="K1939"/>
  <c r="K1941" s="1"/>
  <c r="J1939"/>
  <c r="J1941" s="1"/>
  <c r="I1939"/>
  <c r="I1941" s="1"/>
  <c r="H1939"/>
  <c r="H1941" s="1"/>
  <c r="G1939"/>
  <c r="G1941" s="1"/>
  <c r="F1939"/>
  <c r="F1941" s="1"/>
  <c r="E1939"/>
  <c r="E1941" s="1"/>
  <c r="AB1938"/>
  <c r="AB1940" s="1"/>
  <c r="AA1938"/>
  <c r="AA1940" s="1"/>
  <c r="Z1938"/>
  <c r="Z1940" s="1"/>
  <c r="Y1938"/>
  <c r="Y1940" s="1"/>
  <c r="X1938"/>
  <c r="X1940" s="1"/>
  <c r="W1938"/>
  <c r="W1940" s="1"/>
  <c r="V1938"/>
  <c r="V1940" s="1"/>
  <c r="U1938"/>
  <c r="U1940" s="1"/>
  <c r="T1938"/>
  <c r="T1940" s="1"/>
  <c r="S1938"/>
  <c r="S1940" s="1"/>
  <c r="R1938"/>
  <c r="R1940" s="1"/>
  <c r="Q1938"/>
  <c r="Q1940" s="1"/>
  <c r="P1938"/>
  <c r="P1940" s="1"/>
  <c r="O1938"/>
  <c r="O1940" s="1"/>
  <c r="N1938"/>
  <c r="N1940" s="1"/>
  <c r="M1938"/>
  <c r="M1940" s="1"/>
  <c r="L1938"/>
  <c r="L1940" s="1"/>
  <c r="K1938"/>
  <c r="K1940" s="1"/>
  <c r="J1938"/>
  <c r="J1940" s="1"/>
  <c r="I1938"/>
  <c r="I1940" s="1"/>
  <c r="H1938"/>
  <c r="H1940" s="1"/>
  <c r="G1938"/>
  <c r="G1940" s="1"/>
  <c r="F1938"/>
  <c r="F1940" s="1"/>
  <c r="E1938"/>
  <c r="E1940" s="1"/>
  <c r="AC1937"/>
  <c r="AB1936"/>
  <c r="AA1936"/>
  <c r="Z1936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AC1934"/>
  <c r="AE1933"/>
  <c r="AD1933"/>
  <c r="AC1933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C1930"/>
  <c r="AC1939" s="1"/>
  <c r="AE1929"/>
  <c r="AD1929"/>
  <c r="AC1929"/>
  <c r="AC1938" s="1"/>
  <c r="AB1926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B1924"/>
  <c r="AA1924"/>
  <c r="Z1924"/>
  <c r="Y1924"/>
  <c r="X1924"/>
  <c r="W1924"/>
  <c r="V1924"/>
  <c r="U1924"/>
  <c r="T1924"/>
  <c r="S1924"/>
  <c r="R1924"/>
  <c r="Q1924"/>
  <c r="P1924"/>
  <c r="O1924"/>
  <c r="N1924"/>
  <c r="M1924"/>
  <c r="L1924"/>
  <c r="K1924"/>
  <c r="J1924"/>
  <c r="I1924"/>
  <c r="H1924"/>
  <c r="G1924"/>
  <c r="F1924"/>
  <c r="E1924"/>
  <c r="AC1922"/>
  <c r="AC1941" s="1"/>
  <c r="AC1921"/>
  <c r="AC1940" s="1"/>
  <c r="AC1378" i="7" l="1"/>
  <c r="F1401" i="13"/>
  <c r="H1401"/>
  <c r="J1401"/>
  <c r="L1401"/>
  <c r="N1401"/>
  <c r="P1401"/>
  <c r="R1401"/>
  <c r="T1401"/>
  <c r="V1401"/>
  <c r="X1401"/>
  <c r="Z1401"/>
  <c r="AB1401"/>
  <c r="AC1439"/>
  <c r="AC1441" s="1"/>
  <c r="AC1554"/>
  <c r="AC1556" s="1"/>
  <c r="AC1609"/>
  <c r="AC1611" s="1"/>
  <c r="AD1926"/>
  <c r="G1401"/>
  <c r="I1401"/>
  <c r="K1401"/>
  <c r="M1401"/>
  <c r="O1401"/>
  <c r="Q1401"/>
  <c r="S1401"/>
  <c r="U1401"/>
  <c r="W1401"/>
  <c r="Y1401"/>
  <c r="AA1401"/>
  <c r="AC1440"/>
  <c r="AC1442" s="1"/>
  <c r="AD1460"/>
  <c r="AD1519"/>
  <c r="AC1553"/>
  <c r="AC1555" s="1"/>
  <c r="AD1574"/>
  <c r="AC1608"/>
  <c r="AC1610" s="1"/>
  <c r="AC1342" i="7"/>
  <c r="AC1346"/>
  <c r="AC1350"/>
  <c r="AC1354"/>
  <c r="AC1358"/>
  <c r="AC1362"/>
  <c r="AC1366"/>
  <c r="AC1370"/>
  <c r="AC1374"/>
  <c r="AC2352"/>
  <c r="AC2356"/>
  <c r="AC1936" i="13"/>
  <c r="AC1397"/>
  <c r="AC1416"/>
  <c r="AC1428"/>
  <c r="AC1432"/>
  <c r="AC1457"/>
  <c r="AC1471"/>
  <c r="AC1475"/>
  <c r="AC1479"/>
  <c r="AC1483"/>
  <c r="AC1495"/>
  <c r="AC1516"/>
  <c r="AC1530"/>
  <c r="AC1546"/>
  <c r="AC1571"/>
  <c r="AC1585"/>
  <c r="AC1589"/>
  <c r="AC1593"/>
  <c r="AC1597"/>
  <c r="AC1601"/>
  <c r="AC1605"/>
  <c r="AC1338" i="7"/>
  <c r="AC1512" i="13"/>
  <c r="AC1526"/>
  <c r="AC1567"/>
  <c r="AC1581"/>
  <c r="AC1453"/>
  <c r="AC1467"/>
  <c r="AC1392"/>
  <c r="AC1412"/>
  <c r="AC1924"/>
  <c r="AC1932"/>
  <c r="AD1401" l="1"/>
  <c r="AB2137" i="7"/>
  <c r="AA2137"/>
  <c r="Z2137"/>
  <c r="Y2137"/>
  <c r="X2137"/>
  <c r="W2137"/>
  <c r="V2137"/>
  <c r="U2137"/>
  <c r="T2137"/>
  <c r="S2137"/>
  <c r="R2137"/>
  <c r="Q2137"/>
  <c r="P2137"/>
  <c r="O2137"/>
  <c r="N2137"/>
  <c r="M2137"/>
  <c r="L2137"/>
  <c r="K2137"/>
  <c r="J2137"/>
  <c r="I2137"/>
  <c r="H2137"/>
  <c r="G2137"/>
  <c r="F2137"/>
  <c r="E2137"/>
  <c r="AB2136"/>
  <c r="AA2136"/>
  <c r="Z2136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AC2135"/>
  <c r="AB2134"/>
  <c r="AA2134"/>
  <c r="Z2134"/>
  <c r="Y2134"/>
  <c r="X2134"/>
  <c r="W2134"/>
  <c r="V2134"/>
  <c r="U2134"/>
  <c r="T2134"/>
  <c r="S2134"/>
  <c r="R2134"/>
  <c r="Q2134"/>
  <c r="P2134"/>
  <c r="O2134"/>
  <c r="N2134"/>
  <c r="M2134"/>
  <c r="L2134"/>
  <c r="K2134"/>
  <c r="J2134"/>
  <c r="I2134"/>
  <c r="H2134"/>
  <c r="G2134"/>
  <c r="F2134"/>
  <c r="E2134"/>
  <c r="AC2132"/>
  <c r="AE2131"/>
  <c r="AD2131"/>
  <c r="AC2131"/>
  <c r="AB2130"/>
  <c r="AA2130"/>
  <c r="Z2130"/>
  <c r="Y2130"/>
  <c r="X2130"/>
  <c r="W2130"/>
  <c r="V2130"/>
  <c r="U2130"/>
  <c r="T2130"/>
  <c r="S2130"/>
  <c r="R2130"/>
  <c r="Q2130"/>
  <c r="P2130"/>
  <c r="O2130"/>
  <c r="N2130"/>
  <c r="M2130"/>
  <c r="L2130"/>
  <c r="K2130"/>
  <c r="J2130"/>
  <c r="I2130"/>
  <c r="H2130"/>
  <c r="G2130"/>
  <c r="F2130"/>
  <c r="E2130"/>
  <c r="AC2128"/>
  <c r="AE2127"/>
  <c r="AD2127"/>
  <c r="AC2127"/>
  <c r="AB2126"/>
  <c r="AA2126"/>
  <c r="Z2126"/>
  <c r="Y2126"/>
  <c r="X2126"/>
  <c r="W2126"/>
  <c r="V2126"/>
  <c r="U2126"/>
  <c r="T2126"/>
  <c r="S2126"/>
  <c r="R2126"/>
  <c r="Q2126"/>
  <c r="P2126"/>
  <c r="O2126"/>
  <c r="N2126"/>
  <c r="M2126"/>
  <c r="L2126"/>
  <c r="K2126"/>
  <c r="J2126"/>
  <c r="I2126"/>
  <c r="H2126"/>
  <c r="G2126"/>
  <c r="F2126"/>
  <c r="E2126"/>
  <c r="AC2124"/>
  <c r="AC2137" s="1"/>
  <c r="AE2123"/>
  <c r="AD2123"/>
  <c r="AC2123"/>
  <c r="AC2136" s="1"/>
  <c r="AB2120"/>
  <c r="AA2120"/>
  <c r="Z2120"/>
  <c r="Y2120"/>
  <c r="X2120"/>
  <c r="W2120"/>
  <c r="U2120"/>
  <c r="T2120"/>
  <c r="S2120"/>
  <c r="R2120"/>
  <c r="Q2120"/>
  <c r="P2120"/>
  <c r="O2120"/>
  <c r="N2120"/>
  <c r="M2120"/>
  <c r="L2120"/>
  <c r="K2120"/>
  <c r="J2120"/>
  <c r="I2120"/>
  <c r="H2120"/>
  <c r="G2120"/>
  <c r="F2120"/>
  <c r="E2120"/>
  <c r="AB2119"/>
  <c r="AA2119"/>
  <c r="Z2119"/>
  <c r="Y2119"/>
  <c r="X2119"/>
  <c r="W2119"/>
  <c r="V2119"/>
  <c r="U2119"/>
  <c r="T2119"/>
  <c r="S2119"/>
  <c r="R2119"/>
  <c r="Q2119"/>
  <c r="P2119"/>
  <c r="O2119"/>
  <c r="N2119"/>
  <c r="M2119"/>
  <c r="L2119"/>
  <c r="K2119"/>
  <c r="J2119"/>
  <c r="I2119"/>
  <c r="H2119"/>
  <c r="G2119"/>
  <c r="F2119"/>
  <c r="E2119"/>
  <c r="AC2117"/>
  <c r="AC2116"/>
  <c r="AB2114"/>
  <c r="AA2114"/>
  <c r="Z2114"/>
  <c r="Y2114"/>
  <c r="X2114"/>
  <c r="W2114"/>
  <c r="V2114"/>
  <c r="U2114"/>
  <c r="T2114"/>
  <c r="S2114"/>
  <c r="R2114"/>
  <c r="Q2114"/>
  <c r="P2114"/>
  <c r="O2114"/>
  <c r="N2114"/>
  <c r="M2114"/>
  <c r="L2114"/>
  <c r="K2114"/>
  <c r="J2114"/>
  <c r="I2114"/>
  <c r="H2114"/>
  <c r="G2114"/>
  <c r="F2114"/>
  <c r="E2114"/>
  <c r="AC2112"/>
  <c r="AC2111"/>
  <c r="AC2120" l="1"/>
  <c r="AD2120"/>
  <c r="AC2114"/>
  <c r="AC2119"/>
  <c r="AC2130"/>
  <c r="AC2134"/>
  <c r="AC2126"/>
  <c r="AB2101" l="1"/>
  <c r="AB2103" s="1"/>
  <c r="AA2101"/>
  <c r="AA2103" s="1"/>
  <c r="Z2101"/>
  <c r="Z2103" s="1"/>
  <c r="Y2101"/>
  <c r="Y2103" s="1"/>
  <c r="X2101"/>
  <c r="X2103" s="1"/>
  <c r="W2101"/>
  <c r="W2103" s="1"/>
  <c r="V2101"/>
  <c r="V2103" s="1"/>
  <c r="U2101"/>
  <c r="U2103" s="1"/>
  <c r="T2101"/>
  <c r="T2103" s="1"/>
  <c r="S2101"/>
  <c r="S2103" s="1"/>
  <c r="R2101"/>
  <c r="R2103" s="1"/>
  <c r="Q2101"/>
  <c r="Q2103" s="1"/>
  <c r="P2101"/>
  <c r="P2103" s="1"/>
  <c r="O2101"/>
  <c r="O2103" s="1"/>
  <c r="N2101"/>
  <c r="N2103" s="1"/>
  <c r="M2101"/>
  <c r="M2103" s="1"/>
  <c r="L2101"/>
  <c r="L2103" s="1"/>
  <c r="K2101"/>
  <c r="K2103" s="1"/>
  <c r="J2101"/>
  <c r="J2103" s="1"/>
  <c r="I2101"/>
  <c r="I2103" s="1"/>
  <c r="H2101"/>
  <c r="H2103" s="1"/>
  <c r="G2101"/>
  <c r="G2103" s="1"/>
  <c r="F2101"/>
  <c r="F2103" s="1"/>
  <c r="AB2100"/>
  <c r="AB2102" s="1"/>
  <c r="AA2100"/>
  <c r="AA2102" s="1"/>
  <c r="Z2100"/>
  <c r="Z2102" s="1"/>
  <c r="Y2100"/>
  <c r="Y2102" s="1"/>
  <c r="X2100"/>
  <c r="X2102" s="1"/>
  <c r="W2100"/>
  <c r="W2102" s="1"/>
  <c r="V2100"/>
  <c r="V2102" s="1"/>
  <c r="U2100"/>
  <c r="U2102" s="1"/>
  <c r="T2100"/>
  <c r="T2102" s="1"/>
  <c r="S2100"/>
  <c r="S2102" s="1"/>
  <c r="R2100"/>
  <c r="R2102" s="1"/>
  <c r="Q2100"/>
  <c r="Q2102" s="1"/>
  <c r="P2100"/>
  <c r="P2102" s="1"/>
  <c r="O2100"/>
  <c r="O2102" s="1"/>
  <c r="N2100"/>
  <c r="N2102" s="1"/>
  <c r="M2100"/>
  <c r="M2102" s="1"/>
  <c r="L2100"/>
  <c r="L2102" s="1"/>
  <c r="K2100"/>
  <c r="K2102" s="1"/>
  <c r="J2100"/>
  <c r="J2102" s="1"/>
  <c r="I2100"/>
  <c r="I2102" s="1"/>
  <c r="H2102"/>
  <c r="G2100"/>
  <c r="G2102" s="1"/>
  <c r="F2100"/>
  <c r="F2102" s="1"/>
  <c r="AC2099"/>
  <c r="AC2098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AC2095"/>
  <c r="AE2094"/>
  <c r="AD2094"/>
  <c r="AC2094"/>
  <c r="AB2093"/>
  <c r="AA2093"/>
  <c r="Z2093"/>
  <c r="Y2093"/>
  <c r="X2093"/>
  <c r="W2093"/>
  <c r="V2093"/>
  <c r="U2093"/>
  <c r="T2093"/>
  <c r="S2093"/>
  <c r="R2093"/>
  <c r="Q2093"/>
  <c r="P2093"/>
  <c r="O2093"/>
  <c r="N2093"/>
  <c r="M2093"/>
  <c r="L2093"/>
  <c r="K2093"/>
  <c r="J2093"/>
  <c r="I2093"/>
  <c r="H2093"/>
  <c r="G2093"/>
  <c r="F2093"/>
  <c r="AC2091"/>
  <c r="AE2090"/>
  <c r="AD2090"/>
  <c r="AC2090"/>
  <c r="AB2089"/>
  <c r="AA2089"/>
  <c r="Z2089"/>
  <c r="Y2089"/>
  <c r="X2089"/>
  <c r="W2089"/>
  <c r="V2089"/>
  <c r="U2089"/>
  <c r="T2089"/>
  <c r="S2089"/>
  <c r="R2089"/>
  <c r="Q2089"/>
  <c r="P2089"/>
  <c r="O2089"/>
  <c r="N2089"/>
  <c r="M2089"/>
  <c r="L2089"/>
  <c r="K2089"/>
  <c r="J2089"/>
  <c r="I2089"/>
  <c r="H2089"/>
  <c r="G2089"/>
  <c r="F2089"/>
  <c r="AC2087"/>
  <c r="AE2086"/>
  <c r="AD2086"/>
  <c r="AC2086"/>
  <c r="AC2083"/>
  <c r="AC2082"/>
  <c r="AC2079"/>
  <c r="AC2078"/>
  <c r="AB2077"/>
  <c r="AA2077"/>
  <c r="Z2077"/>
  <c r="Y2077"/>
  <c r="X2077"/>
  <c r="W2077"/>
  <c r="V2077"/>
  <c r="U2077"/>
  <c r="T2077"/>
  <c r="S2077"/>
  <c r="R2077"/>
  <c r="Q2077"/>
  <c r="P2077"/>
  <c r="O2077"/>
  <c r="N2077"/>
  <c r="M2077"/>
  <c r="L2077"/>
  <c r="K2077"/>
  <c r="J2077"/>
  <c r="I2077"/>
  <c r="H2077"/>
  <c r="G2077"/>
  <c r="F2077"/>
  <c r="E2077"/>
  <c r="AC2075"/>
  <c r="AC2101" s="1"/>
  <c r="AC2074"/>
  <c r="AC2100" s="1"/>
  <c r="AB2070"/>
  <c r="AA2070"/>
  <c r="Z2070"/>
  <c r="Y2070"/>
  <c r="X2070"/>
  <c r="W2070"/>
  <c r="V2070"/>
  <c r="U2070"/>
  <c r="T2070"/>
  <c r="S2070"/>
  <c r="R2070"/>
  <c r="Q2070"/>
  <c r="P2070"/>
  <c r="O2070"/>
  <c r="N2070"/>
  <c r="M2070"/>
  <c r="L2070"/>
  <c r="K2070"/>
  <c r="J2070"/>
  <c r="I2070"/>
  <c r="H2070"/>
  <c r="G2070"/>
  <c r="F2070"/>
  <c r="E2070"/>
  <c r="AB2063"/>
  <c r="AA2063"/>
  <c r="Z2063"/>
  <c r="Y2063"/>
  <c r="X2063"/>
  <c r="W2063"/>
  <c r="V2063"/>
  <c r="U2063"/>
  <c r="T2063"/>
  <c r="S2063"/>
  <c r="R2063"/>
  <c r="Q2063"/>
  <c r="P2063"/>
  <c r="O2063"/>
  <c r="N2063"/>
  <c r="M2063"/>
  <c r="L2063"/>
  <c r="K2063"/>
  <c r="J2063"/>
  <c r="I2063"/>
  <c r="H2063"/>
  <c r="G2063"/>
  <c r="F2063"/>
  <c r="AC2061"/>
  <c r="AC2060"/>
  <c r="AB2059"/>
  <c r="AA2059"/>
  <c r="Z2059"/>
  <c r="Y2059"/>
  <c r="X2059"/>
  <c r="W2059"/>
  <c r="V2059"/>
  <c r="U2059"/>
  <c r="T2059"/>
  <c r="S2059"/>
  <c r="R2059"/>
  <c r="Q2059"/>
  <c r="P2059"/>
  <c r="O2059"/>
  <c r="N2059"/>
  <c r="M2059"/>
  <c r="L2059"/>
  <c r="K2059"/>
  <c r="J2059"/>
  <c r="I2059"/>
  <c r="H2059"/>
  <c r="G2059"/>
  <c r="F2059"/>
  <c r="AC2056"/>
  <c r="AC2103" s="1"/>
  <c r="AC2055"/>
  <c r="AB2053"/>
  <c r="AA2053"/>
  <c r="Z2053"/>
  <c r="Y2053"/>
  <c r="X2053"/>
  <c r="W2053"/>
  <c r="V2053"/>
  <c r="U2053"/>
  <c r="T2053"/>
  <c r="S2053"/>
  <c r="R2053"/>
  <c r="Q2053"/>
  <c r="P2053"/>
  <c r="O2053"/>
  <c r="N2053"/>
  <c r="M2053"/>
  <c r="L2053"/>
  <c r="K2053"/>
  <c r="J2053"/>
  <c r="I2053"/>
  <c r="H2053"/>
  <c r="G2053"/>
  <c r="F2053"/>
  <c r="AC2051"/>
  <c r="AC2050"/>
  <c r="AB2048"/>
  <c r="AA2048"/>
  <c r="Z2048"/>
  <c r="Y2048"/>
  <c r="X2048"/>
  <c r="W2048"/>
  <c r="V2048"/>
  <c r="U2048"/>
  <c r="T2048"/>
  <c r="S2048"/>
  <c r="R2048"/>
  <c r="Q2048"/>
  <c r="P2048"/>
  <c r="O2048"/>
  <c r="N2048"/>
  <c r="M2048"/>
  <c r="L2048"/>
  <c r="K2048"/>
  <c r="J2048"/>
  <c r="I2048"/>
  <c r="H2048"/>
  <c r="G2048"/>
  <c r="F2048"/>
  <c r="AC2046"/>
  <c r="AC2045"/>
  <c r="AC2102" l="1"/>
  <c r="AD2070"/>
  <c r="AC2048"/>
  <c r="AC2053"/>
  <c r="AC2063"/>
  <c r="AC2089"/>
  <c r="AC2093"/>
  <c r="AC2097"/>
  <c r="AC2059"/>
  <c r="AC2077"/>
  <c r="AB2251" i="13" l="1"/>
  <c r="AB2253" s="1"/>
  <c r="AA2251"/>
  <c r="AA2253" s="1"/>
  <c r="Z2251"/>
  <c r="Z2253" s="1"/>
  <c r="Y2251"/>
  <c r="Y2253" s="1"/>
  <c r="X2251"/>
  <c r="X2253" s="1"/>
  <c r="W2251"/>
  <c r="W2253" s="1"/>
  <c r="V2251"/>
  <c r="V2253" s="1"/>
  <c r="U2251"/>
  <c r="U2253" s="1"/>
  <c r="T2251"/>
  <c r="T2253" s="1"/>
  <c r="S2251"/>
  <c r="S2253" s="1"/>
  <c r="R2251"/>
  <c r="R2253" s="1"/>
  <c r="Q2251"/>
  <c r="Q2253" s="1"/>
  <c r="P2251"/>
  <c r="P2253" s="1"/>
  <c r="O2251"/>
  <c r="O2253" s="1"/>
  <c r="N2251"/>
  <c r="N2253" s="1"/>
  <c r="M2251"/>
  <c r="M2253" s="1"/>
  <c r="L2251"/>
  <c r="L2253" s="1"/>
  <c r="K2251"/>
  <c r="K2253" s="1"/>
  <c r="J2251"/>
  <c r="J2253" s="1"/>
  <c r="I2251"/>
  <c r="I2253" s="1"/>
  <c r="H2251"/>
  <c r="H2253" s="1"/>
  <c r="G2251"/>
  <c r="G2253" s="1"/>
  <c r="F2251"/>
  <c r="F2253" s="1"/>
  <c r="E2251"/>
  <c r="E2253" s="1"/>
  <c r="AB2250"/>
  <c r="AB2252" s="1"/>
  <c r="AA2250"/>
  <c r="AA2252" s="1"/>
  <c r="Z2250"/>
  <c r="Z2252" s="1"/>
  <c r="Y2250"/>
  <c r="Y2252" s="1"/>
  <c r="X2250"/>
  <c r="X2252" s="1"/>
  <c r="W2250"/>
  <c r="W2252" s="1"/>
  <c r="V2250"/>
  <c r="V2252" s="1"/>
  <c r="U2250"/>
  <c r="U2252" s="1"/>
  <c r="T2250"/>
  <c r="T2252" s="1"/>
  <c r="S2250"/>
  <c r="S2252" s="1"/>
  <c r="R2250"/>
  <c r="R2252" s="1"/>
  <c r="Q2250"/>
  <c r="Q2252" s="1"/>
  <c r="P2250"/>
  <c r="P2252" s="1"/>
  <c r="O2250"/>
  <c r="O2252" s="1"/>
  <c r="N2250"/>
  <c r="N2252" s="1"/>
  <c r="M2250"/>
  <c r="M2252" s="1"/>
  <c r="L2250"/>
  <c r="L2252" s="1"/>
  <c r="K2250"/>
  <c r="K2252" s="1"/>
  <c r="J2250"/>
  <c r="J2252" s="1"/>
  <c r="I2250"/>
  <c r="I2252" s="1"/>
  <c r="H2250"/>
  <c r="H2252" s="1"/>
  <c r="G2250"/>
  <c r="G2252" s="1"/>
  <c r="F2250"/>
  <c r="F2252" s="1"/>
  <c r="E2250"/>
  <c r="E2252" s="1"/>
  <c r="AC2249"/>
  <c r="AC2248"/>
  <c r="AC2247"/>
  <c r="AB2245"/>
  <c r="AA2245"/>
  <c r="Z2245"/>
  <c r="Y2245"/>
  <c r="X2245"/>
  <c r="W2245"/>
  <c r="V2245"/>
  <c r="U2245"/>
  <c r="T2245"/>
  <c r="S2245"/>
  <c r="R2245"/>
  <c r="Q2245"/>
  <c r="P2245"/>
  <c r="O2245"/>
  <c r="N2245"/>
  <c r="M2245"/>
  <c r="L2245"/>
  <c r="K2245"/>
  <c r="J2245"/>
  <c r="I2245"/>
  <c r="H2245"/>
  <c r="G2245"/>
  <c r="F2245"/>
  <c r="E2245"/>
  <c r="AC2243"/>
  <c r="AC2242"/>
  <c r="AB2241"/>
  <c r="AA2241"/>
  <c r="Z2241"/>
  <c r="Y2241"/>
  <c r="X2241"/>
  <c r="W2241"/>
  <c r="V2241"/>
  <c r="U2241"/>
  <c r="T2241"/>
  <c r="S2241"/>
  <c r="R2241"/>
  <c r="Q2241"/>
  <c r="P2241"/>
  <c r="O2241"/>
  <c r="N2241"/>
  <c r="M2241"/>
  <c r="L2241"/>
  <c r="K2241"/>
  <c r="J2241"/>
  <c r="I2241"/>
  <c r="H2241"/>
  <c r="G2241"/>
  <c r="F2241"/>
  <c r="E2241"/>
  <c r="AC2239"/>
  <c r="AC2238"/>
  <c r="AB2237"/>
  <c r="AA2237"/>
  <c r="Z2237"/>
  <c r="Y2237"/>
  <c r="X2237"/>
  <c r="W2237"/>
  <c r="V2237"/>
  <c r="U2237"/>
  <c r="T2237"/>
  <c r="S2237"/>
  <c r="R2237"/>
  <c r="Q2237"/>
  <c r="P2237"/>
  <c r="O2237"/>
  <c r="N2237"/>
  <c r="M2237"/>
  <c r="L2237"/>
  <c r="K2237"/>
  <c r="J2237"/>
  <c r="I2237"/>
  <c r="H2237"/>
  <c r="G2237"/>
  <c r="F2237"/>
  <c r="E2237"/>
  <c r="AB2236"/>
  <c r="AA2236"/>
  <c r="Z2236"/>
  <c r="Y2236"/>
  <c r="X2236"/>
  <c r="W2236"/>
  <c r="V2236"/>
  <c r="U2236"/>
  <c r="T2236"/>
  <c r="S2236"/>
  <c r="R2236"/>
  <c r="Q2236"/>
  <c r="P2236"/>
  <c r="O2236"/>
  <c r="N2236"/>
  <c r="M2236"/>
  <c r="L2236"/>
  <c r="K2236"/>
  <c r="J2236"/>
  <c r="I2236"/>
  <c r="H2236"/>
  <c r="G2236"/>
  <c r="F2236"/>
  <c r="AC2235"/>
  <c r="AC2234"/>
  <c r="AB2233"/>
  <c r="AA2233"/>
  <c r="Z2233"/>
  <c r="Y2233"/>
  <c r="X2233"/>
  <c r="W2233"/>
  <c r="V2233"/>
  <c r="U2233"/>
  <c r="T2233"/>
  <c r="S2233"/>
  <c r="R2233"/>
  <c r="Q2233"/>
  <c r="P2233"/>
  <c r="O2233"/>
  <c r="N2233"/>
  <c r="M2233"/>
  <c r="L2233"/>
  <c r="K2233"/>
  <c r="J2233"/>
  <c r="I2233"/>
  <c r="H2233"/>
  <c r="G2233"/>
  <c r="F2233"/>
  <c r="E2233"/>
  <c r="AB2232"/>
  <c r="AA2232"/>
  <c r="Z2232"/>
  <c r="Y2232"/>
  <c r="X2232"/>
  <c r="W2232"/>
  <c r="V2232"/>
  <c r="U2232"/>
  <c r="T2232"/>
  <c r="S2232"/>
  <c r="R2232"/>
  <c r="Q2232"/>
  <c r="P2232"/>
  <c r="O2232"/>
  <c r="N2232"/>
  <c r="M2232"/>
  <c r="L2232"/>
  <c r="K2232"/>
  <c r="J2232"/>
  <c r="I2232"/>
  <c r="H2232"/>
  <c r="G2232"/>
  <c r="F2232"/>
  <c r="AC2231"/>
  <c r="AC2230"/>
  <c r="AB2229"/>
  <c r="AA2229"/>
  <c r="Z2229"/>
  <c r="Y2229"/>
  <c r="X2229"/>
  <c r="W2229"/>
  <c r="V2229"/>
  <c r="U2229"/>
  <c r="T2229"/>
  <c r="S2229"/>
  <c r="R2229"/>
  <c r="Q2229"/>
  <c r="P2229"/>
  <c r="O2229"/>
  <c r="N2229"/>
  <c r="M2229"/>
  <c r="L2229"/>
  <c r="K2229"/>
  <c r="J2229"/>
  <c r="I2229"/>
  <c r="H2229"/>
  <c r="G2229"/>
  <c r="F2229"/>
  <c r="E2229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AC2227"/>
  <c r="AC2226"/>
  <c r="AB2225"/>
  <c r="AA2225"/>
  <c r="Z2225"/>
  <c r="Y2225"/>
  <c r="X2225"/>
  <c r="W2225"/>
  <c r="V2225"/>
  <c r="U2225"/>
  <c r="T2225"/>
  <c r="S2225"/>
  <c r="R2225"/>
  <c r="Q2225"/>
  <c r="P2225"/>
  <c r="O2225"/>
  <c r="N2225"/>
  <c r="M2225"/>
  <c r="L2225"/>
  <c r="K2225"/>
  <c r="J2225"/>
  <c r="I2225"/>
  <c r="H2225"/>
  <c r="G2225"/>
  <c r="F2225"/>
  <c r="E2225"/>
  <c r="AB2224"/>
  <c r="AA2224"/>
  <c r="Z2224"/>
  <c r="Y2224"/>
  <c r="X2224"/>
  <c r="W2224"/>
  <c r="V2224"/>
  <c r="U2224"/>
  <c r="T2224"/>
  <c r="S2224"/>
  <c r="R2224"/>
  <c r="Q2224"/>
  <c r="P2224"/>
  <c r="O2224"/>
  <c r="N2224"/>
  <c r="M2224"/>
  <c r="L2224"/>
  <c r="K2224"/>
  <c r="J2224"/>
  <c r="I2224"/>
  <c r="H2224"/>
  <c r="G2224"/>
  <c r="F2224"/>
  <c r="AC2223"/>
  <c r="AC2222"/>
  <c r="AB2221"/>
  <c r="AA2221"/>
  <c r="Z2221"/>
  <c r="Y2221"/>
  <c r="X2221"/>
  <c r="W2221"/>
  <c r="V2221"/>
  <c r="U2221"/>
  <c r="T2221"/>
  <c r="S2221"/>
  <c r="R2221"/>
  <c r="Q2221"/>
  <c r="P2221"/>
  <c r="O2221"/>
  <c r="N2221"/>
  <c r="M2221"/>
  <c r="L2221"/>
  <c r="K2221"/>
  <c r="J2221"/>
  <c r="I2221"/>
  <c r="H2221"/>
  <c r="G2221"/>
  <c r="F2221"/>
  <c r="E2221"/>
  <c r="AC2219"/>
  <c r="AC2218"/>
  <c r="AB2217"/>
  <c r="AA2217"/>
  <c r="Z2217"/>
  <c r="Y2217"/>
  <c r="X2217"/>
  <c r="W2217"/>
  <c r="V2217"/>
  <c r="U2217"/>
  <c r="T2217"/>
  <c r="S2217"/>
  <c r="R2217"/>
  <c r="Q2217"/>
  <c r="P2217"/>
  <c r="O2217"/>
  <c r="N2217"/>
  <c r="M2217"/>
  <c r="L2217"/>
  <c r="K2217"/>
  <c r="J2217"/>
  <c r="I2217"/>
  <c r="H2217"/>
  <c r="G2217"/>
  <c r="F2217"/>
  <c r="E2217"/>
  <c r="AC2215"/>
  <c r="AC2214"/>
  <c r="AB2213"/>
  <c r="AA2213"/>
  <c r="Z2213"/>
  <c r="Y2213"/>
  <c r="X2213"/>
  <c r="W2213"/>
  <c r="V2213"/>
  <c r="U2213"/>
  <c r="T2213"/>
  <c r="S2213"/>
  <c r="R2213"/>
  <c r="Q2213"/>
  <c r="P2213"/>
  <c r="O2213"/>
  <c r="N2213"/>
  <c r="M2213"/>
  <c r="L2213"/>
  <c r="K2213"/>
  <c r="J2213"/>
  <c r="I2213"/>
  <c r="H2213"/>
  <c r="G2213"/>
  <c r="F2213"/>
  <c r="E2213"/>
  <c r="AC2211"/>
  <c r="AC2210"/>
  <c r="AB2209"/>
  <c r="AA2209"/>
  <c r="Z2209"/>
  <c r="Y2209"/>
  <c r="X2209"/>
  <c r="W2209"/>
  <c r="V2209"/>
  <c r="U2209"/>
  <c r="T2209"/>
  <c r="S2209"/>
  <c r="R2209"/>
  <c r="Q2209"/>
  <c r="P2209"/>
  <c r="O2209"/>
  <c r="N2209"/>
  <c r="M2209"/>
  <c r="L2209"/>
  <c r="K2209"/>
  <c r="J2209"/>
  <c r="I2209"/>
  <c r="H2209"/>
  <c r="G2209"/>
  <c r="F2209"/>
  <c r="E2209"/>
  <c r="AB2208"/>
  <c r="AA2208"/>
  <c r="Z2208"/>
  <c r="Y2208"/>
  <c r="X2208"/>
  <c r="W2208"/>
  <c r="V2208"/>
  <c r="U2208"/>
  <c r="T2208"/>
  <c r="S2208"/>
  <c r="R2208"/>
  <c r="Q2208"/>
  <c r="P2208"/>
  <c r="O2208"/>
  <c r="N2208"/>
  <c r="M2208"/>
  <c r="L2208"/>
  <c r="K2208"/>
  <c r="J2208"/>
  <c r="I2208"/>
  <c r="H2208"/>
  <c r="G2208"/>
  <c r="F2208"/>
  <c r="AC2207"/>
  <c r="AC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B2204"/>
  <c r="AA2204"/>
  <c r="Z2204"/>
  <c r="Y2204"/>
  <c r="X2204"/>
  <c r="W2204"/>
  <c r="V2204"/>
  <c r="U2204"/>
  <c r="T2204"/>
  <c r="S2204"/>
  <c r="R2204"/>
  <c r="Q2204"/>
  <c r="P2204"/>
  <c r="O2204"/>
  <c r="N2204"/>
  <c r="M2204"/>
  <c r="L2204"/>
  <c r="K2204"/>
  <c r="J2204"/>
  <c r="I2204"/>
  <c r="H2204"/>
  <c r="G2204"/>
  <c r="F2204"/>
  <c r="AC2203"/>
  <c r="AC2202"/>
  <c r="AB2201"/>
  <c r="AA2201"/>
  <c r="Z2201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AC2199"/>
  <c r="AC2198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B2196"/>
  <c r="AA2196"/>
  <c r="Z2196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AC2195"/>
  <c r="AC2194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B2192"/>
  <c r="AA2192"/>
  <c r="Z2192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AC2191"/>
  <c r="AC2190"/>
  <c r="AB2189"/>
  <c r="AA2189"/>
  <c r="Z2189"/>
  <c r="Y2189"/>
  <c r="X2189"/>
  <c r="W2189"/>
  <c r="V2189"/>
  <c r="U2189"/>
  <c r="T2189"/>
  <c r="S2189"/>
  <c r="R2189"/>
  <c r="Q2189"/>
  <c r="P2189"/>
  <c r="O2189"/>
  <c r="N2189"/>
  <c r="M2189"/>
  <c r="L2189"/>
  <c r="K2189"/>
  <c r="J2189"/>
  <c r="I2189"/>
  <c r="H2189"/>
  <c r="G2189"/>
  <c r="F2189"/>
  <c r="E2189"/>
  <c r="AB2188"/>
  <c r="AA2188"/>
  <c r="Z2188"/>
  <c r="Y2188"/>
  <c r="X2188"/>
  <c r="W2188"/>
  <c r="V2188"/>
  <c r="U2188"/>
  <c r="T2188"/>
  <c r="S2188"/>
  <c r="R2188"/>
  <c r="Q2188"/>
  <c r="P2188"/>
  <c r="O2188"/>
  <c r="N2188"/>
  <c r="M2188"/>
  <c r="L2188"/>
  <c r="K2188"/>
  <c r="J2188"/>
  <c r="I2188"/>
  <c r="H2188"/>
  <c r="G2188"/>
  <c r="F2188"/>
  <c r="AC2187"/>
  <c r="AC2186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E2181"/>
  <c r="AB2180"/>
  <c r="AB2182" s="1"/>
  <c r="AA2180"/>
  <c r="AA2182" s="1"/>
  <c r="Z2180"/>
  <c r="Z2182" s="1"/>
  <c r="Y2180"/>
  <c r="Y2182" s="1"/>
  <c r="X2180"/>
  <c r="X2182" s="1"/>
  <c r="W2180"/>
  <c r="W2182" s="1"/>
  <c r="V2180"/>
  <c r="V2182" s="1"/>
  <c r="U2180"/>
  <c r="U2182" s="1"/>
  <c r="T2180"/>
  <c r="T2182" s="1"/>
  <c r="S2180"/>
  <c r="S2182" s="1"/>
  <c r="R2180"/>
  <c r="R2182" s="1"/>
  <c r="Q2180"/>
  <c r="Q2182" s="1"/>
  <c r="P2180"/>
  <c r="P2182" s="1"/>
  <c r="O2180"/>
  <c r="O2182" s="1"/>
  <c r="N2180"/>
  <c r="N2182" s="1"/>
  <c r="M2180"/>
  <c r="M2182" s="1"/>
  <c r="L2180"/>
  <c r="L2182" s="1"/>
  <c r="K2180"/>
  <c r="K2182" s="1"/>
  <c r="J2180"/>
  <c r="J2182" s="1"/>
  <c r="I2180"/>
  <c r="I2182" s="1"/>
  <c r="H2180"/>
  <c r="H2182" s="1"/>
  <c r="G2180"/>
  <c r="G2182" s="1"/>
  <c r="F2180"/>
  <c r="F2182" s="1"/>
  <c r="E2180"/>
  <c r="E2182" s="1"/>
  <c r="AB2179"/>
  <c r="AA2179"/>
  <c r="Z2179"/>
  <c r="Y2179"/>
  <c r="X2179"/>
  <c r="W2179"/>
  <c r="V2179"/>
  <c r="U2179"/>
  <c r="T2179"/>
  <c r="S2179"/>
  <c r="R2179"/>
  <c r="Q2179"/>
  <c r="P2179"/>
  <c r="O2179"/>
  <c r="N2179"/>
  <c r="M2179"/>
  <c r="L2179"/>
  <c r="K2179"/>
  <c r="J2179"/>
  <c r="I2179"/>
  <c r="H2179"/>
  <c r="G2179"/>
  <c r="F2179"/>
  <c r="E2179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AC2177"/>
  <c r="AC2176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C2173"/>
  <c r="AC2172"/>
  <c r="AB2135"/>
  <c r="AB2137" s="1"/>
  <c r="AA2135"/>
  <c r="AA2137" s="1"/>
  <c r="Z2135"/>
  <c r="Z2137" s="1"/>
  <c r="Y2135"/>
  <c r="Y2137" s="1"/>
  <c r="X2135"/>
  <c r="X2137" s="1"/>
  <c r="W2135"/>
  <c r="W2137" s="1"/>
  <c r="V2135"/>
  <c r="V2137" s="1"/>
  <c r="U2135"/>
  <c r="U2137" s="1"/>
  <c r="T2135"/>
  <c r="T2137" s="1"/>
  <c r="S2135"/>
  <c r="S2137" s="1"/>
  <c r="R2135"/>
  <c r="R2137" s="1"/>
  <c r="Q2135"/>
  <c r="Q2137" s="1"/>
  <c r="P2135"/>
  <c r="P2137" s="1"/>
  <c r="O2135"/>
  <c r="O2137" s="1"/>
  <c r="N2135"/>
  <c r="N2137" s="1"/>
  <c r="M2135"/>
  <c r="M2137" s="1"/>
  <c r="L2135"/>
  <c r="L2137" s="1"/>
  <c r="K2135"/>
  <c r="K2137" s="1"/>
  <c r="J2135"/>
  <c r="J2137" s="1"/>
  <c r="I2135"/>
  <c r="I2137" s="1"/>
  <c r="H2135"/>
  <c r="H2137" s="1"/>
  <c r="G2135"/>
  <c r="G2137" s="1"/>
  <c r="F2135"/>
  <c r="F2137" s="1"/>
  <c r="E2135"/>
  <c r="E2137" s="1"/>
  <c r="AB2134"/>
  <c r="AB2136" s="1"/>
  <c r="AA2134"/>
  <c r="AA2136" s="1"/>
  <c r="Z2134"/>
  <c r="Z2136" s="1"/>
  <c r="Y2134"/>
  <c r="Y2136" s="1"/>
  <c r="X2134"/>
  <c r="X2136" s="1"/>
  <c r="W2134"/>
  <c r="W2136" s="1"/>
  <c r="V2134"/>
  <c r="V2136" s="1"/>
  <c r="U2134"/>
  <c r="U2136" s="1"/>
  <c r="T2134"/>
  <c r="T2136" s="1"/>
  <c r="S2134"/>
  <c r="S2136" s="1"/>
  <c r="R2134"/>
  <c r="R2136" s="1"/>
  <c r="Q2134"/>
  <c r="Q2136" s="1"/>
  <c r="P2134"/>
  <c r="P2136" s="1"/>
  <c r="O2134"/>
  <c r="O2136" s="1"/>
  <c r="N2134"/>
  <c r="N2136" s="1"/>
  <c r="M2134"/>
  <c r="M2136" s="1"/>
  <c r="L2134"/>
  <c r="L2136" s="1"/>
  <c r="K2134"/>
  <c r="K2136" s="1"/>
  <c r="J2134"/>
  <c r="J2136" s="1"/>
  <c r="I2134"/>
  <c r="I2136" s="1"/>
  <c r="H2134"/>
  <c r="H2136" s="1"/>
  <c r="G2134"/>
  <c r="G2136" s="1"/>
  <c r="F2134"/>
  <c r="F2136" s="1"/>
  <c r="E2134"/>
  <c r="E2136" s="1"/>
  <c r="AC2133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30"/>
  <c r="AC2129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C2126"/>
  <c r="AC2135" s="1"/>
  <c r="AC2125"/>
  <c r="AC2134" s="1"/>
  <c r="AB2122"/>
  <c r="AA2122"/>
  <c r="Z2122"/>
  <c r="Y2122"/>
  <c r="X2122"/>
  <c r="W2122"/>
  <c r="V2122"/>
  <c r="U2122"/>
  <c r="T2122"/>
  <c r="S2122"/>
  <c r="R2122"/>
  <c r="Q2122"/>
  <c r="P2122"/>
  <c r="O2122"/>
  <c r="N2122"/>
  <c r="M2122"/>
  <c r="L2122"/>
  <c r="K2122"/>
  <c r="J2122"/>
  <c r="I2122"/>
  <c r="H2122"/>
  <c r="G2122"/>
  <c r="F2122"/>
  <c r="E2122"/>
  <c r="AB2121"/>
  <c r="AA2121"/>
  <c r="Z2121"/>
  <c r="Y2121"/>
  <c r="X2121"/>
  <c r="W2121"/>
  <c r="V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AC2119"/>
  <c r="AC2137" s="1"/>
  <c r="AC2118"/>
  <c r="AC2136" s="1"/>
  <c r="AB2109"/>
  <c r="AB2111" s="1"/>
  <c r="AA2109"/>
  <c r="AA2111" s="1"/>
  <c r="Z2109"/>
  <c r="Z2111" s="1"/>
  <c r="Y2109"/>
  <c r="Y2111" s="1"/>
  <c r="X2109"/>
  <c r="X2111" s="1"/>
  <c r="W2109"/>
  <c r="W2111" s="1"/>
  <c r="V2109"/>
  <c r="V2111" s="1"/>
  <c r="U2109"/>
  <c r="U2111" s="1"/>
  <c r="T2109"/>
  <c r="T2111" s="1"/>
  <c r="S2109"/>
  <c r="S2111" s="1"/>
  <c r="R2109"/>
  <c r="R2111" s="1"/>
  <c r="Q2109"/>
  <c r="Q2111" s="1"/>
  <c r="P2109"/>
  <c r="P2111" s="1"/>
  <c r="O2109"/>
  <c r="O2111" s="1"/>
  <c r="N2109"/>
  <c r="N2111" s="1"/>
  <c r="M2109"/>
  <c r="M2111" s="1"/>
  <c r="L2109"/>
  <c r="L2111" s="1"/>
  <c r="K2109"/>
  <c r="K2111" s="1"/>
  <c r="J2109"/>
  <c r="J2111" s="1"/>
  <c r="I2109"/>
  <c r="I2111" s="1"/>
  <c r="H2109"/>
  <c r="H2111" s="1"/>
  <c r="G2109"/>
  <c r="G2111" s="1"/>
  <c r="F2109"/>
  <c r="F2111" s="1"/>
  <c r="E2109"/>
  <c r="E2111" s="1"/>
  <c r="AB2108"/>
  <c r="AB2110" s="1"/>
  <c r="AA2108"/>
  <c r="AA2110" s="1"/>
  <c r="Z2108"/>
  <c r="Z2110" s="1"/>
  <c r="Y2108"/>
  <c r="Y2110" s="1"/>
  <c r="X2108"/>
  <c r="X2110" s="1"/>
  <c r="W2108"/>
  <c r="W2110" s="1"/>
  <c r="V2108"/>
  <c r="V2110" s="1"/>
  <c r="U2108"/>
  <c r="U2110" s="1"/>
  <c r="T2108"/>
  <c r="T2110" s="1"/>
  <c r="S2108"/>
  <c r="S2110" s="1"/>
  <c r="R2108"/>
  <c r="R2110" s="1"/>
  <c r="Q2108"/>
  <c r="Q2110" s="1"/>
  <c r="P2108"/>
  <c r="P2110" s="1"/>
  <c r="O2108"/>
  <c r="O2110" s="1"/>
  <c r="N2108"/>
  <c r="N2110" s="1"/>
  <c r="M2108"/>
  <c r="M2110" s="1"/>
  <c r="L2108"/>
  <c r="L2110" s="1"/>
  <c r="K2108"/>
  <c r="K2110" s="1"/>
  <c r="J2108"/>
  <c r="J2110" s="1"/>
  <c r="I2108"/>
  <c r="I2110" s="1"/>
  <c r="H2108"/>
  <c r="H2110" s="1"/>
  <c r="G2108"/>
  <c r="G2110" s="1"/>
  <c r="F2108"/>
  <c r="F2110" s="1"/>
  <c r="E2108"/>
  <c r="E2110" s="1"/>
  <c r="AB2107"/>
  <c r="AA2107"/>
  <c r="Z2107"/>
  <c r="Y2107"/>
  <c r="X2107"/>
  <c r="W2107"/>
  <c r="V2107"/>
  <c r="U2107"/>
  <c r="T2107"/>
  <c r="S2107"/>
  <c r="R2107"/>
  <c r="Q2107"/>
  <c r="P2107"/>
  <c r="O2107"/>
  <c r="N2107"/>
  <c r="M2107"/>
  <c r="L2107"/>
  <c r="K2107"/>
  <c r="J2107"/>
  <c r="I2107"/>
  <c r="H2107"/>
  <c r="G2107"/>
  <c r="F2107"/>
  <c r="E2107"/>
  <c r="AC2105"/>
  <c r="AC2104"/>
  <c r="AB2103"/>
  <c r="AA2103"/>
  <c r="Z2103"/>
  <c r="Y2103"/>
  <c r="X2103"/>
  <c r="W2103"/>
  <c r="V2103"/>
  <c r="U2103"/>
  <c r="T2103"/>
  <c r="S2103"/>
  <c r="R2103"/>
  <c r="Q2103"/>
  <c r="P2103"/>
  <c r="O2103"/>
  <c r="N2103"/>
  <c r="M2103"/>
  <c r="L2103"/>
  <c r="K2103"/>
  <c r="J2103"/>
  <c r="I2103"/>
  <c r="H2103"/>
  <c r="G2103"/>
  <c r="F2103"/>
  <c r="E2103"/>
  <c r="AC2101"/>
  <c r="AC2109" s="1"/>
  <c r="AC2100"/>
  <c r="AC2108" s="1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AB2095"/>
  <c r="AA2095"/>
  <c r="Z2095"/>
  <c r="Y2095"/>
  <c r="X2095"/>
  <c r="W2095"/>
  <c r="V2095"/>
  <c r="U2095"/>
  <c r="T2095"/>
  <c r="S2095"/>
  <c r="R2095"/>
  <c r="Q2095"/>
  <c r="P2095"/>
  <c r="O2095"/>
  <c r="N2095"/>
  <c r="M2095"/>
  <c r="L2095"/>
  <c r="K2095"/>
  <c r="J2095"/>
  <c r="I2095"/>
  <c r="H2095"/>
  <c r="G2095"/>
  <c r="F2095"/>
  <c r="E2095"/>
  <c r="AC2093"/>
  <c r="AC2111" s="1"/>
  <c r="AC2092"/>
  <c r="AC2110" s="1"/>
  <c r="AB2039"/>
  <c r="AA2039"/>
  <c r="Z2039"/>
  <c r="Y2039"/>
  <c r="X2039"/>
  <c r="W2039"/>
  <c r="V2039"/>
  <c r="U2039"/>
  <c r="T2039"/>
  <c r="S2039"/>
  <c r="R2039"/>
  <c r="Q2039"/>
  <c r="P2039"/>
  <c r="O2039"/>
  <c r="N2039"/>
  <c r="M2039"/>
  <c r="L2039"/>
  <c r="K2039"/>
  <c r="J2039"/>
  <c r="I2039"/>
  <c r="H2039"/>
  <c r="G2039"/>
  <c r="F2039"/>
  <c r="E2039"/>
  <c r="AB2038"/>
  <c r="AB2040" s="1"/>
  <c r="AA2038"/>
  <c r="AA2040" s="1"/>
  <c r="Z2038"/>
  <c r="Z2040" s="1"/>
  <c r="Y2038"/>
  <c r="Y2040" s="1"/>
  <c r="X2038"/>
  <c r="X2040" s="1"/>
  <c r="W2038"/>
  <c r="W2040" s="1"/>
  <c r="V2038"/>
  <c r="V2040" s="1"/>
  <c r="U2038"/>
  <c r="U2040" s="1"/>
  <c r="T2038"/>
  <c r="T2040" s="1"/>
  <c r="S2038"/>
  <c r="S2040" s="1"/>
  <c r="R2038"/>
  <c r="R2040" s="1"/>
  <c r="Q2038"/>
  <c r="Q2040" s="1"/>
  <c r="P2038"/>
  <c r="P2040" s="1"/>
  <c r="O2038"/>
  <c r="O2040" s="1"/>
  <c r="N2038"/>
  <c r="N2040" s="1"/>
  <c r="M2038"/>
  <c r="M2040" s="1"/>
  <c r="L2038"/>
  <c r="L2040" s="1"/>
  <c r="K2038"/>
  <c r="K2040" s="1"/>
  <c r="J2038"/>
  <c r="J2040" s="1"/>
  <c r="I2038"/>
  <c r="I2040" s="1"/>
  <c r="H2038"/>
  <c r="H2040" s="1"/>
  <c r="G2038"/>
  <c r="G2040" s="1"/>
  <c r="F2038"/>
  <c r="F2040" s="1"/>
  <c r="E2038"/>
  <c r="E2040" s="1"/>
  <c r="AB2036"/>
  <c r="AA2036"/>
  <c r="Z2036"/>
  <c r="Y2036"/>
  <c r="X2036"/>
  <c r="W2036"/>
  <c r="V2036"/>
  <c r="U2036"/>
  <c r="T2036"/>
  <c r="S2036"/>
  <c r="R2036"/>
  <c r="Q2036"/>
  <c r="P2036"/>
  <c r="O2036"/>
  <c r="N2036"/>
  <c r="M2036"/>
  <c r="L2036"/>
  <c r="K2036"/>
  <c r="J2036"/>
  <c r="I2036"/>
  <c r="H2036"/>
  <c r="G2036"/>
  <c r="F2036"/>
  <c r="E2036"/>
  <c r="AC2034"/>
  <c r="AC2033"/>
  <c r="AB2031"/>
  <c r="AA2031"/>
  <c r="Z2031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AC2029"/>
  <c r="AC2028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B2022" s="1"/>
  <c r="AA2020"/>
  <c r="AA2022" s="1"/>
  <c r="Z2020"/>
  <c r="Z2022" s="1"/>
  <c r="Y2020"/>
  <c r="Y2022" s="1"/>
  <c r="X2020"/>
  <c r="X2022" s="1"/>
  <c r="W2020"/>
  <c r="W2022" s="1"/>
  <c r="V2020"/>
  <c r="V2022" s="1"/>
  <c r="U2020"/>
  <c r="U2022" s="1"/>
  <c r="T2020"/>
  <c r="T2022" s="1"/>
  <c r="S2020"/>
  <c r="S2022" s="1"/>
  <c r="R2020"/>
  <c r="R2022" s="1"/>
  <c r="Q2020"/>
  <c r="Q2022" s="1"/>
  <c r="P2020"/>
  <c r="P2022" s="1"/>
  <c r="O2020"/>
  <c r="O2022" s="1"/>
  <c r="N2020"/>
  <c r="N2022" s="1"/>
  <c r="M2020"/>
  <c r="M2022" s="1"/>
  <c r="L2020"/>
  <c r="L2022" s="1"/>
  <c r="K2020"/>
  <c r="K2022" s="1"/>
  <c r="J2020"/>
  <c r="J2022" s="1"/>
  <c r="I2020"/>
  <c r="I2022" s="1"/>
  <c r="H2020"/>
  <c r="H2022" s="1"/>
  <c r="G2020"/>
  <c r="G2022" s="1"/>
  <c r="F2020"/>
  <c r="F2022" s="1"/>
  <c r="E2020"/>
  <c r="E2022" s="1"/>
  <c r="AB2018"/>
  <c r="AA2018"/>
  <c r="Z2018"/>
  <c r="Y2018"/>
  <c r="X2018"/>
  <c r="W2018"/>
  <c r="V2018"/>
  <c r="U2018"/>
  <c r="T2018"/>
  <c r="S2018"/>
  <c r="R2018"/>
  <c r="Q2018"/>
  <c r="P2018"/>
  <c r="O2018"/>
  <c r="N2018"/>
  <c r="M2018"/>
  <c r="L2018"/>
  <c r="K2018"/>
  <c r="J2018"/>
  <c r="I2018"/>
  <c r="H2018"/>
  <c r="G2018"/>
  <c r="F2018"/>
  <c r="E2018"/>
  <c r="AD2016"/>
  <c r="AC2016"/>
  <c r="AD2015"/>
  <c r="AC2015"/>
  <c r="AB2013"/>
  <c r="AA2013"/>
  <c r="Z2013"/>
  <c r="Y2013"/>
  <c r="X2013"/>
  <c r="W2013"/>
  <c r="V2013"/>
  <c r="U2013"/>
  <c r="T2013"/>
  <c r="S2013"/>
  <c r="R2013"/>
  <c r="Q2013"/>
  <c r="P2013"/>
  <c r="O2013"/>
  <c r="N2013"/>
  <c r="M2013"/>
  <c r="L2013"/>
  <c r="K2013"/>
  <c r="J2013"/>
  <c r="I2013"/>
  <c r="H2013"/>
  <c r="G2013"/>
  <c r="F2013"/>
  <c r="E2013"/>
  <c r="AC2011"/>
  <c r="AC2010"/>
  <c r="AB2003"/>
  <c r="AA2003"/>
  <c r="Z2003"/>
  <c r="Y2003"/>
  <c r="X2003"/>
  <c r="W2003"/>
  <c r="V2003"/>
  <c r="U2003"/>
  <c r="T2003"/>
  <c r="S2003"/>
  <c r="R2003"/>
  <c r="Q2003"/>
  <c r="P2003"/>
  <c r="O2003"/>
  <c r="N2003"/>
  <c r="M2003"/>
  <c r="L2003"/>
  <c r="K2003"/>
  <c r="J2003"/>
  <c r="H2003"/>
  <c r="G2003"/>
  <c r="F2003"/>
  <c r="E2003"/>
  <c r="AB2002"/>
  <c r="AB2004" s="1"/>
  <c r="AA2002"/>
  <c r="Z2002"/>
  <c r="Z2004" s="1"/>
  <c r="Y2002"/>
  <c r="Y2004" s="1"/>
  <c r="X2002"/>
  <c r="X2004" s="1"/>
  <c r="W2002"/>
  <c r="W2004" s="1"/>
  <c r="V2002"/>
  <c r="V2004" s="1"/>
  <c r="U2002"/>
  <c r="U2004" s="1"/>
  <c r="T2002"/>
  <c r="T2004" s="1"/>
  <c r="S2002"/>
  <c r="S2004" s="1"/>
  <c r="R2002"/>
  <c r="R2004" s="1"/>
  <c r="Q2002"/>
  <c r="Q2004" s="1"/>
  <c r="P2002"/>
  <c r="P2004" s="1"/>
  <c r="O2002"/>
  <c r="O2004" s="1"/>
  <c r="N2002"/>
  <c r="N2004" s="1"/>
  <c r="M2002"/>
  <c r="M2004" s="1"/>
  <c r="L2002"/>
  <c r="L2004" s="1"/>
  <c r="K2002"/>
  <c r="K2004" s="1"/>
  <c r="J2002"/>
  <c r="J2004" s="1"/>
  <c r="H2002"/>
  <c r="H2004" s="1"/>
  <c r="G2002"/>
  <c r="G2004" s="1"/>
  <c r="F2002"/>
  <c r="F2004" s="1"/>
  <c r="E2002"/>
  <c r="E2004" s="1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H2000"/>
  <c r="G2000"/>
  <c r="F2000"/>
  <c r="E2000"/>
  <c r="AC1998"/>
  <c r="AC1997"/>
  <c r="AB1995"/>
  <c r="AA1995"/>
  <c r="Z1995"/>
  <c r="Y1995"/>
  <c r="X1995"/>
  <c r="W1995"/>
  <c r="V1995"/>
  <c r="U1995"/>
  <c r="T1995"/>
  <c r="S1995"/>
  <c r="R1995"/>
  <c r="Q1995"/>
  <c r="P1995"/>
  <c r="O1995"/>
  <c r="N1995"/>
  <c r="M1995"/>
  <c r="L1995"/>
  <c r="K1995"/>
  <c r="J1995"/>
  <c r="I1995"/>
  <c r="H1995"/>
  <c r="G1995"/>
  <c r="F1995"/>
  <c r="E1995"/>
  <c r="AC1992"/>
  <c r="AC1995" s="1"/>
  <c r="AA2004" l="1"/>
  <c r="AC2251"/>
  <c r="AC2253" s="1"/>
  <c r="AD2182"/>
  <c r="AC2250"/>
  <c r="AC2252" s="1"/>
  <c r="AD2004"/>
  <c r="AD2022"/>
  <c r="AD2040"/>
  <c r="AD2097"/>
  <c r="AD2122"/>
  <c r="AC2000"/>
  <c r="AC2013"/>
  <c r="AC2018"/>
  <c r="AC2031"/>
  <c r="AC2036"/>
  <c r="AC2107"/>
  <c r="AC2132"/>
  <c r="AC2179"/>
  <c r="AC2193"/>
  <c r="AC2197"/>
  <c r="AC2201"/>
  <c r="AC2205"/>
  <c r="AC2209"/>
  <c r="AC2213"/>
  <c r="AC2217"/>
  <c r="AC2221"/>
  <c r="AC2225"/>
  <c r="AC2229"/>
  <c r="AC2233"/>
  <c r="AC2237"/>
  <c r="AC2241"/>
  <c r="AC2245"/>
  <c r="AC2175"/>
  <c r="AC2189"/>
  <c r="AC2121"/>
  <c r="AC2128"/>
  <c r="AC2095"/>
  <c r="AC2103"/>
  <c r="E1011" l="1"/>
  <c r="E1015"/>
  <c r="E1019"/>
  <c r="E1023"/>
  <c r="E1026"/>
  <c r="E1027"/>
  <c r="E1029" s="1"/>
  <c r="E1028"/>
  <c r="E325" i="14" l="1"/>
  <c r="E328"/>
  <c r="E329"/>
  <c r="E333"/>
  <c r="E337"/>
  <c r="E341"/>
  <c r="E345"/>
  <c r="E321"/>
  <c r="E44" i="13"/>
  <c r="E48"/>
  <c r="E52"/>
  <c r="E56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V951" i="7"/>
  <c r="N951"/>
  <c r="AC1057" i="13"/>
  <c r="AC1056"/>
  <c r="AC1059" l="1"/>
  <c r="AC892" l="1"/>
  <c r="AC891"/>
  <c r="AC846"/>
  <c r="AC845"/>
  <c r="AC809"/>
  <c r="AC808"/>
  <c r="AC805"/>
  <c r="AC804"/>
  <c r="AC1741" i="7" l="1"/>
  <c r="E2254"/>
  <c r="E2262"/>
  <c r="E2138"/>
  <c r="E2139"/>
  <c r="AB1541" l="1"/>
  <c r="AA1541"/>
  <c r="Z1541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AC1539"/>
  <c r="AC1538"/>
  <c r="AC1541" l="1"/>
  <c r="AC1232"/>
  <c r="AC1231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C1036"/>
  <c r="AC1035"/>
  <c r="AB1070"/>
  <c r="AA1070"/>
  <c r="Z1070"/>
  <c r="Y1070"/>
  <c r="X1070"/>
  <c r="W1070"/>
  <c r="V1070"/>
  <c r="U1070"/>
  <c r="T1070"/>
  <c r="S1070"/>
  <c r="R1070"/>
  <c r="Q1070"/>
  <c r="P1070"/>
  <c r="O1070"/>
  <c r="N1070"/>
  <c r="M1070"/>
  <c r="L1070"/>
  <c r="K1070"/>
  <c r="J1070"/>
  <c r="I1070"/>
  <c r="H1070"/>
  <c r="G1070"/>
  <c r="F1070"/>
  <c r="E1070"/>
  <c r="AC1068"/>
  <c r="AC1067"/>
  <c r="E985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E1054"/>
  <c r="E1058"/>
  <c r="E1062"/>
  <c r="E1066"/>
  <c r="E1074"/>
  <c r="E1078"/>
  <c r="E527"/>
  <c r="E535"/>
  <c r="E539"/>
  <c r="E543"/>
  <c r="E547"/>
  <c r="E278"/>
  <c r="F1981" i="13"/>
  <c r="G1981"/>
  <c r="H1981"/>
  <c r="I1981"/>
  <c r="J1981"/>
  <c r="K1981"/>
  <c r="L1981"/>
  <c r="M1981"/>
  <c r="N1981"/>
  <c r="O1981"/>
  <c r="P1981"/>
  <c r="Q1981"/>
  <c r="R1981"/>
  <c r="S1981"/>
  <c r="T1981"/>
  <c r="U1981"/>
  <c r="V1981"/>
  <c r="W1981"/>
  <c r="X1981"/>
  <c r="Y1981"/>
  <c r="Z1981"/>
  <c r="AA1981"/>
  <c r="AB1981"/>
  <c r="F1982"/>
  <c r="G1982"/>
  <c r="H1982"/>
  <c r="I1982"/>
  <c r="J1982"/>
  <c r="K1982"/>
  <c r="L1982"/>
  <c r="L1984" s="1"/>
  <c r="M1982"/>
  <c r="M1984" s="1"/>
  <c r="N1982"/>
  <c r="N1984" s="1"/>
  <c r="O1982"/>
  <c r="O1984" s="1"/>
  <c r="P1982"/>
  <c r="P1984" s="1"/>
  <c r="Q1982"/>
  <c r="Q1984" s="1"/>
  <c r="R1982"/>
  <c r="R1984" s="1"/>
  <c r="S1982"/>
  <c r="T1982"/>
  <c r="T1984" s="1"/>
  <c r="U1982"/>
  <c r="U1984" s="1"/>
  <c r="V1982"/>
  <c r="V1984" s="1"/>
  <c r="W1982"/>
  <c r="W1984" s="1"/>
  <c r="X1982"/>
  <c r="X1984" s="1"/>
  <c r="Y1982"/>
  <c r="Y1984" s="1"/>
  <c r="Z1982"/>
  <c r="Z1984" s="1"/>
  <c r="AA1982"/>
  <c r="AB1982"/>
  <c r="AB1984" s="1"/>
  <c r="F1983"/>
  <c r="G1983"/>
  <c r="H1983"/>
  <c r="I1983"/>
  <c r="J1983"/>
  <c r="K1983"/>
  <c r="L1983"/>
  <c r="M1983"/>
  <c r="N1983"/>
  <c r="O1983"/>
  <c r="P1983"/>
  <c r="Q1983"/>
  <c r="R1983"/>
  <c r="S1983"/>
  <c r="T1983"/>
  <c r="U1983"/>
  <c r="V1983"/>
  <c r="W1983"/>
  <c r="X1983"/>
  <c r="Y1983"/>
  <c r="Z1983"/>
  <c r="AA1983"/>
  <c r="AB1983"/>
  <c r="F1984"/>
  <c r="G1984"/>
  <c r="H1984"/>
  <c r="I1984"/>
  <c r="J1984"/>
  <c r="K1984"/>
  <c r="S1984"/>
  <c r="AA1984"/>
  <c r="E1982"/>
  <c r="E1984" s="1"/>
  <c r="E1981"/>
  <c r="E1983" s="1"/>
  <c r="AC1234" i="7" l="1"/>
  <c r="AC1038"/>
  <c r="AC1070"/>
  <c r="AC353"/>
  <c r="AC352"/>
  <c r="E1106" i="13"/>
  <c r="E1111" s="1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078"/>
  <c r="AC1079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E1279"/>
  <c r="E1283"/>
  <c r="E1284"/>
  <c r="E1290"/>
  <c r="E1291"/>
  <c r="E1294"/>
  <c r="E1295"/>
  <c r="E1298"/>
  <c r="AC1240"/>
  <c r="AC1239"/>
  <c r="E1157"/>
  <c r="E1163"/>
  <c r="E1169"/>
  <c r="E1175"/>
  <c r="E1179"/>
  <c r="E1183"/>
  <c r="E1145"/>
  <c r="E1151"/>
  <c r="AD1859" i="7"/>
  <c r="AE1859"/>
  <c r="AC1083" i="13" l="1"/>
  <c r="E2170" i="7"/>
  <c r="E2169"/>
  <c r="E769"/>
  <c r="E778"/>
  <c r="E779"/>
  <c r="E780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E743"/>
  <c r="E742"/>
  <c r="E739"/>
  <c r="E781"/>
  <c r="F739"/>
  <c r="G739"/>
  <c r="G759" s="1"/>
  <c r="H739"/>
  <c r="I739"/>
  <c r="I759" s="1"/>
  <c r="J739"/>
  <c r="K739"/>
  <c r="K759" s="1"/>
  <c r="L739"/>
  <c r="L759" s="1"/>
  <c r="M739"/>
  <c r="M759" s="1"/>
  <c r="N739"/>
  <c r="N759" s="1"/>
  <c r="O739"/>
  <c r="O759" s="1"/>
  <c r="P739"/>
  <c r="P759" s="1"/>
  <c r="Q739"/>
  <c r="Q759" s="1"/>
  <c r="R739"/>
  <c r="R759" s="1"/>
  <c r="S739"/>
  <c r="S759" s="1"/>
  <c r="T739"/>
  <c r="T759" s="1"/>
  <c r="U739"/>
  <c r="U759" s="1"/>
  <c r="V739"/>
  <c r="V759" s="1"/>
  <c r="W739"/>
  <c r="W759" s="1"/>
  <c r="X739"/>
  <c r="X759" s="1"/>
  <c r="Y739"/>
  <c r="Y759" s="1"/>
  <c r="Z739"/>
  <c r="Z759" s="1"/>
  <c r="AA739"/>
  <c r="AA759" s="1"/>
  <c r="AB739"/>
  <c r="AB759" s="1"/>
  <c r="F738"/>
  <c r="G738"/>
  <c r="H738"/>
  <c r="I738"/>
  <c r="J738"/>
  <c r="K738"/>
  <c r="L738"/>
  <c r="L758" s="1"/>
  <c r="M738"/>
  <c r="N738"/>
  <c r="O738"/>
  <c r="P738"/>
  <c r="Q738"/>
  <c r="R738"/>
  <c r="S738"/>
  <c r="T738"/>
  <c r="U738"/>
  <c r="U758" s="1"/>
  <c r="V738"/>
  <c r="W738"/>
  <c r="X738"/>
  <c r="Y738"/>
  <c r="Z738"/>
  <c r="Z758" s="1"/>
  <c r="AA738"/>
  <c r="AA758" s="1"/>
  <c r="Z760" l="1"/>
  <c r="E2171"/>
  <c r="E758"/>
  <c r="AD742"/>
  <c r="AD738"/>
  <c r="J759"/>
  <c r="H759"/>
  <c r="F759"/>
  <c r="E759"/>
  <c r="E760" s="1"/>
  <c r="E741"/>
  <c r="E745"/>
  <c r="E782"/>
  <c r="E41" i="14"/>
  <c r="E45"/>
  <c r="E49"/>
  <c r="E53"/>
  <c r="E57"/>
  <c r="E61"/>
  <c r="AC1017" i="13" l="1"/>
  <c r="AC1016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E625" i="7" l="1"/>
  <c r="E627" s="1"/>
  <c r="E629"/>
  <c r="E631" s="1"/>
  <c r="E632"/>
  <c r="E634"/>
  <c r="E633" l="1"/>
  <c r="E635" s="1"/>
  <c r="E90" i="14"/>
  <c r="E94"/>
  <c r="E95"/>
  <c r="E96"/>
  <c r="E104"/>
  <c r="E108"/>
  <c r="E97" l="1"/>
  <c r="AC468" i="13"/>
  <c r="AC2327" i="7" l="1"/>
  <c r="E374" i="14" l="1"/>
  <c r="E375"/>
  <c r="E376"/>
  <c r="E384"/>
  <c r="E388"/>
  <c r="E392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E352"/>
  <c r="F352"/>
  <c r="G352"/>
  <c r="H352"/>
  <c r="H354" s="1"/>
  <c r="I352"/>
  <c r="J352"/>
  <c r="J354" s="1"/>
  <c r="K352"/>
  <c r="L352"/>
  <c r="L354" s="1"/>
  <c r="M352"/>
  <c r="N352"/>
  <c r="N354" s="1"/>
  <c r="O352"/>
  <c r="P352"/>
  <c r="P354" s="1"/>
  <c r="Q352"/>
  <c r="R352"/>
  <c r="R354" s="1"/>
  <c r="S352"/>
  <c r="T352"/>
  <c r="T354" s="1"/>
  <c r="U352"/>
  <c r="V352"/>
  <c r="V354" s="1"/>
  <c r="W352"/>
  <c r="X352"/>
  <c r="X354" s="1"/>
  <c r="Y352"/>
  <c r="Z352"/>
  <c r="Z354" s="1"/>
  <c r="AA352"/>
  <c r="AB352"/>
  <c r="AB354" s="1"/>
  <c r="E353"/>
  <c r="F353"/>
  <c r="F355" s="1"/>
  <c r="G353"/>
  <c r="H353"/>
  <c r="H355" s="1"/>
  <c r="I353"/>
  <c r="J353"/>
  <c r="J355" s="1"/>
  <c r="K353"/>
  <c r="L353"/>
  <c r="L355" s="1"/>
  <c r="M353"/>
  <c r="N353"/>
  <c r="N355" s="1"/>
  <c r="O353"/>
  <c r="P353"/>
  <c r="P355" s="1"/>
  <c r="Q353"/>
  <c r="R353"/>
  <c r="R355" s="1"/>
  <c r="S353"/>
  <c r="T353"/>
  <c r="T355" s="1"/>
  <c r="U353"/>
  <c r="V353"/>
  <c r="V355" s="1"/>
  <c r="W353"/>
  <c r="X353"/>
  <c r="X355" s="1"/>
  <c r="Y353"/>
  <c r="Z353"/>
  <c r="Z355" s="1"/>
  <c r="AA353"/>
  <c r="AB353"/>
  <c r="AB355" s="1"/>
  <c r="E354"/>
  <c r="F354"/>
  <c r="G354"/>
  <c r="I354"/>
  <c r="K354"/>
  <c r="M354"/>
  <c r="O354"/>
  <c r="Q354"/>
  <c r="S354"/>
  <c r="U354"/>
  <c r="W354"/>
  <c r="Y354"/>
  <c r="AA354"/>
  <c r="E355"/>
  <c r="G355"/>
  <c r="I355"/>
  <c r="K355"/>
  <c r="M355"/>
  <c r="O355"/>
  <c r="Q355"/>
  <c r="S355"/>
  <c r="U355"/>
  <c r="W355"/>
  <c r="Y355"/>
  <c r="AA355"/>
  <c r="E1127" i="7"/>
  <c r="E1131"/>
  <c r="E1132"/>
  <c r="E1133"/>
  <c r="E377" i="14" l="1"/>
  <c r="E956" i="13"/>
  <c r="E16"/>
  <c r="AE50" i="14"/>
  <c r="AE38"/>
  <c r="AD38"/>
  <c r="AE34"/>
  <c r="AD34"/>
  <c r="AE74"/>
  <c r="AD74"/>
  <c r="AE70"/>
  <c r="AD70"/>
  <c r="AE58"/>
  <c r="AD58"/>
  <c r="AE54"/>
  <c r="AD54"/>
  <c r="AE1780" i="13"/>
  <c r="AD1780"/>
  <c r="AE1761"/>
  <c r="AD1761"/>
  <c r="AE1730"/>
  <c r="AD1730"/>
  <c r="AE1259"/>
  <c r="AD1259"/>
  <c r="AE1247"/>
  <c r="AE1243"/>
  <c r="AE1231"/>
  <c r="AE1223"/>
  <c r="AD1223"/>
  <c r="AE1164"/>
  <c r="AD1164"/>
  <c r="AE1158"/>
  <c r="AD1158"/>
  <c r="AE1152"/>
  <c r="AD1152"/>
  <c r="AE1128"/>
  <c r="AD1128"/>
  <c r="AE1118"/>
  <c r="AD1118"/>
  <c r="AE1052"/>
  <c r="AD1052"/>
  <c r="AE1048"/>
  <c r="AD1048"/>
  <c r="AE700" i="7"/>
  <c r="AD700"/>
  <c r="AE678"/>
  <c r="AD678"/>
  <c r="AE648"/>
  <c r="AE775"/>
  <c r="AD775"/>
  <c r="AE1618"/>
  <c r="AD1618"/>
  <c r="AE1614"/>
  <c r="AD1614"/>
  <c r="AE1606"/>
  <c r="AD1606"/>
  <c r="AE2275"/>
  <c r="AD2275"/>
  <c r="AE2271"/>
  <c r="AD2271"/>
  <c r="AE2267"/>
  <c r="AD2267"/>
  <c r="AE2263"/>
  <c r="AD2263"/>
  <c r="AE2259"/>
  <c r="AD2259"/>
  <c r="AE2247"/>
  <c r="AD2247"/>
  <c r="AE2203"/>
  <c r="AE2199"/>
  <c r="AE2195"/>
  <c r="AD2195"/>
  <c r="AE2191"/>
  <c r="AD2191"/>
  <c r="AE2183"/>
  <c r="AD2183"/>
  <c r="AE2175"/>
  <c r="AD2175"/>
  <c r="AE1839"/>
  <c r="AD1839"/>
  <c r="AD367" i="14"/>
  <c r="Y285"/>
  <c r="N285"/>
  <c r="Y163"/>
  <c r="Y605" i="13"/>
  <c r="V605"/>
  <c r="N605"/>
  <c r="Y514"/>
  <c r="V514"/>
  <c r="N514"/>
  <c r="Y159"/>
  <c r="V159"/>
  <c r="N159"/>
  <c r="Y2287" i="7"/>
  <c r="V2287"/>
  <c r="N2287"/>
  <c r="Y2215"/>
  <c r="V2215"/>
  <c r="N2215"/>
  <c r="Y2142"/>
  <c r="V2142"/>
  <c r="N2142"/>
  <c r="Y2106"/>
  <c r="N2106"/>
  <c r="Y2040"/>
  <c r="V2040"/>
  <c r="N2040"/>
  <c r="Y1979"/>
  <c r="V1979"/>
  <c r="N1979"/>
  <c r="Y1907"/>
  <c r="N1907"/>
  <c r="Y1753"/>
  <c r="V1753"/>
  <c r="N1753"/>
  <c r="Y1275"/>
  <c r="N1275"/>
  <c r="Y1087"/>
  <c r="V1087"/>
  <c r="N1087"/>
  <c r="Y952"/>
  <c r="Y838"/>
  <c r="N838"/>
  <c r="Y723"/>
  <c r="V723"/>
  <c r="N723"/>
  <c r="N568"/>
  <c r="Y164"/>
  <c r="AC68"/>
  <c r="AC72"/>
  <c r="AC76"/>
  <c r="AC80"/>
  <c r="AC84"/>
  <c r="AC88"/>
  <c r="AC92"/>
  <c r="AC96"/>
  <c r="AC100"/>
  <c r="AC104"/>
  <c r="AC108"/>
  <c r="AC112"/>
  <c r="AC116"/>
  <c r="AC120"/>
  <c r="AC124"/>
  <c r="AC128"/>
  <c r="AC132"/>
  <c r="AC136"/>
  <c r="AC140"/>
  <c r="AC144"/>
  <c r="AC156"/>
  <c r="AC157"/>
  <c r="AC31"/>
  <c r="AC35"/>
  <c r="F49"/>
  <c r="G49"/>
  <c r="H49"/>
  <c r="I49"/>
  <c r="J49"/>
  <c r="K49"/>
  <c r="L49"/>
  <c r="M49"/>
  <c r="N49"/>
  <c r="O49"/>
  <c r="R49"/>
  <c r="S49"/>
  <c r="T49"/>
  <c r="U49"/>
  <c r="V49"/>
  <c r="W49"/>
  <c r="X49"/>
  <c r="Y49"/>
  <c r="Z49"/>
  <c r="AA49"/>
  <c r="AB49"/>
  <c r="Z1824"/>
  <c r="AA1824"/>
  <c r="AB1824"/>
  <c r="Z1820"/>
  <c r="AA1820"/>
  <c r="AB1820"/>
  <c r="N201"/>
  <c r="N284" s="1"/>
  <c r="H201"/>
  <c r="H284" s="1"/>
  <c r="H2209"/>
  <c r="V1627"/>
  <c r="H1627"/>
  <c r="V201"/>
  <c r="V284" s="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E1451"/>
  <c r="E1469" s="1"/>
  <c r="E1471" s="1"/>
  <c r="AC1463"/>
  <c r="AC1441"/>
  <c r="AC1445"/>
  <c r="E1452"/>
  <c r="E1470" s="1"/>
  <c r="F1452"/>
  <c r="F1470" s="1"/>
  <c r="G1452"/>
  <c r="G1470" s="1"/>
  <c r="H1452"/>
  <c r="H1470" s="1"/>
  <c r="I1452"/>
  <c r="I1470" s="1"/>
  <c r="J1452"/>
  <c r="K1452"/>
  <c r="K1470" s="1"/>
  <c r="L1452"/>
  <c r="L1470" s="1"/>
  <c r="M1452"/>
  <c r="M1470" s="1"/>
  <c r="N1452"/>
  <c r="N1470" s="1"/>
  <c r="O1452"/>
  <c r="O1470" s="1"/>
  <c r="P1452"/>
  <c r="P1470" s="1"/>
  <c r="Q1452"/>
  <c r="Q1470" s="1"/>
  <c r="R1452"/>
  <c r="S1452"/>
  <c r="S1470" s="1"/>
  <c r="T1452"/>
  <c r="T1470" s="1"/>
  <c r="U1452"/>
  <c r="U1470" s="1"/>
  <c r="V1452"/>
  <c r="V1470" s="1"/>
  <c r="W1452"/>
  <c r="W1470" s="1"/>
  <c r="X1452"/>
  <c r="X1470" s="1"/>
  <c r="Y1452"/>
  <c r="Y1470" s="1"/>
  <c r="Z1452"/>
  <c r="AA1452"/>
  <c r="AA1470" s="1"/>
  <c r="AB1452"/>
  <c r="AB1470" s="1"/>
  <c r="AC1459"/>
  <c r="AC1313"/>
  <c r="AC1317"/>
  <c r="AC1321"/>
  <c r="AC1325"/>
  <c r="AC1462"/>
  <c r="AC1440"/>
  <c r="AC1444"/>
  <c r="AC1312"/>
  <c r="AC1316"/>
  <c r="AC1320"/>
  <c r="AC1324"/>
  <c r="J1470"/>
  <c r="R1470"/>
  <c r="Z1470"/>
  <c r="AD17" i="14"/>
  <c r="AD13"/>
  <c r="AC1119" i="13"/>
  <c r="AC1129"/>
  <c r="AC1135"/>
  <c r="AC1141"/>
  <c r="AC1147"/>
  <c r="AC1153"/>
  <c r="AC1159"/>
  <c r="AC1165"/>
  <c r="AC1171"/>
  <c r="AC1177"/>
  <c r="AC1181"/>
  <c r="AB1187"/>
  <c r="AA1187"/>
  <c r="Z1187"/>
  <c r="Y1187"/>
  <c r="X1187"/>
  <c r="W1187"/>
  <c r="V1187"/>
  <c r="U1187"/>
  <c r="T1187"/>
  <c r="S1187"/>
  <c r="R1187"/>
  <c r="Q1187"/>
  <c r="P1187"/>
  <c r="O1187"/>
  <c r="N1187"/>
  <c r="M1187"/>
  <c r="L1187"/>
  <c r="K1187"/>
  <c r="J1187"/>
  <c r="I1187"/>
  <c r="H1187"/>
  <c r="G1187"/>
  <c r="F1187"/>
  <c r="E1187"/>
  <c r="AC1072"/>
  <c r="AC1118"/>
  <c r="AC1128"/>
  <c r="AC1140"/>
  <c r="AC1146"/>
  <c r="AC1152"/>
  <c r="AC1158"/>
  <c r="AC1164"/>
  <c r="AC1170"/>
  <c r="AC1176"/>
  <c r="AC1180"/>
  <c r="AB1186"/>
  <c r="AA1186"/>
  <c r="Z1186"/>
  <c r="Y1186"/>
  <c r="X1186"/>
  <c r="W1186"/>
  <c r="V1186"/>
  <c r="U1186"/>
  <c r="T1186"/>
  <c r="S1186"/>
  <c r="R1186"/>
  <c r="Q1186"/>
  <c r="P1186"/>
  <c r="O1186"/>
  <c r="M1186"/>
  <c r="L1186"/>
  <c r="K1186"/>
  <c r="J1186"/>
  <c r="I1186"/>
  <c r="H1186"/>
  <c r="G1186"/>
  <c r="F1186"/>
  <c r="AC1185"/>
  <c r="AC1184"/>
  <c r="AB1183"/>
  <c r="AA1183"/>
  <c r="Z1183"/>
  <c r="Y1183"/>
  <c r="X1183"/>
  <c r="W1183"/>
  <c r="V1183"/>
  <c r="U1183"/>
  <c r="T1183"/>
  <c r="S1183"/>
  <c r="R1183"/>
  <c r="Q1183"/>
  <c r="P1183"/>
  <c r="O1183"/>
  <c r="N1183"/>
  <c r="M1183"/>
  <c r="L1183"/>
  <c r="K1183"/>
  <c r="J1183"/>
  <c r="I1183"/>
  <c r="H1183"/>
  <c r="G1183"/>
  <c r="F1183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AB1178"/>
  <c r="AA1178"/>
  <c r="Z1178"/>
  <c r="Y1178"/>
  <c r="X1178"/>
  <c r="W1178"/>
  <c r="V1178"/>
  <c r="U1178"/>
  <c r="T1178"/>
  <c r="S1178"/>
  <c r="R1178"/>
  <c r="Q1178"/>
  <c r="P1178"/>
  <c r="O1178"/>
  <c r="N1178"/>
  <c r="M1178"/>
  <c r="L1178"/>
  <c r="K1178"/>
  <c r="J1178"/>
  <c r="I1178"/>
  <c r="H1178"/>
  <c r="G1178"/>
  <c r="F1178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AC1169"/>
  <c r="AB1169"/>
  <c r="AA1169"/>
  <c r="Z1169"/>
  <c r="Y1169"/>
  <c r="X1169"/>
  <c r="W1169"/>
  <c r="V1169"/>
  <c r="U1169"/>
  <c r="T1169"/>
  <c r="S1169"/>
  <c r="R1169"/>
  <c r="Q1169"/>
  <c r="P1169"/>
  <c r="O1169"/>
  <c r="N1169"/>
  <c r="M1169"/>
  <c r="L1169"/>
  <c r="K1169"/>
  <c r="J1169"/>
  <c r="I1169"/>
  <c r="H1169"/>
  <c r="G1169"/>
  <c r="F1169"/>
  <c r="AC1163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AC1157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AC1151"/>
  <c r="AB1151"/>
  <c r="AA1151"/>
  <c r="Z1151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AC1145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AB1139"/>
  <c r="AA1139"/>
  <c r="Z1139"/>
  <c r="Y1139"/>
  <c r="X1139"/>
  <c r="W1139"/>
  <c r="V1139"/>
  <c r="U1139"/>
  <c r="T1139"/>
  <c r="S1139"/>
  <c r="R1139"/>
  <c r="Q1139"/>
  <c r="P1139"/>
  <c r="O1139"/>
  <c r="N1139"/>
  <c r="M1139"/>
  <c r="L1139"/>
  <c r="K1139"/>
  <c r="J1139"/>
  <c r="I1139"/>
  <c r="H1139"/>
  <c r="G1139"/>
  <c r="F1139"/>
  <c r="AC1133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C1123"/>
  <c r="AB1123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AC1106"/>
  <c r="AC1105"/>
  <c r="AB1111"/>
  <c r="AA1111"/>
  <c r="Z1111"/>
  <c r="Y1111"/>
  <c r="X1111"/>
  <c r="W1111"/>
  <c r="V1111"/>
  <c r="U1111"/>
  <c r="T1111"/>
  <c r="S1111"/>
  <c r="R1111"/>
  <c r="Q1111"/>
  <c r="P1111"/>
  <c r="O1111"/>
  <c r="N1111"/>
  <c r="M1111"/>
  <c r="L1111"/>
  <c r="K1111"/>
  <c r="J1111"/>
  <c r="I1111"/>
  <c r="H1111"/>
  <c r="G1111"/>
  <c r="F1111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AC1102"/>
  <c r="AC1101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AC1094"/>
  <c r="AC1093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V1086"/>
  <c r="AC1077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C1152" i="7"/>
  <c r="E218" i="14"/>
  <c r="E220" s="1"/>
  <c r="AC189"/>
  <c r="AC193"/>
  <c r="AC197"/>
  <c r="AC201"/>
  <c r="AC205"/>
  <c r="AC209"/>
  <c r="AC213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B219"/>
  <c r="AB221" s="1"/>
  <c r="AA219"/>
  <c r="AA221" s="1"/>
  <c r="Z219"/>
  <c r="Z221" s="1"/>
  <c r="Y219"/>
  <c r="Y221" s="1"/>
  <c r="X219"/>
  <c r="X221" s="1"/>
  <c r="W219"/>
  <c r="W221" s="1"/>
  <c r="V219"/>
  <c r="V221" s="1"/>
  <c r="U219"/>
  <c r="U221" s="1"/>
  <c r="T219"/>
  <c r="T221" s="1"/>
  <c r="S219"/>
  <c r="S221" s="1"/>
  <c r="R219"/>
  <c r="R221" s="1"/>
  <c r="Q219"/>
  <c r="Q221" s="1"/>
  <c r="P219"/>
  <c r="P221" s="1"/>
  <c r="O219"/>
  <c r="O221" s="1"/>
  <c r="N219"/>
  <c r="N221" s="1"/>
  <c r="M219"/>
  <c r="M221" s="1"/>
  <c r="L219"/>
  <c r="L221" s="1"/>
  <c r="K219"/>
  <c r="K221" s="1"/>
  <c r="J219"/>
  <c r="J221" s="1"/>
  <c r="I219"/>
  <c r="I221" s="1"/>
  <c r="H219"/>
  <c r="H221" s="1"/>
  <c r="G219"/>
  <c r="G221" s="1"/>
  <c r="F219"/>
  <c r="F221" s="1"/>
  <c r="E219"/>
  <c r="E221" s="1"/>
  <c r="AC188"/>
  <c r="AC192"/>
  <c r="AC195" s="1"/>
  <c r="AC196"/>
  <c r="AC200"/>
  <c r="AC203" s="1"/>
  <c r="AC204"/>
  <c r="AC208"/>
  <c r="AC211" s="1"/>
  <c r="AC212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B218"/>
  <c r="AB220" s="1"/>
  <c r="AA218"/>
  <c r="AA220" s="1"/>
  <c r="Z218"/>
  <c r="Z220" s="1"/>
  <c r="Y218"/>
  <c r="Y220" s="1"/>
  <c r="X218"/>
  <c r="X220" s="1"/>
  <c r="W218"/>
  <c r="W220" s="1"/>
  <c r="V218"/>
  <c r="V220" s="1"/>
  <c r="U218"/>
  <c r="U220" s="1"/>
  <c r="T218"/>
  <c r="T220" s="1"/>
  <c r="S218"/>
  <c r="S220" s="1"/>
  <c r="R218"/>
  <c r="R220" s="1"/>
  <c r="Q218"/>
  <c r="Q220" s="1"/>
  <c r="P218"/>
  <c r="P220" s="1"/>
  <c r="O218"/>
  <c r="O220" s="1"/>
  <c r="N218"/>
  <c r="N220" s="1"/>
  <c r="M218"/>
  <c r="M220" s="1"/>
  <c r="L218"/>
  <c r="L220" s="1"/>
  <c r="K218"/>
  <c r="K220" s="1"/>
  <c r="J218"/>
  <c r="J220" s="1"/>
  <c r="I218"/>
  <c r="I220" s="1"/>
  <c r="H218"/>
  <c r="H220" s="1"/>
  <c r="G218"/>
  <c r="G220" s="1"/>
  <c r="F218"/>
  <c r="F220" s="1"/>
  <c r="AC217"/>
  <c r="AC216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2"/>
  <c r="AB183"/>
  <c r="AA182"/>
  <c r="AA183"/>
  <c r="Z182"/>
  <c r="Z183"/>
  <c r="Y182"/>
  <c r="Y183"/>
  <c r="X182"/>
  <c r="X183"/>
  <c r="W182"/>
  <c r="W183"/>
  <c r="V182"/>
  <c r="V183"/>
  <c r="U182"/>
  <c r="U183"/>
  <c r="T182"/>
  <c r="T183"/>
  <c r="S182"/>
  <c r="S183"/>
  <c r="R182"/>
  <c r="R183"/>
  <c r="Q182"/>
  <c r="Q183"/>
  <c r="P182"/>
  <c r="P183"/>
  <c r="O182"/>
  <c r="O183"/>
  <c r="N182"/>
  <c r="N183"/>
  <c r="M182"/>
  <c r="M183"/>
  <c r="L182"/>
  <c r="L183"/>
  <c r="K182"/>
  <c r="K183"/>
  <c r="J182"/>
  <c r="J183"/>
  <c r="I182"/>
  <c r="I183"/>
  <c r="H182"/>
  <c r="H183"/>
  <c r="G182"/>
  <c r="G183"/>
  <c r="F182"/>
  <c r="F183"/>
  <c r="AC179"/>
  <c r="AC178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972" i="7"/>
  <c r="AC976"/>
  <c r="AC992"/>
  <c r="AC996"/>
  <c r="AC1000"/>
  <c r="AC1004"/>
  <c r="AC1008"/>
  <c r="AC1012"/>
  <c r="AC1016"/>
  <c r="AC1020"/>
  <c r="AC1024"/>
  <c r="AC1028"/>
  <c r="AC1032"/>
  <c r="AC1040"/>
  <c r="AC1044"/>
  <c r="AC1048"/>
  <c r="AC1052"/>
  <c r="AC1056"/>
  <c r="AC1060"/>
  <c r="AC1064"/>
  <c r="AC1072"/>
  <c r="AC1076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C971"/>
  <c r="AC975"/>
  <c r="AC978" s="1"/>
  <c r="AC991"/>
  <c r="AC995"/>
  <c r="AC998" s="1"/>
  <c r="AC999"/>
  <c r="AC1003"/>
  <c r="AC1007"/>
  <c r="AC1011"/>
  <c r="AC1015"/>
  <c r="AC1019"/>
  <c r="AC1023"/>
  <c r="AC1027"/>
  <c r="AC1031"/>
  <c r="AC1039"/>
  <c r="AC1043"/>
  <c r="AC1047"/>
  <c r="AC1051"/>
  <c r="AC1055"/>
  <c r="AC1059"/>
  <c r="AC1062" s="1"/>
  <c r="AC1063"/>
  <c r="AC1071"/>
  <c r="AC1074" s="1"/>
  <c r="AC1075"/>
  <c r="AC1079"/>
  <c r="AC1080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AB1074"/>
  <c r="AA1074"/>
  <c r="Z1074"/>
  <c r="Y1074"/>
  <c r="X1074"/>
  <c r="W1074"/>
  <c r="V1074"/>
  <c r="U1074"/>
  <c r="T1074"/>
  <c r="S1074"/>
  <c r="R1074"/>
  <c r="Q1074"/>
  <c r="P1074"/>
  <c r="O1074"/>
  <c r="N1074"/>
  <c r="M1074"/>
  <c r="L1074"/>
  <c r="K1074"/>
  <c r="J1074"/>
  <c r="I1074"/>
  <c r="H1074"/>
  <c r="G1074"/>
  <c r="F1074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AB1058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AB1050"/>
  <c r="AA1050"/>
  <c r="Z1050"/>
  <c r="Y1050"/>
  <c r="X1050"/>
  <c r="W1050"/>
  <c r="V1050"/>
  <c r="U1050"/>
  <c r="T1050"/>
  <c r="S1050"/>
  <c r="R1050"/>
  <c r="Q1050"/>
  <c r="P1050"/>
  <c r="O1050"/>
  <c r="N1050"/>
  <c r="M1050"/>
  <c r="L1050"/>
  <c r="K1050"/>
  <c r="J1050"/>
  <c r="I1050"/>
  <c r="H1050"/>
  <c r="G1050"/>
  <c r="F1050"/>
  <c r="E1050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C1034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C1022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C1014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AC1006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C985"/>
  <c r="AC984"/>
  <c r="AB987"/>
  <c r="AA987"/>
  <c r="Z987"/>
  <c r="Y987"/>
  <c r="X987"/>
  <c r="W987"/>
  <c r="V987"/>
  <c r="U987"/>
  <c r="T987"/>
  <c r="S987"/>
  <c r="R987"/>
  <c r="Q987"/>
  <c r="P987"/>
  <c r="O987"/>
  <c r="N987"/>
  <c r="M987"/>
  <c r="L987"/>
  <c r="K987"/>
  <c r="J987"/>
  <c r="I987"/>
  <c r="H987"/>
  <c r="G987"/>
  <c r="F987"/>
  <c r="E987"/>
  <c r="AB979"/>
  <c r="AB980"/>
  <c r="AA979"/>
  <c r="AA980"/>
  <c r="Z979"/>
  <c r="Z980"/>
  <c r="Y979"/>
  <c r="Y980"/>
  <c r="X979"/>
  <c r="X980"/>
  <c r="W979"/>
  <c r="W980"/>
  <c r="V979"/>
  <c r="V980"/>
  <c r="U979"/>
  <c r="U980"/>
  <c r="T979"/>
  <c r="T980"/>
  <c r="S979"/>
  <c r="S980"/>
  <c r="R979"/>
  <c r="R980"/>
  <c r="Q979"/>
  <c r="Q980"/>
  <c r="P979"/>
  <c r="P980"/>
  <c r="O979"/>
  <c r="O981" s="1"/>
  <c r="O980"/>
  <c r="N979"/>
  <c r="N980"/>
  <c r="M979"/>
  <c r="M980"/>
  <c r="L979"/>
  <c r="L980"/>
  <c r="L981"/>
  <c r="K979"/>
  <c r="K980"/>
  <c r="K981" s="1"/>
  <c r="J979"/>
  <c r="J980"/>
  <c r="J981" s="1"/>
  <c r="I979"/>
  <c r="I980"/>
  <c r="H979"/>
  <c r="H980"/>
  <c r="H981" s="1"/>
  <c r="G979"/>
  <c r="G980"/>
  <c r="F979"/>
  <c r="F980"/>
  <c r="E979"/>
  <c r="E980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AC974"/>
  <c r="AC968"/>
  <c r="AC967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C963"/>
  <c r="AC962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G965"/>
  <c r="F965"/>
  <c r="E965"/>
  <c r="AC958"/>
  <c r="AC957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C54"/>
  <c r="AC58"/>
  <c r="AC69"/>
  <c r="AC71" s="1"/>
  <c r="AC73"/>
  <c r="AC77"/>
  <c r="AC79" s="1"/>
  <c r="AC81"/>
  <c r="AC85"/>
  <c r="AC87" s="1"/>
  <c r="AC89"/>
  <c r="AC93"/>
  <c r="AC95" s="1"/>
  <c r="AC97"/>
  <c r="AC101"/>
  <c r="AC103" s="1"/>
  <c r="AC105"/>
  <c r="AC109"/>
  <c r="AC111" s="1"/>
  <c r="AC113"/>
  <c r="AC117"/>
  <c r="AC121"/>
  <c r="AC125"/>
  <c r="AC129"/>
  <c r="AC133"/>
  <c r="AC137"/>
  <c r="AC141"/>
  <c r="AC145"/>
  <c r="AB62"/>
  <c r="AB64" s="1"/>
  <c r="AB159"/>
  <c r="AB161" s="1"/>
  <c r="AA62"/>
  <c r="AA159"/>
  <c r="AA161" s="1"/>
  <c r="Z62"/>
  <c r="Z64" s="1"/>
  <c r="Z159"/>
  <c r="Z161" s="1"/>
  <c r="Y62"/>
  <c r="Y159"/>
  <c r="Y161" s="1"/>
  <c r="X62"/>
  <c r="X64" s="1"/>
  <c r="X159"/>
  <c r="X161" s="1"/>
  <c r="W62"/>
  <c r="W159"/>
  <c r="W161" s="1"/>
  <c r="V62"/>
  <c r="V159"/>
  <c r="V161" s="1"/>
  <c r="U62"/>
  <c r="U159"/>
  <c r="U161" s="1"/>
  <c r="T62"/>
  <c r="T64" s="1"/>
  <c r="T159"/>
  <c r="T161" s="1"/>
  <c r="S62"/>
  <c r="S159"/>
  <c r="S161" s="1"/>
  <c r="R62"/>
  <c r="R64" s="1"/>
  <c r="R159"/>
  <c r="R161" s="1"/>
  <c r="Q62"/>
  <c r="Q159"/>
  <c r="P62"/>
  <c r="P163" s="1"/>
  <c r="O62"/>
  <c r="O159"/>
  <c r="O161" s="1"/>
  <c r="N62"/>
  <c r="N159"/>
  <c r="N161" s="1"/>
  <c r="M62"/>
  <c r="M159"/>
  <c r="M161" s="1"/>
  <c r="L62"/>
  <c r="L163" s="1"/>
  <c r="L159"/>
  <c r="L161" s="1"/>
  <c r="K62"/>
  <c r="K159"/>
  <c r="K161" s="1"/>
  <c r="J62"/>
  <c r="J163" s="1"/>
  <c r="I62"/>
  <c r="I159"/>
  <c r="I161" s="1"/>
  <c r="H62"/>
  <c r="H64" s="1"/>
  <c r="H159"/>
  <c r="H161" s="1"/>
  <c r="G62"/>
  <c r="G159"/>
  <c r="G161" s="1"/>
  <c r="F62"/>
  <c r="F64" s="1"/>
  <c r="F159"/>
  <c r="F161" s="1"/>
  <c r="E62"/>
  <c r="AC57"/>
  <c r="AC61" s="1"/>
  <c r="AB61"/>
  <c r="AB162" s="1"/>
  <c r="AA61"/>
  <c r="AA158"/>
  <c r="AA160" s="1"/>
  <c r="Z61"/>
  <c r="Z158"/>
  <c r="Z160" s="1"/>
  <c r="Y61"/>
  <c r="Y158"/>
  <c r="Y160" s="1"/>
  <c r="X61"/>
  <c r="X158"/>
  <c r="X160" s="1"/>
  <c r="W61"/>
  <c r="W158"/>
  <c r="W160" s="1"/>
  <c r="V61"/>
  <c r="V158"/>
  <c r="V160" s="1"/>
  <c r="U61"/>
  <c r="U158"/>
  <c r="U160" s="1"/>
  <c r="T61"/>
  <c r="T158"/>
  <c r="S61"/>
  <c r="S158"/>
  <c r="S160" s="1"/>
  <c r="R61"/>
  <c r="R158"/>
  <c r="R160" s="1"/>
  <c r="Q61"/>
  <c r="Q158"/>
  <c r="Q160" s="1"/>
  <c r="P61"/>
  <c r="P158"/>
  <c r="P160" s="1"/>
  <c r="O61"/>
  <c r="O162" s="1"/>
  <c r="N61"/>
  <c r="N63" s="1"/>
  <c r="N158"/>
  <c r="N160" s="1"/>
  <c r="M61"/>
  <c r="M63" s="1"/>
  <c r="M158"/>
  <c r="M160" s="1"/>
  <c r="L61"/>
  <c r="L158"/>
  <c r="L160" s="1"/>
  <c r="K61"/>
  <c r="K63" s="1"/>
  <c r="K158"/>
  <c r="K160" s="1"/>
  <c r="J61"/>
  <c r="J63" s="1"/>
  <c r="J158"/>
  <c r="J160" s="1"/>
  <c r="I61"/>
  <c r="I158"/>
  <c r="I160" s="1"/>
  <c r="H61"/>
  <c r="H158"/>
  <c r="H160" s="1"/>
  <c r="G61"/>
  <c r="G63" s="1"/>
  <c r="G158"/>
  <c r="G160" s="1"/>
  <c r="F61"/>
  <c r="F63" s="1"/>
  <c r="F158"/>
  <c r="F160" s="1"/>
  <c r="E61"/>
  <c r="AC32"/>
  <c r="AC36"/>
  <c r="AC38" s="1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24"/>
  <c r="AA64"/>
  <c r="Y64"/>
  <c r="W64"/>
  <c r="U64"/>
  <c r="S64"/>
  <c r="Q64"/>
  <c r="O64"/>
  <c r="N64"/>
  <c r="M64"/>
  <c r="L64"/>
  <c r="K64"/>
  <c r="J64"/>
  <c r="I64"/>
  <c r="G64"/>
  <c r="AB63"/>
  <c r="AA63"/>
  <c r="Z63"/>
  <c r="Y63"/>
  <c r="X63"/>
  <c r="W63"/>
  <c r="V63"/>
  <c r="U63"/>
  <c r="T63"/>
  <c r="S63"/>
  <c r="R63"/>
  <c r="Q63"/>
  <c r="P63"/>
  <c r="O63"/>
  <c r="L63"/>
  <c r="H63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C1314" i="13"/>
  <c r="AC1319"/>
  <c r="AC1330"/>
  <c r="AC1346"/>
  <c r="AB1379"/>
  <c r="AB1381" s="1"/>
  <c r="AA1379"/>
  <c r="AA1381" s="1"/>
  <c r="Z1379"/>
  <c r="Z1381" s="1"/>
  <c r="Y1379"/>
  <c r="Y1381" s="1"/>
  <c r="X1379"/>
  <c r="X1381" s="1"/>
  <c r="W1379"/>
  <c r="W1381" s="1"/>
  <c r="V1379"/>
  <c r="V1381" s="1"/>
  <c r="U1379"/>
  <c r="U1381" s="1"/>
  <c r="T1379"/>
  <c r="T1381" s="1"/>
  <c r="S1379"/>
  <c r="S1381" s="1"/>
  <c r="R1379"/>
  <c r="R1381" s="1"/>
  <c r="Q1379"/>
  <c r="Q1381" s="1"/>
  <c r="P1379"/>
  <c r="P1381" s="1"/>
  <c r="O1379"/>
  <c r="O1381" s="1"/>
  <c r="N1379"/>
  <c r="N1381" s="1"/>
  <c r="M1379"/>
  <c r="M1381" s="1"/>
  <c r="L1379"/>
  <c r="L1381" s="1"/>
  <c r="K1379"/>
  <c r="K1381" s="1"/>
  <c r="J1379"/>
  <c r="J1381" s="1"/>
  <c r="I1379"/>
  <c r="I1381" s="1"/>
  <c r="H1379"/>
  <c r="H1381" s="1"/>
  <c r="G1379"/>
  <c r="G1381" s="1"/>
  <c r="F1379"/>
  <c r="F1381" s="1"/>
  <c r="E1379"/>
  <c r="E1381" s="1"/>
  <c r="AC1313"/>
  <c r="AC1318"/>
  <c r="AC1329"/>
  <c r="AC1345"/>
  <c r="AC1361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C1377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64"/>
  <c r="AA1364"/>
  <c r="Z1364"/>
  <c r="Y1364"/>
  <c r="X1364"/>
  <c r="W1364"/>
  <c r="V1364"/>
  <c r="U1364"/>
  <c r="T1364"/>
  <c r="S1364"/>
  <c r="R1364"/>
  <c r="Q1364"/>
  <c r="P1364"/>
  <c r="O1364"/>
  <c r="N1364"/>
  <c r="M1364"/>
  <c r="L1364"/>
  <c r="K1364"/>
  <c r="J1364"/>
  <c r="I1364"/>
  <c r="H1364"/>
  <c r="G1364"/>
  <c r="F1364"/>
  <c r="E1364"/>
  <c r="AB1348"/>
  <c r="AA1348"/>
  <c r="Z1348"/>
  <c r="Y1348"/>
  <c r="X1348"/>
  <c r="W1348"/>
  <c r="V1348"/>
  <c r="U1348"/>
  <c r="T1348"/>
  <c r="S1348"/>
  <c r="R1348"/>
  <c r="Q1348"/>
  <c r="P1348"/>
  <c r="O1348"/>
  <c r="N1348"/>
  <c r="M1348"/>
  <c r="L1348"/>
  <c r="K1348"/>
  <c r="J1348"/>
  <c r="I1348"/>
  <c r="H1348"/>
  <c r="G1348"/>
  <c r="F1348"/>
  <c r="AB1332"/>
  <c r="AA1332"/>
  <c r="Z1332"/>
  <c r="Y1332"/>
  <c r="X1332"/>
  <c r="W1332"/>
  <c r="V1332"/>
  <c r="U1332"/>
  <c r="T1332"/>
  <c r="S1332"/>
  <c r="R1332"/>
  <c r="Q1332"/>
  <c r="P1332"/>
  <c r="O1332"/>
  <c r="N1332"/>
  <c r="M1332"/>
  <c r="L1332"/>
  <c r="K1332"/>
  <c r="J1332"/>
  <c r="I1332"/>
  <c r="H1332"/>
  <c r="G1332"/>
  <c r="F1332"/>
  <c r="AB1323"/>
  <c r="AB1324"/>
  <c r="AA1323"/>
  <c r="AA1324"/>
  <c r="Z1323"/>
  <c r="Z1324"/>
  <c r="Y1323"/>
  <c r="Y1324"/>
  <c r="X1323"/>
  <c r="X1324"/>
  <c r="W1323"/>
  <c r="W1324"/>
  <c r="V1323"/>
  <c r="V1324"/>
  <c r="U1323"/>
  <c r="U1324"/>
  <c r="T1323"/>
  <c r="T1324"/>
  <c r="S1323"/>
  <c r="S1324"/>
  <c r="R1323"/>
  <c r="R1324"/>
  <c r="Q1323"/>
  <c r="Q1324"/>
  <c r="P1323"/>
  <c r="P1324"/>
  <c r="O1323"/>
  <c r="O1324"/>
  <c r="N1323"/>
  <c r="N1324"/>
  <c r="M1323"/>
  <c r="M1324"/>
  <c r="L1323"/>
  <c r="L1324"/>
  <c r="K1323"/>
  <c r="K1324"/>
  <c r="J1323"/>
  <c r="J1324"/>
  <c r="I1323"/>
  <c r="I1324"/>
  <c r="H1323"/>
  <c r="H1324"/>
  <c r="G1323"/>
  <c r="G1324"/>
  <c r="F1323"/>
  <c r="F1324"/>
  <c r="E1323"/>
  <c r="E1324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AC1198"/>
  <c r="AC1202"/>
  <c r="AC1212"/>
  <c r="AC1216"/>
  <c r="AC1220"/>
  <c r="AC1224"/>
  <c r="AC1228"/>
  <c r="AC1232"/>
  <c r="AC1236"/>
  <c r="AC1244"/>
  <c r="AC1248"/>
  <c r="AC1256"/>
  <c r="AC1260"/>
  <c r="AB1268"/>
  <c r="AA1266"/>
  <c r="AA1268" s="1"/>
  <c r="Z1266"/>
  <c r="Z1268" s="1"/>
  <c r="Y1266"/>
  <c r="Y1268" s="1"/>
  <c r="X1266"/>
  <c r="X1268" s="1"/>
  <c r="W1266"/>
  <c r="W1268" s="1"/>
  <c r="V1266"/>
  <c r="V1268" s="1"/>
  <c r="U1266"/>
  <c r="U1268" s="1"/>
  <c r="T1266"/>
  <c r="T1268" s="1"/>
  <c r="S1266"/>
  <c r="S1268" s="1"/>
  <c r="R1266"/>
  <c r="R1268" s="1"/>
  <c r="Q1266"/>
  <c r="Q1268" s="1"/>
  <c r="P1266"/>
  <c r="P1268" s="1"/>
  <c r="O1266"/>
  <c r="O1268" s="1"/>
  <c r="N1266"/>
  <c r="N1268" s="1"/>
  <c r="M1266"/>
  <c r="M1268" s="1"/>
  <c r="L1266"/>
  <c r="L1268" s="1"/>
  <c r="K1266"/>
  <c r="K1268" s="1"/>
  <c r="J1266"/>
  <c r="J1268" s="1"/>
  <c r="I1266"/>
  <c r="I1268" s="1"/>
  <c r="H1266"/>
  <c r="H1268" s="1"/>
  <c r="G1266"/>
  <c r="G1268" s="1"/>
  <c r="F1266"/>
  <c r="F1268" s="1"/>
  <c r="E1266"/>
  <c r="E1268" s="1"/>
  <c r="AC1197"/>
  <c r="AC1201"/>
  <c r="AC1211"/>
  <c r="AC1215"/>
  <c r="AC1219"/>
  <c r="AC1223"/>
  <c r="AC1227"/>
  <c r="AC1231"/>
  <c r="AC1235"/>
  <c r="AC1238" s="1"/>
  <c r="AC1243"/>
  <c r="AC1247"/>
  <c r="AC1250" s="1"/>
  <c r="AC1255"/>
  <c r="AC1259"/>
  <c r="AB1265"/>
  <c r="AB1267" s="1"/>
  <c r="AA1265"/>
  <c r="AA1267" s="1"/>
  <c r="Z1265"/>
  <c r="Z1267" s="1"/>
  <c r="Y1265"/>
  <c r="Y1267" s="1"/>
  <c r="X1265"/>
  <c r="X1267" s="1"/>
  <c r="W1265"/>
  <c r="W1267" s="1"/>
  <c r="V1265"/>
  <c r="V1267" s="1"/>
  <c r="U1265"/>
  <c r="U1267" s="1"/>
  <c r="T1265"/>
  <c r="T1267" s="1"/>
  <c r="S1265"/>
  <c r="S1267" s="1"/>
  <c r="R1265"/>
  <c r="R1267" s="1"/>
  <c r="Q1265"/>
  <c r="Q1267" s="1"/>
  <c r="P1265"/>
  <c r="P1267" s="1"/>
  <c r="O1265"/>
  <c r="O1267" s="1"/>
  <c r="N1265"/>
  <c r="N1267" s="1"/>
  <c r="M1265"/>
  <c r="M1267" s="1"/>
  <c r="L1265"/>
  <c r="L1267" s="1"/>
  <c r="K1265"/>
  <c r="K1267" s="1"/>
  <c r="J1265"/>
  <c r="J1267" s="1"/>
  <c r="I1265"/>
  <c r="I1267" s="1"/>
  <c r="H1265"/>
  <c r="H1267" s="1"/>
  <c r="G1265"/>
  <c r="G1267" s="1"/>
  <c r="F1265"/>
  <c r="F1267" s="1"/>
  <c r="E1265"/>
  <c r="E1267" s="1"/>
  <c r="AC1264"/>
  <c r="AC1263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C1242"/>
  <c r="AB1242"/>
  <c r="AA1242"/>
  <c r="Z1242"/>
  <c r="Y1242"/>
  <c r="X1242"/>
  <c r="W1242"/>
  <c r="V1242"/>
  <c r="U1242"/>
  <c r="T1242"/>
  <c r="S1242"/>
  <c r="R1242"/>
  <c r="Q1242"/>
  <c r="P1242"/>
  <c r="O1242"/>
  <c r="N1242"/>
  <c r="M1242"/>
  <c r="L1242"/>
  <c r="K1242"/>
  <c r="J1242"/>
  <c r="I1242"/>
  <c r="H1242"/>
  <c r="G1242"/>
  <c r="F1242"/>
  <c r="E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B1222"/>
  <c r="AA1222"/>
  <c r="Z1222"/>
  <c r="Y1222"/>
  <c r="X1222"/>
  <c r="W1222"/>
  <c r="V1222"/>
  <c r="U1222"/>
  <c r="T1222"/>
  <c r="S1222"/>
  <c r="R1222"/>
  <c r="Q1222"/>
  <c r="P1222"/>
  <c r="O1222"/>
  <c r="N1222"/>
  <c r="M1222"/>
  <c r="L1222"/>
  <c r="K1222"/>
  <c r="J1222"/>
  <c r="I1222"/>
  <c r="H1222"/>
  <c r="G1222"/>
  <c r="F1222"/>
  <c r="E1222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AB1218"/>
  <c r="AA1218"/>
  <c r="Z1218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AB1214"/>
  <c r="AA1214"/>
  <c r="Z1214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AB1205"/>
  <c r="AB1206"/>
  <c r="AA1205"/>
  <c r="AA1206"/>
  <c r="Z1205"/>
  <c r="Z1206"/>
  <c r="Y1205"/>
  <c r="Y1206"/>
  <c r="X1205"/>
  <c r="X1206"/>
  <c r="W1205"/>
  <c r="W1206"/>
  <c r="V1205"/>
  <c r="V1206"/>
  <c r="U1205"/>
  <c r="U1206"/>
  <c r="T1205"/>
  <c r="T1206"/>
  <c r="S1205"/>
  <c r="S1206"/>
  <c r="R1205"/>
  <c r="R1206"/>
  <c r="Q1205"/>
  <c r="Q1206"/>
  <c r="P1205"/>
  <c r="P1206"/>
  <c r="O1205"/>
  <c r="O1206"/>
  <c r="N1206"/>
  <c r="M1205"/>
  <c r="M1206"/>
  <c r="L1205"/>
  <c r="L1206"/>
  <c r="K1205"/>
  <c r="K1206"/>
  <c r="J1205"/>
  <c r="J1206"/>
  <c r="I1205"/>
  <c r="I1206"/>
  <c r="H1205"/>
  <c r="H1206"/>
  <c r="G1205"/>
  <c r="G1206"/>
  <c r="F1205"/>
  <c r="F1206"/>
  <c r="E1205"/>
  <c r="E1206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C749" i="7"/>
  <c r="AC755"/>
  <c r="AC795"/>
  <c r="AC799"/>
  <c r="AC807"/>
  <c r="AC811"/>
  <c r="AC815"/>
  <c r="AC819"/>
  <c r="AC823"/>
  <c r="AC827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C752"/>
  <c r="AC757" s="1"/>
  <c r="AC794"/>
  <c r="AC798"/>
  <c r="AC801" s="1"/>
  <c r="AC806"/>
  <c r="AC810"/>
  <c r="AC814"/>
  <c r="AC818"/>
  <c r="AC821" s="1"/>
  <c r="AC822"/>
  <c r="AC825" s="1"/>
  <c r="AC826"/>
  <c r="AB832"/>
  <c r="AB834" s="1"/>
  <c r="AA832"/>
  <c r="AA834" s="1"/>
  <c r="Z832"/>
  <c r="Z834" s="1"/>
  <c r="Y832"/>
  <c r="Y834" s="1"/>
  <c r="X832"/>
  <c r="X834" s="1"/>
  <c r="W832"/>
  <c r="W834" s="1"/>
  <c r="V832"/>
  <c r="V834" s="1"/>
  <c r="U832"/>
  <c r="U834" s="1"/>
  <c r="T832"/>
  <c r="T834" s="1"/>
  <c r="S832"/>
  <c r="S834" s="1"/>
  <c r="R832"/>
  <c r="R834" s="1"/>
  <c r="Q832"/>
  <c r="Q834" s="1"/>
  <c r="P832"/>
  <c r="P834" s="1"/>
  <c r="O832"/>
  <c r="O834" s="1"/>
  <c r="N832"/>
  <c r="N834" s="1"/>
  <c r="M832"/>
  <c r="M834" s="1"/>
  <c r="L832"/>
  <c r="L834" s="1"/>
  <c r="K832"/>
  <c r="K834" s="1"/>
  <c r="J832"/>
  <c r="J834" s="1"/>
  <c r="I832"/>
  <c r="I834" s="1"/>
  <c r="H832"/>
  <c r="H834" s="1"/>
  <c r="G832"/>
  <c r="G834" s="1"/>
  <c r="F832"/>
  <c r="F834" s="1"/>
  <c r="E832"/>
  <c r="E834" s="1"/>
  <c r="AC831"/>
  <c r="AC830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AC809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AC793"/>
  <c r="AC739"/>
  <c r="AC743"/>
  <c r="AC767"/>
  <c r="AC773"/>
  <c r="AC774" s="1"/>
  <c r="AC776"/>
  <c r="AB780"/>
  <c r="AB782" s="1"/>
  <c r="AA780"/>
  <c r="AA782" s="1"/>
  <c r="Z780"/>
  <c r="Z782" s="1"/>
  <c r="Y780"/>
  <c r="Y782" s="1"/>
  <c r="X780"/>
  <c r="X782" s="1"/>
  <c r="W780"/>
  <c r="W782" s="1"/>
  <c r="V780"/>
  <c r="V782" s="1"/>
  <c r="U780"/>
  <c r="U782" s="1"/>
  <c r="T780"/>
  <c r="T782" s="1"/>
  <c r="S780"/>
  <c r="S782" s="1"/>
  <c r="R780"/>
  <c r="R782" s="1"/>
  <c r="Q780"/>
  <c r="Q782" s="1"/>
  <c r="P780"/>
  <c r="P782" s="1"/>
  <c r="O780"/>
  <c r="O782" s="1"/>
  <c r="N780"/>
  <c r="N782" s="1"/>
  <c r="M780"/>
  <c r="M782" s="1"/>
  <c r="L780"/>
  <c r="L782" s="1"/>
  <c r="K780"/>
  <c r="K782" s="1"/>
  <c r="J780"/>
  <c r="J782" s="1"/>
  <c r="I780"/>
  <c r="I782" s="1"/>
  <c r="H780"/>
  <c r="H782" s="1"/>
  <c r="G780"/>
  <c r="G782" s="1"/>
  <c r="F780"/>
  <c r="F782" s="1"/>
  <c r="AC738"/>
  <c r="AC742"/>
  <c r="AC764"/>
  <c r="AC769" s="1"/>
  <c r="AC775"/>
  <c r="AB779"/>
  <c r="AB781" s="1"/>
  <c r="AA779"/>
  <c r="AA781" s="1"/>
  <c r="Z779"/>
  <c r="Z781" s="1"/>
  <c r="Y779"/>
  <c r="Y781" s="1"/>
  <c r="X779"/>
  <c r="X781" s="1"/>
  <c r="W779"/>
  <c r="W781" s="1"/>
  <c r="V779"/>
  <c r="V781" s="1"/>
  <c r="U779"/>
  <c r="U781" s="1"/>
  <c r="T779"/>
  <c r="T781" s="1"/>
  <c r="S779"/>
  <c r="S781" s="1"/>
  <c r="R779"/>
  <c r="R781" s="1"/>
  <c r="Q779"/>
  <c r="Q781" s="1"/>
  <c r="P779"/>
  <c r="P781" s="1"/>
  <c r="O779"/>
  <c r="O781" s="1"/>
  <c r="N779"/>
  <c r="N781" s="1"/>
  <c r="M779"/>
  <c r="M781" s="1"/>
  <c r="L779"/>
  <c r="L781" s="1"/>
  <c r="K779"/>
  <c r="K781" s="1"/>
  <c r="J779"/>
  <c r="J781" s="1"/>
  <c r="I779"/>
  <c r="I781" s="1"/>
  <c r="H779"/>
  <c r="H781" s="1"/>
  <c r="G779"/>
  <c r="G781" s="1"/>
  <c r="F779"/>
  <c r="F781" s="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AB758"/>
  <c r="AB760" s="1"/>
  <c r="AA760"/>
  <c r="Y758"/>
  <c r="Y760" s="1"/>
  <c r="X758"/>
  <c r="X760" s="1"/>
  <c r="W758"/>
  <c r="W760" s="1"/>
  <c r="V758"/>
  <c r="V760" s="1"/>
  <c r="U760"/>
  <c r="T758"/>
  <c r="T760" s="1"/>
  <c r="S758"/>
  <c r="S760" s="1"/>
  <c r="R758"/>
  <c r="R760" s="1"/>
  <c r="Q758"/>
  <c r="Q760" s="1"/>
  <c r="P758"/>
  <c r="P760" s="1"/>
  <c r="O758"/>
  <c r="O760" s="1"/>
  <c r="N758"/>
  <c r="N760" s="1"/>
  <c r="M758"/>
  <c r="M760" s="1"/>
  <c r="L760"/>
  <c r="K758"/>
  <c r="K760" s="1"/>
  <c r="J758"/>
  <c r="J760" s="1"/>
  <c r="I758"/>
  <c r="I760" s="1"/>
  <c r="H758"/>
  <c r="H760" s="1"/>
  <c r="G758"/>
  <c r="G760" s="1"/>
  <c r="F758"/>
  <c r="F760" s="1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C1491"/>
  <c r="AC1522"/>
  <c r="AC1477"/>
  <c r="AC1481"/>
  <c r="AC1485"/>
  <c r="AC1495"/>
  <c r="AC1510"/>
  <c r="AC1514"/>
  <c r="AC1518"/>
  <c r="AC1532"/>
  <c r="AB1545"/>
  <c r="AB1547" s="1"/>
  <c r="AA1545"/>
  <c r="AA1547" s="1"/>
  <c r="Z1545"/>
  <c r="Z1547" s="1"/>
  <c r="Y1545"/>
  <c r="Y1547" s="1"/>
  <c r="X1545"/>
  <c r="X1547" s="1"/>
  <c r="W1545"/>
  <c r="W1547" s="1"/>
  <c r="V1545"/>
  <c r="V1547" s="1"/>
  <c r="U1545"/>
  <c r="U1547" s="1"/>
  <c r="T1545"/>
  <c r="T1547" s="1"/>
  <c r="S1545"/>
  <c r="S1547" s="1"/>
  <c r="R1545"/>
  <c r="R1547" s="1"/>
  <c r="Q1545"/>
  <c r="Q1547" s="1"/>
  <c r="P1545"/>
  <c r="P1547" s="1"/>
  <c r="O1545"/>
  <c r="O1547" s="1"/>
  <c r="N1545"/>
  <c r="N1547" s="1"/>
  <c r="M1545"/>
  <c r="M1547" s="1"/>
  <c r="L1545"/>
  <c r="L1547" s="1"/>
  <c r="K1545"/>
  <c r="K1547" s="1"/>
  <c r="J1545"/>
  <c r="J1547" s="1"/>
  <c r="I1545"/>
  <c r="I1547" s="1"/>
  <c r="H1545"/>
  <c r="H1547" s="1"/>
  <c r="G1545"/>
  <c r="G1547" s="1"/>
  <c r="F1545"/>
  <c r="F1547" s="1"/>
  <c r="E1545"/>
  <c r="E1547" s="1"/>
  <c r="AC1490"/>
  <c r="AC1521"/>
  <c r="AC1526" s="1"/>
  <c r="AC1476"/>
  <c r="AC1480"/>
  <c r="AC1484"/>
  <c r="AC1494"/>
  <c r="AC1497" s="1"/>
  <c r="AC1509"/>
  <c r="AC1513"/>
  <c r="AC1517"/>
  <c r="AC1531"/>
  <c r="AB1544"/>
  <c r="AB1546" s="1"/>
  <c r="AA1544"/>
  <c r="AA1546" s="1"/>
  <c r="Z1544"/>
  <c r="Z1546" s="1"/>
  <c r="Y1544"/>
  <c r="Y1546" s="1"/>
  <c r="X1544"/>
  <c r="X1546" s="1"/>
  <c r="W1544"/>
  <c r="W1546" s="1"/>
  <c r="V1544"/>
  <c r="V1546" s="1"/>
  <c r="U1544"/>
  <c r="U1546" s="1"/>
  <c r="T1544"/>
  <c r="T1546" s="1"/>
  <c r="S1544"/>
  <c r="S1546" s="1"/>
  <c r="R1544"/>
  <c r="R1546" s="1"/>
  <c r="Q1544"/>
  <c r="Q1546" s="1"/>
  <c r="P1544"/>
  <c r="P1546" s="1"/>
  <c r="O1544"/>
  <c r="O1546" s="1"/>
  <c r="N1544"/>
  <c r="N1546" s="1"/>
  <c r="M1544"/>
  <c r="M1546" s="1"/>
  <c r="L1544"/>
  <c r="L1546" s="1"/>
  <c r="K1544"/>
  <c r="K1546" s="1"/>
  <c r="J1544"/>
  <c r="J1546" s="1"/>
  <c r="I1544"/>
  <c r="I1546" s="1"/>
  <c r="H1544"/>
  <c r="H1546" s="1"/>
  <c r="G1544"/>
  <c r="G1546" s="1"/>
  <c r="F1544"/>
  <c r="F1546" s="1"/>
  <c r="AC1543"/>
  <c r="AC1542"/>
  <c r="AC1537"/>
  <c r="AB1537"/>
  <c r="AA1537"/>
  <c r="Z1537"/>
  <c r="Y1537"/>
  <c r="X1537"/>
  <c r="W1537"/>
  <c r="V1537"/>
  <c r="U1537"/>
  <c r="T1537"/>
  <c r="S1537"/>
  <c r="R1537"/>
  <c r="Q1537"/>
  <c r="P1537"/>
  <c r="O1537"/>
  <c r="N1537"/>
  <c r="M1537"/>
  <c r="L1537"/>
  <c r="K1537"/>
  <c r="J1537"/>
  <c r="I1537"/>
  <c r="H1537"/>
  <c r="G1537"/>
  <c r="F1537"/>
  <c r="E1537"/>
  <c r="AC1528"/>
  <c r="AC1527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B1520"/>
  <c r="AA1520"/>
  <c r="Z1520"/>
  <c r="Y1520"/>
  <c r="X1520"/>
  <c r="W1520"/>
  <c r="V1520"/>
  <c r="U1520"/>
  <c r="T1520"/>
  <c r="S1520"/>
  <c r="R1520"/>
  <c r="Q1520"/>
  <c r="P1520"/>
  <c r="O1520"/>
  <c r="N1520"/>
  <c r="M1520"/>
  <c r="L1520"/>
  <c r="K1520"/>
  <c r="J1520"/>
  <c r="I1520"/>
  <c r="H1520"/>
  <c r="G1520"/>
  <c r="F1520"/>
  <c r="E1520"/>
  <c r="AC1499"/>
  <c r="AC1498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AB1496"/>
  <c r="AA1496"/>
  <c r="Z1496"/>
  <c r="Y1496"/>
  <c r="X1496"/>
  <c r="W1496"/>
  <c r="V1496"/>
  <c r="U1496"/>
  <c r="T1496"/>
  <c r="S1496"/>
  <c r="R1496"/>
  <c r="Q1496"/>
  <c r="P1496"/>
  <c r="O1496"/>
  <c r="N1496"/>
  <c r="M1496"/>
  <c r="L1496"/>
  <c r="K1496"/>
  <c r="J1496"/>
  <c r="I1496"/>
  <c r="H1496"/>
  <c r="G1496"/>
  <c r="F1496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C1479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AC1468"/>
  <c r="AB1468"/>
  <c r="AA1468"/>
  <c r="Z1468"/>
  <c r="Y1468"/>
  <c r="X1468"/>
  <c r="W1468"/>
  <c r="V1468"/>
  <c r="U1468"/>
  <c r="T1468"/>
  <c r="S1468"/>
  <c r="R1468"/>
  <c r="Q1468"/>
  <c r="P1468"/>
  <c r="O1468"/>
  <c r="N1468"/>
  <c r="M1468"/>
  <c r="L1468"/>
  <c r="K1468"/>
  <c r="J1468"/>
  <c r="I1468"/>
  <c r="H1468"/>
  <c r="G1468"/>
  <c r="F1468"/>
  <c r="E1468"/>
  <c r="AB1457"/>
  <c r="Z1457"/>
  <c r="X1457"/>
  <c r="V1457"/>
  <c r="T1457"/>
  <c r="R1457"/>
  <c r="P1457"/>
  <c r="N1457"/>
  <c r="L1457"/>
  <c r="J1457"/>
  <c r="H1457"/>
  <c r="F1457"/>
  <c r="AC1450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C1443"/>
  <c r="AB1443"/>
  <c r="AA1443"/>
  <c r="Z1443"/>
  <c r="Y1443"/>
  <c r="X1443"/>
  <c r="W1443"/>
  <c r="V1443"/>
  <c r="U1443"/>
  <c r="T1443"/>
  <c r="S1443"/>
  <c r="R1443"/>
  <c r="Q1443"/>
  <c r="P1443"/>
  <c r="O1443"/>
  <c r="N1443"/>
  <c r="M1443"/>
  <c r="L1443"/>
  <c r="K1443"/>
  <c r="J1443"/>
  <c r="I1443"/>
  <c r="H1443"/>
  <c r="G1443"/>
  <c r="F1443"/>
  <c r="E1443"/>
  <c r="AB1436"/>
  <c r="AA1436"/>
  <c r="Z1436"/>
  <c r="Y1436"/>
  <c r="W1436"/>
  <c r="V1436"/>
  <c r="U1436"/>
  <c r="S1436"/>
  <c r="R1436"/>
  <c r="Q1436"/>
  <c r="P1436"/>
  <c r="O1436"/>
  <c r="N1436"/>
  <c r="L1436"/>
  <c r="K1436"/>
  <c r="J1436"/>
  <c r="H1436"/>
  <c r="G1436"/>
  <c r="F1436"/>
  <c r="E1436"/>
  <c r="AC1420"/>
  <c r="AC1419"/>
  <c r="AB1425"/>
  <c r="AA1425"/>
  <c r="Z1425"/>
  <c r="Y1425"/>
  <c r="X1425"/>
  <c r="W1425"/>
  <c r="V1425"/>
  <c r="U1425"/>
  <c r="T1425"/>
  <c r="S1425"/>
  <c r="R1425"/>
  <c r="Q1425"/>
  <c r="P1425"/>
  <c r="O1425"/>
  <c r="N1425"/>
  <c r="M1425"/>
  <c r="L1425"/>
  <c r="K1425"/>
  <c r="J1425"/>
  <c r="I1425"/>
  <c r="H1425"/>
  <c r="G1425"/>
  <c r="F1425"/>
  <c r="E1425"/>
  <c r="AC1413"/>
  <c r="AC1412"/>
  <c r="AB1418"/>
  <c r="AA1418"/>
  <c r="Z1418"/>
  <c r="Y1418"/>
  <c r="X1418"/>
  <c r="W1418"/>
  <c r="V1418"/>
  <c r="U1418"/>
  <c r="T1418"/>
  <c r="S1418"/>
  <c r="R1418"/>
  <c r="Q1418"/>
  <c r="P1418"/>
  <c r="O1418"/>
  <c r="N1418"/>
  <c r="M1418"/>
  <c r="L1418"/>
  <c r="K1418"/>
  <c r="J1418"/>
  <c r="I1418"/>
  <c r="H1418"/>
  <c r="G1418"/>
  <c r="F1418"/>
  <c r="E1418"/>
  <c r="AC1406"/>
  <c r="AC1405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C1399"/>
  <c r="AC1398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C1394"/>
  <c r="AC1393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AC1389"/>
  <c r="AC1388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C1299"/>
  <c r="AC1303"/>
  <c r="AC1298"/>
  <c r="AC1302"/>
  <c r="AC1291"/>
  <c r="AC1295"/>
  <c r="AC1329"/>
  <c r="AB1329"/>
  <c r="Z1329"/>
  <c r="X1329"/>
  <c r="V1329"/>
  <c r="T1329"/>
  <c r="R1329"/>
  <c r="P1329"/>
  <c r="N1329"/>
  <c r="L1329"/>
  <c r="J1329"/>
  <c r="H1329"/>
  <c r="F1329"/>
  <c r="AC1290"/>
  <c r="AC1294"/>
  <c r="AC1328"/>
  <c r="AC1327"/>
  <c r="AB1327"/>
  <c r="AA1327"/>
  <c r="Z1327"/>
  <c r="Y1327"/>
  <c r="X1327"/>
  <c r="W1327"/>
  <c r="V1327"/>
  <c r="U1327"/>
  <c r="T1327"/>
  <c r="S1327"/>
  <c r="R1327"/>
  <c r="Q1327"/>
  <c r="P1327"/>
  <c r="O1327"/>
  <c r="N1327"/>
  <c r="M1327"/>
  <c r="L1327"/>
  <c r="K1327"/>
  <c r="J1327"/>
  <c r="I1327"/>
  <c r="H1327"/>
  <c r="G1327"/>
  <c r="F1327"/>
  <c r="E1327"/>
  <c r="AC1323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19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C1315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06"/>
  <c r="AB1307"/>
  <c r="AB1308"/>
  <c r="AA1306"/>
  <c r="AA1307"/>
  <c r="AA1308" s="1"/>
  <c r="Z1306"/>
  <c r="Z1307"/>
  <c r="Z1308" s="1"/>
  <c r="Y1306"/>
  <c r="Y1307"/>
  <c r="X1306"/>
  <c r="X1307"/>
  <c r="X1308" s="1"/>
  <c r="W1306"/>
  <c r="W1307"/>
  <c r="V1306"/>
  <c r="V1307"/>
  <c r="U1306"/>
  <c r="U1307"/>
  <c r="T1306"/>
  <c r="T1307"/>
  <c r="T1308" s="1"/>
  <c r="S1306"/>
  <c r="S1307"/>
  <c r="R1306"/>
  <c r="R1307"/>
  <c r="Q1306"/>
  <c r="Q1307"/>
  <c r="P1306"/>
  <c r="P1307"/>
  <c r="O1306"/>
  <c r="O1307"/>
  <c r="N1306"/>
  <c r="N1307"/>
  <c r="M1306"/>
  <c r="M1307"/>
  <c r="L1306"/>
  <c r="L1307"/>
  <c r="L1308" s="1"/>
  <c r="K1306"/>
  <c r="K1307"/>
  <c r="J1306"/>
  <c r="J1307"/>
  <c r="I1306"/>
  <c r="I1307"/>
  <c r="H1306"/>
  <c r="H1307"/>
  <c r="G1306"/>
  <c r="G1307"/>
  <c r="F1306"/>
  <c r="F1307"/>
  <c r="E1306"/>
  <c r="E1307"/>
  <c r="AC1305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AC1301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AC1297"/>
  <c r="AB1297"/>
  <c r="AA1297"/>
  <c r="Z1297"/>
  <c r="Y1297"/>
  <c r="X1297"/>
  <c r="W1297"/>
  <c r="V1297"/>
  <c r="U1297"/>
  <c r="T1297"/>
  <c r="S1297"/>
  <c r="R1297"/>
  <c r="Q1297"/>
  <c r="P1297"/>
  <c r="O1297"/>
  <c r="N1297"/>
  <c r="M1297"/>
  <c r="L1297"/>
  <c r="K1297"/>
  <c r="J1297"/>
  <c r="I1297"/>
  <c r="H1297"/>
  <c r="G1297"/>
  <c r="F1297"/>
  <c r="E1297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AC1293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AC1286"/>
  <c r="AC1285"/>
  <c r="AB1288"/>
  <c r="AA1288"/>
  <c r="Z1288"/>
  <c r="Y1288"/>
  <c r="X1288"/>
  <c r="W1288"/>
  <c r="V1288"/>
  <c r="U1288"/>
  <c r="T1288"/>
  <c r="S1288"/>
  <c r="R1288"/>
  <c r="Q1288"/>
  <c r="P1288"/>
  <c r="O1288"/>
  <c r="N1288"/>
  <c r="M1288"/>
  <c r="L1288"/>
  <c r="K1288"/>
  <c r="J1288"/>
  <c r="I1288"/>
  <c r="H1288"/>
  <c r="G1288"/>
  <c r="F1288"/>
  <c r="E1288"/>
  <c r="AC1281"/>
  <c r="AC128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F363" i="14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E364"/>
  <c r="E363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59"/>
  <c r="E360"/>
  <c r="F292"/>
  <c r="G292"/>
  <c r="H292"/>
  <c r="I292"/>
  <c r="J292"/>
  <c r="K292"/>
  <c r="L292"/>
  <c r="M292"/>
  <c r="N292"/>
  <c r="O292"/>
  <c r="P292"/>
  <c r="P295" s="1"/>
  <c r="Q292"/>
  <c r="R292"/>
  <c r="S292"/>
  <c r="T292"/>
  <c r="U292"/>
  <c r="V292"/>
  <c r="W292"/>
  <c r="X292"/>
  <c r="Y292"/>
  <c r="Z292"/>
  <c r="AA292"/>
  <c r="AB292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3"/>
  <c r="E292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89"/>
  <c r="E288"/>
  <c r="AB416"/>
  <c r="AB418" s="1"/>
  <c r="AA416"/>
  <c r="AA418" s="1"/>
  <c r="Z416"/>
  <c r="Z418" s="1"/>
  <c r="Y416"/>
  <c r="Y418" s="1"/>
  <c r="X416"/>
  <c r="X418" s="1"/>
  <c r="W416"/>
  <c r="W418" s="1"/>
  <c r="V416"/>
  <c r="V418" s="1"/>
  <c r="U416"/>
  <c r="U418" s="1"/>
  <c r="T416"/>
  <c r="T418" s="1"/>
  <c r="S416"/>
  <c r="S418" s="1"/>
  <c r="R416"/>
  <c r="R418" s="1"/>
  <c r="Q416"/>
  <c r="Q418" s="1"/>
  <c r="P416"/>
  <c r="P418" s="1"/>
  <c r="O416"/>
  <c r="O418" s="1"/>
  <c r="N416"/>
  <c r="N418" s="1"/>
  <c r="M416"/>
  <c r="M418" s="1"/>
  <c r="L416"/>
  <c r="L418" s="1"/>
  <c r="K416"/>
  <c r="K418" s="1"/>
  <c r="J416"/>
  <c r="J418" s="1"/>
  <c r="I416"/>
  <c r="I418" s="1"/>
  <c r="H416"/>
  <c r="H418" s="1"/>
  <c r="G416"/>
  <c r="G418" s="1"/>
  <c r="F416"/>
  <c r="F418" s="1"/>
  <c r="E416"/>
  <c r="E418" s="1"/>
  <c r="AB415"/>
  <c r="AB417" s="1"/>
  <c r="AA415"/>
  <c r="AA417" s="1"/>
  <c r="Z415"/>
  <c r="Z417" s="1"/>
  <c r="Y415"/>
  <c r="Y417" s="1"/>
  <c r="X415"/>
  <c r="X417" s="1"/>
  <c r="W415"/>
  <c r="W417" s="1"/>
  <c r="V415"/>
  <c r="V417" s="1"/>
  <c r="U415"/>
  <c r="U417" s="1"/>
  <c r="T415"/>
  <c r="T417" s="1"/>
  <c r="S415"/>
  <c r="S417" s="1"/>
  <c r="R415"/>
  <c r="R417" s="1"/>
  <c r="Q415"/>
  <c r="Q417" s="1"/>
  <c r="P415"/>
  <c r="P417" s="1"/>
  <c r="O415"/>
  <c r="O417" s="1"/>
  <c r="N415"/>
  <c r="N417" s="1"/>
  <c r="M415"/>
  <c r="M417" s="1"/>
  <c r="L415"/>
  <c r="L417" s="1"/>
  <c r="K415"/>
  <c r="K417" s="1"/>
  <c r="J415"/>
  <c r="J417" s="1"/>
  <c r="I415"/>
  <c r="I417" s="1"/>
  <c r="H415"/>
  <c r="H417" s="1"/>
  <c r="G415"/>
  <c r="G417" s="1"/>
  <c r="F415"/>
  <c r="F417" s="1"/>
  <c r="E415"/>
  <c r="E417" s="1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K36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B304"/>
  <c r="AB305"/>
  <c r="AA304"/>
  <c r="AA305"/>
  <c r="Z304"/>
  <c r="Z305"/>
  <c r="Y304"/>
  <c r="Y305"/>
  <c r="X304"/>
  <c r="X305"/>
  <c r="W304"/>
  <c r="W305"/>
  <c r="V304"/>
  <c r="V305"/>
  <c r="U304"/>
  <c r="U305"/>
  <c r="T304"/>
  <c r="T305"/>
  <c r="S304"/>
  <c r="S305"/>
  <c r="R304"/>
  <c r="R305"/>
  <c r="Q304"/>
  <c r="Q305"/>
  <c r="P304"/>
  <c r="P305"/>
  <c r="O304"/>
  <c r="O305"/>
  <c r="N304"/>
  <c r="N305"/>
  <c r="M304"/>
  <c r="M305"/>
  <c r="L304"/>
  <c r="L305"/>
  <c r="K304"/>
  <c r="K305"/>
  <c r="J304"/>
  <c r="J305"/>
  <c r="I304"/>
  <c r="I305"/>
  <c r="H304"/>
  <c r="H305"/>
  <c r="G304"/>
  <c r="G305"/>
  <c r="F304"/>
  <c r="F305"/>
  <c r="E304"/>
  <c r="E305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B1783" i="13"/>
  <c r="AA1783"/>
  <c r="Z1783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AB1771"/>
  <c r="AB1773" s="1"/>
  <c r="AA1771"/>
  <c r="AA1773" s="1"/>
  <c r="Z1771"/>
  <c r="Z1773" s="1"/>
  <c r="Y1771"/>
  <c r="Y1773" s="1"/>
  <c r="X1771"/>
  <c r="X1773" s="1"/>
  <c r="W1771"/>
  <c r="W1773" s="1"/>
  <c r="V1771"/>
  <c r="V1773" s="1"/>
  <c r="U1771"/>
  <c r="U1773" s="1"/>
  <c r="T1771"/>
  <c r="T1773" s="1"/>
  <c r="S1771"/>
  <c r="S1773" s="1"/>
  <c r="R1771"/>
  <c r="R1773" s="1"/>
  <c r="Q1771"/>
  <c r="Q1773" s="1"/>
  <c r="P1771"/>
  <c r="P1773" s="1"/>
  <c r="O1771"/>
  <c r="O1773" s="1"/>
  <c r="N1771"/>
  <c r="N1773" s="1"/>
  <c r="M1771"/>
  <c r="M1773" s="1"/>
  <c r="L1771"/>
  <c r="L1773" s="1"/>
  <c r="K1771"/>
  <c r="K1773" s="1"/>
  <c r="J1771"/>
  <c r="J1773" s="1"/>
  <c r="I1771"/>
  <c r="I1773" s="1"/>
  <c r="H1771"/>
  <c r="H1773" s="1"/>
  <c r="G1771"/>
  <c r="G1773" s="1"/>
  <c r="F1771"/>
  <c r="F1773" s="1"/>
  <c r="E1771"/>
  <c r="E1773" s="1"/>
  <c r="AB1770"/>
  <c r="AB1772" s="1"/>
  <c r="AA1770"/>
  <c r="AA1772" s="1"/>
  <c r="Z1770"/>
  <c r="Z1772" s="1"/>
  <c r="Y1770"/>
  <c r="Y1772" s="1"/>
  <c r="X1770"/>
  <c r="X1772" s="1"/>
  <c r="W1770"/>
  <c r="W1772" s="1"/>
  <c r="V1770"/>
  <c r="V1772" s="1"/>
  <c r="U1770"/>
  <c r="U1772" s="1"/>
  <c r="T1770"/>
  <c r="T1772" s="1"/>
  <c r="S1770"/>
  <c r="S1772" s="1"/>
  <c r="R1770"/>
  <c r="R1772" s="1"/>
  <c r="Q1770"/>
  <c r="Q1772" s="1"/>
  <c r="P1770"/>
  <c r="P1772" s="1"/>
  <c r="O1770"/>
  <c r="O1772" s="1"/>
  <c r="N1770"/>
  <c r="N1772" s="1"/>
  <c r="M1770"/>
  <c r="M1772" s="1"/>
  <c r="L1770"/>
  <c r="L1772" s="1"/>
  <c r="K1770"/>
  <c r="K1772" s="1"/>
  <c r="J1770"/>
  <c r="J1772" s="1"/>
  <c r="I1770"/>
  <c r="I1772" s="1"/>
  <c r="H1770"/>
  <c r="H1772" s="1"/>
  <c r="G1770"/>
  <c r="G1772" s="1"/>
  <c r="F1770"/>
  <c r="F1772" s="1"/>
  <c r="E1770"/>
  <c r="E1772" s="1"/>
  <c r="AB1764"/>
  <c r="AA1764"/>
  <c r="Z1764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AB1754"/>
  <c r="AA1754"/>
  <c r="Z1754"/>
  <c r="Y1754"/>
  <c r="X1754"/>
  <c r="W1754"/>
  <c r="V1754"/>
  <c r="U1754"/>
  <c r="T1754"/>
  <c r="S1754"/>
  <c r="R1754"/>
  <c r="Q1754"/>
  <c r="P1754"/>
  <c r="O1754"/>
  <c r="N1754"/>
  <c r="M1754"/>
  <c r="L1754"/>
  <c r="K1754"/>
  <c r="J1754"/>
  <c r="I1754"/>
  <c r="H1754"/>
  <c r="G1754"/>
  <c r="F1754"/>
  <c r="E1754"/>
  <c r="AB1752"/>
  <c r="AA1752"/>
  <c r="Z1752"/>
  <c r="Y1752"/>
  <c r="X1752"/>
  <c r="W1752"/>
  <c r="V1752"/>
  <c r="U1752"/>
  <c r="T1752"/>
  <c r="S1752"/>
  <c r="R1752"/>
  <c r="Q1752"/>
  <c r="P1752"/>
  <c r="O1752"/>
  <c r="N1752"/>
  <c r="M1752"/>
  <c r="L1752"/>
  <c r="K1752"/>
  <c r="J1752"/>
  <c r="I1752"/>
  <c r="H1752"/>
  <c r="G1752"/>
  <c r="F1752"/>
  <c r="E1752"/>
  <c r="AB1740"/>
  <c r="AB1742" s="1"/>
  <c r="AA1740"/>
  <c r="AA1742" s="1"/>
  <c r="Z1740"/>
  <c r="Z1742" s="1"/>
  <c r="Y1740"/>
  <c r="Y1742" s="1"/>
  <c r="X1740"/>
  <c r="X1742" s="1"/>
  <c r="W1740"/>
  <c r="W1742" s="1"/>
  <c r="V1740"/>
  <c r="V1742" s="1"/>
  <c r="U1740"/>
  <c r="U1742" s="1"/>
  <c r="T1740"/>
  <c r="T1742" s="1"/>
  <c r="S1740"/>
  <c r="S1742" s="1"/>
  <c r="R1740"/>
  <c r="R1742" s="1"/>
  <c r="Q1740"/>
  <c r="Q1742" s="1"/>
  <c r="P1740"/>
  <c r="P1742" s="1"/>
  <c r="O1740"/>
  <c r="O1742" s="1"/>
  <c r="N1740"/>
  <c r="N1742" s="1"/>
  <c r="M1740"/>
  <c r="M1742" s="1"/>
  <c r="L1740"/>
  <c r="L1742" s="1"/>
  <c r="K1740"/>
  <c r="K1742" s="1"/>
  <c r="J1740"/>
  <c r="J1742" s="1"/>
  <c r="I1740"/>
  <c r="I1742" s="1"/>
  <c r="H1740"/>
  <c r="H1742" s="1"/>
  <c r="G1740"/>
  <c r="G1742" s="1"/>
  <c r="F1740"/>
  <c r="F1742" s="1"/>
  <c r="E1740"/>
  <c r="E1742" s="1"/>
  <c r="AB1739"/>
  <c r="AB1741" s="1"/>
  <c r="AA1739"/>
  <c r="AA1741" s="1"/>
  <c r="Z1739"/>
  <c r="Z1741" s="1"/>
  <c r="Y1739"/>
  <c r="Y1741" s="1"/>
  <c r="X1739"/>
  <c r="X1741" s="1"/>
  <c r="W1739"/>
  <c r="W1741" s="1"/>
  <c r="V1739"/>
  <c r="V1741" s="1"/>
  <c r="U1739"/>
  <c r="U1741" s="1"/>
  <c r="T1739"/>
  <c r="T1741" s="1"/>
  <c r="S1739"/>
  <c r="S1741" s="1"/>
  <c r="R1739"/>
  <c r="R1741" s="1"/>
  <c r="Q1739"/>
  <c r="Q1741" s="1"/>
  <c r="P1739"/>
  <c r="P1741" s="1"/>
  <c r="O1739"/>
  <c r="O1741" s="1"/>
  <c r="N1739"/>
  <c r="N1741" s="1"/>
  <c r="M1739"/>
  <c r="M1741" s="1"/>
  <c r="L1739"/>
  <c r="L1741" s="1"/>
  <c r="K1739"/>
  <c r="K1741" s="1"/>
  <c r="J1739"/>
  <c r="J1741" s="1"/>
  <c r="I1739"/>
  <c r="I1741" s="1"/>
  <c r="H1739"/>
  <c r="H1741" s="1"/>
  <c r="G1739"/>
  <c r="G1741" s="1"/>
  <c r="F1739"/>
  <c r="F1741" s="1"/>
  <c r="E1739"/>
  <c r="E1741" s="1"/>
  <c r="AB1733"/>
  <c r="AA1733"/>
  <c r="Z1733"/>
  <c r="Y1733"/>
  <c r="X1733"/>
  <c r="W1733"/>
  <c r="V1733"/>
  <c r="U1733"/>
  <c r="T1733"/>
  <c r="S1733"/>
  <c r="R1733"/>
  <c r="Q1733"/>
  <c r="P1733"/>
  <c r="O1733"/>
  <c r="N1733"/>
  <c r="M1733"/>
  <c r="L1733"/>
  <c r="K1733"/>
  <c r="J1733"/>
  <c r="I1733"/>
  <c r="H1733"/>
  <c r="G1733"/>
  <c r="F1733"/>
  <c r="E1733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6"/>
  <c r="AA1726"/>
  <c r="Z1726"/>
  <c r="Y1726"/>
  <c r="X1726"/>
  <c r="W1726"/>
  <c r="V1726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AB1714"/>
  <c r="AB1716" s="1"/>
  <c r="AA1714"/>
  <c r="AA1716" s="1"/>
  <c r="Z1714"/>
  <c r="Z1716" s="1"/>
  <c r="Y1714"/>
  <c r="Y1716" s="1"/>
  <c r="X1714"/>
  <c r="X1716" s="1"/>
  <c r="W1714"/>
  <c r="W1716" s="1"/>
  <c r="V1714"/>
  <c r="V1716" s="1"/>
  <c r="U1714"/>
  <c r="U1716" s="1"/>
  <c r="T1714"/>
  <c r="T1716" s="1"/>
  <c r="S1714"/>
  <c r="S1716" s="1"/>
  <c r="R1714"/>
  <c r="R1716" s="1"/>
  <c r="Q1714"/>
  <c r="Q1716" s="1"/>
  <c r="P1714"/>
  <c r="P1716" s="1"/>
  <c r="O1714"/>
  <c r="O1716" s="1"/>
  <c r="N1714"/>
  <c r="N1716" s="1"/>
  <c r="M1714"/>
  <c r="M1716" s="1"/>
  <c r="L1714"/>
  <c r="L1716" s="1"/>
  <c r="K1714"/>
  <c r="K1716" s="1"/>
  <c r="J1714"/>
  <c r="J1716" s="1"/>
  <c r="I1714"/>
  <c r="I1716" s="1"/>
  <c r="H1714"/>
  <c r="H1716" s="1"/>
  <c r="G1714"/>
  <c r="G1716" s="1"/>
  <c r="F1714"/>
  <c r="F1716" s="1"/>
  <c r="E1714"/>
  <c r="E1716" s="1"/>
  <c r="AB1713"/>
  <c r="AB1715" s="1"/>
  <c r="AA1713"/>
  <c r="AA1715" s="1"/>
  <c r="Z1713"/>
  <c r="Z1715" s="1"/>
  <c r="Y1713"/>
  <c r="Y1715" s="1"/>
  <c r="X1713"/>
  <c r="X1715" s="1"/>
  <c r="W1713"/>
  <c r="W1715" s="1"/>
  <c r="V1713"/>
  <c r="V1715" s="1"/>
  <c r="U1713"/>
  <c r="U1715" s="1"/>
  <c r="T1713"/>
  <c r="T1715" s="1"/>
  <c r="S1713"/>
  <c r="S1715" s="1"/>
  <c r="R1713"/>
  <c r="R1715" s="1"/>
  <c r="Q1713"/>
  <c r="Q1715" s="1"/>
  <c r="P1713"/>
  <c r="P1715" s="1"/>
  <c r="O1713"/>
  <c r="O1715" s="1"/>
  <c r="N1713"/>
  <c r="N1715" s="1"/>
  <c r="M1713"/>
  <c r="M1715" s="1"/>
  <c r="L1713"/>
  <c r="L1715" s="1"/>
  <c r="K1713"/>
  <c r="K1715" s="1"/>
  <c r="J1713"/>
  <c r="J1715" s="1"/>
  <c r="I1713"/>
  <c r="I1715" s="1"/>
  <c r="H1713"/>
  <c r="H1715" s="1"/>
  <c r="G1713"/>
  <c r="G1715" s="1"/>
  <c r="F1713"/>
  <c r="F1715" s="1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B1703"/>
  <c r="AA1703"/>
  <c r="Z1703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E1675"/>
  <c r="AB1671"/>
  <c r="AA1671"/>
  <c r="Z1671"/>
  <c r="Y1671"/>
  <c r="X1671"/>
  <c r="W1671"/>
  <c r="V1671"/>
  <c r="U1671"/>
  <c r="T1671"/>
  <c r="S1671"/>
  <c r="R1671"/>
  <c r="Q1671"/>
  <c r="P1671"/>
  <c r="O1671"/>
  <c r="N1671"/>
  <c r="M1671"/>
  <c r="L1671"/>
  <c r="K1671"/>
  <c r="J1671"/>
  <c r="I1671"/>
  <c r="H1671"/>
  <c r="G1671"/>
  <c r="F1671"/>
  <c r="E1671"/>
  <c r="AB1659"/>
  <c r="AA1659"/>
  <c r="Z1659"/>
  <c r="Y1659"/>
  <c r="X1659"/>
  <c r="W1659"/>
  <c r="V1659"/>
  <c r="U1659"/>
  <c r="T1659"/>
  <c r="S1659"/>
  <c r="R1659"/>
  <c r="Q1659"/>
  <c r="P1659"/>
  <c r="O1659"/>
  <c r="N1659"/>
  <c r="M1659"/>
  <c r="L1659"/>
  <c r="K1659"/>
  <c r="J1659"/>
  <c r="I1659"/>
  <c r="H1659"/>
  <c r="G1659"/>
  <c r="F1659"/>
  <c r="E1659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AB1627"/>
  <c r="AA1627"/>
  <c r="Z1627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AC165"/>
  <c r="AC170"/>
  <c r="AC181"/>
  <c r="AC183" s="1"/>
  <c r="AC185"/>
  <c r="AC189"/>
  <c r="AC193"/>
  <c r="AC197"/>
  <c r="AC205"/>
  <c r="AC209"/>
  <c r="AC211" s="1"/>
  <c r="AC213"/>
  <c r="AC217"/>
  <c r="AC221"/>
  <c r="AC229"/>
  <c r="AC233"/>
  <c r="AB239"/>
  <c r="AB241" s="1"/>
  <c r="AA239"/>
  <c r="AA241" s="1"/>
  <c r="Z239"/>
  <c r="Z241" s="1"/>
  <c r="Y239"/>
  <c r="Y241" s="1"/>
  <c r="X239"/>
  <c r="X241" s="1"/>
  <c r="W239"/>
  <c r="W241" s="1"/>
  <c r="V239"/>
  <c r="V241" s="1"/>
  <c r="U239"/>
  <c r="U241" s="1"/>
  <c r="T239"/>
  <c r="T241" s="1"/>
  <c r="S239"/>
  <c r="S241" s="1"/>
  <c r="R239"/>
  <c r="R241" s="1"/>
  <c r="Q239"/>
  <c r="Q241" s="1"/>
  <c r="P239"/>
  <c r="P241" s="1"/>
  <c r="O239"/>
  <c r="O241" s="1"/>
  <c r="N239"/>
  <c r="N241" s="1"/>
  <c r="M239"/>
  <c r="M241" s="1"/>
  <c r="L239"/>
  <c r="L241" s="1"/>
  <c r="K239"/>
  <c r="K241" s="1"/>
  <c r="J239"/>
  <c r="J241" s="1"/>
  <c r="I239"/>
  <c r="I241" s="1"/>
  <c r="H239"/>
  <c r="H241" s="1"/>
  <c r="G239"/>
  <c r="G241" s="1"/>
  <c r="F239"/>
  <c r="F241" s="1"/>
  <c r="E239"/>
  <c r="E241" s="1"/>
  <c r="AC164"/>
  <c r="AC169"/>
  <c r="AC184"/>
  <c r="AC188"/>
  <c r="AC192"/>
  <c r="AC195" s="1"/>
  <c r="AC196"/>
  <c r="AC204"/>
  <c r="AC208"/>
  <c r="AC212"/>
  <c r="AC216"/>
  <c r="AC220"/>
  <c r="AC224"/>
  <c r="AC227" s="1"/>
  <c r="AC228"/>
  <c r="AC232"/>
  <c r="AB238"/>
  <c r="AB240" s="1"/>
  <c r="AA238"/>
  <c r="AA240" s="1"/>
  <c r="Z238"/>
  <c r="Z240" s="1"/>
  <c r="Y238"/>
  <c r="Y240" s="1"/>
  <c r="X238"/>
  <c r="X240" s="1"/>
  <c r="W238"/>
  <c r="W240" s="1"/>
  <c r="V238"/>
  <c r="V240" s="1"/>
  <c r="U238"/>
  <c r="U240" s="1"/>
  <c r="T238"/>
  <c r="T240" s="1"/>
  <c r="S238"/>
  <c r="S240" s="1"/>
  <c r="R238"/>
  <c r="R240" s="1"/>
  <c r="Q238"/>
  <c r="Q240" s="1"/>
  <c r="P238"/>
  <c r="P240" s="1"/>
  <c r="O238"/>
  <c r="O240" s="1"/>
  <c r="N238"/>
  <c r="N240" s="1"/>
  <c r="M238"/>
  <c r="M240" s="1"/>
  <c r="L238"/>
  <c r="L240" s="1"/>
  <c r="K238"/>
  <c r="K240" s="1"/>
  <c r="J238"/>
  <c r="J240" s="1"/>
  <c r="I238"/>
  <c r="I240" s="1"/>
  <c r="H238"/>
  <c r="H240" s="1"/>
  <c r="G238"/>
  <c r="G240" s="1"/>
  <c r="F238"/>
  <c r="F240" s="1"/>
  <c r="E238"/>
  <c r="E240" s="1"/>
  <c r="AC237"/>
  <c r="AC236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AB174"/>
  <c r="AB175"/>
  <c r="AA174"/>
  <c r="AA175"/>
  <c r="Z174"/>
  <c r="Z175"/>
  <c r="Y174"/>
  <c r="Y175"/>
  <c r="X174"/>
  <c r="X175"/>
  <c r="W174"/>
  <c r="W175"/>
  <c r="V174"/>
  <c r="V175"/>
  <c r="U174"/>
  <c r="U175"/>
  <c r="T174"/>
  <c r="T175"/>
  <c r="S174"/>
  <c r="S175"/>
  <c r="R174"/>
  <c r="R175"/>
  <c r="Q174"/>
  <c r="Q175"/>
  <c r="P174"/>
  <c r="P175"/>
  <c r="O174"/>
  <c r="O175"/>
  <c r="N174"/>
  <c r="N175"/>
  <c r="M174"/>
  <c r="M175"/>
  <c r="L174"/>
  <c r="L175"/>
  <c r="K174"/>
  <c r="K175"/>
  <c r="J174"/>
  <c r="J175"/>
  <c r="I174"/>
  <c r="I175"/>
  <c r="H174"/>
  <c r="H175"/>
  <c r="G174"/>
  <c r="G175"/>
  <c r="F174"/>
  <c r="F175"/>
  <c r="E174"/>
  <c r="E175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C1745" i="7"/>
  <c r="AC1650"/>
  <c r="AC525"/>
  <c r="AC932"/>
  <c r="AC1791"/>
  <c r="AC1790"/>
  <c r="AC1793" s="1"/>
  <c r="AC927" i="13"/>
  <c r="AC931"/>
  <c r="AC954"/>
  <c r="AC970"/>
  <c r="AC974"/>
  <c r="AB980"/>
  <c r="AB982" s="1"/>
  <c r="AA980"/>
  <c r="AA982" s="1"/>
  <c r="Z980"/>
  <c r="Z982" s="1"/>
  <c r="Y980"/>
  <c r="Y982" s="1"/>
  <c r="X980"/>
  <c r="X982" s="1"/>
  <c r="W980"/>
  <c r="W982" s="1"/>
  <c r="V980"/>
  <c r="V982" s="1"/>
  <c r="U980"/>
  <c r="U982" s="1"/>
  <c r="T980"/>
  <c r="T982" s="1"/>
  <c r="S980"/>
  <c r="S982" s="1"/>
  <c r="R980"/>
  <c r="R982" s="1"/>
  <c r="Q980"/>
  <c r="Q982" s="1"/>
  <c r="P980"/>
  <c r="P982" s="1"/>
  <c r="O980"/>
  <c r="O982" s="1"/>
  <c r="N980"/>
  <c r="N982" s="1"/>
  <c r="M980"/>
  <c r="M982" s="1"/>
  <c r="L980"/>
  <c r="L982" s="1"/>
  <c r="K980"/>
  <c r="K982" s="1"/>
  <c r="J980"/>
  <c r="J982" s="1"/>
  <c r="I980"/>
  <c r="I982" s="1"/>
  <c r="H980"/>
  <c r="H982" s="1"/>
  <c r="G980"/>
  <c r="G982" s="1"/>
  <c r="F980"/>
  <c r="F982" s="1"/>
  <c r="E980"/>
  <c r="E982" s="1"/>
  <c r="AC926"/>
  <c r="AC929" s="1"/>
  <c r="AC930"/>
  <c r="AC953"/>
  <c r="AC969"/>
  <c r="AC973"/>
  <c r="AB979"/>
  <c r="AB981" s="1"/>
  <c r="AA979"/>
  <c r="AA981" s="1"/>
  <c r="Z979"/>
  <c r="Z981" s="1"/>
  <c r="Y979"/>
  <c r="Y981" s="1"/>
  <c r="X979"/>
  <c r="X981" s="1"/>
  <c r="W979"/>
  <c r="W981" s="1"/>
  <c r="V979"/>
  <c r="V981" s="1"/>
  <c r="U979"/>
  <c r="U981" s="1"/>
  <c r="T979"/>
  <c r="T981" s="1"/>
  <c r="S979"/>
  <c r="S981" s="1"/>
  <c r="R979"/>
  <c r="R981" s="1"/>
  <c r="Q979"/>
  <c r="Q981" s="1"/>
  <c r="P979"/>
  <c r="P981" s="1"/>
  <c r="O979"/>
  <c r="O981" s="1"/>
  <c r="N979"/>
  <c r="N981" s="1"/>
  <c r="M979"/>
  <c r="M981" s="1"/>
  <c r="L979"/>
  <c r="L981" s="1"/>
  <c r="K979"/>
  <c r="K981" s="1"/>
  <c r="J979"/>
  <c r="J981" s="1"/>
  <c r="I979"/>
  <c r="I981" s="1"/>
  <c r="H979"/>
  <c r="H981" s="1"/>
  <c r="G979"/>
  <c r="G981" s="1"/>
  <c r="F979"/>
  <c r="F981" s="1"/>
  <c r="E979"/>
  <c r="E981" s="1"/>
  <c r="AC978"/>
  <c r="AC977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AB972"/>
  <c r="AA972"/>
  <c r="Z972"/>
  <c r="Y972"/>
  <c r="X972"/>
  <c r="W972"/>
  <c r="V972"/>
  <c r="U972"/>
  <c r="T972"/>
  <c r="S972"/>
  <c r="R972"/>
  <c r="Q972"/>
  <c r="P972"/>
  <c r="O972"/>
  <c r="N972"/>
  <c r="M972"/>
  <c r="L972"/>
  <c r="K972"/>
  <c r="J972"/>
  <c r="I972"/>
  <c r="H972"/>
  <c r="G972"/>
  <c r="F972"/>
  <c r="E972"/>
  <c r="AB971"/>
  <c r="AA971"/>
  <c r="Z971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AC964"/>
  <c r="AB964"/>
  <c r="AA964"/>
  <c r="Z964"/>
  <c r="Y964"/>
  <c r="X964"/>
  <c r="W964"/>
  <c r="V964"/>
  <c r="U964"/>
  <c r="T964"/>
  <c r="S964"/>
  <c r="R964"/>
  <c r="Q964"/>
  <c r="P964"/>
  <c r="O964"/>
  <c r="N964"/>
  <c r="M964"/>
  <c r="L964"/>
  <c r="K964"/>
  <c r="J964"/>
  <c r="I964"/>
  <c r="H964"/>
  <c r="G964"/>
  <c r="F964"/>
  <c r="E964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AB935"/>
  <c r="AB936"/>
  <c r="AA935"/>
  <c r="AA936"/>
  <c r="Z935"/>
  <c r="Z936"/>
  <c r="Y935"/>
  <c r="Y936"/>
  <c r="X935"/>
  <c r="X936"/>
  <c r="W935"/>
  <c r="W936"/>
  <c r="V935"/>
  <c r="V936"/>
  <c r="U935"/>
  <c r="U936"/>
  <c r="T935"/>
  <c r="T936"/>
  <c r="S935"/>
  <c r="S936"/>
  <c r="R935"/>
  <c r="R936"/>
  <c r="Q935"/>
  <c r="Q936"/>
  <c r="P935"/>
  <c r="P936"/>
  <c r="O935"/>
  <c r="O936"/>
  <c r="N935"/>
  <c r="N936"/>
  <c r="M935"/>
  <c r="M936"/>
  <c r="L935"/>
  <c r="L936"/>
  <c r="K935"/>
  <c r="K936"/>
  <c r="J935"/>
  <c r="J936"/>
  <c r="I935"/>
  <c r="I936"/>
  <c r="H935"/>
  <c r="H936"/>
  <c r="G935"/>
  <c r="G936"/>
  <c r="F935"/>
  <c r="F936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AC485"/>
  <c r="AC492"/>
  <c r="AC496"/>
  <c r="AC500"/>
  <c r="AC504"/>
  <c r="AB509"/>
  <c r="AB511" s="1"/>
  <c r="AA509"/>
  <c r="AA511" s="1"/>
  <c r="Z509"/>
  <c r="Z511" s="1"/>
  <c r="Y509"/>
  <c r="Y511" s="1"/>
  <c r="X509"/>
  <c r="X511" s="1"/>
  <c r="W509"/>
  <c r="W511" s="1"/>
  <c r="V509"/>
  <c r="V511" s="1"/>
  <c r="U509"/>
  <c r="U511" s="1"/>
  <c r="T509"/>
  <c r="T511" s="1"/>
  <c r="S509"/>
  <c r="S511" s="1"/>
  <c r="R509"/>
  <c r="R511" s="1"/>
  <c r="Q509"/>
  <c r="Q511" s="1"/>
  <c r="P509"/>
  <c r="P511" s="1"/>
  <c r="O509"/>
  <c r="O511" s="1"/>
  <c r="N509"/>
  <c r="N511" s="1"/>
  <c r="M509"/>
  <c r="M511" s="1"/>
  <c r="L509"/>
  <c r="L511" s="1"/>
  <c r="K509"/>
  <c r="K511" s="1"/>
  <c r="J509"/>
  <c r="J511" s="1"/>
  <c r="I509"/>
  <c r="I511" s="1"/>
  <c r="H509"/>
  <c r="H511" s="1"/>
  <c r="G509"/>
  <c r="G511" s="1"/>
  <c r="F509"/>
  <c r="F511" s="1"/>
  <c r="E509"/>
  <c r="E511" s="1"/>
  <c r="AC484"/>
  <c r="AC491"/>
  <c r="AC495"/>
  <c r="AC499"/>
  <c r="AC503"/>
  <c r="AB508"/>
  <c r="AB510" s="1"/>
  <c r="AA508"/>
  <c r="AA510" s="1"/>
  <c r="Z508"/>
  <c r="Z510" s="1"/>
  <c r="Y508"/>
  <c r="Y510" s="1"/>
  <c r="X508"/>
  <c r="X510" s="1"/>
  <c r="W508"/>
  <c r="W510" s="1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I508"/>
  <c r="I510" s="1"/>
  <c r="H508"/>
  <c r="H510" s="1"/>
  <c r="G508"/>
  <c r="G510" s="1"/>
  <c r="F508"/>
  <c r="F510" s="1"/>
  <c r="E508"/>
  <c r="E510" s="1"/>
  <c r="AC507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C382"/>
  <c r="AC386"/>
  <c r="AC390"/>
  <c r="AC394"/>
  <c r="AC398"/>
  <c r="AC402"/>
  <c r="AC406"/>
  <c r="AC410"/>
  <c r="AC414"/>
  <c r="AC418"/>
  <c r="AB424"/>
  <c r="AB426" s="1"/>
  <c r="AA424"/>
  <c r="AA426" s="1"/>
  <c r="Z424"/>
  <c r="Z426" s="1"/>
  <c r="Y424"/>
  <c r="Y426" s="1"/>
  <c r="X424"/>
  <c r="X426" s="1"/>
  <c r="W424"/>
  <c r="W426" s="1"/>
  <c r="V424"/>
  <c r="V426" s="1"/>
  <c r="U424"/>
  <c r="U426" s="1"/>
  <c r="T424"/>
  <c r="T426" s="1"/>
  <c r="S424"/>
  <c r="S426" s="1"/>
  <c r="R424"/>
  <c r="R426" s="1"/>
  <c r="Q424"/>
  <c r="Q426" s="1"/>
  <c r="P424"/>
  <c r="P426" s="1"/>
  <c r="O424"/>
  <c r="O426" s="1"/>
  <c r="N424"/>
  <c r="N426" s="1"/>
  <c r="M424"/>
  <c r="M426" s="1"/>
  <c r="L424"/>
  <c r="L426" s="1"/>
  <c r="K424"/>
  <c r="K426" s="1"/>
  <c r="J424"/>
  <c r="J426" s="1"/>
  <c r="I424"/>
  <c r="I426" s="1"/>
  <c r="H424"/>
  <c r="H426" s="1"/>
  <c r="G424"/>
  <c r="G426" s="1"/>
  <c r="F424"/>
  <c r="F426" s="1"/>
  <c r="E424"/>
  <c r="AC367"/>
  <c r="AC370" s="1"/>
  <c r="AC371"/>
  <c r="AC381"/>
  <c r="AC385"/>
  <c r="AC389"/>
  <c r="AC393"/>
  <c r="AC397"/>
  <c r="AC400" s="1"/>
  <c r="AC401"/>
  <c r="AC405"/>
  <c r="AC409"/>
  <c r="AC413"/>
  <c r="AC417"/>
  <c r="AC420" s="1"/>
  <c r="AB423"/>
  <c r="AB425" s="1"/>
  <c r="AA423"/>
  <c r="AA425" s="1"/>
  <c r="Z423"/>
  <c r="Z425" s="1"/>
  <c r="Y423"/>
  <c r="Y425" s="1"/>
  <c r="X423"/>
  <c r="X425" s="1"/>
  <c r="W423"/>
  <c r="W425" s="1"/>
  <c r="V423"/>
  <c r="V425" s="1"/>
  <c r="U423"/>
  <c r="U425" s="1"/>
  <c r="T423"/>
  <c r="T425" s="1"/>
  <c r="S423"/>
  <c r="S425" s="1"/>
  <c r="R423"/>
  <c r="R425" s="1"/>
  <c r="Q423"/>
  <c r="Q425" s="1"/>
  <c r="P423"/>
  <c r="P425" s="1"/>
  <c r="O423"/>
  <c r="O425" s="1"/>
  <c r="N423"/>
  <c r="N425" s="1"/>
  <c r="M423"/>
  <c r="M425" s="1"/>
  <c r="L423"/>
  <c r="L425" s="1"/>
  <c r="K423"/>
  <c r="K425" s="1"/>
  <c r="J423"/>
  <c r="J425" s="1"/>
  <c r="I423"/>
  <c r="I425" s="1"/>
  <c r="H423"/>
  <c r="H425" s="1"/>
  <c r="G423"/>
  <c r="G425" s="1"/>
  <c r="F423"/>
  <c r="F425" s="1"/>
  <c r="E423"/>
  <c r="E425" s="1"/>
  <c r="AC422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6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C408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B375"/>
  <c r="AB376"/>
  <c r="AA375"/>
  <c r="AA376"/>
  <c r="Z375"/>
  <c r="Z376"/>
  <c r="Y375"/>
  <c r="Y376"/>
  <c r="X375"/>
  <c r="X376"/>
  <c r="W375"/>
  <c r="W376"/>
  <c r="V375"/>
  <c r="V376"/>
  <c r="U375"/>
  <c r="U376"/>
  <c r="T375"/>
  <c r="T376"/>
  <c r="S375"/>
  <c r="S376"/>
  <c r="R375"/>
  <c r="R376"/>
  <c r="Q375"/>
  <c r="Q376"/>
  <c r="P375"/>
  <c r="P376"/>
  <c r="O375"/>
  <c r="O376"/>
  <c r="N375"/>
  <c r="N376"/>
  <c r="M375"/>
  <c r="M376"/>
  <c r="L375"/>
  <c r="L376"/>
  <c r="K375"/>
  <c r="K376"/>
  <c r="J375"/>
  <c r="J376"/>
  <c r="I375"/>
  <c r="I376"/>
  <c r="H375"/>
  <c r="H376"/>
  <c r="G375"/>
  <c r="G376"/>
  <c r="F375"/>
  <c r="F376"/>
  <c r="E375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01"/>
  <c r="AC305"/>
  <c r="AC315"/>
  <c r="AC319"/>
  <c r="AC323"/>
  <c r="AC327"/>
  <c r="AC331"/>
  <c r="AC335"/>
  <c r="AC339"/>
  <c r="AC343"/>
  <c r="AC347"/>
  <c r="AC351"/>
  <c r="AB357"/>
  <c r="AB359" s="1"/>
  <c r="AA357"/>
  <c r="AA359" s="1"/>
  <c r="Z357"/>
  <c r="Z359" s="1"/>
  <c r="Y357"/>
  <c r="Y359" s="1"/>
  <c r="X357"/>
  <c r="X359" s="1"/>
  <c r="W357"/>
  <c r="W359" s="1"/>
  <c r="V357"/>
  <c r="V359" s="1"/>
  <c r="U357"/>
  <c r="U359" s="1"/>
  <c r="T357"/>
  <c r="T359" s="1"/>
  <c r="S357"/>
  <c r="S359" s="1"/>
  <c r="R357"/>
  <c r="R359" s="1"/>
  <c r="Q357"/>
  <c r="Q359" s="1"/>
  <c r="P357"/>
  <c r="P359" s="1"/>
  <c r="O357"/>
  <c r="O359" s="1"/>
  <c r="N357"/>
  <c r="N359" s="1"/>
  <c r="M357"/>
  <c r="M359" s="1"/>
  <c r="L357"/>
  <c r="L359" s="1"/>
  <c r="K357"/>
  <c r="K359" s="1"/>
  <c r="J357"/>
  <c r="J359" s="1"/>
  <c r="I357"/>
  <c r="I359" s="1"/>
  <c r="H357"/>
  <c r="H359" s="1"/>
  <c r="G357"/>
  <c r="G359" s="1"/>
  <c r="F357"/>
  <c r="F359" s="1"/>
  <c r="E357"/>
  <c r="E359" s="1"/>
  <c r="AC300"/>
  <c r="AC304"/>
  <c r="AC314"/>
  <c r="AC317" s="1"/>
  <c r="AC318"/>
  <c r="AC322"/>
  <c r="AC325" s="1"/>
  <c r="AC326"/>
  <c r="AC329" s="1"/>
  <c r="AC330"/>
  <c r="AC333" s="1"/>
  <c r="AC334"/>
  <c r="AC337" s="1"/>
  <c r="AC338"/>
  <c r="AC341" s="1"/>
  <c r="AC346"/>
  <c r="AC350"/>
  <c r="AC355"/>
  <c r="AC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08"/>
  <c r="AB309"/>
  <c r="AA308"/>
  <c r="AA309"/>
  <c r="Z308"/>
  <c r="Z309"/>
  <c r="Y308"/>
  <c r="Y309"/>
  <c r="X308"/>
  <c r="X309"/>
  <c r="W308"/>
  <c r="W309"/>
  <c r="V308"/>
  <c r="V309"/>
  <c r="U308"/>
  <c r="U309"/>
  <c r="T308"/>
  <c r="T309"/>
  <c r="S308"/>
  <c r="S309"/>
  <c r="R308"/>
  <c r="R309"/>
  <c r="Q308"/>
  <c r="Q309"/>
  <c r="P308"/>
  <c r="P309"/>
  <c r="O308"/>
  <c r="O309"/>
  <c r="N308"/>
  <c r="N309"/>
  <c r="M308"/>
  <c r="M309"/>
  <c r="L308"/>
  <c r="L309"/>
  <c r="K308"/>
  <c r="K309"/>
  <c r="J308"/>
  <c r="J309"/>
  <c r="I308"/>
  <c r="I309"/>
  <c r="H308"/>
  <c r="H309"/>
  <c r="G308"/>
  <c r="G309"/>
  <c r="F308"/>
  <c r="F309"/>
  <c r="E308"/>
  <c r="E309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C22"/>
  <c r="AC27"/>
  <c r="AC130"/>
  <c r="AC134"/>
  <c r="AC142"/>
  <c r="AC146"/>
  <c r="AB154"/>
  <c r="AB156" s="1"/>
  <c r="AA154"/>
  <c r="AA156" s="1"/>
  <c r="Z154"/>
  <c r="Z156" s="1"/>
  <c r="Y154"/>
  <c r="Y156" s="1"/>
  <c r="X154"/>
  <c r="X156" s="1"/>
  <c r="W154"/>
  <c r="W156" s="1"/>
  <c r="V154"/>
  <c r="V156" s="1"/>
  <c r="U154"/>
  <c r="U156" s="1"/>
  <c r="T154"/>
  <c r="T156" s="1"/>
  <c r="S154"/>
  <c r="S156" s="1"/>
  <c r="R154"/>
  <c r="R156" s="1"/>
  <c r="Q154"/>
  <c r="Q156" s="1"/>
  <c r="P154"/>
  <c r="P156" s="1"/>
  <c r="O154"/>
  <c r="O156" s="1"/>
  <c r="N154"/>
  <c r="N156" s="1"/>
  <c r="M154"/>
  <c r="M156" s="1"/>
  <c r="L154"/>
  <c r="L156" s="1"/>
  <c r="K154"/>
  <c r="K156" s="1"/>
  <c r="J154"/>
  <c r="J156" s="1"/>
  <c r="I154"/>
  <c r="I156" s="1"/>
  <c r="H154"/>
  <c r="H156" s="1"/>
  <c r="G154"/>
  <c r="G156" s="1"/>
  <c r="F154"/>
  <c r="F156" s="1"/>
  <c r="E154"/>
  <c r="E156" s="1"/>
  <c r="AC21"/>
  <c r="AC26"/>
  <c r="AC129"/>
  <c r="AC132" s="1"/>
  <c r="AC133"/>
  <c r="AC141"/>
  <c r="AC145"/>
  <c r="AC148" s="1"/>
  <c r="AB153"/>
  <c r="AB155" s="1"/>
  <c r="AA153"/>
  <c r="AA155" s="1"/>
  <c r="Z153"/>
  <c r="Z155" s="1"/>
  <c r="Y153"/>
  <c r="Y155" s="1"/>
  <c r="X153"/>
  <c r="X155" s="1"/>
  <c r="W153"/>
  <c r="W155" s="1"/>
  <c r="V153"/>
  <c r="V155" s="1"/>
  <c r="U153"/>
  <c r="U155" s="1"/>
  <c r="T153"/>
  <c r="T155" s="1"/>
  <c r="S153"/>
  <c r="S155" s="1"/>
  <c r="R153"/>
  <c r="R155" s="1"/>
  <c r="Q153"/>
  <c r="Q155" s="1"/>
  <c r="P153"/>
  <c r="P155" s="1"/>
  <c r="O153"/>
  <c r="O155" s="1"/>
  <c r="N153"/>
  <c r="N155" s="1"/>
  <c r="M153"/>
  <c r="M155" s="1"/>
  <c r="L153"/>
  <c r="L155" s="1"/>
  <c r="K153"/>
  <c r="K155" s="1"/>
  <c r="J153"/>
  <c r="J155" s="1"/>
  <c r="I153"/>
  <c r="I155" s="1"/>
  <c r="H153"/>
  <c r="H155" s="1"/>
  <c r="G153"/>
  <c r="G155" s="1"/>
  <c r="F153"/>
  <c r="F155" s="1"/>
  <c r="E153"/>
  <c r="E155" s="1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C14"/>
  <c r="AC18"/>
  <c r="AC38"/>
  <c r="AC42"/>
  <c r="AC44" s="1"/>
  <c r="AC46"/>
  <c r="AC50"/>
  <c r="AC52" s="1"/>
  <c r="AC54"/>
  <c r="AC58"/>
  <c r="AC62"/>
  <c r="AC66"/>
  <c r="AC70"/>
  <c r="AC74"/>
  <c r="AC78"/>
  <c r="AC82"/>
  <c r="AC86"/>
  <c r="AC90"/>
  <c r="AC94"/>
  <c r="AC98"/>
  <c r="AC102"/>
  <c r="AC106"/>
  <c r="AC110"/>
  <c r="AC114"/>
  <c r="AC118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C13"/>
  <c r="AC17"/>
  <c r="AC37"/>
  <c r="AC40" s="1"/>
  <c r="AC41"/>
  <c r="AC45"/>
  <c r="AC48" s="1"/>
  <c r="AC49"/>
  <c r="AC53"/>
  <c r="AC56" s="1"/>
  <c r="AC57"/>
  <c r="AC61"/>
  <c r="AC65"/>
  <c r="AC69"/>
  <c r="AC73"/>
  <c r="AC77"/>
  <c r="AC80" s="1"/>
  <c r="AC81"/>
  <c r="AC85"/>
  <c r="AC89"/>
  <c r="AC93"/>
  <c r="AC97"/>
  <c r="AC101"/>
  <c r="AC105"/>
  <c r="AC109"/>
  <c r="AC113"/>
  <c r="AC117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C122"/>
  <c r="AC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B33"/>
  <c r="AA33"/>
  <c r="Z33"/>
  <c r="Y33"/>
  <c r="X33"/>
  <c r="W33"/>
  <c r="V33"/>
  <c r="U33"/>
  <c r="T33"/>
  <c r="S33"/>
  <c r="R33"/>
  <c r="Q33"/>
  <c r="P33"/>
  <c r="O33"/>
  <c r="N33"/>
  <c r="L33"/>
  <c r="K33"/>
  <c r="J33"/>
  <c r="I33"/>
  <c r="H33"/>
  <c r="G33"/>
  <c r="F33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AC1930" i="7"/>
  <c r="AC268" i="13"/>
  <c r="AC267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E430" i="7"/>
  <c r="AC229"/>
  <c r="AC228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381" i="14"/>
  <c r="AC385"/>
  <c r="AC389"/>
  <c r="AC393"/>
  <c r="AC397"/>
  <c r="AC401"/>
  <c r="AC405"/>
  <c r="AC409"/>
  <c r="AC382"/>
  <c r="AC384" s="1"/>
  <c r="AC386"/>
  <c r="AC388" s="1"/>
  <c r="AC390"/>
  <c r="AC392" s="1"/>
  <c r="AC394"/>
  <c r="AC396" s="1"/>
  <c r="AC398"/>
  <c r="AC400" s="1"/>
  <c r="AC402"/>
  <c r="AC404" s="1"/>
  <c r="AC406"/>
  <c r="AC408" s="1"/>
  <c r="AC410"/>
  <c r="AC414"/>
  <c r="AC413"/>
  <c r="AC372"/>
  <c r="AC371"/>
  <c r="AC368"/>
  <c r="AC367"/>
  <c r="E80"/>
  <c r="E159"/>
  <c r="E161" s="1"/>
  <c r="E281"/>
  <c r="E283" s="1"/>
  <c r="AC310"/>
  <c r="AC314"/>
  <c r="AC318"/>
  <c r="AC322"/>
  <c r="AC326"/>
  <c r="AC330"/>
  <c r="AC334"/>
  <c r="AC338"/>
  <c r="AC342"/>
  <c r="AC346"/>
  <c r="AC311"/>
  <c r="AC315"/>
  <c r="AC319"/>
  <c r="AC323"/>
  <c r="AC327"/>
  <c r="AC331"/>
  <c r="AC335"/>
  <c r="AC339"/>
  <c r="AC343"/>
  <c r="AC347"/>
  <c r="AC313"/>
  <c r="AC351"/>
  <c r="AC350"/>
  <c r="AC329"/>
  <c r="AC300"/>
  <c r="AC303" s="1"/>
  <c r="AC297"/>
  <c r="AC296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E230"/>
  <c r="E229"/>
  <c r="E226"/>
  <c r="E225"/>
  <c r="AC248"/>
  <c r="AC252"/>
  <c r="AC256"/>
  <c r="AC264"/>
  <c r="AC268"/>
  <c r="AC272"/>
  <c r="AC276"/>
  <c r="AB282"/>
  <c r="AB284" s="1"/>
  <c r="AA282"/>
  <c r="AA284" s="1"/>
  <c r="Z282"/>
  <c r="Z284" s="1"/>
  <c r="Y282"/>
  <c r="Y284" s="1"/>
  <c r="X282"/>
  <c r="X284" s="1"/>
  <c r="W282"/>
  <c r="W284" s="1"/>
  <c r="V282"/>
  <c r="V284" s="1"/>
  <c r="U282"/>
  <c r="U284" s="1"/>
  <c r="T282"/>
  <c r="T284" s="1"/>
  <c r="S282"/>
  <c r="S284" s="1"/>
  <c r="R282"/>
  <c r="R284" s="1"/>
  <c r="Q282"/>
  <c r="Q284" s="1"/>
  <c r="P282"/>
  <c r="P284" s="1"/>
  <c r="O282"/>
  <c r="O284" s="1"/>
  <c r="N282"/>
  <c r="N284" s="1"/>
  <c r="M282"/>
  <c r="M284" s="1"/>
  <c r="L282"/>
  <c r="L284" s="1"/>
  <c r="K282"/>
  <c r="K284" s="1"/>
  <c r="J282"/>
  <c r="J284" s="1"/>
  <c r="I282"/>
  <c r="I284" s="1"/>
  <c r="H282"/>
  <c r="H284" s="1"/>
  <c r="G282"/>
  <c r="G284" s="1"/>
  <c r="F282"/>
  <c r="F284" s="1"/>
  <c r="E282"/>
  <c r="E284" s="1"/>
  <c r="AC247"/>
  <c r="AC251"/>
  <c r="AC255"/>
  <c r="AC263"/>
  <c r="AC266" s="1"/>
  <c r="AC267"/>
  <c r="AC271"/>
  <c r="AC275"/>
  <c r="AB281"/>
  <c r="AB283" s="1"/>
  <c r="AA281"/>
  <c r="AA283" s="1"/>
  <c r="Z281"/>
  <c r="Z283" s="1"/>
  <c r="Y281"/>
  <c r="Y283" s="1"/>
  <c r="X281"/>
  <c r="X283" s="1"/>
  <c r="W281"/>
  <c r="W283" s="1"/>
  <c r="V281"/>
  <c r="V283" s="1"/>
  <c r="U281"/>
  <c r="U283" s="1"/>
  <c r="T281"/>
  <c r="T283" s="1"/>
  <c r="S281"/>
  <c r="S283" s="1"/>
  <c r="R281"/>
  <c r="R283" s="1"/>
  <c r="Q281"/>
  <c r="Q283" s="1"/>
  <c r="P281"/>
  <c r="P283" s="1"/>
  <c r="O281"/>
  <c r="O283" s="1"/>
  <c r="N281"/>
  <c r="N283" s="1"/>
  <c r="M281"/>
  <c r="M283" s="1"/>
  <c r="L281"/>
  <c r="L283" s="1"/>
  <c r="K281"/>
  <c r="K283" s="1"/>
  <c r="J281"/>
  <c r="J283" s="1"/>
  <c r="I281"/>
  <c r="I283" s="1"/>
  <c r="H281"/>
  <c r="H283" s="1"/>
  <c r="G281"/>
  <c r="G283" s="1"/>
  <c r="F281"/>
  <c r="F283" s="1"/>
  <c r="AC280"/>
  <c r="AC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AB241"/>
  <c r="AB242"/>
  <c r="AA241"/>
  <c r="AA242"/>
  <c r="Z241"/>
  <c r="Z242"/>
  <c r="Y241"/>
  <c r="Y242"/>
  <c r="X241"/>
  <c r="X242"/>
  <c r="W241"/>
  <c r="W242"/>
  <c r="V241"/>
  <c r="V242"/>
  <c r="U241"/>
  <c r="U242"/>
  <c r="T241"/>
  <c r="T242"/>
  <c r="S241"/>
  <c r="S242"/>
  <c r="R241"/>
  <c r="R242"/>
  <c r="Q241"/>
  <c r="Q242"/>
  <c r="P241"/>
  <c r="P242"/>
  <c r="O241"/>
  <c r="O242"/>
  <c r="N241"/>
  <c r="N242"/>
  <c r="M241"/>
  <c r="M242"/>
  <c r="L241"/>
  <c r="L242"/>
  <c r="K241"/>
  <c r="K242"/>
  <c r="J241"/>
  <c r="J242"/>
  <c r="I241"/>
  <c r="I242"/>
  <c r="H241"/>
  <c r="H242"/>
  <c r="G241"/>
  <c r="G242"/>
  <c r="F241"/>
  <c r="F242"/>
  <c r="E241"/>
  <c r="E242"/>
  <c r="AC238"/>
  <c r="AC237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AC234"/>
  <c r="AC233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X228"/>
  <c r="X173"/>
  <c r="P173"/>
  <c r="H173"/>
  <c r="X169"/>
  <c r="P169"/>
  <c r="H169"/>
  <c r="F159"/>
  <c r="F161" s="1"/>
  <c r="G159"/>
  <c r="G161" s="1"/>
  <c r="H159"/>
  <c r="H161" s="1"/>
  <c r="I159"/>
  <c r="I161" s="1"/>
  <c r="J159"/>
  <c r="J161" s="1"/>
  <c r="K159"/>
  <c r="K161" s="1"/>
  <c r="L159"/>
  <c r="L161" s="1"/>
  <c r="M159"/>
  <c r="M161" s="1"/>
  <c r="N161"/>
  <c r="O159"/>
  <c r="O161" s="1"/>
  <c r="P159"/>
  <c r="P161" s="1"/>
  <c r="Q159"/>
  <c r="Q161" s="1"/>
  <c r="R159"/>
  <c r="R161" s="1"/>
  <c r="S159"/>
  <c r="S161" s="1"/>
  <c r="T159"/>
  <c r="T161" s="1"/>
  <c r="U159"/>
  <c r="U161" s="1"/>
  <c r="V159"/>
  <c r="V161" s="1"/>
  <c r="W159"/>
  <c r="W161" s="1"/>
  <c r="X159"/>
  <c r="X161" s="1"/>
  <c r="Y159"/>
  <c r="Y161" s="1"/>
  <c r="Z159"/>
  <c r="Z161" s="1"/>
  <c r="AA159"/>
  <c r="AA161" s="1"/>
  <c r="AB159"/>
  <c r="AB161" s="1"/>
  <c r="F160"/>
  <c r="F162" s="1"/>
  <c r="G160"/>
  <c r="G162" s="1"/>
  <c r="H160"/>
  <c r="H162" s="1"/>
  <c r="I160"/>
  <c r="I162" s="1"/>
  <c r="J160"/>
  <c r="J162" s="1"/>
  <c r="K160"/>
  <c r="K162" s="1"/>
  <c r="L160"/>
  <c r="L162" s="1"/>
  <c r="M160"/>
  <c r="M162" s="1"/>
  <c r="N160"/>
  <c r="N162" s="1"/>
  <c r="O160"/>
  <c r="O162" s="1"/>
  <c r="P160"/>
  <c r="P162" s="1"/>
  <c r="Q160"/>
  <c r="Q162" s="1"/>
  <c r="R160"/>
  <c r="R162" s="1"/>
  <c r="S160"/>
  <c r="S162" s="1"/>
  <c r="T160"/>
  <c r="T162" s="1"/>
  <c r="U160"/>
  <c r="U162" s="1"/>
  <c r="V160"/>
  <c r="V162" s="1"/>
  <c r="W160"/>
  <c r="W162" s="1"/>
  <c r="X160"/>
  <c r="X162" s="1"/>
  <c r="Y160"/>
  <c r="Y162" s="1"/>
  <c r="Z160"/>
  <c r="Z162" s="1"/>
  <c r="AA160"/>
  <c r="AA162" s="1"/>
  <c r="AB160"/>
  <c r="AB162" s="1"/>
  <c r="E160"/>
  <c r="E162" s="1"/>
  <c r="AC101"/>
  <c r="AC105"/>
  <c r="AC109"/>
  <c r="AC113"/>
  <c r="AC117"/>
  <c r="AC121"/>
  <c r="AC125"/>
  <c r="AC129"/>
  <c r="AC133"/>
  <c r="AC137"/>
  <c r="AC141"/>
  <c r="AC145"/>
  <c r="AC149"/>
  <c r="AC153"/>
  <c r="AC102"/>
  <c r="AC104" s="1"/>
  <c r="AC106"/>
  <c r="AC108" s="1"/>
  <c r="AC110"/>
  <c r="AC112" s="1"/>
  <c r="AC114"/>
  <c r="AC116" s="1"/>
  <c r="AC118"/>
  <c r="AC120" s="1"/>
  <c r="AC122"/>
  <c r="AC126"/>
  <c r="AC128" s="1"/>
  <c r="AC130"/>
  <c r="AC132" s="1"/>
  <c r="AC134"/>
  <c r="AC138"/>
  <c r="AC142"/>
  <c r="AC144" s="1"/>
  <c r="AC146"/>
  <c r="AC150"/>
  <c r="AC152" s="1"/>
  <c r="AC15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B11"/>
  <c r="AA11"/>
  <c r="Z11"/>
  <c r="Z28" s="1"/>
  <c r="Y11"/>
  <c r="X11"/>
  <c r="W11"/>
  <c r="V11"/>
  <c r="U11"/>
  <c r="T11"/>
  <c r="S11"/>
  <c r="R11"/>
  <c r="R28" s="1"/>
  <c r="Q11"/>
  <c r="P11"/>
  <c r="O11"/>
  <c r="N11"/>
  <c r="M11"/>
  <c r="L11"/>
  <c r="L28" s="1"/>
  <c r="K11"/>
  <c r="J11"/>
  <c r="I11"/>
  <c r="H11"/>
  <c r="H28" s="1"/>
  <c r="G11"/>
  <c r="F11"/>
  <c r="F82" s="1"/>
  <c r="E11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F96"/>
  <c r="F97" s="1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158"/>
  <c r="AC157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Y97"/>
  <c r="J97"/>
  <c r="AC92"/>
  <c r="AC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AC88"/>
  <c r="AC87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AC75"/>
  <c r="AC71"/>
  <c r="AC67"/>
  <c r="AC59"/>
  <c r="AC55"/>
  <c r="AC54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AC34"/>
  <c r="AC38"/>
  <c r="AC42"/>
  <c r="AC46"/>
  <c r="AC50"/>
  <c r="AC58"/>
  <c r="AC62"/>
  <c r="AC66"/>
  <c r="AC70"/>
  <c r="AC74"/>
  <c r="AC47"/>
  <c r="AC35"/>
  <c r="AC39"/>
  <c r="AC43"/>
  <c r="AC63"/>
  <c r="AC65" s="1"/>
  <c r="AC51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E81"/>
  <c r="F16"/>
  <c r="F18" s="1"/>
  <c r="G16"/>
  <c r="H16"/>
  <c r="I16"/>
  <c r="J16"/>
  <c r="J18" s="1"/>
  <c r="K16"/>
  <c r="L16"/>
  <c r="L18" s="1"/>
  <c r="M16"/>
  <c r="N16"/>
  <c r="O16"/>
  <c r="P16"/>
  <c r="P18" s="1"/>
  <c r="Q16"/>
  <c r="R16"/>
  <c r="S16"/>
  <c r="T16"/>
  <c r="U16"/>
  <c r="V16"/>
  <c r="W16"/>
  <c r="X16"/>
  <c r="X18" s="1"/>
  <c r="Y16"/>
  <c r="Z16"/>
  <c r="AA16"/>
  <c r="AB16"/>
  <c r="AB18" s="1"/>
  <c r="E16"/>
  <c r="E12"/>
  <c r="F12"/>
  <c r="G12"/>
  <c r="G14" s="1"/>
  <c r="H12"/>
  <c r="I12"/>
  <c r="J12"/>
  <c r="K12"/>
  <c r="L12"/>
  <c r="M12"/>
  <c r="N12"/>
  <c r="O12"/>
  <c r="P12"/>
  <c r="Q12"/>
  <c r="R12"/>
  <c r="S12"/>
  <c r="T12"/>
  <c r="U12"/>
  <c r="V12"/>
  <c r="W12"/>
  <c r="W14" s="1"/>
  <c r="X12"/>
  <c r="Y12"/>
  <c r="Z12"/>
  <c r="AA12"/>
  <c r="AB12"/>
  <c r="AC20"/>
  <c r="AC24"/>
  <c r="AC19"/>
  <c r="AC23"/>
  <c r="S82"/>
  <c r="AC79"/>
  <c r="AC78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V28"/>
  <c r="O29"/>
  <c r="J28"/>
  <c r="G28"/>
  <c r="E28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T18"/>
  <c r="H18"/>
  <c r="O14"/>
  <c r="AC707" i="7"/>
  <c r="AC706"/>
  <c r="AC2318"/>
  <c r="AC2322"/>
  <c r="AC2319"/>
  <c r="AC2321" s="1"/>
  <c r="AC2323"/>
  <c r="AC2325" s="1"/>
  <c r="AC2311"/>
  <c r="AC2312"/>
  <c r="AC1156"/>
  <c r="N1105"/>
  <c r="O1105"/>
  <c r="P1105"/>
  <c r="Q1105"/>
  <c r="R1105"/>
  <c r="S1105"/>
  <c r="T1105"/>
  <c r="U1105"/>
  <c r="V1105"/>
  <c r="W1105"/>
  <c r="X1105"/>
  <c r="Y1105"/>
  <c r="Z1105"/>
  <c r="AA1105"/>
  <c r="AB1105"/>
  <c r="AC1243"/>
  <c r="AC1244"/>
  <c r="AC1246" s="1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AC1852" i="13"/>
  <c r="AC1802"/>
  <c r="AC1277"/>
  <c r="AC1276"/>
  <c r="AC1750"/>
  <c r="AC512" i="7"/>
  <c r="AC505"/>
  <c r="AC482"/>
  <c r="AC1829"/>
  <c r="AC1832" s="1"/>
  <c r="AC1821"/>
  <c r="E2050" i="13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AB1794"/>
  <c r="AA1794"/>
  <c r="Z1794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F1284"/>
  <c r="G1284"/>
  <c r="H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AB1957"/>
  <c r="AB1958"/>
  <c r="AA1957"/>
  <c r="AA1958"/>
  <c r="Z1957"/>
  <c r="Z1958"/>
  <c r="Y1957"/>
  <c r="Y1958"/>
  <c r="X1957"/>
  <c r="X1958"/>
  <c r="W1957"/>
  <c r="W1958"/>
  <c r="V1957"/>
  <c r="V1958"/>
  <c r="U1957"/>
  <c r="U1958"/>
  <c r="T1957"/>
  <c r="T1958"/>
  <c r="S1957"/>
  <c r="S1958"/>
  <c r="R1957"/>
  <c r="R1958"/>
  <c r="Q1957"/>
  <c r="Q1958"/>
  <c r="P1957"/>
  <c r="P1958"/>
  <c r="O1957"/>
  <c r="O1958"/>
  <c r="N1957"/>
  <c r="N1958"/>
  <c r="M1957"/>
  <c r="M1958"/>
  <c r="L1957"/>
  <c r="L1958"/>
  <c r="K1957"/>
  <c r="K1958"/>
  <c r="J1957"/>
  <c r="J1958"/>
  <c r="I1957"/>
  <c r="I1958"/>
  <c r="H1957"/>
  <c r="H1958"/>
  <c r="G1957"/>
  <c r="G1958"/>
  <c r="F1957"/>
  <c r="F1958"/>
  <c r="E1957"/>
  <c r="E1958"/>
  <c r="AB1855"/>
  <c r="AB1856"/>
  <c r="AA1855"/>
  <c r="AA1856"/>
  <c r="Z1855"/>
  <c r="Z1856"/>
  <c r="Y1855"/>
  <c r="Y1856"/>
  <c r="X1855"/>
  <c r="X1856"/>
  <c r="W1856"/>
  <c r="W1857" s="1"/>
  <c r="V1855"/>
  <c r="V1856"/>
  <c r="U1855"/>
  <c r="U1856"/>
  <c r="T1855"/>
  <c r="T1856"/>
  <c r="S1855"/>
  <c r="S1856"/>
  <c r="R1855"/>
  <c r="R1856"/>
  <c r="Q1855"/>
  <c r="Q1856"/>
  <c r="P1855"/>
  <c r="P1856"/>
  <c r="O1855"/>
  <c r="O1856"/>
  <c r="N1855"/>
  <c r="N1856"/>
  <c r="M1855"/>
  <c r="M1856"/>
  <c r="L1855"/>
  <c r="L1856"/>
  <c r="K1855"/>
  <c r="K1856"/>
  <c r="J1855"/>
  <c r="J1856"/>
  <c r="I1855"/>
  <c r="I1856"/>
  <c r="H1855"/>
  <c r="H1856"/>
  <c r="G1855"/>
  <c r="G1856"/>
  <c r="F1855"/>
  <c r="F1856"/>
  <c r="E1855"/>
  <c r="E1856"/>
  <c r="AB998"/>
  <c r="AB999"/>
  <c r="AA998"/>
  <c r="AA999"/>
  <c r="Z998"/>
  <c r="Z999"/>
  <c r="Y998"/>
  <c r="Y999"/>
  <c r="X998"/>
  <c r="X999"/>
  <c r="W998"/>
  <c r="W999"/>
  <c r="V998"/>
  <c r="V999"/>
  <c r="U998"/>
  <c r="U999"/>
  <c r="T998"/>
  <c r="T999"/>
  <c r="S998"/>
  <c r="S999"/>
  <c r="R998"/>
  <c r="R999"/>
  <c r="Q998"/>
  <c r="Q999"/>
  <c r="P998"/>
  <c r="P999"/>
  <c r="O998"/>
  <c r="O999"/>
  <c r="N998"/>
  <c r="N999"/>
  <c r="M998"/>
  <c r="M999"/>
  <c r="L998"/>
  <c r="L999"/>
  <c r="K998"/>
  <c r="K999"/>
  <c r="J998"/>
  <c r="J999"/>
  <c r="I998"/>
  <c r="I999"/>
  <c r="H998"/>
  <c r="H999"/>
  <c r="G998"/>
  <c r="G999"/>
  <c r="F998"/>
  <c r="F999"/>
  <c r="E998"/>
  <c r="E999"/>
  <c r="AB693"/>
  <c r="AB694"/>
  <c r="AA693"/>
  <c r="AA694"/>
  <c r="Z693"/>
  <c r="Z694"/>
  <c r="Y693"/>
  <c r="Y694"/>
  <c r="X693"/>
  <c r="X694"/>
  <c r="W693"/>
  <c r="W694"/>
  <c r="V693"/>
  <c r="V694"/>
  <c r="U693"/>
  <c r="U694"/>
  <c r="T693"/>
  <c r="T694"/>
  <c r="S693"/>
  <c r="S694"/>
  <c r="R693"/>
  <c r="R694"/>
  <c r="Q693"/>
  <c r="Q694"/>
  <c r="P693"/>
  <c r="P694"/>
  <c r="O694"/>
  <c r="N693"/>
  <c r="N694"/>
  <c r="M693"/>
  <c r="M694"/>
  <c r="L693"/>
  <c r="L694"/>
  <c r="K693"/>
  <c r="K694"/>
  <c r="J693"/>
  <c r="J694"/>
  <c r="I693"/>
  <c r="I694"/>
  <c r="H693"/>
  <c r="H694"/>
  <c r="G693"/>
  <c r="G694"/>
  <c r="F693"/>
  <c r="F694"/>
  <c r="E693"/>
  <c r="E694"/>
  <c r="AB527"/>
  <c r="AB528"/>
  <c r="AA527"/>
  <c r="AA528"/>
  <c r="Z527"/>
  <c r="Z528"/>
  <c r="Y527"/>
  <c r="Y528"/>
  <c r="X527"/>
  <c r="X528"/>
  <c r="W527"/>
  <c r="W528"/>
  <c r="V527"/>
  <c r="V528"/>
  <c r="U527"/>
  <c r="U528"/>
  <c r="T527"/>
  <c r="T528"/>
  <c r="S527"/>
  <c r="S528"/>
  <c r="R527"/>
  <c r="R528"/>
  <c r="Q527"/>
  <c r="Q528"/>
  <c r="P527"/>
  <c r="P528"/>
  <c r="O527"/>
  <c r="O528"/>
  <c r="N527"/>
  <c r="N528"/>
  <c r="M527"/>
  <c r="M528"/>
  <c r="L527"/>
  <c r="L528"/>
  <c r="K527"/>
  <c r="K528"/>
  <c r="J527"/>
  <c r="J528"/>
  <c r="I527"/>
  <c r="I528"/>
  <c r="H527"/>
  <c r="H528"/>
  <c r="G527"/>
  <c r="G528"/>
  <c r="F527"/>
  <c r="F528"/>
  <c r="AB442"/>
  <c r="AB443"/>
  <c r="AA442"/>
  <c r="AA443"/>
  <c r="Z442"/>
  <c r="Z443"/>
  <c r="Y442"/>
  <c r="Y443"/>
  <c r="X442"/>
  <c r="X443"/>
  <c r="W442"/>
  <c r="W443"/>
  <c r="V442"/>
  <c r="V443"/>
  <c r="U442"/>
  <c r="U443"/>
  <c r="T442"/>
  <c r="T443"/>
  <c r="S442"/>
  <c r="S443"/>
  <c r="R442"/>
  <c r="R443"/>
  <c r="Q442"/>
  <c r="Q443"/>
  <c r="P442"/>
  <c r="P443"/>
  <c r="O442"/>
  <c r="O443"/>
  <c r="N442"/>
  <c r="N443"/>
  <c r="M442"/>
  <c r="M443"/>
  <c r="L442"/>
  <c r="L443"/>
  <c r="K442"/>
  <c r="K443"/>
  <c r="J442"/>
  <c r="J443"/>
  <c r="I442"/>
  <c r="I443"/>
  <c r="H442"/>
  <c r="H443"/>
  <c r="G442"/>
  <c r="G443"/>
  <c r="F442"/>
  <c r="F443"/>
  <c r="AB257"/>
  <c r="AB258"/>
  <c r="AA257"/>
  <c r="AA258"/>
  <c r="Z257"/>
  <c r="Z258"/>
  <c r="Y257"/>
  <c r="Y258"/>
  <c r="X257"/>
  <c r="X258"/>
  <c r="W257"/>
  <c r="W258"/>
  <c r="V257"/>
  <c r="V258"/>
  <c r="U257"/>
  <c r="U258"/>
  <c r="T257"/>
  <c r="T258"/>
  <c r="S257"/>
  <c r="S258"/>
  <c r="R257"/>
  <c r="R258"/>
  <c r="Q257"/>
  <c r="Q258"/>
  <c r="P257"/>
  <c r="P258"/>
  <c r="O257"/>
  <c r="O258"/>
  <c r="N257"/>
  <c r="N258"/>
  <c r="M257"/>
  <c r="M258"/>
  <c r="L257"/>
  <c r="L258"/>
  <c r="K257"/>
  <c r="K258"/>
  <c r="J257"/>
  <c r="J258"/>
  <c r="I257"/>
  <c r="I258"/>
  <c r="H257"/>
  <c r="H258"/>
  <c r="G257"/>
  <c r="G258"/>
  <c r="F257"/>
  <c r="F258"/>
  <c r="E257"/>
  <c r="E258"/>
  <c r="AC2315" i="7"/>
  <c r="AB2415"/>
  <c r="AB2416"/>
  <c r="AB2417" s="1"/>
  <c r="AA2415"/>
  <c r="AA2416"/>
  <c r="Z2415"/>
  <c r="Z2416"/>
  <c r="X2415"/>
  <c r="X2416"/>
  <c r="W2415"/>
  <c r="W2416"/>
  <c r="V2415"/>
  <c r="V2416"/>
  <c r="U2415"/>
  <c r="U2416"/>
  <c r="T2415"/>
  <c r="T2416"/>
  <c r="T2417" s="1"/>
  <c r="S2415"/>
  <c r="S2416"/>
  <c r="R2415"/>
  <c r="R2416"/>
  <c r="Q2415"/>
  <c r="Q2416"/>
  <c r="P2415"/>
  <c r="P2416"/>
  <c r="O2415"/>
  <c r="O2416"/>
  <c r="N2415"/>
  <c r="N2416"/>
  <c r="M2415"/>
  <c r="M2416"/>
  <c r="L2415"/>
  <c r="L2416"/>
  <c r="K2415"/>
  <c r="K2416"/>
  <c r="J2415"/>
  <c r="J2416"/>
  <c r="I2415"/>
  <c r="I2416"/>
  <c r="H2415"/>
  <c r="H2416"/>
  <c r="G2415"/>
  <c r="G2416"/>
  <c r="F2415"/>
  <c r="F2416"/>
  <c r="F2386"/>
  <c r="G2386"/>
  <c r="H2386"/>
  <c r="I2386"/>
  <c r="J2386"/>
  <c r="K2386"/>
  <c r="L2386"/>
  <c r="M2386"/>
  <c r="N2386"/>
  <c r="O2386"/>
  <c r="P2386"/>
  <c r="Q2386"/>
  <c r="R2386"/>
  <c r="S2386"/>
  <c r="T2386"/>
  <c r="U2386"/>
  <c r="V2386"/>
  <c r="W2386"/>
  <c r="X2386"/>
  <c r="Y2386"/>
  <c r="AA2386"/>
  <c r="AB2386"/>
  <c r="F2387"/>
  <c r="G2387"/>
  <c r="G2388" s="1"/>
  <c r="H2387"/>
  <c r="I2387"/>
  <c r="J2387"/>
  <c r="K2387"/>
  <c r="K2388" s="1"/>
  <c r="L2387"/>
  <c r="M2387"/>
  <c r="M2388" s="1"/>
  <c r="N2387"/>
  <c r="O2387"/>
  <c r="O2388" s="1"/>
  <c r="P2387"/>
  <c r="Q2387"/>
  <c r="R2387"/>
  <c r="S2387"/>
  <c r="S2388" s="1"/>
  <c r="T2387"/>
  <c r="U2387"/>
  <c r="U2388" s="1"/>
  <c r="V2387"/>
  <c r="W2387"/>
  <c r="W2388" s="1"/>
  <c r="X2387"/>
  <c r="Y2387"/>
  <c r="Y2388" s="1"/>
  <c r="Z2387"/>
  <c r="AA2387"/>
  <c r="AB2387"/>
  <c r="AB2388" s="1"/>
  <c r="Q2388"/>
  <c r="I2388"/>
  <c r="AB2357"/>
  <c r="AB2358"/>
  <c r="AB2359" s="1"/>
  <c r="AA2357"/>
  <c r="AA2358"/>
  <c r="Z2357"/>
  <c r="Z2358"/>
  <c r="Y2357"/>
  <c r="Y2358"/>
  <c r="X2357"/>
  <c r="X2358"/>
  <c r="W2357"/>
  <c r="W2358"/>
  <c r="V2357"/>
  <c r="V2358"/>
  <c r="U2357"/>
  <c r="U2358"/>
  <c r="T2357"/>
  <c r="T2358"/>
  <c r="S2357"/>
  <c r="S2358"/>
  <c r="R2357"/>
  <c r="R2358"/>
  <c r="Q2357"/>
  <c r="Q2358"/>
  <c r="P2357"/>
  <c r="P2358"/>
  <c r="O2357"/>
  <c r="O2358"/>
  <c r="N2357"/>
  <c r="N2358"/>
  <c r="M2357"/>
  <c r="M2358"/>
  <c r="L2357"/>
  <c r="L2358"/>
  <c r="K2357"/>
  <c r="K2358"/>
  <c r="J2357"/>
  <c r="J2358"/>
  <c r="I2357"/>
  <c r="I2358"/>
  <c r="H2357"/>
  <c r="H2358"/>
  <c r="G2357"/>
  <c r="G2358"/>
  <c r="F2357"/>
  <c r="F2358"/>
  <c r="E2357"/>
  <c r="E2358"/>
  <c r="AB2243"/>
  <c r="AA2243"/>
  <c r="Z2243"/>
  <c r="Y2243"/>
  <c r="X2243"/>
  <c r="W2243"/>
  <c r="V2243"/>
  <c r="U2243"/>
  <c r="T2243"/>
  <c r="S2243"/>
  <c r="R2243"/>
  <c r="Q2243"/>
  <c r="P2243"/>
  <c r="O2243"/>
  <c r="N2243"/>
  <c r="M2243"/>
  <c r="L2243"/>
  <c r="K2243"/>
  <c r="J2243"/>
  <c r="I2243"/>
  <c r="H2243"/>
  <c r="G2243"/>
  <c r="F2243"/>
  <c r="E2243"/>
  <c r="AB2169"/>
  <c r="AB2170"/>
  <c r="AA2169"/>
  <c r="AA2170"/>
  <c r="Z2169"/>
  <c r="Z2170"/>
  <c r="Y2169"/>
  <c r="Y2170"/>
  <c r="X2169"/>
  <c r="X2170"/>
  <c r="W2169"/>
  <c r="W2170"/>
  <c r="V2169"/>
  <c r="V2170"/>
  <c r="U2169"/>
  <c r="U2170"/>
  <c r="T2169"/>
  <c r="T2170"/>
  <c r="T2171" s="1"/>
  <c r="S2169"/>
  <c r="S2170"/>
  <c r="R2169"/>
  <c r="R2170"/>
  <c r="Q2169"/>
  <c r="Q2170"/>
  <c r="P2169"/>
  <c r="P2170"/>
  <c r="O2169"/>
  <c r="O2170"/>
  <c r="N2169"/>
  <c r="N2170"/>
  <c r="M2169"/>
  <c r="M2170"/>
  <c r="L2170"/>
  <c r="L2171" s="1"/>
  <c r="K2169"/>
  <c r="K2170"/>
  <c r="J2169"/>
  <c r="J2170"/>
  <c r="I2169"/>
  <c r="I2170"/>
  <c r="H2169"/>
  <c r="H2170"/>
  <c r="G2169"/>
  <c r="G2170"/>
  <c r="F2169"/>
  <c r="F2170"/>
  <c r="AB2002"/>
  <c r="AB2003"/>
  <c r="AA2002"/>
  <c r="AA2003"/>
  <c r="Z2002"/>
  <c r="Z2003"/>
  <c r="Y2002"/>
  <c r="Y2003"/>
  <c r="X2002"/>
  <c r="X2003"/>
  <c r="W2002"/>
  <c r="W2003"/>
  <c r="V2002"/>
  <c r="V2003"/>
  <c r="U2002"/>
  <c r="U2003"/>
  <c r="T2002"/>
  <c r="T2003"/>
  <c r="S2002"/>
  <c r="S2003"/>
  <c r="R2002"/>
  <c r="R2003"/>
  <c r="Q2002"/>
  <c r="Q2003"/>
  <c r="P2002"/>
  <c r="P2003"/>
  <c r="O2002"/>
  <c r="O2003"/>
  <c r="N2002"/>
  <c r="N2003"/>
  <c r="M2002"/>
  <c r="M2003"/>
  <c r="L2002"/>
  <c r="L2003"/>
  <c r="K2002"/>
  <c r="K2003"/>
  <c r="J2002"/>
  <c r="J2003"/>
  <c r="I2002"/>
  <c r="I2003"/>
  <c r="H2002"/>
  <c r="H2003"/>
  <c r="G2002"/>
  <c r="G2003"/>
  <c r="F2002"/>
  <c r="F2003"/>
  <c r="E2002"/>
  <c r="E2003"/>
  <c r="AB1933"/>
  <c r="AB1934"/>
  <c r="AA1933"/>
  <c r="AA1934"/>
  <c r="Z1933"/>
  <c r="Z1934"/>
  <c r="Y1933"/>
  <c r="Y1934"/>
  <c r="X1933"/>
  <c r="X1934"/>
  <c r="W1933"/>
  <c r="W1934"/>
  <c r="V1933"/>
  <c r="V1934"/>
  <c r="U1933"/>
  <c r="U1934"/>
  <c r="T1933"/>
  <c r="T1934"/>
  <c r="S1933"/>
  <c r="S1934"/>
  <c r="S1935" s="1"/>
  <c r="R1933"/>
  <c r="R1934"/>
  <c r="Q1933"/>
  <c r="Q1934"/>
  <c r="P1933"/>
  <c r="P1934"/>
  <c r="O1933"/>
  <c r="O1934"/>
  <c r="N1933"/>
  <c r="N1934"/>
  <c r="M1933"/>
  <c r="M1934"/>
  <c r="L1933"/>
  <c r="L1934"/>
  <c r="K1933"/>
  <c r="K1934"/>
  <c r="J1933"/>
  <c r="J1934"/>
  <c r="I1933"/>
  <c r="I1934"/>
  <c r="H1933"/>
  <c r="H1934"/>
  <c r="G1933"/>
  <c r="G1934"/>
  <c r="F1933"/>
  <c r="F1934"/>
  <c r="E1933"/>
  <c r="E1934"/>
  <c r="AB1833"/>
  <c r="AB1834"/>
  <c r="AA1833"/>
  <c r="AA1834"/>
  <c r="Z1833"/>
  <c r="Z1834"/>
  <c r="Y1833"/>
  <c r="Y1834"/>
  <c r="X1834"/>
  <c r="W1833"/>
  <c r="W1834"/>
  <c r="V1833"/>
  <c r="V1834"/>
  <c r="U1833"/>
  <c r="U1834"/>
  <c r="T1833"/>
  <c r="T1834"/>
  <c r="S1833"/>
  <c r="S1834"/>
  <c r="R1833"/>
  <c r="R1834"/>
  <c r="Q1833"/>
  <c r="Q1834"/>
  <c r="P1833"/>
  <c r="P1834"/>
  <c r="O1833"/>
  <c r="O1834"/>
  <c r="N1833"/>
  <c r="N1834"/>
  <c r="M1833"/>
  <c r="M1834"/>
  <c r="L1833"/>
  <c r="L1834"/>
  <c r="K1833"/>
  <c r="K1834"/>
  <c r="J1833"/>
  <c r="J1834"/>
  <c r="I1833"/>
  <c r="I1834"/>
  <c r="H1833"/>
  <c r="H1834"/>
  <c r="G1833"/>
  <c r="G1834"/>
  <c r="F1833"/>
  <c r="F1834"/>
  <c r="F1776"/>
  <c r="G1776"/>
  <c r="H1776"/>
  <c r="I1776"/>
  <c r="J1776"/>
  <c r="K1776"/>
  <c r="L1776"/>
  <c r="M1776"/>
  <c r="N1776"/>
  <c r="O1776"/>
  <c r="P1776"/>
  <c r="Q1776"/>
  <c r="R1776"/>
  <c r="S1776"/>
  <c r="T1776"/>
  <c r="U1776"/>
  <c r="V1776"/>
  <c r="W1776"/>
  <c r="X1776"/>
  <c r="Y1776"/>
  <c r="Z1776"/>
  <c r="AA1776"/>
  <c r="AB1776"/>
  <c r="F1777"/>
  <c r="G1777"/>
  <c r="H1777"/>
  <c r="I1777"/>
  <c r="J1777"/>
  <c r="K1777"/>
  <c r="L1777"/>
  <c r="M1777"/>
  <c r="M1778" s="1"/>
  <c r="N1777"/>
  <c r="O1777"/>
  <c r="P1777"/>
  <c r="Q1777"/>
  <c r="Q1778" s="1"/>
  <c r="R1777"/>
  <c r="S1777"/>
  <c r="T1777"/>
  <c r="U1777"/>
  <c r="V1777"/>
  <c r="W1777"/>
  <c r="X1777"/>
  <c r="Y1777"/>
  <c r="Z1777"/>
  <c r="AA1777"/>
  <c r="AB1777"/>
  <c r="I1778"/>
  <c r="AB1665"/>
  <c r="AB1666"/>
  <c r="AA1665"/>
  <c r="AA1666"/>
  <c r="Z1665"/>
  <c r="Z1666"/>
  <c r="Y1666"/>
  <c r="X1665"/>
  <c r="X1666"/>
  <c r="W1665"/>
  <c r="W1666"/>
  <c r="V1665"/>
  <c r="V1666"/>
  <c r="U1665"/>
  <c r="U1666"/>
  <c r="T1665"/>
  <c r="T1666"/>
  <c r="S1665"/>
  <c r="S1666"/>
  <c r="R1665"/>
  <c r="R1666"/>
  <c r="Q1665"/>
  <c r="Q1666"/>
  <c r="P1665"/>
  <c r="P1666"/>
  <c r="O1665"/>
  <c r="O1666"/>
  <c r="N1665"/>
  <c r="N1666"/>
  <c r="M1665"/>
  <c r="M1666"/>
  <c r="L1665"/>
  <c r="L1666"/>
  <c r="K1665"/>
  <c r="K1666"/>
  <c r="J1665"/>
  <c r="J1666"/>
  <c r="I1665"/>
  <c r="I1666"/>
  <c r="G1665"/>
  <c r="G1666"/>
  <c r="F1665"/>
  <c r="F1666"/>
  <c r="E1665"/>
  <c r="E1666"/>
  <c r="AB1587"/>
  <c r="AA1587"/>
  <c r="Z1587"/>
  <c r="X1587"/>
  <c r="T1587"/>
  <c r="S1587"/>
  <c r="R1587"/>
  <c r="P1587"/>
  <c r="AB1190"/>
  <c r="AB1191"/>
  <c r="AB1203" s="1"/>
  <c r="AA1190"/>
  <c r="AA1202" s="1"/>
  <c r="AA1191"/>
  <c r="AA1203" s="1"/>
  <c r="Z1190"/>
  <c r="Z1191"/>
  <c r="Z1203" s="1"/>
  <c r="Y1190"/>
  <c r="Y1202" s="1"/>
  <c r="Y1191"/>
  <c r="Y1203" s="1"/>
  <c r="X1190"/>
  <c r="X1191"/>
  <c r="X1203" s="1"/>
  <c r="W1190"/>
  <c r="W1202" s="1"/>
  <c r="W1191"/>
  <c r="W1203" s="1"/>
  <c r="V1190"/>
  <c r="V1191"/>
  <c r="V1203" s="1"/>
  <c r="U1190"/>
  <c r="U1202" s="1"/>
  <c r="U1191"/>
  <c r="U1203" s="1"/>
  <c r="T1190"/>
  <c r="T1191"/>
  <c r="T1203" s="1"/>
  <c r="S1190"/>
  <c r="S1202" s="1"/>
  <c r="S1191"/>
  <c r="S1203" s="1"/>
  <c r="R1190"/>
  <c r="R1191"/>
  <c r="R1203" s="1"/>
  <c r="Q1202"/>
  <c r="Q1191"/>
  <c r="Q1203" s="1"/>
  <c r="P1190"/>
  <c r="P1191"/>
  <c r="P1203" s="1"/>
  <c r="O1190"/>
  <c r="O1202" s="1"/>
  <c r="O1191"/>
  <c r="O1203" s="1"/>
  <c r="N1202"/>
  <c r="N1191"/>
  <c r="N1203" s="1"/>
  <c r="M1202"/>
  <c r="M1191"/>
  <c r="M1203" s="1"/>
  <c r="M1204" s="1"/>
  <c r="L1202"/>
  <c r="L1191"/>
  <c r="K1202"/>
  <c r="K1191"/>
  <c r="K1203" s="1"/>
  <c r="J1190"/>
  <c r="J1202" s="1"/>
  <c r="J1191"/>
  <c r="I1190"/>
  <c r="I1202" s="1"/>
  <c r="I1191"/>
  <c r="I1203" s="1"/>
  <c r="H1190"/>
  <c r="H1202" s="1"/>
  <c r="H1191"/>
  <c r="G1190"/>
  <c r="G1202" s="1"/>
  <c r="G1191"/>
  <c r="G1203" s="1"/>
  <c r="F1190"/>
  <c r="F1202" s="1"/>
  <c r="F1191"/>
  <c r="E1191"/>
  <c r="AB1120"/>
  <c r="AA1120"/>
  <c r="Z1120"/>
  <c r="V1120"/>
  <c r="P1120"/>
  <c r="O1120"/>
  <c r="L1120"/>
  <c r="K1118"/>
  <c r="K1119"/>
  <c r="J1118"/>
  <c r="J1119"/>
  <c r="I1118"/>
  <c r="I1119"/>
  <c r="H1118"/>
  <c r="H1119"/>
  <c r="G1118"/>
  <c r="G1119"/>
  <c r="F1118"/>
  <c r="F1119"/>
  <c r="E1118"/>
  <c r="E1119"/>
  <c r="AD877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AB467"/>
  <c r="AB468"/>
  <c r="AA467"/>
  <c r="AA468"/>
  <c r="Z467"/>
  <c r="Z468"/>
  <c r="Y467"/>
  <c r="Y468"/>
  <c r="X467"/>
  <c r="X468"/>
  <c r="W467"/>
  <c r="W468"/>
  <c r="V467"/>
  <c r="V468"/>
  <c r="U467"/>
  <c r="U468"/>
  <c r="T467"/>
  <c r="T468"/>
  <c r="T469" s="1"/>
  <c r="S469"/>
  <c r="R467"/>
  <c r="R468"/>
  <c r="R469" s="1"/>
  <c r="Q467"/>
  <c r="Q468"/>
  <c r="P468"/>
  <c r="O467"/>
  <c r="O468"/>
  <c r="N467"/>
  <c r="N468"/>
  <c r="M467"/>
  <c r="M468"/>
  <c r="L467"/>
  <c r="L468"/>
  <c r="K467"/>
  <c r="K468"/>
  <c r="J467"/>
  <c r="J468"/>
  <c r="I467"/>
  <c r="I468"/>
  <c r="H467"/>
  <c r="H468"/>
  <c r="G467"/>
  <c r="G468"/>
  <c r="F467"/>
  <c r="F468"/>
  <c r="AB315"/>
  <c r="AB316"/>
  <c r="AA315"/>
  <c r="AA316"/>
  <c r="Z315"/>
  <c r="Z316"/>
  <c r="Y315"/>
  <c r="Y316"/>
  <c r="X315"/>
  <c r="X316"/>
  <c r="W315"/>
  <c r="W316"/>
  <c r="W317"/>
  <c r="V315"/>
  <c r="V316"/>
  <c r="V317" s="1"/>
  <c r="U315"/>
  <c r="U316"/>
  <c r="U317" s="1"/>
  <c r="T315"/>
  <c r="T316"/>
  <c r="S315"/>
  <c r="S316"/>
  <c r="S317" s="1"/>
  <c r="R315"/>
  <c r="R316"/>
  <c r="Q316"/>
  <c r="O315"/>
  <c r="O316"/>
  <c r="N315"/>
  <c r="N316"/>
  <c r="M315"/>
  <c r="M316"/>
  <c r="L315"/>
  <c r="L316"/>
  <c r="K315"/>
  <c r="K316"/>
  <c r="J315"/>
  <c r="J316"/>
  <c r="I315"/>
  <c r="I316"/>
  <c r="H315"/>
  <c r="H316"/>
  <c r="G315"/>
  <c r="G316"/>
  <c r="F315"/>
  <c r="F316"/>
  <c r="E315"/>
  <c r="E316"/>
  <c r="E195"/>
  <c r="AB195"/>
  <c r="AB196"/>
  <c r="AA195"/>
  <c r="AA196"/>
  <c r="Z195"/>
  <c r="Z196"/>
  <c r="Y195"/>
  <c r="Y196"/>
  <c r="X195"/>
  <c r="X196"/>
  <c r="W196"/>
  <c r="W197" s="1"/>
  <c r="V195"/>
  <c r="V196"/>
  <c r="U195"/>
  <c r="U196"/>
  <c r="T195"/>
  <c r="T196"/>
  <c r="S195"/>
  <c r="S196"/>
  <c r="R195"/>
  <c r="R196"/>
  <c r="Q195"/>
  <c r="Q196"/>
  <c r="P195"/>
  <c r="P196"/>
  <c r="O195"/>
  <c r="O196"/>
  <c r="N195"/>
  <c r="N196"/>
  <c r="M195"/>
  <c r="M196"/>
  <c r="L195"/>
  <c r="L196"/>
  <c r="K195"/>
  <c r="K196"/>
  <c r="J195"/>
  <c r="J196"/>
  <c r="I195"/>
  <c r="I196"/>
  <c r="H195"/>
  <c r="H196"/>
  <c r="G195"/>
  <c r="G196"/>
  <c r="F195"/>
  <c r="F196"/>
  <c r="E196"/>
  <c r="AC2302"/>
  <c r="AC2301"/>
  <c r="AB2304"/>
  <c r="AA2304"/>
  <c r="Z2304"/>
  <c r="Y2304"/>
  <c r="X2304"/>
  <c r="W2304"/>
  <c r="V2304"/>
  <c r="U2304"/>
  <c r="T2304"/>
  <c r="S2304"/>
  <c r="R2304"/>
  <c r="Q2304"/>
  <c r="P2304"/>
  <c r="O2304"/>
  <c r="N2304"/>
  <c r="M2304"/>
  <c r="L2304"/>
  <c r="K2304"/>
  <c r="J2304"/>
  <c r="I2304"/>
  <c r="H2304"/>
  <c r="G2304"/>
  <c r="F2304"/>
  <c r="E2304"/>
  <c r="AC2297"/>
  <c r="AC2296"/>
  <c r="AB2299"/>
  <c r="AA2299"/>
  <c r="Z2299"/>
  <c r="Y2299"/>
  <c r="X2299"/>
  <c r="W2299"/>
  <c r="V2299"/>
  <c r="U2299"/>
  <c r="T2299"/>
  <c r="S2299"/>
  <c r="R2299"/>
  <c r="Q2299"/>
  <c r="P2299"/>
  <c r="O2299"/>
  <c r="N2299"/>
  <c r="M2299"/>
  <c r="L2299"/>
  <c r="K2299"/>
  <c r="J2299"/>
  <c r="I2299"/>
  <c r="H2299"/>
  <c r="G2299"/>
  <c r="F2299"/>
  <c r="E2299"/>
  <c r="H278"/>
  <c r="AC2066" i="13"/>
  <c r="AC2070"/>
  <c r="AC2054"/>
  <c r="AC2062"/>
  <c r="AC2074"/>
  <c r="AC2078"/>
  <c r="AC2058"/>
  <c r="AC2069"/>
  <c r="AC2072" s="1"/>
  <c r="AB2083"/>
  <c r="AB2085" s="1"/>
  <c r="AA2083"/>
  <c r="Z2083"/>
  <c r="Z2085" s="1"/>
  <c r="Y2083"/>
  <c r="X2083"/>
  <c r="X2085" s="1"/>
  <c r="W2083"/>
  <c r="V2083"/>
  <c r="V2085" s="1"/>
  <c r="U2083"/>
  <c r="T2083"/>
  <c r="T2085" s="1"/>
  <c r="S2083"/>
  <c r="R2083"/>
  <c r="R2085" s="1"/>
  <c r="Q2083"/>
  <c r="P2083"/>
  <c r="P2085" s="1"/>
  <c r="O2083"/>
  <c r="N2083"/>
  <c r="N2085" s="1"/>
  <c r="M2083"/>
  <c r="L2083"/>
  <c r="L2085" s="1"/>
  <c r="K2083"/>
  <c r="K2072"/>
  <c r="J2083"/>
  <c r="J2072"/>
  <c r="I2083"/>
  <c r="I2072"/>
  <c r="H2083"/>
  <c r="H2072"/>
  <c r="G2083"/>
  <c r="G2072"/>
  <c r="F2083"/>
  <c r="F2072"/>
  <c r="E2083"/>
  <c r="E2072"/>
  <c r="AC2065"/>
  <c r="AC2053"/>
  <c r="AC2061"/>
  <c r="AC2073"/>
  <c r="AC2077"/>
  <c r="AC2057"/>
  <c r="AC2060" s="1"/>
  <c r="AB2082"/>
  <c r="AA2082"/>
  <c r="AA2084" s="1"/>
  <c r="Z2082"/>
  <c r="Y2082"/>
  <c r="Y2084" s="1"/>
  <c r="X2082"/>
  <c r="W2082"/>
  <c r="W2084" s="1"/>
  <c r="V2082"/>
  <c r="U2082"/>
  <c r="U2084" s="1"/>
  <c r="T2082"/>
  <c r="S2082"/>
  <c r="S2084" s="1"/>
  <c r="R2082"/>
  <c r="Q2082"/>
  <c r="Q2084" s="1"/>
  <c r="P2082"/>
  <c r="O2082"/>
  <c r="O2084" s="1"/>
  <c r="N2082"/>
  <c r="M2082"/>
  <c r="M2084" s="1"/>
  <c r="L2082"/>
  <c r="K2082"/>
  <c r="K2084" s="1"/>
  <c r="J2082"/>
  <c r="I2082"/>
  <c r="I2084" s="1"/>
  <c r="H2082"/>
  <c r="G2082"/>
  <c r="G2084" s="1"/>
  <c r="F2082"/>
  <c r="E2082"/>
  <c r="E2085"/>
  <c r="E2084"/>
  <c r="AC2080"/>
  <c r="AB2080"/>
  <c r="AA2080"/>
  <c r="Z2080"/>
  <c r="Y2080"/>
  <c r="X2080"/>
  <c r="W2080"/>
  <c r="V2080"/>
  <c r="U2080"/>
  <c r="T2080"/>
  <c r="S2080"/>
  <c r="R2080"/>
  <c r="Q2080"/>
  <c r="P2080"/>
  <c r="O2080"/>
  <c r="N2080"/>
  <c r="M2080"/>
  <c r="L2080"/>
  <c r="K2080"/>
  <c r="J2080"/>
  <c r="I2080"/>
  <c r="H2080"/>
  <c r="G2080"/>
  <c r="F2080"/>
  <c r="E2080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B2072"/>
  <c r="AA2072"/>
  <c r="Z2072"/>
  <c r="Y2072"/>
  <c r="X2072"/>
  <c r="W2072"/>
  <c r="V2072"/>
  <c r="U2072"/>
  <c r="T2072"/>
  <c r="S2072"/>
  <c r="R2072"/>
  <c r="Q2072"/>
  <c r="P2072"/>
  <c r="O2072"/>
  <c r="N2072"/>
  <c r="M2072"/>
  <c r="L2072"/>
  <c r="AB2068"/>
  <c r="AA2068"/>
  <c r="Z2068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E2068"/>
  <c r="AC2064"/>
  <c r="AB2064"/>
  <c r="AA2064"/>
  <c r="Z2064"/>
  <c r="Y2064"/>
  <c r="X2064"/>
  <c r="W2064"/>
  <c r="V2064"/>
  <c r="U2064"/>
  <c r="T2064"/>
  <c r="S2064"/>
  <c r="R2064"/>
  <c r="Q2064"/>
  <c r="P2064"/>
  <c r="O2064"/>
  <c r="N2064"/>
  <c r="M2064"/>
  <c r="L2064"/>
  <c r="K2064"/>
  <c r="J2064"/>
  <c r="I2064"/>
  <c r="H2064"/>
  <c r="G2064"/>
  <c r="F2064"/>
  <c r="E2064"/>
  <c r="AC2046"/>
  <c r="AA2085"/>
  <c r="Y2085"/>
  <c r="W2085"/>
  <c r="U2085"/>
  <c r="S2085"/>
  <c r="Q2085"/>
  <c r="O2085"/>
  <c r="M2085"/>
  <c r="K2085"/>
  <c r="J2085"/>
  <c r="I2085"/>
  <c r="H2085"/>
  <c r="G2085"/>
  <c r="F2085"/>
  <c r="AC2045"/>
  <c r="AB2084"/>
  <c r="Z2084"/>
  <c r="X2084"/>
  <c r="V2084"/>
  <c r="T2084"/>
  <c r="R2084"/>
  <c r="P2084"/>
  <c r="N2084"/>
  <c r="L2084"/>
  <c r="J2084"/>
  <c r="H2084"/>
  <c r="F2084"/>
  <c r="AC208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6"/>
  <c r="AA2056"/>
  <c r="Z2056"/>
  <c r="Y2056"/>
  <c r="X2056"/>
  <c r="W2056"/>
  <c r="V2056"/>
  <c r="U2056"/>
  <c r="T2056"/>
  <c r="S2056"/>
  <c r="R2056"/>
  <c r="Q2056"/>
  <c r="P2056"/>
  <c r="O2056"/>
  <c r="N2056"/>
  <c r="M2056"/>
  <c r="L2056"/>
  <c r="K2056"/>
  <c r="J2056"/>
  <c r="I2056"/>
  <c r="H2056"/>
  <c r="G2056"/>
  <c r="F2056"/>
  <c r="E2056"/>
  <c r="AB2048"/>
  <c r="AA2048"/>
  <c r="Z2048"/>
  <c r="Y2048"/>
  <c r="X2048"/>
  <c r="W2048"/>
  <c r="V2048"/>
  <c r="U2048"/>
  <c r="T2048"/>
  <c r="S2048"/>
  <c r="R2048"/>
  <c r="Q2048"/>
  <c r="P2048"/>
  <c r="O2048"/>
  <c r="N2048"/>
  <c r="M2048"/>
  <c r="L2048"/>
  <c r="K2048"/>
  <c r="J2048"/>
  <c r="I2048"/>
  <c r="H2048"/>
  <c r="G2048"/>
  <c r="F2048"/>
  <c r="E2048"/>
  <c r="F2328" i="7"/>
  <c r="F2330" s="1"/>
  <c r="G2328"/>
  <c r="G2330" s="1"/>
  <c r="H2328"/>
  <c r="H2330" s="1"/>
  <c r="I2328"/>
  <c r="I2330" s="1"/>
  <c r="J2328"/>
  <c r="J2330" s="1"/>
  <c r="K2328"/>
  <c r="K2330" s="1"/>
  <c r="L2328"/>
  <c r="L2330" s="1"/>
  <c r="M2328"/>
  <c r="M2330" s="1"/>
  <c r="N2328"/>
  <c r="N2330" s="1"/>
  <c r="O2328"/>
  <c r="O2330" s="1"/>
  <c r="P2328"/>
  <c r="P2330" s="1"/>
  <c r="Q2328"/>
  <c r="Q2330" s="1"/>
  <c r="R2328"/>
  <c r="R2330" s="1"/>
  <c r="S2328"/>
  <c r="S2330" s="1"/>
  <c r="T2328"/>
  <c r="T2330" s="1"/>
  <c r="U2328"/>
  <c r="U2330" s="1"/>
  <c r="V2328"/>
  <c r="V2330" s="1"/>
  <c r="W2328"/>
  <c r="W2330" s="1"/>
  <c r="X2328"/>
  <c r="X2330" s="1"/>
  <c r="Y2328"/>
  <c r="Y2330" s="1"/>
  <c r="Z2328"/>
  <c r="Z2330" s="1"/>
  <c r="AA2328"/>
  <c r="AA2330" s="1"/>
  <c r="AB2328"/>
  <c r="AB2330" s="1"/>
  <c r="F2329"/>
  <c r="F2331" s="1"/>
  <c r="G2329"/>
  <c r="G2331" s="1"/>
  <c r="H2329"/>
  <c r="H2331" s="1"/>
  <c r="I2329"/>
  <c r="I2331" s="1"/>
  <c r="J2329"/>
  <c r="J2331" s="1"/>
  <c r="K2329"/>
  <c r="K2331" s="1"/>
  <c r="L2329"/>
  <c r="L2331" s="1"/>
  <c r="M2329"/>
  <c r="M2331" s="1"/>
  <c r="N2329"/>
  <c r="N2331" s="1"/>
  <c r="O2329"/>
  <c r="O2331" s="1"/>
  <c r="P2329"/>
  <c r="P2331" s="1"/>
  <c r="Q2329"/>
  <c r="Q2331" s="1"/>
  <c r="R2329"/>
  <c r="R2331" s="1"/>
  <c r="S2329"/>
  <c r="S2331" s="1"/>
  <c r="T2329"/>
  <c r="T2331" s="1"/>
  <c r="U2329"/>
  <c r="U2331" s="1"/>
  <c r="V2329"/>
  <c r="V2331" s="1"/>
  <c r="W2329"/>
  <c r="W2331" s="1"/>
  <c r="X2329"/>
  <c r="X2331" s="1"/>
  <c r="Y2329"/>
  <c r="Y2331" s="1"/>
  <c r="Z2329"/>
  <c r="Z2331" s="1"/>
  <c r="AA2329"/>
  <c r="AA2331" s="1"/>
  <c r="AB2329"/>
  <c r="AB2331" s="1"/>
  <c r="E2329"/>
  <c r="E2331" s="1"/>
  <c r="E2328"/>
  <c r="E2330" s="1"/>
  <c r="AC2345"/>
  <c r="AC2344"/>
  <c r="AB2347"/>
  <c r="AA2347"/>
  <c r="Z2347"/>
  <c r="Y2347"/>
  <c r="X2347"/>
  <c r="W2347"/>
  <c r="V2347"/>
  <c r="U2347"/>
  <c r="T2347"/>
  <c r="S2347"/>
  <c r="R2347"/>
  <c r="Q2347"/>
  <c r="P2347"/>
  <c r="O2347"/>
  <c r="N2347"/>
  <c r="M2347"/>
  <c r="L2347"/>
  <c r="K2347"/>
  <c r="J2347"/>
  <c r="I2347"/>
  <c r="H2347"/>
  <c r="G2347"/>
  <c r="F2347"/>
  <c r="E2347"/>
  <c r="AC2340"/>
  <c r="AC2339"/>
  <c r="AB2342"/>
  <c r="AA2342"/>
  <c r="Z2342"/>
  <c r="Y2342"/>
  <c r="X2342"/>
  <c r="W2342"/>
  <c r="V2342"/>
  <c r="U2342"/>
  <c r="T2342"/>
  <c r="S2342"/>
  <c r="R2342"/>
  <c r="Q2342"/>
  <c r="P2342"/>
  <c r="O2342"/>
  <c r="N2342"/>
  <c r="M2342"/>
  <c r="L2342"/>
  <c r="K2342"/>
  <c r="J2342"/>
  <c r="I2342"/>
  <c r="H2342"/>
  <c r="G2342"/>
  <c r="F2342"/>
  <c r="E2342"/>
  <c r="AC2307"/>
  <c r="AC2275"/>
  <c r="AC2279"/>
  <c r="AC2292"/>
  <c r="AC2306"/>
  <c r="AC2314"/>
  <c r="AC2272"/>
  <c r="AC2271"/>
  <c r="AC2276"/>
  <c r="AB2314"/>
  <c r="AB2274"/>
  <c r="AB2278"/>
  <c r="AA2314"/>
  <c r="AA2274"/>
  <c r="AA2278"/>
  <c r="Z2314"/>
  <c r="Z2274"/>
  <c r="Z2278"/>
  <c r="Y2314"/>
  <c r="Y2274"/>
  <c r="Y2278"/>
  <c r="X2314"/>
  <c r="X2274"/>
  <c r="X2278"/>
  <c r="W2314"/>
  <c r="W2274"/>
  <c r="W2278"/>
  <c r="V2314"/>
  <c r="V2274"/>
  <c r="V2278"/>
  <c r="U2314"/>
  <c r="U2274"/>
  <c r="U2278"/>
  <c r="T2314"/>
  <c r="T2274"/>
  <c r="T2278"/>
  <c r="S2314"/>
  <c r="S2274"/>
  <c r="S2278"/>
  <c r="R2314"/>
  <c r="R2274"/>
  <c r="R2278"/>
  <c r="Q2314"/>
  <c r="Q2274"/>
  <c r="Q2278"/>
  <c r="P2314"/>
  <c r="P2274"/>
  <c r="P2278"/>
  <c r="O2314"/>
  <c r="O2274"/>
  <c r="O2278"/>
  <c r="N2314"/>
  <c r="N2274"/>
  <c r="N2278"/>
  <c r="M2314"/>
  <c r="M2274"/>
  <c r="M2278"/>
  <c r="L2314"/>
  <c r="L2274"/>
  <c r="L2278"/>
  <c r="K2314"/>
  <c r="K2274"/>
  <c r="K2278"/>
  <c r="J2314"/>
  <c r="J2274"/>
  <c r="J2278"/>
  <c r="I2314"/>
  <c r="I2274"/>
  <c r="I2278"/>
  <c r="H2314"/>
  <c r="H2274"/>
  <c r="H2278"/>
  <c r="G2314"/>
  <c r="G2274"/>
  <c r="G2278"/>
  <c r="F2314"/>
  <c r="F2274"/>
  <c r="F2278"/>
  <c r="E2314"/>
  <c r="AC2326"/>
  <c r="E2325"/>
  <c r="F2325"/>
  <c r="G2325"/>
  <c r="H2325"/>
  <c r="I2325"/>
  <c r="J2325"/>
  <c r="K2325"/>
  <c r="L2325"/>
  <c r="M2325"/>
  <c r="N2325"/>
  <c r="O2325"/>
  <c r="P2325"/>
  <c r="Q2325"/>
  <c r="R2325"/>
  <c r="S2325"/>
  <c r="T2325"/>
  <c r="U2325"/>
  <c r="V2325"/>
  <c r="W2325"/>
  <c r="X2325"/>
  <c r="Y2325"/>
  <c r="Z2325"/>
  <c r="AA2325"/>
  <c r="AB2325"/>
  <c r="AB2321"/>
  <c r="AA2321"/>
  <c r="Z2321"/>
  <c r="Y2321"/>
  <c r="X2321"/>
  <c r="W2321"/>
  <c r="V2321"/>
  <c r="U2321"/>
  <c r="T2321"/>
  <c r="S2321"/>
  <c r="R2321"/>
  <c r="Q2321"/>
  <c r="P2321"/>
  <c r="O2321"/>
  <c r="N2321"/>
  <c r="M2321"/>
  <c r="L2321"/>
  <c r="K2321"/>
  <c r="J2321"/>
  <c r="I2321"/>
  <c r="H2321"/>
  <c r="G2321"/>
  <c r="F2321"/>
  <c r="E2321"/>
  <c r="AB2309"/>
  <c r="AA2309"/>
  <c r="Z2309"/>
  <c r="Y2309"/>
  <c r="X2309"/>
  <c r="W2309"/>
  <c r="V2309"/>
  <c r="U2309"/>
  <c r="T2309"/>
  <c r="S2309"/>
  <c r="R2309"/>
  <c r="Q2309"/>
  <c r="P2309"/>
  <c r="O2309"/>
  <c r="N2309"/>
  <c r="M2309"/>
  <c r="L2309"/>
  <c r="K2309"/>
  <c r="J2309"/>
  <c r="I2309"/>
  <c r="H2309"/>
  <c r="G2309"/>
  <c r="F2309"/>
  <c r="E2309"/>
  <c r="AC2291"/>
  <c r="AB2294"/>
  <c r="AA2294"/>
  <c r="Z2294"/>
  <c r="Y2294"/>
  <c r="X2294"/>
  <c r="W2294"/>
  <c r="V2294"/>
  <c r="U2294"/>
  <c r="T2294"/>
  <c r="S2294"/>
  <c r="R2294"/>
  <c r="Q2294"/>
  <c r="P2294"/>
  <c r="O2294"/>
  <c r="N2294"/>
  <c r="M2294"/>
  <c r="L2294"/>
  <c r="K2294"/>
  <c r="J2294"/>
  <c r="I2294"/>
  <c r="H2294"/>
  <c r="G2294"/>
  <c r="F2294"/>
  <c r="E2294"/>
  <c r="AC686" i="13"/>
  <c r="AC690"/>
  <c r="AC704"/>
  <c r="AC708"/>
  <c r="AC712"/>
  <c r="AC716"/>
  <c r="AC720"/>
  <c r="AC724"/>
  <c r="AC728"/>
  <c r="AC732"/>
  <c r="AC736"/>
  <c r="AC740"/>
  <c r="AC748"/>
  <c r="AC752"/>
  <c r="AC756"/>
  <c r="AC760"/>
  <c r="AC764"/>
  <c r="AC768"/>
  <c r="AC772"/>
  <c r="AC776"/>
  <c r="AC780"/>
  <c r="AC784"/>
  <c r="AC788"/>
  <c r="AB794"/>
  <c r="AB796" s="1"/>
  <c r="AA794"/>
  <c r="AA796" s="1"/>
  <c r="Z794"/>
  <c r="Z796" s="1"/>
  <c r="Y794"/>
  <c r="Y796" s="1"/>
  <c r="X794"/>
  <c r="X796" s="1"/>
  <c r="W794"/>
  <c r="W796" s="1"/>
  <c r="V794"/>
  <c r="V796" s="1"/>
  <c r="U794"/>
  <c r="U796" s="1"/>
  <c r="T794"/>
  <c r="T796" s="1"/>
  <c r="S794"/>
  <c r="S796" s="1"/>
  <c r="R794"/>
  <c r="R796" s="1"/>
  <c r="Q794"/>
  <c r="Q796" s="1"/>
  <c r="P794"/>
  <c r="P796" s="1"/>
  <c r="O794"/>
  <c r="O796" s="1"/>
  <c r="N794"/>
  <c r="N796" s="1"/>
  <c r="M794"/>
  <c r="M796" s="1"/>
  <c r="L794"/>
  <c r="L796" s="1"/>
  <c r="K794"/>
  <c r="K796" s="1"/>
  <c r="J794"/>
  <c r="J796" s="1"/>
  <c r="I794"/>
  <c r="I796" s="1"/>
  <c r="H794"/>
  <c r="H796" s="1"/>
  <c r="G794"/>
  <c r="G796" s="1"/>
  <c r="F794"/>
  <c r="F796" s="1"/>
  <c r="E794"/>
  <c r="E796" s="1"/>
  <c r="AC685"/>
  <c r="AC689"/>
  <c r="AC703"/>
  <c r="AC707"/>
  <c r="AC711"/>
  <c r="AC715"/>
  <c r="AC719"/>
  <c r="AC723"/>
  <c r="AC727"/>
  <c r="AC731"/>
  <c r="AC735"/>
  <c r="AC739"/>
  <c r="AC747"/>
  <c r="AC751"/>
  <c r="AC755"/>
  <c r="AC759"/>
  <c r="AC763"/>
  <c r="AC767"/>
  <c r="AC771"/>
  <c r="AC775"/>
  <c r="AC779"/>
  <c r="AC783"/>
  <c r="AC787"/>
  <c r="AB793"/>
  <c r="AB795" s="1"/>
  <c r="AA793"/>
  <c r="AA795" s="1"/>
  <c r="Z793"/>
  <c r="Z795" s="1"/>
  <c r="Y793"/>
  <c r="Y795" s="1"/>
  <c r="X793"/>
  <c r="X795" s="1"/>
  <c r="W793"/>
  <c r="W795" s="1"/>
  <c r="V793"/>
  <c r="V795" s="1"/>
  <c r="U793"/>
  <c r="U795" s="1"/>
  <c r="T793"/>
  <c r="T795" s="1"/>
  <c r="S793"/>
  <c r="S795" s="1"/>
  <c r="R793"/>
  <c r="R795" s="1"/>
  <c r="Q793"/>
  <c r="Q795" s="1"/>
  <c r="P793"/>
  <c r="P795" s="1"/>
  <c r="O793"/>
  <c r="O795" s="1"/>
  <c r="N793"/>
  <c r="N795" s="1"/>
  <c r="M793"/>
  <c r="M795" s="1"/>
  <c r="L793"/>
  <c r="L795" s="1"/>
  <c r="K793"/>
  <c r="K795" s="1"/>
  <c r="J793"/>
  <c r="J795" s="1"/>
  <c r="I793"/>
  <c r="I795" s="1"/>
  <c r="H793"/>
  <c r="H795" s="1"/>
  <c r="G793"/>
  <c r="G795" s="1"/>
  <c r="F793"/>
  <c r="F795" s="1"/>
  <c r="E793"/>
  <c r="E795" s="1"/>
  <c r="AC792"/>
  <c r="AC791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B786"/>
  <c r="AA786"/>
  <c r="Z786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AB785"/>
  <c r="AA785"/>
  <c r="Z785"/>
  <c r="Y785"/>
  <c r="X785"/>
  <c r="W785"/>
  <c r="V785"/>
  <c r="U785"/>
  <c r="T785"/>
  <c r="S785"/>
  <c r="R785"/>
  <c r="Q785"/>
  <c r="P785"/>
  <c r="O785"/>
  <c r="N785"/>
  <c r="M785"/>
  <c r="L785"/>
  <c r="K785"/>
  <c r="J785"/>
  <c r="I785"/>
  <c r="H785"/>
  <c r="G785"/>
  <c r="F785"/>
  <c r="E785"/>
  <c r="AC78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B781"/>
  <c r="AA781"/>
  <c r="Z781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C766"/>
  <c r="AB766"/>
  <c r="AA766"/>
  <c r="Z766"/>
  <c r="Y766"/>
  <c r="X766"/>
  <c r="W766"/>
  <c r="V766"/>
  <c r="U766"/>
  <c r="T766"/>
  <c r="S766"/>
  <c r="R766"/>
  <c r="Q766"/>
  <c r="P766"/>
  <c r="O766"/>
  <c r="N766"/>
  <c r="M766"/>
  <c r="L766"/>
  <c r="K766"/>
  <c r="J766"/>
  <c r="I766"/>
  <c r="H766"/>
  <c r="G766"/>
  <c r="F766"/>
  <c r="E766"/>
  <c r="AB765"/>
  <c r="AA765"/>
  <c r="Z765"/>
  <c r="Y765"/>
  <c r="X765"/>
  <c r="W765"/>
  <c r="V765"/>
  <c r="U765"/>
  <c r="T765"/>
  <c r="S765"/>
  <c r="R765"/>
  <c r="Q765"/>
  <c r="P765"/>
  <c r="O765"/>
  <c r="N765"/>
  <c r="M765"/>
  <c r="L765"/>
  <c r="K765"/>
  <c r="J765"/>
  <c r="I765"/>
  <c r="H765"/>
  <c r="G765"/>
  <c r="F765"/>
  <c r="E765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AB758"/>
  <c r="AA758"/>
  <c r="Z758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B754"/>
  <c r="AA754"/>
  <c r="Z754"/>
  <c r="Y754"/>
  <c r="X754"/>
  <c r="W754"/>
  <c r="V754"/>
  <c r="U754"/>
  <c r="T754"/>
  <c r="S754"/>
  <c r="R754"/>
  <c r="Q754"/>
  <c r="P754"/>
  <c r="O754"/>
  <c r="N754"/>
  <c r="M754"/>
  <c r="L754"/>
  <c r="K754"/>
  <c r="J754"/>
  <c r="I754"/>
  <c r="H754"/>
  <c r="G754"/>
  <c r="F754"/>
  <c r="E754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9"/>
  <c r="AA749"/>
  <c r="Z749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AB742"/>
  <c r="AA742"/>
  <c r="Z742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B734"/>
  <c r="AA734"/>
  <c r="Z734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C730"/>
  <c r="AB730"/>
  <c r="AA730"/>
  <c r="Z730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AB726"/>
  <c r="AA726"/>
  <c r="Z726"/>
  <c r="Y726"/>
  <c r="X726"/>
  <c r="W726"/>
  <c r="V726"/>
  <c r="U726"/>
  <c r="T726"/>
  <c r="S726"/>
  <c r="R726"/>
  <c r="Q726"/>
  <c r="P726"/>
  <c r="O726"/>
  <c r="N726"/>
  <c r="M726"/>
  <c r="L726"/>
  <c r="K726"/>
  <c r="J726"/>
  <c r="I726"/>
  <c r="H726"/>
  <c r="G726"/>
  <c r="F726"/>
  <c r="E726"/>
  <c r="AB725"/>
  <c r="AA725"/>
  <c r="Z725"/>
  <c r="Y725"/>
  <c r="X725"/>
  <c r="W725"/>
  <c r="V725"/>
  <c r="U725"/>
  <c r="T725"/>
  <c r="S725"/>
  <c r="R725"/>
  <c r="Q725"/>
  <c r="P725"/>
  <c r="O725"/>
  <c r="N725"/>
  <c r="M725"/>
  <c r="L725"/>
  <c r="K725"/>
  <c r="J725"/>
  <c r="I725"/>
  <c r="H725"/>
  <c r="G725"/>
  <c r="F725"/>
  <c r="E725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AB717"/>
  <c r="AA717"/>
  <c r="Z717"/>
  <c r="Y717"/>
  <c r="X717"/>
  <c r="W717"/>
  <c r="V717"/>
  <c r="U717"/>
  <c r="T717"/>
  <c r="S717"/>
  <c r="R717"/>
  <c r="Q717"/>
  <c r="P717"/>
  <c r="O717"/>
  <c r="N717"/>
  <c r="M717"/>
  <c r="L717"/>
  <c r="K717"/>
  <c r="J717"/>
  <c r="I717"/>
  <c r="H717"/>
  <c r="G717"/>
  <c r="F717"/>
  <c r="E717"/>
  <c r="AC71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B710"/>
  <c r="AA710"/>
  <c r="Z710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6"/>
  <c r="AB706"/>
  <c r="AA706"/>
  <c r="Z706"/>
  <c r="Y706"/>
  <c r="X706"/>
  <c r="W706"/>
  <c r="V706"/>
  <c r="U706"/>
  <c r="T706"/>
  <c r="S706"/>
  <c r="R706"/>
  <c r="Q706"/>
  <c r="P706"/>
  <c r="O706"/>
  <c r="N706"/>
  <c r="M706"/>
  <c r="L706"/>
  <c r="K706"/>
  <c r="J706"/>
  <c r="I706"/>
  <c r="H706"/>
  <c r="G706"/>
  <c r="F706"/>
  <c r="E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AC688"/>
  <c r="AB688"/>
  <c r="AA688"/>
  <c r="Z688"/>
  <c r="Y688"/>
  <c r="X688"/>
  <c r="W688"/>
  <c r="V688"/>
  <c r="U688"/>
  <c r="T688"/>
  <c r="S688"/>
  <c r="R688"/>
  <c r="Q688"/>
  <c r="P688"/>
  <c r="O688"/>
  <c r="N688"/>
  <c r="M688"/>
  <c r="L688"/>
  <c r="K688"/>
  <c r="J688"/>
  <c r="I688"/>
  <c r="H688"/>
  <c r="G688"/>
  <c r="F688"/>
  <c r="E688"/>
  <c r="AC660" i="7"/>
  <c r="AC2033"/>
  <c r="AC1602"/>
  <c r="AC1603"/>
  <c r="F1605"/>
  <c r="G1605"/>
  <c r="H1605"/>
  <c r="I1605"/>
  <c r="J1605"/>
  <c r="K1605"/>
  <c r="L1605"/>
  <c r="M1605"/>
  <c r="N1605"/>
  <c r="O1605"/>
  <c r="P1605"/>
  <c r="Q1605"/>
  <c r="R1605"/>
  <c r="S1605"/>
  <c r="T1605"/>
  <c r="U1605"/>
  <c r="V1605"/>
  <c r="W1605"/>
  <c r="X1605"/>
  <c r="Y1605"/>
  <c r="Z1605"/>
  <c r="AA1605"/>
  <c r="AB1605"/>
  <c r="AC1682"/>
  <c r="AC1681"/>
  <c r="AB1684"/>
  <c r="AA1684"/>
  <c r="Z1684"/>
  <c r="Y1684"/>
  <c r="X1684"/>
  <c r="W1684"/>
  <c r="V1684"/>
  <c r="U1684"/>
  <c r="T1684"/>
  <c r="S1684"/>
  <c r="R1684"/>
  <c r="Q1684"/>
  <c r="P1684"/>
  <c r="O1684"/>
  <c r="N1684"/>
  <c r="M1684"/>
  <c r="L1684"/>
  <c r="K1684"/>
  <c r="J1684"/>
  <c r="I1684"/>
  <c r="H1684"/>
  <c r="G1684"/>
  <c r="F1684"/>
  <c r="E1684"/>
  <c r="AC260"/>
  <c r="AC2368"/>
  <c r="AC1880"/>
  <c r="AC1879"/>
  <c r="Y1890"/>
  <c r="X1890"/>
  <c r="W1890"/>
  <c r="V1890"/>
  <c r="U1890"/>
  <c r="T1890"/>
  <c r="S1890"/>
  <c r="R1890"/>
  <c r="Q1890"/>
  <c r="P1890"/>
  <c r="O1890"/>
  <c r="N1890"/>
  <c r="M1890"/>
  <c r="L1890"/>
  <c r="K1890"/>
  <c r="J1890"/>
  <c r="I1890"/>
  <c r="H1890"/>
  <c r="G1890"/>
  <c r="F1890"/>
  <c r="Y1886"/>
  <c r="X1886"/>
  <c r="W1886"/>
  <c r="V1886"/>
  <c r="U1886"/>
  <c r="T1886"/>
  <c r="S1886"/>
  <c r="R1886"/>
  <c r="Q1886"/>
  <c r="P1886"/>
  <c r="O1886"/>
  <c r="N1886"/>
  <c r="M1886"/>
  <c r="L1886"/>
  <c r="K1886"/>
  <c r="J1886"/>
  <c r="I1886"/>
  <c r="H1886"/>
  <c r="G1886"/>
  <c r="F1886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Y1870"/>
  <c r="X1870"/>
  <c r="W1870"/>
  <c r="V1870"/>
  <c r="U1870"/>
  <c r="T1870"/>
  <c r="S1870"/>
  <c r="R1870"/>
  <c r="Q1870"/>
  <c r="P1870"/>
  <c r="O1870"/>
  <c r="N1870"/>
  <c r="M1870"/>
  <c r="L1870"/>
  <c r="K1870"/>
  <c r="J1870"/>
  <c r="I1870"/>
  <c r="H1870"/>
  <c r="G1870"/>
  <c r="F1870"/>
  <c r="Y1866"/>
  <c r="X1866"/>
  <c r="W1866"/>
  <c r="V1866"/>
  <c r="U1866"/>
  <c r="T1866"/>
  <c r="S1866"/>
  <c r="R1866"/>
  <c r="Q1866"/>
  <c r="P1866"/>
  <c r="O1866"/>
  <c r="N1866"/>
  <c r="M1866"/>
  <c r="L1866"/>
  <c r="K1866"/>
  <c r="J1866"/>
  <c r="I1866"/>
  <c r="H1866"/>
  <c r="G1866"/>
  <c r="F1866"/>
  <c r="Y1862"/>
  <c r="X1862"/>
  <c r="W1862"/>
  <c r="V1862"/>
  <c r="U1862"/>
  <c r="T1862"/>
  <c r="S1862"/>
  <c r="R1862"/>
  <c r="Q1862"/>
  <c r="P1862"/>
  <c r="O1862"/>
  <c r="N1862"/>
  <c r="M1862"/>
  <c r="L1862"/>
  <c r="K1862"/>
  <c r="J1862"/>
  <c r="I1862"/>
  <c r="H1862"/>
  <c r="G1862"/>
  <c r="F1862"/>
  <c r="Y1858"/>
  <c r="X1858"/>
  <c r="W1858"/>
  <c r="V1858"/>
  <c r="U1858"/>
  <c r="T1858"/>
  <c r="S1858"/>
  <c r="R1858"/>
  <c r="Q1858"/>
  <c r="P1858"/>
  <c r="O1858"/>
  <c r="N1858"/>
  <c r="M1858"/>
  <c r="L1858"/>
  <c r="K1858"/>
  <c r="J1858"/>
  <c r="I1858"/>
  <c r="H1858"/>
  <c r="G1858"/>
  <c r="F1858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Y1846"/>
  <c r="X1846"/>
  <c r="W1846"/>
  <c r="V1846"/>
  <c r="U1846"/>
  <c r="T1846"/>
  <c r="S1846"/>
  <c r="R1846"/>
  <c r="Q1846"/>
  <c r="P1846"/>
  <c r="O1846"/>
  <c r="N1846"/>
  <c r="M1846"/>
  <c r="L1846"/>
  <c r="K1846"/>
  <c r="J1846"/>
  <c r="I1846"/>
  <c r="H1846"/>
  <c r="G1846"/>
  <c r="F1846"/>
  <c r="Y1842"/>
  <c r="X1842"/>
  <c r="W1842"/>
  <c r="V1842"/>
  <c r="U1842"/>
  <c r="T1842"/>
  <c r="S1842"/>
  <c r="R1842"/>
  <c r="Q1842"/>
  <c r="P1842"/>
  <c r="O1842"/>
  <c r="N1842"/>
  <c r="M1842"/>
  <c r="L1842"/>
  <c r="K1842"/>
  <c r="J1842"/>
  <c r="I1842"/>
  <c r="H1842"/>
  <c r="G1842"/>
  <c r="F1842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E1828"/>
  <c r="Y1824"/>
  <c r="X1824"/>
  <c r="W1824"/>
  <c r="V1824"/>
  <c r="U1824"/>
  <c r="T1824"/>
  <c r="S1824"/>
  <c r="R1824"/>
  <c r="Q1824"/>
  <c r="P1824"/>
  <c r="O1824"/>
  <c r="N1824"/>
  <c r="M1824"/>
  <c r="L1824"/>
  <c r="K1824"/>
  <c r="J1824"/>
  <c r="I1824"/>
  <c r="H1824"/>
  <c r="G1824"/>
  <c r="F1824"/>
  <c r="E1824"/>
  <c r="F1820"/>
  <c r="G1820"/>
  <c r="H1820"/>
  <c r="I1820"/>
  <c r="J1820"/>
  <c r="K1820"/>
  <c r="L1820"/>
  <c r="M1820"/>
  <c r="N1820"/>
  <c r="O1820"/>
  <c r="P1820"/>
  <c r="Q1820"/>
  <c r="R1820"/>
  <c r="S1820"/>
  <c r="T1820"/>
  <c r="U1820"/>
  <c r="V1820"/>
  <c r="W1820"/>
  <c r="X1820"/>
  <c r="Y1820"/>
  <c r="E1820"/>
  <c r="AC1976" i="13"/>
  <c r="AC1972"/>
  <c r="AC1968"/>
  <c r="AC1964"/>
  <c r="AC1872"/>
  <c r="AC586"/>
  <c r="AC578"/>
  <c r="AC574"/>
  <c r="AC558"/>
  <c r="AC546"/>
  <c r="AC465"/>
  <c r="AC453"/>
  <c r="AC2268" i="7"/>
  <c r="AC2264"/>
  <c r="AC2260"/>
  <c r="AC937"/>
  <c r="AC933"/>
  <c r="AC935" s="1"/>
  <c r="AC929"/>
  <c r="AC913"/>
  <c r="AC905"/>
  <c r="AC675"/>
  <c r="AC672"/>
  <c r="AC273"/>
  <c r="AC272"/>
  <c r="AC1906" i="13"/>
  <c r="AC1910"/>
  <c r="F1911"/>
  <c r="G1911"/>
  <c r="G1913" s="1"/>
  <c r="H1911"/>
  <c r="I1911"/>
  <c r="I1913" s="1"/>
  <c r="J1911"/>
  <c r="K1911"/>
  <c r="K1913" s="1"/>
  <c r="L1911"/>
  <c r="M1911"/>
  <c r="M1913" s="1"/>
  <c r="N1911"/>
  <c r="O1911"/>
  <c r="O1913" s="1"/>
  <c r="P1911"/>
  <c r="Q1911"/>
  <c r="Q1913" s="1"/>
  <c r="R1911"/>
  <c r="S1911"/>
  <c r="S1913" s="1"/>
  <c r="T1911"/>
  <c r="U1911"/>
  <c r="U1913" s="1"/>
  <c r="V1911"/>
  <c r="W1911"/>
  <c r="W1913" s="1"/>
  <c r="X1911"/>
  <c r="Y1911"/>
  <c r="Y1913" s="1"/>
  <c r="Z1911"/>
  <c r="AA1911"/>
  <c r="AA1913" s="1"/>
  <c r="AB1911"/>
  <c r="E1911"/>
  <c r="E1913" s="1"/>
  <c r="AC1731"/>
  <c r="AC1749"/>
  <c r="AC1868"/>
  <c r="AC1240" i="7"/>
  <c r="AC1213"/>
  <c r="AC513"/>
  <c r="AC515" s="1"/>
  <c r="AC644"/>
  <c r="AC593" i="13"/>
  <c r="AC562"/>
  <c r="AC561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AC594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AC1975"/>
  <c r="AB1978"/>
  <c r="AA1978"/>
  <c r="Z1978"/>
  <c r="Y1978"/>
  <c r="X1978"/>
  <c r="W1978"/>
  <c r="V1978"/>
  <c r="U1978"/>
  <c r="T1978"/>
  <c r="S1978"/>
  <c r="R1978"/>
  <c r="Q1978"/>
  <c r="P1978"/>
  <c r="O1978"/>
  <c r="N1978"/>
  <c r="M1978"/>
  <c r="L1978"/>
  <c r="K1978"/>
  <c r="J1978"/>
  <c r="I1978"/>
  <c r="H1978"/>
  <c r="G1978"/>
  <c r="F1978"/>
  <c r="E1978"/>
  <c r="AC1971"/>
  <c r="AB1974"/>
  <c r="AA1974"/>
  <c r="Z1974"/>
  <c r="Y1974"/>
  <c r="X1974"/>
  <c r="W1974"/>
  <c r="V1974"/>
  <c r="U1974"/>
  <c r="T1974"/>
  <c r="S1974"/>
  <c r="R1974"/>
  <c r="Q1974"/>
  <c r="P1974"/>
  <c r="O1974"/>
  <c r="N1974"/>
  <c r="M1974"/>
  <c r="L1974"/>
  <c r="K1974"/>
  <c r="J1974"/>
  <c r="I1974"/>
  <c r="H1974"/>
  <c r="G1974"/>
  <c r="F1974"/>
  <c r="E1974"/>
  <c r="AC1967"/>
  <c r="AC1970" s="1"/>
  <c r="AB1970"/>
  <c r="AA1970"/>
  <c r="Z1970"/>
  <c r="Y1970"/>
  <c r="X1970"/>
  <c r="W1970"/>
  <c r="V1970"/>
  <c r="U1970"/>
  <c r="T1970"/>
  <c r="S1970"/>
  <c r="R1970"/>
  <c r="Q1970"/>
  <c r="P1970"/>
  <c r="O1970"/>
  <c r="N1970"/>
  <c r="M1970"/>
  <c r="L1970"/>
  <c r="K1970"/>
  <c r="J1970"/>
  <c r="I1970"/>
  <c r="H1970"/>
  <c r="G1970"/>
  <c r="F1970"/>
  <c r="E1970"/>
  <c r="AC1963"/>
  <c r="AB1966"/>
  <c r="AA1966"/>
  <c r="Z1966"/>
  <c r="Y1966"/>
  <c r="X1966"/>
  <c r="W1966"/>
  <c r="V1966"/>
  <c r="U1966"/>
  <c r="T1966"/>
  <c r="S1966"/>
  <c r="R1966"/>
  <c r="Q1966"/>
  <c r="P1966"/>
  <c r="O1966"/>
  <c r="N1966"/>
  <c r="M1966"/>
  <c r="L1966"/>
  <c r="K1966"/>
  <c r="J1966"/>
  <c r="I1966"/>
  <c r="H1966"/>
  <c r="G1966"/>
  <c r="F1966"/>
  <c r="E1966"/>
  <c r="AC1950"/>
  <c r="AC1949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E1952"/>
  <c r="E1956"/>
  <c r="F1956"/>
  <c r="G1956"/>
  <c r="H1956"/>
  <c r="I1956"/>
  <c r="J1956"/>
  <c r="K1956"/>
  <c r="L1956"/>
  <c r="M1956"/>
  <c r="O1956"/>
  <c r="P1956"/>
  <c r="Q1956"/>
  <c r="R1956"/>
  <c r="S1956"/>
  <c r="T1956"/>
  <c r="U1956"/>
  <c r="V1956"/>
  <c r="W1956"/>
  <c r="X1956"/>
  <c r="Y1956"/>
  <c r="Z1956"/>
  <c r="AA1956"/>
  <c r="AB1956"/>
  <c r="AC1954"/>
  <c r="AC1953"/>
  <c r="N1956"/>
  <c r="AC1847"/>
  <c r="AC279"/>
  <c r="E947" i="7"/>
  <c r="E949" s="1"/>
  <c r="E946"/>
  <c r="E948" s="1"/>
  <c r="F946"/>
  <c r="F948" s="1"/>
  <c r="G946"/>
  <c r="G948" s="1"/>
  <c r="H946"/>
  <c r="H948" s="1"/>
  <c r="I946"/>
  <c r="I948" s="1"/>
  <c r="J946"/>
  <c r="J948" s="1"/>
  <c r="K946"/>
  <c r="K948" s="1"/>
  <c r="L946"/>
  <c r="L948" s="1"/>
  <c r="M946"/>
  <c r="M948" s="1"/>
  <c r="N946"/>
  <c r="N948" s="1"/>
  <c r="O946"/>
  <c r="O948" s="1"/>
  <c r="P946"/>
  <c r="P948" s="1"/>
  <c r="Q946"/>
  <c r="Q948" s="1"/>
  <c r="R946"/>
  <c r="R948" s="1"/>
  <c r="S946"/>
  <c r="S948" s="1"/>
  <c r="T946"/>
  <c r="T948" s="1"/>
  <c r="U946"/>
  <c r="U948" s="1"/>
  <c r="V946"/>
  <c r="V948" s="1"/>
  <c r="W946"/>
  <c r="W948" s="1"/>
  <c r="X946"/>
  <c r="X948" s="1"/>
  <c r="Y946"/>
  <c r="Y948" s="1"/>
  <c r="Z946"/>
  <c r="Z948" s="1"/>
  <c r="AA946"/>
  <c r="AA948" s="1"/>
  <c r="AB946"/>
  <c r="AB948" s="1"/>
  <c r="AC900"/>
  <c r="AC904"/>
  <c r="AC907" s="1"/>
  <c r="AC912"/>
  <c r="AC924"/>
  <c r="AC928"/>
  <c r="AC936"/>
  <c r="AC939" s="1"/>
  <c r="AC908"/>
  <c r="AC916"/>
  <c r="AC920"/>
  <c r="AC940"/>
  <c r="F947"/>
  <c r="F949" s="1"/>
  <c r="G947"/>
  <c r="H947"/>
  <c r="H949" s="1"/>
  <c r="I947"/>
  <c r="I949" s="1"/>
  <c r="J947"/>
  <c r="J949" s="1"/>
  <c r="K947"/>
  <c r="K949" s="1"/>
  <c r="L947"/>
  <c r="L949" s="1"/>
  <c r="M947"/>
  <c r="M949" s="1"/>
  <c r="N947"/>
  <c r="N949" s="1"/>
  <c r="O947"/>
  <c r="P947"/>
  <c r="P949" s="1"/>
  <c r="Q947"/>
  <c r="Q949" s="1"/>
  <c r="R947"/>
  <c r="R949" s="1"/>
  <c r="S947"/>
  <c r="S949" s="1"/>
  <c r="T947"/>
  <c r="T949" s="1"/>
  <c r="U947"/>
  <c r="U949" s="1"/>
  <c r="V947"/>
  <c r="V949" s="1"/>
  <c r="W947"/>
  <c r="X947"/>
  <c r="X949" s="1"/>
  <c r="Y947"/>
  <c r="Y949" s="1"/>
  <c r="Z947"/>
  <c r="Z949" s="1"/>
  <c r="AA947"/>
  <c r="AA949" s="1"/>
  <c r="AB947"/>
  <c r="AB949" s="1"/>
  <c r="AC925"/>
  <c r="AC901"/>
  <c r="AC909"/>
  <c r="AC917"/>
  <c r="AC921"/>
  <c r="AC941"/>
  <c r="G949"/>
  <c r="O949"/>
  <c r="W949"/>
  <c r="AC866"/>
  <c r="AC872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B939"/>
  <c r="AA939"/>
  <c r="Z939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C93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E90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1"/>
  <c r="AC885"/>
  <c r="F890"/>
  <c r="F892" s="1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B892" s="1"/>
  <c r="AC882"/>
  <c r="AC886"/>
  <c r="G892"/>
  <c r="AC854"/>
  <c r="AC860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AC681"/>
  <c r="AC657"/>
  <c r="AC640"/>
  <c r="AB629"/>
  <c r="AA629"/>
  <c r="Z629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AB628"/>
  <c r="AA628"/>
  <c r="Z628"/>
  <c r="Y628"/>
  <c r="X628"/>
  <c r="W628"/>
  <c r="U628"/>
  <c r="T628"/>
  <c r="S628"/>
  <c r="R628"/>
  <c r="Q628"/>
  <c r="P628"/>
  <c r="O628"/>
  <c r="N628"/>
  <c r="M628"/>
  <c r="L628"/>
  <c r="K628"/>
  <c r="J628"/>
  <c r="I628"/>
  <c r="H628"/>
  <c r="G628"/>
  <c r="F628"/>
  <c r="F624"/>
  <c r="G624"/>
  <c r="H624"/>
  <c r="I624"/>
  <c r="J624"/>
  <c r="K624"/>
  <c r="L624"/>
  <c r="M624"/>
  <c r="N624"/>
  <c r="N632" s="1"/>
  <c r="N634" s="1"/>
  <c r="O624"/>
  <c r="P624"/>
  <c r="Q624"/>
  <c r="R624"/>
  <c r="S624"/>
  <c r="T624"/>
  <c r="U624"/>
  <c r="W624"/>
  <c r="X624"/>
  <c r="Y624"/>
  <c r="Z624"/>
  <c r="AA624"/>
  <c r="AB624"/>
  <c r="F625"/>
  <c r="G625"/>
  <c r="H625"/>
  <c r="I625"/>
  <c r="I633" s="1"/>
  <c r="I635" s="1"/>
  <c r="J625"/>
  <c r="K625"/>
  <c r="K633" s="1"/>
  <c r="K635" s="1"/>
  <c r="L625"/>
  <c r="M625"/>
  <c r="M633" s="1"/>
  <c r="M635" s="1"/>
  <c r="N625"/>
  <c r="O625"/>
  <c r="O633" s="1"/>
  <c r="O635" s="1"/>
  <c r="P625"/>
  <c r="Q625"/>
  <c r="Q633" s="1"/>
  <c r="Q635" s="1"/>
  <c r="R625"/>
  <c r="S625"/>
  <c r="S633" s="1"/>
  <c r="S635" s="1"/>
  <c r="T625"/>
  <c r="U625"/>
  <c r="U633" s="1"/>
  <c r="U635" s="1"/>
  <c r="V625"/>
  <c r="W625"/>
  <c r="W633" s="1"/>
  <c r="W635" s="1"/>
  <c r="X625"/>
  <c r="Y625"/>
  <c r="Y633" s="1"/>
  <c r="Y635" s="1"/>
  <c r="Z625"/>
  <c r="AA625"/>
  <c r="AA633" s="1"/>
  <c r="AA635" s="1"/>
  <c r="AB625"/>
  <c r="AC1724" i="13"/>
  <c r="AC1926" i="7"/>
  <c r="AC1940"/>
  <c r="AC1944"/>
  <c r="AC1948"/>
  <c r="AC1952"/>
  <c r="AC1956"/>
  <c r="AC1960"/>
  <c r="AC1964"/>
  <c r="AC1968"/>
  <c r="AB1974"/>
  <c r="AB1976" s="1"/>
  <c r="AA1974"/>
  <c r="AA1976" s="1"/>
  <c r="Z1974"/>
  <c r="Z1976" s="1"/>
  <c r="Y1974"/>
  <c r="Y1976" s="1"/>
  <c r="X1974"/>
  <c r="X1976" s="1"/>
  <c r="W1974"/>
  <c r="W1976" s="1"/>
  <c r="V1974"/>
  <c r="V1976" s="1"/>
  <c r="U1974"/>
  <c r="U1976" s="1"/>
  <c r="T1974"/>
  <c r="T1976" s="1"/>
  <c r="S1974"/>
  <c r="S1976" s="1"/>
  <c r="R1974"/>
  <c r="R1976" s="1"/>
  <c r="Q1974"/>
  <c r="Q1976" s="1"/>
  <c r="P1974"/>
  <c r="P1976" s="1"/>
  <c r="O1974"/>
  <c r="O1976" s="1"/>
  <c r="N1974"/>
  <c r="N1976" s="1"/>
  <c r="M1974"/>
  <c r="M1976" s="1"/>
  <c r="L1974"/>
  <c r="L1976" s="1"/>
  <c r="K1974"/>
  <c r="K1976" s="1"/>
  <c r="J1974"/>
  <c r="J1976" s="1"/>
  <c r="I1974"/>
  <c r="I1976" s="1"/>
  <c r="H1974"/>
  <c r="H1976" s="1"/>
  <c r="G1974"/>
  <c r="G1976" s="1"/>
  <c r="F1974"/>
  <c r="F1976" s="1"/>
  <c r="E1974"/>
  <c r="E1976" s="1"/>
  <c r="AC1925"/>
  <c r="AC1928" s="1"/>
  <c r="AC1929"/>
  <c r="AC1939"/>
  <c r="AC1943"/>
  <c r="AC1947"/>
  <c r="AC1951"/>
  <c r="AC1955"/>
  <c r="AC1958" s="1"/>
  <c r="AC1959"/>
  <c r="AC1963"/>
  <c r="AC1967"/>
  <c r="AB1973"/>
  <c r="AB1975" s="1"/>
  <c r="AA1973"/>
  <c r="AA1975" s="1"/>
  <c r="Z1973"/>
  <c r="Z1975" s="1"/>
  <c r="Y1973"/>
  <c r="Y1975" s="1"/>
  <c r="X1973"/>
  <c r="X1975" s="1"/>
  <c r="W1973"/>
  <c r="W1975" s="1"/>
  <c r="V1973"/>
  <c r="V1975" s="1"/>
  <c r="U1973"/>
  <c r="U1975" s="1"/>
  <c r="T1973"/>
  <c r="T1975" s="1"/>
  <c r="S1973"/>
  <c r="S1975" s="1"/>
  <c r="R1973"/>
  <c r="R1975" s="1"/>
  <c r="Q1973"/>
  <c r="Q1975" s="1"/>
  <c r="P1973"/>
  <c r="P1975" s="1"/>
  <c r="O1973"/>
  <c r="O1975" s="1"/>
  <c r="N1973"/>
  <c r="N1975" s="1"/>
  <c r="M1973"/>
  <c r="M1975" s="1"/>
  <c r="L1973"/>
  <c r="L1975" s="1"/>
  <c r="K1973"/>
  <c r="K1975" s="1"/>
  <c r="J1973"/>
  <c r="J1975" s="1"/>
  <c r="I1973"/>
  <c r="I1975" s="1"/>
  <c r="H1973"/>
  <c r="H1975" s="1"/>
  <c r="G1973"/>
  <c r="G1975" s="1"/>
  <c r="F1973"/>
  <c r="F1975" s="1"/>
  <c r="E1973"/>
  <c r="E1975" s="1"/>
  <c r="AC1972"/>
  <c r="AC1971"/>
  <c r="AC1962"/>
  <c r="AB1962"/>
  <c r="AA1962"/>
  <c r="Z1962"/>
  <c r="Y1962"/>
  <c r="X1962"/>
  <c r="W1962"/>
  <c r="V1962"/>
  <c r="U1962"/>
  <c r="T1962"/>
  <c r="S1962"/>
  <c r="R1962"/>
  <c r="Q1962"/>
  <c r="P1962"/>
  <c r="O1962"/>
  <c r="N1962"/>
  <c r="M1962"/>
  <c r="L1962"/>
  <c r="K1962"/>
  <c r="J1962"/>
  <c r="I1962"/>
  <c r="H1962"/>
  <c r="G1962"/>
  <c r="F1962"/>
  <c r="AB1958"/>
  <c r="AA1958"/>
  <c r="Z1958"/>
  <c r="Y1958"/>
  <c r="X1958"/>
  <c r="W1958"/>
  <c r="V1958"/>
  <c r="U1958"/>
  <c r="T1958"/>
  <c r="S1958"/>
  <c r="R1958"/>
  <c r="Q1958"/>
  <c r="P1958"/>
  <c r="O1958"/>
  <c r="N1958"/>
  <c r="M1958"/>
  <c r="L1958"/>
  <c r="K1958"/>
  <c r="J1958"/>
  <c r="I1958"/>
  <c r="H1958"/>
  <c r="G1958"/>
  <c r="F1958"/>
  <c r="AB1954"/>
  <c r="AA1954"/>
  <c r="Z1954"/>
  <c r="Y1954"/>
  <c r="X1954"/>
  <c r="W1954"/>
  <c r="V1954"/>
  <c r="U1954"/>
  <c r="T1954"/>
  <c r="S1954"/>
  <c r="R1954"/>
  <c r="Q1954"/>
  <c r="P1954"/>
  <c r="O1954"/>
  <c r="N1954"/>
  <c r="M1954"/>
  <c r="L1954"/>
  <c r="K1954"/>
  <c r="J1954"/>
  <c r="I1954"/>
  <c r="H1954"/>
  <c r="G1954"/>
  <c r="F1954"/>
  <c r="AB1946"/>
  <c r="AA1946"/>
  <c r="Z1946"/>
  <c r="Y1946"/>
  <c r="X1946"/>
  <c r="W1946"/>
  <c r="V1946"/>
  <c r="U1946"/>
  <c r="T1946"/>
  <c r="S1946"/>
  <c r="R1946"/>
  <c r="Q1946"/>
  <c r="P1946"/>
  <c r="O1946"/>
  <c r="N1946"/>
  <c r="M1946"/>
  <c r="L1946"/>
  <c r="K1946"/>
  <c r="J1946"/>
  <c r="I1946"/>
  <c r="H1946"/>
  <c r="G1946"/>
  <c r="F1946"/>
  <c r="AB1942"/>
  <c r="AA1942"/>
  <c r="Z1942"/>
  <c r="Y1942"/>
  <c r="X1942"/>
  <c r="W1942"/>
  <c r="V1942"/>
  <c r="U1942"/>
  <c r="T1942"/>
  <c r="S1942"/>
  <c r="R1942"/>
  <c r="Q1942"/>
  <c r="P1942"/>
  <c r="O1942"/>
  <c r="N1942"/>
  <c r="M1942"/>
  <c r="L1942"/>
  <c r="K1942"/>
  <c r="J1942"/>
  <c r="I1942"/>
  <c r="H1942"/>
  <c r="G1942"/>
  <c r="F1942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B1928"/>
  <c r="AA1928"/>
  <c r="Z1928"/>
  <c r="Y1928"/>
  <c r="X1928"/>
  <c r="W1928"/>
  <c r="V1928"/>
  <c r="U1928"/>
  <c r="T1928"/>
  <c r="S1928"/>
  <c r="R1928"/>
  <c r="Q1928"/>
  <c r="P1928"/>
  <c r="O1928"/>
  <c r="N1928"/>
  <c r="M1928"/>
  <c r="L1928"/>
  <c r="K1928"/>
  <c r="J1928"/>
  <c r="I1928"/>
  <c r="H1928"/>
  <c r="G1928"/>
  <c r="F1928"/>
  <c r="E1928"/>
  <c r="AC1918"/>
  <c r="AC1917"/>
  <c r="AB1920"/>
  <c r="AA1920"/>
  <c r="Z1920"/>
  <c r="Y1920"/>
  <c r="X1920"/>
  <c r="W1920"/>
  <c r="V1920"/>
  <c r="U1920"/>
  <c r="T1920"/>
  <c r="S1920"/>
  <c r="R1920"/>
  <c r="Q1920"/>
  <c r="P1920"/>
  <c r="O1920"/>
  <c r="N1920"/>
  <c r="M1920"/>
  <c r="L1920"/>
  <c r="K1920"/>
  <c r="J1920"/>
  <c r="I1920"/>
  <c r="H1920"/>
  <c r="G1920"/>
  <c r="F1920"/>
  <c r="E1920"/>
  <c r="AC1913"/>
  <c r="AC1912"/>
  <c r="AB1915"/>
  <c r="AA1915"/>
  <c r="Z1915"/>
  <c r="Y1915"/>
  <c r="X1915"/>
  <c r="W1915"/>
  <c r="V1915"/>
  <c r="U1915"/>
  <c r="T1915"/>
  <c r="S1915"/>
  <c r="R1915"/>
  <c r="Q1915"/>
  <c r="P1915"/>
  <c r="O1915"/>
  <c r="N1915"/>
  <c r="M1915"/>
  <c r="L1915"/>
  <c r="K1915"/>
  <c r="J1915"/>
  <c r="I1915"/>
  <c r="H1915"/>
  <c r="G1915"/>
  <c r="F1915"/>
  <c r="E1915"/>
  <c r="AC1111"/>
  <c r="AC1115"/>
  <c r="AC1140"/>
  <c r="AC1144"/>
  <c r="AC1148"/>
  <c r="AC1160"/>
  <c r="AB1166"/>
  <c r="AB1168" s="1"/>
  <c r="AA1166"/>
  <c r="AA1168" s="1"/>
  <c r="Z1166"/>
  <c r="Z1168" s="1"/>
  <c r="Y1166"/>
  <c r="Y1168" s="1"/>
  <c r="X1166"/>
  <c r="X1168" s="1"/>
  <c r="W1166"/>
  <c r="W1168" s="1"/>
  <c r="V1166"/>
  <c r="V1168" s="1"/>
  <c r="U1166"/>
  <c r="U1168" s="1"/>
  <c r="T1166"/>
  <c r="T1168" s="1"/>
  <c r="S1166"/>
  <c r="S1168" s="1"/>
  <c r="R1166"/>
  <c r="R1168" s="1"/>
  <c r="Q1166"/>
  <c r="Q1168" s="1"/>
  <c r="P1166"/>
  <c r="P1168" s="1"/>
  <c r="O1166"/>
  <c r="O1168" s="1"/>
  <c r="N1166"/>
  <c r="N1168" s="1"/>
  <c r="M1166"/>
  <c r="M1168" s="1"/>
  <c r="L1166"/>
  <c r="L1168" s="1"/>
  <c r="K1166"/>
  <c r="K1168" s="1"/>
  <c r="J1166"/>
  <c r="J1168" s="1"/>
  <c r="I1166"/>
  <c r="I1168" s="1"/>
  <c r="H1166"/>
  <c r="H1168" s="1"/>
  <c r="G1166"/>
  <c r="G1168" s="1"/>
  <c r="F1166"/>
  <c r="F1168" s="1"/>
  <c r="E1166"/>
  <c r="E1168" s="1"/>
  <c r="AC1110"/>
  <c r="AC1114"/>
  <c r="AC1139"/>
  <c r="AC1143"/>
  <c r="AC1147"/>
  <c r="AC1155"/>
  <c r="AC1158" s="1"/>
  <c r="AC1159"/>
  <c r="AC1162" s="1"/>
  <c r="AB1165"/>
  <c r="AB1167" s="1"/>
  <c r="AA1165"/>
  <c r="AA1167" s="1"/>
  <c r="Z1165"/>
  <c r="Z1167" s="1"/>
  <c r="Y1165"/>
  <c r="Y1167" s="1"/>
  <c r="X1165"/>
  <c r="X1167" s="1"/>
  <c r="W1165"/>
  <c r="W1167" s="1"/>
  <c r="V1165"/>
  <c r="V1167" s="1"/>
  <c r="U1165"/>
  <c r="U1167" s="1"/>
  <c r="T1165"/>
  <c r="T1167" s="1"/>
  <c r="S1165"/>
  <c r="S1167" s="1"/>
  <c r="R1165"/>
  <c r="R1167" s="1"/>
  <c r="Q1165"/>
  <c r="Q1167" s="1"/>
  <c r="P1165"/>
  <c r="P1167" s="1"/>
  <c r="O1165"/>
  <c r="O1167" s="1"/>
  <c r="N1165"/>
  <c r="N1167" s="1"/>
  <c r="M1165"/>
  <c r="M1167" s="1"/>
  <c r="L1165"/>
  <c r="L1167" s="1"/>
  <c r="K1165"/>
  <c r="K1167" s="1"/>
  <c r="J1165"/>
  <c r="J1167" s="1"/>
  <c r="I1165"/>
  <c r="I1167" s="1"/>
  <c r="H1165"/>
  <c r="H1167" s="1"/>
  <c r="G1165"/>
  <c r="G1167" s="1"/>
  <c r="F1165"/>
  <c r="F1167" s="1"/>
  <c r="E1165"/>
  <c r="E1167" s="1"/>
  <c r="AC1164"/>
  <c r="AC1163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AC1154"/>
  <c r="AB1154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AC1146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03"/>
  <c r="AC1107"/>
  <c r="AC1125"/>
  <c r="AB1133"/>
  <c r="AB1135" s="1"/>
  <c r="AA1133"/>
  <c r="AA1135" s="1"/>
  <c r="Z1133"/>
  <c r="Z1135" s="1"/>
  <c r="Y1133"/>
  <c r="Y1135" s="1"/>
  <c r="X1133"/>
  <c r="X1135" s="1"/>
  <c r="W1133"/>
  <c r="W1135" s="1"/>
  <c r="V1133"/>
  <c r="V1135" s="1"/>
  <c r="U1133"/>
  <c r="U1135" s="1"/>
  <c r="T1133"/>
  <c r="T1135" s="1"/>
  <c r="S1133"/>
  <c r="S1135" s="1"/>
  <c r="R1133"/>
  <c r="R1135" s="1"/>
  <c r="Q1133"/>
  <c r="Q1135" s="1"/>
  <c r="P1133"/>
  <c r="P1135" s="1"/>
  <c r="O1133"/>
  <c r="O1135" s="1"/>
  <c r="N1133"/>
  <c r="N1135" s="1"/>
  <c r="M1133"/>
  <c r="M1135" s="1"/>
  <c r="L1133"/>
  <c r="L1135" s="1"/>
  <c r="K1133"/>
  <c r="K1135" s="1"/>
  <c r="J1133"/>
  <c r="J1135" s="1"/>
  <c r="I1133"/>
  <c r="I1135" s="1"/>
  <c r="H1133"/>
  <c r="H1135" s="1"/>
  <c r="G1133"/>
  <c r="G1135" s="1"/>
  <c r="F1133"/>
  <c r="F1135" s="1"/>
  <c r="AC1102"/>
  <c r="AC1106"/>
  <c r="AC1124"/>
  <c r="AC1127" s="1"/>
  <c r="AB1132"/>
  <c r="AB1134" s="1"/>
  <c r="AA1132"/>
  <c r="AA1134" s="1"/>
  <c r="Z1132"/>
  <c r="Z1134" s="1"/>
  <c r="Y1132"/>
  <c r="Y1134" s="1"/>
  <c r="X1132"/>
  <c r="X1134" s="1"/>
  <c r="W1132"/>
  <c r="W1134" s="1"/>
  <c r="V1132"/>
  <c r="V1134" s="1"/>
  <c r="U1132"/>
  <c r="U1134" s="1"/>
  <c r="T1132"/>
  <c r="T1134" s="1"/>
  <c r="S1132"/>
  <c r="S1134" s="1"/>
  <c r="R1132"/>
  <c r="R1134" s="1"/>
  <c r="Q1132"/>
  <c r="Q1134" s="1"/>
  <c r="P1132"/>
  <c r="P1134" s="1"/>
  <c r="O1132"/>
  <c r="O1134" s="1"/>
  <c r="N1132"/>
  <c r="N1134" s="1"/>
  <c r="M1132"/>
  <c r="M1134" s="1"/>
  <c r="L1132"/>
  <c r="L1134" s="1"/>
  <c r="K1132"/>
  <c r="K1134" s="1"/>
  <c r="J1132"/>
  <c r="J1134" s="1"/>
  <c r="I1132"/>
  <c r="I1134" s="1"/>
  <c r="H1132"/>
  <c r="H1134" s="1"/>
  <c r="G1132"/>
  <c r="G1134" s="1"/>
  <c r="F1132"/>
  <c r="F1134" s="1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C1098"/>
  <c r="AC1097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C1093"/>
  <c r="AC1092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AC2252"/>
  <c r="AC429"/>
  <c r="AC624"/>
  <c r="AC1021" i="13"/>
  <c r="AC1020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AC1199" i="7"/>
  <c r="AC1198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AC573" i="13"/>
  <c r="AC576" s="1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1685" i="7"/>
  <c r="AC356"/>
  <c r="AC345"/>
  <c r="N436"/>
  <c r="V436"/>
  <c r="Y436"/>
  <c r="AC1060" i="13"/>
  <c r="AC1980"/>
  <c r="AC1979"/>
  <c r="F1913"/>
  <c r="H1913"/>
  <c r="J1913"/>
  <c r="L1913"/>
  <c r="N1913"/>
  <c r="P1913"/>
  <c r="R1913"/>
  <c r="T1913"/>
  <c r="V1913"/>
  <c r="X1913"/>
  <c r="Z1913"/>
  <c r="AB1913"/>
  <c r="AC1898"/>
  <c r="F1912"/>
  <c r="F1914" s="1"/>
  <c r="G1912"/>
  <c r="G1914" s="1"/>
  <c r="H1912"/>
  <c r="H1914" s="1"/>
  <c r="L1912"/>
  <c r="L1914" s="1"/>
  <c r="M1912"/>
  <c r="M1914" s="1"/>
  <c r="N1912"/>
  <c r="N1914" s="1"/>
  <c r="O1912"/>
  <c r="O1914" s="1"/>
  <c r="P1912"/>
  <c r="P1914" s="1"/>
  <c r="Q1912"/>
  <c r="Q1914" s="1"/>
  <c r="R1912"/>
  <c r="R1914" s="1"/>
  <c r="S1912"/>
  <c r="S1914" s="1"/>
  <c r="T1912"/>
  <c r="T1914" s="1"/>
  <c r="U1912"/>
  <c r="U1914" s="1"/>
  <c r="V1912"/>
  <c r="V1914" s="1"/>
  <c r="W1912"/>
  <c r="W1914" s="1"/>
  <c r="X1912"/>
  <c r="X1914" s="1"/>
  <c r="Y1912"/>
  <c r="Y1914" s="1"/>
  <c r="Z1912"/>
  <c r="Z1914" s="1"/>
  <c r="Z1909"/>
  <c r="Y1909"/>
  <c r="X1909"/>
  <c r="W1909"/>
  <c r="V1909"/>
  <c r="U1909"/>
  <c r="T1909"/>
  <c r="S1909"/>
  <c r="R1909"/>
  <c r="Q1909"/>
  <c r="P1909"/>
  <c r="O1909"/>
  <c r="N1909"/>
  <c r="M1909"/>
  <c r="L1909"/>
  <c r="H1909"/>
  <c r="G1909"/>
  <c r="F1909"/>
  <c r="Z1901"/>
  <c r="Y1901"/>
  <c r="X1901"/>
  <c r="W1901"/>
  <c r="V1901"/>
  <c r="U1901"/>
  <c r="T1901"/>
  <c r="S1901"/>
  <c r="R1901"/>
  <c r="Q1901"/>
  <c r="P1901"/>
  <c r="O1901"/>
  <c r="N1901"/>
  <c r="M1901"/>
  <c r="L1901"/>
  <c r="H1901"/>
  <c r="G1901"/>
  <c r="F1901"/>
  <c r="F1888"/>
  <c r="F1890" s="1"/>
  <c r="G1888"/>
  <c r="G1890" s="1"/>
  <c r="H1888"/>
  <c r="H1890" s="1"/>
  <c r="I1888"/>
  <c r="I1890" s="1"/>
  <c r="J1888"/>
  <c r="J1890" s="1"/>
  <c r="K1888"/>
  <c r="K1890" s="1"/>
  <c r="L1888"/>
  <c r="L1890" s="1"/>
  <c r="M1888"/>
  <c r="M1890" s="1"/>
  <c r="N1888"/>
  <c r="N1890" s="1"/>
  <c r="O1888"/>
  <c r="O1890" s="1"/>
  <c r="P1888"/>
  <c r="P1890" s="1"/>
  <c r="Q1888"/>
  <c r="Q1890" s="1"/>
  <c r="R1888"/>
  <c r="R1890" s="1"/>
  <c r="S1888"/>
  <c r="S1890" s="1"/>
  <c r="T1888"/>
  <c r="T1890" s="1"/>
  <c r="U1888"/>
  <c r="U1890" s="1"/>
  <c r="V1888"/>
  <c r="V1890" s="1"/>
  <c r="W1888"/>
  <c r="W1890" s="1"/>
  <c r="X1888"/>
  <c r="X1890" s="1"/>
  <c r="Y1888"/>
  <c r="Y1890" s="1"/>
  <c r="Z1888"/>
  <c r="Z1890" s="1"/>
  <c r="AA1888"/>
  <c r="AA1890" s="1"/>
  <c r="AB1888"/>
  <c r="AB1890" s="1"/>
  <c r="AC1851"/>
  <c r="AC1879"/>
  <c r="AC1888" s="1"/>
  <c r="F1889"/>
  <c r="F1891" s="1"/>
  <c r="G1889"/>
  <c r="G1891" s="1"/>
  <c r="H1889"/>
  <c r="H1891" s="1"/>
  <c r="I1889"/>
  <c r="I1891" s="1"/>
  <c r="J1889"/>
  <c r="J1891" s="1"/>
  <c r="K1889"/>
  <c r="K1891" s="1"/>
  <c r="L1889"/>
  <c r="L1891" s="1"/>
  <c r="M1889"/>
  <c r="M1891" s="1"/>
  <c r="N1889"/>
  <c r="N1891" s="1"/>
  <c r="O1889"/>
  <c r="O1891" s="1"/>
  <c r="P1889"/>
  <c r="P1891" s="1"/>
  <c r="Q1889"/>
  <c r="Q1891" s="1"/>
  <c r="R1889"/>
  <c r="R1891" s="1"/>
  <c r="S1889"/>
  <c r="S1891" s="1"/>
  <c r="T1889"/>
  <c r="T1891" s="1"/>
  <c r="U1889"/>
  <c r="U1891" s="1"/>
  <c r="V1889"/>
  <c r="V1891" s="1"/>
  <c r="W1889"/>
  <c r="W1891" s="1"/>
  <c r="X1889"/>
  <c r="X1891" s="1"/>
  <c r="Y1889"/>
  <c r="Y1891" s="1"/>
  <c r="Z1889"/>
  <c r="Z1891" s="1"/>
  <c r="AA1889"/>
  <c r="AA1891" s="1"/>
  <c r="AB1889"/>
  <c r="AB1891" s="1"/>
  <c r="AC1880"/>
  <c r="AC1889" s="1"/>
  <c r="E1889"/>
  <c r="E1891" s="1"/>
  <c r="E1888"/>
  <c r="E1890" s="1"/>
  <c r="AB1882"/>
  <c r="AA1882"/>
  <c r="Z1882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F1873"/>
  <c r="F1875" s="1"/>
  <c r="G1873"/>
  <c r="G1875" s="1"/>
  <c r="H1873"/>
  <c r="H1875" s="1"/>
  <c r="I1873"/>
  <c r="I1875" s="1"/>
  <c r="J1873"/>
  <c r="J1875" s="1"/>
  <c r="K1873"/>
  <c r="K1875" s="1"/>
  <c r="L1873"/>
  <c r="L1875" s="1"/>
  <c r="M1873"/>
  <c r="M1875" s="1"/>
  <c r="N1873"/>
  <c r="N1875" s="1"/>
  <c r="O1873"/>
  <c r="O1875" s="1"/>
  <c r="P1873"/>
  <c r="P1875" s="1"/>
  <c r="Q1873"/>
  <c r="Q1875" s="1"/>
  <c r="R1873"/>
  <c r="R1875" s="1"/>
  <c r="S1873"/>
  <c r="S1875" s="1"/>
  <c r="T1873"/>
  <c r="T1875" s="1"/>
  <c r="U1873"/>
  <c r="U1875" s="1"/>
  <c r="V1873"/>
  <c r="V1875" s="1"/>
  <c r="W1873"/>
  <c r="W1875" s="1"/>
  <c r="X1873"/>
  <c r="X1875" s="1"/>
  <c r="Y1873"/>
  <c r="Y1875" s="1"/>
  <c r="Z1873"/>
  <c r="Z1875" s="1"/>
  <c r="AA1873"/>
  <c r="AA1875" s="1"/>
  <c r="AB1873"/>
  <c r="AB1875" s="1"/>
  <c r="AC1864"/>
  <c r="AC1873" s="1"/>
  <c r="F1874"/>
  <c r="F1876" s="1"/>
  <c r="G1874"/>
  <c r="G1876" s="1"/>
  <c r="H1874"/>
  <c r="H1876" s="1"/>
  <c r="I1874"/>
  <c r="I1876" s="1"/>
  <c r="J1874"/>
  <c r="J1876" s="1"/>
  <c r="K1874"/>
  <c r="K1876" s="1"/>
  <c r="L1874"/>
  <c r="L1876" s="1"/>
  <c r="M1874"/>
  <c r="M1876" s="1"/>
  <c r="N1874"/>
  <c r="N1876" s="1"/>
  <c r="O1874"/>
  <c r="O1876" s="1"/>
  <c r="P1874"/>
  <c r="P1876" s="1"/>
  <c r="Q1874"/>
  <c r="Q1876" s="1"/>
  <c r="R1874"/>
  <c r="R1876" s="1"/>
  <c r="S1874"/>
  <c r="S1876" s="1"/>
  <c r="T1874"/>
  <c r="T1876" s="1"/>
  <c r="U1874"/>
  <c r="U1876" s="1"/>
  <c r="V1874"/>
  <c r="V1876" s="1"/>
  <c r="W1874"/>
  <c r="W1876" s="1"/>
  <c r="X1874"/>
  <c r="X1876" s="1"/>
  <c r="Y1874"/>
  <c r="Y1876" s="1"/>
  <c r="Z1874"/>
  <c r="Z1876" s="1"/>
  <c r="AA1874"/>
  <c r="AA1876" s="1"/>
  <c r="AB1874"/>
  <c r="AB1876" s="1"/>
  <c r="AC1848"/>
  <c r="AC1865"/>
  <c r="AC1869"/>
  <c r="E1874"/>
  <c r="E1876" s="1"/>
  <c r="E1873"/>
  <c r="E1875" s="1"/>
  <c r="AC1854"/>
  <c r="AB1854"/>
  <c r="AA1854"/>
  <c r="Z1854"/>
  <c r="Y1854"/>
  <c r="X1854"/>
  <c r="W1854"/>
  <c r="V1854"/>
  <c r="U1854"/>
  <c r="T1854"/>
  <c r="S1854"/>
  <c r="R1854"/>
  <c r="Q1854"/>
  <c r="P1854"/>
  <c r="O1854"/>
  <c r="N1854"/>
  <c r="M1854"/>
  <c r="L1854"/>
  <c r="K1854"/>
  <c r="J1854"/>
  <c r="I1854"/>
  <c r="H1854"/>
  <c r="G1854"/>
  <c r="F1854"/>
  <c r="E1854"/>
  <c r="AC1871"/>
  <c r="AB1871"/>
  <c r="AA1871"/>
  <c r="Z1871"/>
  <c r="Y1871"/>
  <c r="X1871"/>
  <c r="W1871"/>
  <c r="V1871"/>
  <c r="U1871"/>
  <c r="T1871"/>
  <c r="S1871"/>
  <c r="R1871"/>
  <c r="Q1871"/>
  <c r="P1871"/>
  <c r="O1871"/>
  <c r="N1871"/>
  <c r="M1871"/>
  <c r="L1871"/>
  <c r="K1871"/>
  <c r="J1871"/>
  <c r="I1871"/>
  <c r="H1871"/>
  <c r="G1871"/>
  <c r="F1871"/>
  <c r="E1871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50"/>
  <c r="AA1850"/>
  <c r="Z1850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E1850"/>
  <c r="F1837"/>
  <c r="F1839" s="1"/>
  <c r="G1837"/>
  <c r="G1839" s="1"/>
  <c r="H1837"/>
  <c r="H1839" s="1"/>
  <c r="I1837"/>
  <c r="I1839" s="1"/>
  <c r="J1837"/>
  <c r="J1839" s="1"/>
  <c r="K1837"/>
  <c r="K1839" s="1"/>
  <c r="L1837"/>
  <c r="L1839" s="1"/>
  <c r="M1837"/>
  <c r="M1839" s="1"/>
  <c r="N1837"/>
  <c r="N1839" s="1"/>
  <c r="O1837"/>
  <c r="O1839" s="1"/>
  <c r="P1837"/>
  <c r="P1839" s="1"/>
  <c r="Q1837"/>
  <c r="Q1839" s="1"/>
  <c r="R1837"/>
  <c r="R1839" s="1"/>
  <c r="S1837"/>
  <c r="S1839" s="1"/>
  <c r="T1837"/>
  <c r="T1839" s="1"/>
  <c r="U1837"/>
  <c r="U1839" s="1"/>
  <c r="V1837"/>
  <c r="V1839" s="1"/>
  <c r="W1837"/>
  <c r="W1839" s="1"/>
  <c r="X1837"/>
  <c r="X1839" s="1"/>
  <c r="Y1837"/>
  <c r="Y1839" s="1"/>
  <c r="Z1837"/>
  <c r="Z1839" s="1"/>
  <c r="AA1837"/>
  <c r="AA1839" s="1"/>
  <c r="AB1837"/>
  <c r="AB1839" s="1"/>
  <c r="AC1820"/>
  <c r="AC1828"/>
  <c r="AC1832"/>
  <c r="F1838"/>
  <c r="F1840" s="1"/>
  <c r="G1838"/>
  <c r="G1840" s="1"/>
  <c r="H1838"/>
  <c r="H1840" s="1"/>
  <c r="I1838"/>
  <c r="I1840" s="1"/>
  <c r="J1838"/>
  <c r="J1840" s="1"/>
  <c r="K1838"/>
  <c r="K1840" s="1"/>
  <c r="L1838"/>
  <c r="L1840" s="1"/>
  <c r="M1838"/>
  <c r="M1840" s="1"/>
  <c r="N1838"/>
  <c r="N1840" s="1"/>
  <c r="O1838"/>
  <c r="O1840" s="1"/>
  <c r="P1838"/>
  <c r="P1840" s="1"/>
  <c r="Q1838"/>
  <c r="Q1840" s="1"/>
  <c r="R1838"/>
  <c r="R1840" s="1"/>
  <c r="S1838"/>
  <c r="S1840" s="1"/>
  <c r="T1838"/>
  <c r="T1840" s="1"/>
  <c r="U1838"/>
  <c r="U1840" s="1"/>
  <c r="V1838"/>
  <c r="V1840" s="1"/>
  <c r="W1838"/>
  <c r="W1840" s="1"/>
  <c r="X1838"/>
  <c r="X1840" s="1"/>
  <c r="Y1838"/>
  <c r="Y1840" s="1"/>
  <c r="Z1838"/>
  <c r="Z1840" s="1"/>
  <c r="AA1838"/>
  <c r="AA1840" s="1"/>
  <c r="AB1838"/>
  <c r="AB1840" s="1"/>
  <c r="AC1821"/>
  <c r="AC1823" s="1"/>
  <c r="AC1829"/>
  <c r="AC1833"/>
  <c r="AC1835" s="1"/>
  <c r="E1838"/>
  <c r="E1840" s="1"/>
  <c r="E1837"/>
  <c r="E1839" s="1"/>
  <c r="AC1836"/>
  <c r="AB1835"/>
  <c r="AA1835"/>
  <c r="Z1835"/>
  <c r="Y1835"/>
  <c r="X1835"/>
  <c r="W1835"/>
  <c r="V1835"/>
  <c r="U1835"/>
  <c r="T1835"/>
  <c r="S1835"/>
  <c r="R1835"/>
  <c r="Q1835"/>
  <c r="P1835"/>
  <c r="O1835"/>
  <c r="N1835"/>
  <c r="M1835"/>
  <c r="L1835"/>
  <c r="K1835"/>
  <c r="J1835"/>
  <c r="I1835"/>
  <c r="H1835"/>
  <c r="G1835"/>
  <c r="F1835"/>
  <c r="E1835"/>
  <c r="AB1831"/>
  <c r="AA1831"/>
  <c r="Z1831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E1831"/>
  <c r="AB1823"/>
  <c r="AA1823"/>
  <c r="Z1823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G1823"/>
  <c r="F1823"/>
  <c r="E1823"/>
  <c r="F1810"/>
  <c r="F1812" s="1"/>
  <c r="G1810"/>
  <c r="G1812" s="1"/>
  <c r="H1810"/>
  <c r="H1812" s="1"/>
  <c r="I1810"/>
  <c r="I1812" s="1"/>
  <c r="J1810"/>
  <c r="J1812" s="1"/>
  <c r="K1810"/>
  <c r="K1812" s="1"/>
  <c r="L1810"/>
  <c r="L1812" s="1"/>
  <c r="M1810"/>
  <c r="M1812" s="1"/>
  <c r="N1810"/>
  <c r="N1812" s="1"/>
  <c r="O1810"/>
  <c r="O1812" s="1"/>
  <c r="P1810"/>
  <c r="P1812" s="1"/>
  <c r="Q1810"/>
  <c r="Q1812" s="1"/>
  <c r="R1810"/>
  <c r="R1812" s="1"/>
  <c r="S1810"/>
  <c r="S1812" s="1"/>
  <c r="T1810"/>
  <c r="T1812" s="1"/>
  <c r="U1810"/>
  <c r="U1812" s="1"/>
  <c r="V1810"/>
  <c r="V1812" s="1"/>
  <c r="W1810"/>
  <c r="W1812" s="1"/>
  <c r="X1810"/>
  <c r="X1812" s="1"/>
  <c r="Y1810"/>
  <c r="Y1812" s="1"/>
  <c r="Z1810"/>
  <c r="Z1812" s="1"/>
  <c r="AA1810"/>
  <c r="AA1812" s="1"/>
  <c r="AB1810"/>
  <c r="AB1812" s="1"/>
  <c r="AC1789"/>
  <c r="AC1797"/>
  <c r="AC1801"/>
  <c r="AC1804" s="1"/>
  <c r="F1811"/>
  <c r="F1813" s="1"/>
  <c r="G1811"/>
  <c r="G1813" s="1"/>
  <c r="H1811"/>
  <c r="H1813" s="1"/>
  <c r="I1811"/>
  <c r="I1813" s="1"/>
  <c r="J1811"/>
  <c r="J1813" s="1"/>
  <c r="K1811"/>
  <c r="K1813" s="1"/>
  <c r="L1811"/>
  <c r="L1813" s="1"/>
  <c r="M1811"/>
  <c r="M1813" s="1"/>
  <c r="N1811"/>
  <c r="N1813" s="1"/>
  <c r="O1811"/>
  <c r="O1813" s="1"/>
  <c r="P1811"/>
  <c r="P1813" s="1"/>
  <c r="Q1811"/>
  <c r="Q1813" s="1"/>
  <c r="R1811"/>
  <c r="R1813" s="1"/>
  <c r="S1811"/>
  <c r="S1813" s="1"/>
  <c r="T1811"/>
  <c r="T1813" s="1"/>
  <c r="U1811"/>
  <c r="U1813" s="1"/>
  <c r="V1811"/>
  <c r="V1813" s="1"/>
  <c r="W1811"/>
  <c r="W1813" s="1"/>
  <c r="X1811"/>
  <c r="X1813" s="1"/>
  <c r="Y1811"/>
  <c r="Y1813" s="1"/>
  <c r="Z1811"/>
  <c r="Z1813" s="1"/>
  <c r="AA1811"/>
  <c r="AA1813" s="1"/>
  <c r="AB1811"/>
  <c r="AB1813" s="1"/>
  <c r="AC1790"/>
  <c r="AC1792" s="1"/>
  <c r="AC1798"/>
  <c r="AC1811" s="1"/>
  <c r="E1813"/>
  <c r="AC1809"/>
  <c r="AB1804"/>
  <c r="AA1804"/>
  <c r="Z1804"/>
  <c r="Y1804"/>
  <c r="X1804"/>
  <c r="W1804"/>
  <c r="V1804"/>
  <c r="U1804"/>
  <c r="T1804"/>
  <c r="S1804"/>
  <c r="R1804"/>
  <c r="Q1804"/>
  <c r="P1804"/>
  <c r="O1804"/>
  <c r="N1804"/>
  <c r="M1804"/>
  <c r="L1804"/>
  <c r="K1804"/>
  <c r="J1804"/>
  <c r="I1804"/>
  <c r="H1804"/>
  <c r="G1804"/>
  <c r="F1804"/>
  <c r="AB1800"/>
  <c r="AA1800"/>
  <c r="Z1800"/>
  <c r="Y1800"/>
  <c r="X1800"/>
  <c r="W1800"/>
  <c r="V1800"/>
  <c r="U1800"/>
  <c r="T1800"/>
  <c r="S1800"/>
  <c r="R1800"/>
  <c r="Q1800"/>
  <c r="P1800"/>
  <c r="O1800"/>
  <c r="N1800"/>
  <c r="M1800"/>
  <c r="L1800"/>
  <c r="K1800"/>
  <c r="J1800"/>
  <c r="I1800"/>
  <c r="H1800"/>
  <c r="G1800"/>
  <c r="F1800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AC1781"/>
  <c r="AC1780"/>
  <c r="AC1761"/>
  <c r="AC1762"/>
  <c r="AC1771" s="1"/>
  <c r="AC1769"/>
  <c r="AC1723"/>
  <c r="AC1726" s="1"/>
  <c r="AC1730"/>
  <c r="AC1739" s="1"/>
  <c r="AC1740"/>
  <c r="AC1742" s="1"/>
  <c r="AC1738"/>
  <c r="AC1619"/>
  <c r="AC1624"/>
  <c r="AC1640"/>
  <c r="AC1644"/>
  <c r="AC1648"/>
  <c r="AC1652"/>
  <c r="AC1656"/>
  <c r="AC1668"/>
  <c r="AC1672"/>
  <c r="AC1676"/>
  <c r="AC1680"/>
  <c r="AC1684"/>
  <c r="AC1688"/>
  <c r="AC1692"/>
  <c r="AC1696"/>
  <c r="AC1700"/>
  <c r="AC1704"/>
  <c r="AC1708"/>
  <c r="AC1620"/>
  <c r="AC1625"/>
  <c r="AC1627" s="1"/>
  <c r="AC1641"/>
  <c r="AC1645"/>
  <c r="AC1649"/>
  <c r="AC1653"/>
  <c r="AC1655" s="1"/>
  <c r="AC1657"/>
  <c r="AC1669"/>
  <c r="AC1673"/>
  <c r="AC1677"/>
  <c r="AC1681"/>
  <c r="AC1683" s="1"/>
  <c r="AC1685"/>
  <c r="AC1689"/>
  <c r="AC1691" s="1"/>
  <c r="AC1693"/>
  <c r="AC1695" s="1"/>
  <c r="AC1697"/>
  <c r="AC1699" s="1"/>
  <c r="AC1701"/>
  <c r="AC1705"/>
  <c r="AC1707" s="1"/>
  <c r="AC1709"/>
  <c r="F1302"/>
  <c r="F1304" s="1"/>
  <c r="G1302"/>
  <c r="G1304" s="1"/>
  <c r="H1302"/>
  <c r="H1304" s="1"/>
  <c r="I1302"/>
  <c r="I1304" s="1"/>
  <c r="J1302"/>
  <c r="J1304" s="1"/>
  <c r="K1302"/>
  <c r="K1304" s="1"/>
  <c r="L1302"/>
  <c r="L1304" s="1"/>
  <c r="M1302"/>
  <c r="M1304" s="1"/>
  <c r="N1302"/>
  <c r="N1304" s="1"/>
  <c r="O1302"/>
  <c r="O1304" s="1"/>
  <c r="P1302"/>
  <c r="P1304" s="1"/>
  <c r="Q1302"/>
  <c r="Q1304" s="1"/>
  <c r="R1302"/>
  <c r="R1304" s="1"/>
  <c r="S1302"/>
  <c r="S1304" s="1"/>
  <c r="T1302"/>
  <c r="T1304" s="1"/>
  <c r="U1302"/>
  <c r="U1304" s="1"/>
  <c r="V1302"/>
  <c r="V1304" s="1"/>
  <c r="W1302"/>
  <c r="W1304" s="1"/>
  <c r="X1302"/>
  <c r="X1304" s="1"/>
  <c r="Y1302"/>
  <c r="Y1304" s="1"/>
  <c r="Z1302"/>
  <c r="Z1304" s="1"/>
  <c r="AA1302"/>
  <c r="AA1304" s="1"/>
  <c r="AB1302"/>
  <c r="AB1304" s="1"/>
  <c r="AC1288"/>
  <c r="AC1292"/>
  <c r="AC1296"/>
  <c r="F1303"/>
  <c r="F1305" s="1"/>
  <c r="G1303"/>
  <c r="G1305" s="1"/>
  <c r="H1303"/>
  <c r="H1305" s="1"/>
  <c r="I1303"/>
  <c r="I1305" s="1"/>
  <c r="J1303"/>
  <c r="J1305" s="1"/>
  <c r="K1303"/>
  <c r="K1305" s="1"/>
  <c r="L1303"/>
  <c r="L1305" s="1"/>
  <c r="M1303"/>
  <c r="M1305" s="1"/>
  <c r="N1303"/>
  <c r="N1305" s="1"/>
  <c r="O1303"/>
  <c r="O1305" s="1"/>
  <c r="P1303"/>
  <c r="P1305" s="1"/>
  <c r="Q1303"/>
  <c r="Q1305" s="1"/>
  <c r="R1303"/>
  <c r="R1305" s="1"/>
  <c r="S1303"/>
  <c r="S1305" s="1"/>
  <c r="T1303"/>
  <c r="T1305" s="1"/>
  <c r="U1303"/>
  <c r="U1305" s="1"/>
  <c r="V1303"/>
  <c r="V1305" s="1"/>
  <c r="W1303"/>
  <c r="W1305" s="1"/>
  <c r="X1303"/>
  <c r="X1305" s="1"/>
  <c r="Y1303"/>
  <c r="Y1305" s="1"/>
  <c r="Z1303"/>
  <c r="Z1305" s="1"/>
  <c r="AA1303"/>
  <c r="AA1305" s="1"/>
  <c r="AB1303"/>
  <c r="AB1305" s="1"/>
  <c r="AC1281"/>
  <c r="AC1289"/>
  <c r="AC1293"/>
  <c r="AC1297"/>
  <c r="E1303"/>
  <c r="E1305" s="1"/>
  <c r="E1302"/>
  <c r="E1304" s="1"/>
  <c r="AC1301"/>
  <c r="AC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F1061"/>
  <c r="F1063" s="1"/>
  <c r="G1061"/>
  <c r="G1063" s="1"/>
  <c r="H1061"/>
  <c r="H1063" s="1"/>
  <c r="I1061"/>
  <c r="I1063" s="1"/>
  <c r="J1061"/>
  <c r="J1063" s="1"/>
  <c r="K1061"/>
  <c r="K1063" s="1"/>
  <c r="L1061"/>
  <c r="L1063" s="1"/>
  <c r="M1061"/>
  <c r="M1063" s="1"/>
  <c r="N1061"/>
  <c r="N1063" s="1"/>
  <c r="O1061"/>
  <c r="O1063" s="1"/>
  <c r="P1061"/>
  <c r="P1063" s="1"/>
  <c r="Q1061"/>
  <c r="Q1063" s="1"/>
  <c r="R1061"/>
  <c r="R1063" s="1"/>
  <c r="S1061"/>
  <c r="S1063" s="1"/>
  <c r="T1061"/>
  <c r="T1063" s="1"/>
  <c r="U1061"/>
  <c r="U1063" s="1"/>
  <c r="V1061"/>
  <c r="V1063" s="1"/>
  <c r="W1061"/>
  <c r="W1063" s="1"/>
  <c r="X1061"/>
  <c r="X1063" s="1"/>
  <c r="Y1061"/>
  <c r="Y1063" s="1"/>
  <c r="Z1061"/>
  <c r="Z1063" s="1"/>
  <c r="AA1061"/>
  <c r="AA1063" s="1"/>
  <c r="AB1061"/>
  <c r="AB1063" s="1"/>
  <c r="AC1048"/>
  <c r="AC1052"/>
  <c r="AC1036"/>
  <c r="F1062"/>
  <c r="F1064" s="1"/>
  <c r="G1062"/>
  <c r="G1064" s="1"/>
  <c r="H1062"/>
  <c r="H1064" s="1"/>
  <c r="I1062"/>
  <c r="I1064" s="1"/>
  <c r="J1062"/>
  <c r="J1064" s="1"/>
  <c r="K1062"/>
  <c r="K1064" s="1"/>
  <c r="L1062"/>
  <c r="L1064" s="1"/>
  <c r="M1062"/>
  <c r="M1064" s="1"/>
  <c r="N1062"/>
  <c r="N1064" s="1"/>
  <c r="O1062"/>
  <c r="O1064" s="1"/>
  <c r="P1062"/>
  <c r="P1064" s="1"/>
  <c r="Q1062"/>
  <c r="Q1064" s="1"/>
  <c r="R1062"/>
  <c r="R1064" s="1"/>
  <c r="S1062"/>
  <c r="S1064" s="1"/>
  <c r="T1062"/>
  <c r="T1064" s="1"/>
  <c r="U1062"/>
  <c r="U1064" s="1"/>
  <c r="V1062"/>
  <c r="V1064" s="1"/>
  <c r="W1062"/>
  <c r="W1064" s="1"/>
  <c r="X1062"/>
  <c r="X1064" s="1"/>
  <c r="Y1062"/>
  <c r="Y1064" s="1"/>
  <c r="Z1062"/>
  <c r="Z1064" s="1"/>
  <c r="AA1062"/>
  <c r="AA1064" s="1"/>
  <c r="AB1062"/>
  <c r="AB1064" s="1"/>
  <c r="AC1049"/>
  <c r="AC1051" s="1"/>
  <c r="AC1053"/>
  <c r="AC1037"/>
  <c r="AC1039" s="1"/>
  <c r="E1062"/>
  <c r="E1064" s="1"/>
  <c r="E1061"/>
  <c r="E1063" s="1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F1026"/>
  <c r="F1028" s="1"/>
  <c r="G1026"/>
  <c r="G1028" s="1"/>
  <c r="H1026"/>
  <c r="H1028" s="1"/>
  <c r="I1026"/>
  <c r="I1028" s="1"/>
  <c r="J1026"/>
  <c r="J1028" s="1"/>
  <c r="K1026"/>
  <c r="K1028" s="1"/>
  <c r="L1026"/>
  <c r="L1028" s="1"/>
  <c r="M1026"/>
  <c r="M1028" s="1"/>
  <c r="N1026"/>
  <c r="N1028" s="1"/>
  <c r="O1026"/>
  <c r="O1028" s="1"/>
  <c r="P1026"/>
  <c r="P1028" s="1"/>
  <c r="Q1026"/>
  <c r="Q1028" s="1"/>
  <c r="R1026"/>
  <c r="R1028" s="1"/>
  <c r="S1026"/>
  <c r="S1028" s="1"/>
  <c r="T1026"/>
  <c r="T1028" s="1"/>
  <c r="U1026"/>
  <c r="U1028" s="1"/>
  <c r="V1026"/>
  <c r="V1028" s="1"/>
  <c r="W1026"/>
  <c r="W1028" s="1"/>
  <c r="X1026"/>
  <c r="X1028" s="1"/>
  <c r="Y1026"/>
  <c r="Y1028" s="1"/>
  <c r="Z1026"/>
  <c r="Z1028" s="1"/>
  <c r="AA1026"/>
  <c r="AA1028" s="1"/>
  <c r="AB1026"/>
  <c r="AB1028" s="1"/>
  <c r="AC990"/>
  <c r="AC994"/>
  <c r="AC1008"/>
  <c r="AC1012"/>
  <c r="F1027"/>
  <c r="F1029" s="1"/>
  <c r="G1027"/>
  <c r="G1029" s="1"/>
  <c r="H1027"/>
  <c r="H1029" s="1"/>
  <c r="I1027"/>
  <c r="I1029" s="1"/>
  <c r="J1027"/>
  <c r="J1029" s="1"/>
  <c r="K1027"/>
  <c r="K1029" s="1"/>
  <c r="L1027"/>
  <c r="L1029" s="1"/>
  <c r="M1027"/>
  <c r="M1029" s="1"/>
  <c r="N1027"/>
  <c r="N1029" s="1"/>
  <c r="O1027"/>
  <c r="O1029" s="1"/>
  <c r="P1027"/>
  <c r="P1029" s="1"/>
  <c r="Q1027"/>
  <c r="Q1029" s="1"/>
  <c r="R1027"/>
  <c r="R1029" s="1"/>
  <c r="S1027"/>
  <c r="S1029" s="1"/>
  <c r="T1027"/>
  <c r="T1029" s="1"/>
  <c r="U1027"/>
  <c r="U1029" s="1"/>
  <c r="V1027"/>
  <c r="V1029" s="1"/>
  <c r="W1027"/>
  <c r="W1029" s="1"/>
  <c r="X1027"/>
  <c r="X1029" s="1"/>
  <c r="Y1027"/>
  <c r="Y1029" s="1"/>
  <c r="Z1027"/>
  <c r="Z1029" s="1"/>
  <c r="AA1027"/>
  <c r="AA1029" s="1"/>
  <c r="AB1027"/>
  <c r="AB1029" s="1"/>
  <c r="AC991"/>
  <c r="AC995"/>
  <c r="AC1009"/>
  <c r="AC1013"/>
  <c r="AC1025"/>
  <c r="AC1024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3"/>
  <c r="AC911"/>
  <c r="AC910"/>
  <c r="AC907"/>
  <c r="AC916" s="1"/>
  <c r="AC918" s="1"/>
  <c r="AC906"/>
  <c r="AC869"/>
  <c r="AC868"/>
  <c r="AC865"/>
  <c r="AC864"/>
  <c r="AC823"/>
  <c r="AC822"/>
  <c r="AC815"/>
  <c r="AC814"/>
  <c r="AC835" s="1"/>
  <c r="AC837" s="1"/>
  <c r="AC853"/>
  <c r="AC852"/>
  <c r="AC881" s="1"/>
  <c r="AC883" s="1"/>
  <c r="F915"/>
  <c r="F917" s="1"/>
  <c r="G915"/>
  <c r="G917" s="1"/>
  <c r="H915"/>
  <c r="H917" s="1"/>
  <c r="I915"/>
  <c r="I917" s="1"/>
  <c r="J915"/>
  <c r="J917" s="1"/>
  <c r="K915"/>
  <c r="K917" s="1"/>
  <c r="L915"/>
  <c r="L917" s="1"/>
  <c r="M915"/>
  <c r="M917" s="1"/>
  <c r="N915"/>
  <c r="N917" s="1"/>
  <c r="O915"/>
  <c r="O917" s="1"/>
  <c r="P915"/>
  <c r="P917" s="1"/>
  <c r="Q915"/>
  <c r="Q917" s="1"/>
  <c r="R915"/>
  <c r="R917" s="1"/>
  <c r="S915"/>
  <c r="S917" s="1"/>
  <c r="T915"/>
  <c r="T917" s="1"/>
  <c r="U915"/>
  <c r="U917" s="1"/>
  <c r="V915"/>
  <c r="V917" s="1"/>
  <c r="W915"/>
  <c r="W917" s="1"/>
  <c r="X915"/>
  <c r="X917" s="1"/>
  <c r="Y915"/>
  <c r="Y917" s="1"/>
  <c r="Z915"/>
  <c r="Z917" s="1"/>
  <c r="AA915"/>
  <c r="AA917" s="1"/>
  <c r="AB915"/>
  <c r="AB917" s="1"/>
  <c r="AC915"/>
  <c r="AC917" s="1"/>
  <c r="F916"/>
  <c r="F918" s="1"/>
  <c r="G916"/>
  <c r="G918" s="1"/>
  <c r="H916"/>
  <c r="H918" s="1"/>
  <c r="I916"/>
  <c r="I918" s="1"/>
  <c r="J916"/>
  <c r="J918" s="1"/>
  <c r="K916"/>
  <c r="K918" s="1"/>
  <c r="L916"/>
  <c r="L918" s="1"/>
  <c r="M916"/>
  <c r="M918" s="1"/>
  <c r="N916"/>
  <c r="N918" s="1"/>
  <c r="O916"/>
  <c r="O918" s="1"/>
  <c r="P916"/>
  <c r="P918" s="1"/>
  <c r="Q916"/>
  <c r="Q918" s="1"/>
  <c r="R916"/>
  <c r="R918" s="1"/>
  <c r="S916"/>
  <c r="S918" s="1"/>
  <c r="T916"/>
  <c r="T918" s="1"/>
  <c r="U916"/>
  <c r="U918" s="1"/>
  <c r="V916"/>
  <c r="V918" s="1"/>
  <c r="W916"/>
  <c r="W918" s="1"/>
  <c r="X916"/>
  <c r="X918" s="1"/>
  <c r="Y916"/>
  <c r="Y918" s="1"/>
  <c r="Z916"/>
  <c r="Z918" s="1"/>
  <c r="AA916"/>
  <c r="AA918" s="1"/>
  <c r="AB916"/>
  <c r="AB918" s="1"/>
  <c r="E916"/>
  <c r="E918" s="1"/>
  <c r="E915"/>
  <c r="E917" s="1"/>
  <c r="AC914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B912"/>
  <c r="AA912"/>
  <c r="Z912"/>
  <c r="Y912"/>
  <c r="X912"/>
  <c r="W912"/>
  <c r="V912"/>
  <c r="U912"/>
  <c r="T912"/>
  <c r="S912"/>
  <c r="R912"/>
  <c r="Q912"/>
  <c r="P912"/>
  <c r="O912"/>
  <c r="N912"/>
  <c r="M912"/>
  <c r="L912"/>
  <c r="K912"/>
  <c r="J912"/>
  <c r="I912"/>
  <c r="H912"/>
  <c r="G912"/>
  <c r="F912"/>
  <c r="E912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E894"/>
  <c r="E893"/>
  <c r="F881"/>
  <c r="F883" s="1"/>
  <c r="G881"/>
  <c r="G883" s="1"/>
  <c r="H881"/>
  <c r="H883" s="1"/>
  <c r="I881"/>
  <c r="I883" s="1"/>
  <c r="J881"/>
  <c r="J883" s="1"/>
  <c r="K881"/>
  <c r="K883" s="1"/>
  <c r="L881"/>
  <c r="L883" s="1"/>
  <c r="M881"/>
  <c r="M883" s="1"/>
  <c r="N881"/>
  <c r="N883" s="1"/>
  <c r="O881"/>
  <c r="O883" s="1"/>
  <c r="P881"/>
  <c r="P883" s="1"/>
  <c r="Q881"/>
  <c r="Q883" s="1"/>
  <c r="R881"/>
  <c r="R883" s="1"/>
  <c r="S881"/>
  <c r="S883" s="1"/>
  <c r="T881"/>
  <c r="T883" s="1"/>
  <c r="U881"/>
  <c r="U883" s="1"/>
  <c r="V881"/>
  <c r="V883" s="1"/>
  <c r="W881"/>
  <c r="W883" s="1"/>
  <c r="X881"/>
  <c r="X883" s="1"/>
  <c r="Y881"/>
  <c r="Y883" s="1"/>
  <c r="Z881"/>
  <c r="Z883" s="1"/>
  <c r="AA881"/>
  <c r="AA883" s="1"/>
  <c r="AB881"/>
  <c r="AB883" s="1"/>
  <c r="F882"/>
  <c r="F884" s="1"/>
  <c r="G882"/>
  <c r="G884" s="1"/>
  <c r="H882"/>
  <c r="H884" s="1"/>
  <c r="I882"/>
  <c r="I884" s="1"/>
  <c r="J882"/>
  <c r="J884" s="1"/>
  <c r="K882"/>
  <c r="K884" s="1"/>
  <c r="L882"/>
  <c r="L884" s="1"/>
  <c r="M882"/>
  <c r="M884" s="1"/>
  <c r="N882"/>
  <c r="N884" s="1"/>
  <c r="O882"/>
  <c r="O884" s="1"/>
  <c r="P882"/>
  <c r="P884" s="1"/>
  <c r="Q882"/>
  <c r="Q884" s="1"/>
  <c r="R882"/>
  <c r="R884" s="1"/>
  <c r="S882"/>
  <c r="S884" s="1"/>
  <c r="T882"/>
  <c r="T884" s="1"/>
  <c r="U882"/>
  <c r="U884" s="1"/>
  <c r="V882"/>
  <c r="V884" s="1"/>
  <c r="W882"/>
  <c r="W884" s="1"/>
  <c r="X882"/>
  <c r="X884" s="1"/>
  <c r="Y882"/>
  <c r="Y884" s="1"/>
  <c r="Z882"/>
  <c r="Z884" s="1"/>
  <c r="AA882"/>
  <c r="AA884" s="1"/>
  <c r="AB882"/>
  <c r="AB884" s="1"/>
  <c r="AC882"/>
  <c r="AC884" s="1"/>
  <c r="E882"/>
  <c r="E884" s="1"/>
  <c r="E881"/>
  <c r="E883" s="1"/>
  <c r="AC880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AC867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AB866"/>
  <c r="AA866"/>
  <c r="Z866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E848"/>
  <c r="E847"/>
  <c r="F835"/>
  <c r="F837" s="1"/>
  <c r="G835"/>
  <c r="G837" s="1"/>
  <c r="H835"/>
  <c r="H837" s="1"/>
  <c r="I835"/>
  <c r="I837" s="1"/>
  <c r="J835"/>
  <c r="J837" s="1"/>
  <c r="K835"/>
  <c r="K837" s="1"/>
  <c r="L835"/>
  <c r="L837" s="1"/>
  <c r="M835"/>
  <c r="M837" s="1"/>
  <c r="N835"/>
  <c r="N837" s="1"/>
  <c r="O835"/>
  <c r="O837" s="1"/>
  <c r="P835"/>
  <c r="P837" s="1"/>
  <c r="Q835"/>
  <c r="Q837" s="1"/>
  <c r="R835"/>
  <c r="R837" s="1"/>
  <c r="S835"/>
  <c r="S837" s="1"/>
  <c r="T835"/>
  <c r="T837" s="1"/>
  <c r="U835"/>
  <c r="U837" s="1"/>
  <c r="V835"/>
  <c r="V837" s="1"/>
  <c r="W835"/>
  <c r="W837" s="1"/>
  <c r="X835"/>
  <c r="X837" s="1"/>
  <c r="Y835"/>
  <c r="Y837" s="1"/>
  <c r="Z835"/>
  <c r="Z837" s="1"/>
  <c r="AA835"/>
  <c r="AA837" s="1"/>
  <c r="AB835"/>
  <c r="AB837" s="1"/>
  <c r="F836"/>
  <c r="F838" s="1"/>
  <c r="G836"/>
  <c r="G838" s="1"/>
  <c r="H836"/>
  <c r="H838" s="1"/>
  <c r="I836"/>
  <c r="I838" s="1"/>
  <c r="J836"/>
  <c r="J838" s="1"/>
  <c r="K836"/>
  <c r="K838" s="1"/>
  <c r="L836"/>
  <c r="L838" s="1"/>
  <c r="M836"/>
  <c r="M838" s="1"/>
  <c r="N836"/>
  <c r="N838" s="1"/>
  <c r="O836"/>
  <c r="O838" s="1"/>
  <c r="P836"/>
  <c r="P838" s="1"/>
  <c r="Q836"/>
  <c r="Q838" s="1"/>
  <c r="R836"/>
  <c r="R838" s="1"/>
  <c r="S836"/>
  <c r="S838" s="1"/>
  <c r="T836"/>
  <c r="T838" s="1"/>
  <c r="U836"/>
  <c r="U838" s="1"/>
  <c r="V836"/>
  <c r="V838" s="1"/>
  <c r="W836"/>
  <c r="W838" s="1"/>
  <c r="X836"/>
  <c r="X838" s="1"/>
  <c r="Y836"/>
  <c r="Y838" s="1"/>
  <c r="Z836"/>
  <c r="Z838" s="1"/>
  <c r="AA836"/>
  <c r="AA838" s="1"/>
  <c r="AB836"/>
  <c r="AB838" s="1"/>
  <c r="AC836"/>
  <c r="AC838" s="1"/>
  <c r="E836"/>
  <c r="E838" s="1"/>
  <c r="E835"/>
  <c r="E837" s="1"/>
  <c r="AC834"/>
  <c r="AC825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C821"/>
  <c r="AB821"/>
  <c r="AA821"/>
  <c r="Z821"/>
  <c r="Y821"/>
  <c r="X821"/>
  <c r="W821"/>
  <c r="V821"/>
  <c r="U821"/>
  <c r="T821"/>
  <c r="S821"/>
  <c r="R821"/>
  <c r="Q821"/>
  <c r="P821"/>
  <c r="O821"/>
  <c r="N821"/>
  <c r="M821"/>
  <c r="L821"/>
  <c r="K821"/>
  <c r="J821"/>
  <c r="I821"/>
  <c r="H821"/>
  <c r="G821"/>
  <c r="F821"/>
  <c r="E821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E817"/>
  <c r="E816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E811"/>
  <c r="E810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E807"/>
  <c r="AC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E677"/>
  <c r="F668"/>
  <c r="F670" s="1"/>
  <c r="G668"/>
  <c r="G670" s="1"/>
  <c r="H668"/>
  <c r="H670" s="1"/>
  <c r="I668"/>
  <c r="I670" s="1"/>
  <c r="J668"/>
  <c r="J670" s="1"/>
  <c r="K668"/>
  <c r="K670" s="1"/>
  <c r="L668"/>
  <c r="L670" s="1"/>
  <c r="M668"/>
  <c r="M670" s="1"/>
  <c r="N668"/>
  <c r="N670" s="1"/>
  <c r="O668"/>
  <c r="O670" s="1"/>
  <c r="P668"/>
  <c r="P670" s="1"/>
  <c r="Q668"/>
  <c r="Q670" s="1"/>
  <c r="R668"/>
  <c r="R670" s="1"/>
  <c r="S668"/>
  <c r="S670" s="1"/>
  <c r="T668"/>
  <c r="T670" s="1"/>
  <c r="U668"/>
  <c r="U670" s="1"/>
  <c r="V668"/>
  <c r="V670" s="1"/>
  <c r="W668"/>
  <c r="W670" s="1"/>
  <c r="X668"/>
  <c r="X670" s="1"/>
  <c r="Y668"/>
  <c r="Y670" s="1"/>
  <c r="Z668"/>
  <c r="Z670" s="1"/>
  <c r="AA668"/>
  <c r="AA670" s="1"/>
  <c r="AB668"/>
  <c r="AB670" s="1"/>
  <c r="AC634"/>
  <c r="AC638"/>
  <c r="AC650"/>
  <c r="F669"/>
  <c r="F671" s="1"/>
  <c r="G669"/>
  <c r="G671" s="1"/>
  <c r="H669"/>
  <c r="H671" s="1"/>
  <c r="I669"/>
  <c r="I671" s="1"/>
  <c r="J669"/>
  <c r="J671" s="1"/>
  <c r="K669"/>
  <c r="K671" s="1"/>
  <c r="L669"/>
  <c r="L671" s="1"/>
  <c r="M669"/>
  <c r="M671" s="1"/>
  <c r="N669"/>
  <c r="N671" s="1"/>
  <c r="O669"/>
  <c r="O671" s="1"/>
  <c r="P669"/>
  <c r="P671" s="1"/>
  <c r="Q669"/>
  <c r="Q671" s="1"/>
  <c r="R669"/>
  <c r="R671" s="1"/>
  <c r="S669"/>
  <c r="S671" s="1"/>
  <c r="T669"/>
  <c r="T671" s="1"/>
  <c r="U669"/>
  <c r="U671" s="1"/>
  <c r="V669"/>
  <c r="V671" s="1"/>
  <c r="W669"/>
  <c r="W671" s="1"/>
  <c r="X669"/>
  <c r="X671" s="1"/>
  <c r="Y669"/>
  <c r="Y671" s="1"/>
  <c r="Z669"/>
  <c r="Z671" s="1"/>
  <c r="AA669"/>
  <c r="AA671" s="1"/>
  <c r="AB669"/>
  <c r="AB671" s="1"/>
  <c r="AC635"/>
  <c r="AC637" s="1"/>
  <c r="AC639"/>
  <c r="AC641" s="1"/>
  <c r="AC651"/>
  <c r="AC667"/>
  <c r="AC666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E613"/>
  <c r="AC519"/>
  <c r="AC523"/>
  <c r="AC533"/>
  <c r="AC537"/>
  <c r="AC545"/>
  <c r="AC548" s="1"/>
  <c r="AC549"/>
  <c r="AC553"/>
  <c r="AC557"/>
  <c r="AC577"/>
  <c r="AC585"/>
  <c r="AC589"/>
  <c r="F599"/>
  <c r="F601" s="1"/>
  <c r="G599"/>
  <c r="G601" s="1"/>
  <c r="H599"/>
  <c r="H601" s="1"/>
  <c r="I599"/>
  <c r="I601" s="1"/>
  <c r="J599"/>
  <c r="J601" s="1"/>
  <c r="K599"/>
  <c r="K601" s="1"/>
  <c r="L599"/>
  <c r="L601" s="1"/>
  <c r="M599"/>
  <c r="M601" s="1"/>
  <c r="N599"/>
  <c r="N601" s="1"/>
  <c r="O599"/>
  <c r="O601" s="1"/>
  <c r="P599"/>
  <c r="P601" s="1"/>
  <c r="Q599"/>
  <c r="Q601" s="1"/>
  <c r="R599"/>
  <c r="R601" s="1"/>
  <c r="S599"/>
  <c r="S601" s="1"/>
  <c r="T599"/>
  <c r="T601" s="1"/>
  <c r="U599"/>
  <c r="U601" s="1"/>
  <c r="V599"/>
  <c r="V601" s="1"/>
  <c r="W599"/>
  <c r="W601" s="1"/>
  <c r="X599"/>
  <c r="X601" s="1"/>
  <c r="Y599"/>
  <c r="Y601" s="1"/>
  <c r="Z599"/>
  <c r="Z601" s="1"/>
  <c r="AA599"/>
  <c r="AA601" s="1"/>
  <c r="AB599"/>
  <c r="AB601" s="1"/>
  <c r="F600"/>
  <c r="F602" s="1"/>
  <c r="G600"/>
  <c r="G602" s="1"/>
  <c r="H600"/>
  <c r="H602" s="1"/>
  <c r="I600"/>
  <c r="I602" s="1"/>
  <c r="J600"/>
  <c r="J602" s="1"/>
  <c r="K600"/>
  <c r="K602" s="1"/>
  <c r="L600"/>
  <c r="L602" s="1"/>
  <c r="M600"/>
  <c r="M602" s="1"/>
  <c r="N600"/>
  <c r="N602" s="1"/>
  <c r="O600"/>
  <c r="O602" s="1"/>
  <c r="P600"/>
  <c r="P602" s="1"/>
  <c r="Q600"/>
  <c r="Q602" s="1"/>
  <c r="R600"/>
  <c r="R602" s="1"/>
  <c r="S600"/>
  <c r="S602" s="1"/>
  <c r="T600"/>
  <c r="T602" s="1"/>
  <c r="U600"/>
  <c r="U602" s="1"/>
  <c r="V600"/>
  <c r="V602" s="1"/>
  <c r="W600"/>
  <c r="W602" s="1"/>
  <c r="X600"/>
  <c r="X602" s="1"/>
  <c r="Y600"/>
  <c r="Y602" s="1"/>
  <c r="Z600"/>
  <c r="Z602" s="1"/>
  <c r="AA600"/>
  <c r="AA602" s="1"/>
  <c r="AB600"/>
  <c r="AB602" s="1"/>
  <c r="AC520"/>
  <c r="AC524"/>
  <c r="AC526" s="1"/>
  <c r="AC534"/>
  <c r="AC538"/>
  <c r="AC540" s="1"/>
  <c r="AC550"/>
  <c r="AC554"/>
  <c r="AC556" s="1"/>
  <c r="AC590"/>
  <c r="E600"/>
  <c r="E602" s="1"/>
  <c r="E599"/>
  <c r="E601" s="1"/>
  <c r="AC597"/>
  <c r="AC598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AC588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C580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C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AC552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E522"/>
  <c r="F474"/>
  <c r="F476" s="1"/>
  <c r="G474"/>
  <c r="G476" s="1"/>
  <c r="H474"/>
  <c r="H476" s="1"/>
  <c r="I474"/>
  <c r="I476" s="1"/>
  <c r="J474"/>
  <c r="J476" s="1"/>
  <c r="K474"/>
  <c r="K476" s="1"/>
  <c r="L474"/>
  <c r="L476" s="1"/>
  <c r="M474"/>
  <c r="M476" s="1"/>
  <c r="N474"/>
  <c r="N476" s="1"/>
  <c r="O474"/>
  <c r="O476" s="1"/>
  <c r="P474"/>
  <c r="P476" s="1"/>
  <c r="Q474"/>
  <c r="Q476" s="1"/>
  <c r="R474"/>
  <c r="R476" s="1"/>
  <c r="S474"/>
  <c r="S476" s="1"/>
  <c r="T474"/>
  <c r="T476" s="1"/>
  <c r="U474"/>
  <c r="U476" s="1"/>
  <c r="V474"/>
  <c r="V476" s="1"/>
  <c r="W474"/>
  <c r="W476" s="1"/>
  <c r="X474"/>
  <c r="X476" s="1"/>
  <c r="Y474"/>
  <c r="Y476" s="1"/>
  <c r="Z474"/>
  <c r="Z476" s="1"/>
  <c r="AA474"/>
  <c r="AA476" s="1"/>
  <c r="AB474"/>
  <c r="AB476" s="1"/>
  <c r="AC434"/>
  <c r="AC438"/>
  <c r="AC452"/>
  <c r="AC456"/>
  <c r="AC460"/>
  <c r="AC464"/>
  <c r="AC467" s="1"/>
  <c r="F475"/>
  <c r="F477" s="1"/>
  <c r="G475"/>
  <c r="G477" s="1"/>
  <c r="H475"/>
  <c r="H477" s="1"/>
  <c r="I475"/>
  <c r="I477" s="1"/>
  <c r="J475"/>
  <c r="J477" s="1"/>
  <c r="K475"/>
  <c r="K477" s="1"/>
  <c r="L475"/>
  <c r="L477" s="1"/>
  <c r="M475"/>
  <c r="M477" s="1"/>
  <c r="N475"/>
  <c r="N477" s="1"/>
  <c r="O475"/>
  <c r="O477" s="1"/>
  <c r="P475"/>
  <c r="P477" s="1"/>
  <c r="Q475"/>
  <c r="Q477" s="1"/>
  <c r="R475"/>
  <c r="R477" s="1"/>
  <c r="S475"/>
  <c r="S477" s="1"/>
  <c r="T475"/>
  <c r="T477" s="1"/>
  <c r="U475"/>
  <c r="U477" s="1"/>
  <c r="V475"/>
  <c r="V477" s="1"/>
  <c r="W475"/>
  <c r="W477" s="1"/>
  <c r="X475"/>
  <c r="X477" s="1"/>
  <c r="Y475"/>
  <c r="Y477" s="1"/>
  <c r="Z475"/>
  <c r="Z477" s="1"/>
  <c r="AA475"/>
  <c r="AA477" s="1"/>
  <c r="AB475"/>
  <c r="AB477" s="1"/>
  <c r="AC435"/>
  <c r="AC439"/>
  <c r="AC457"/>
  <c r="AC461"/>
  <c r="AC469"/>
  <c r="AC471" s="1"/>
  <c r="E477"/>
  <c r="E476"/>
  <c r="AC472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F289"/>
  <c r="F291" s="1"/>
  <c r="G289"/>
  <c r="G291" s="1"/>
  <c r="H289"/>
  <c r="H291" s="1"/>
  <c r="I289"/>
  <c r="I291" s="1"/>
  <c r="J289"/>
  <c r="J291" s="1"/>
  <c r="K289"/>
  <c r="K291" s="1"/>
  <c r="L289"/>
  <c r="L291" s="1"/>
  <c r="M289"/>
  <c r="M291" s="1"/>
  <c r="N289"/>
  <c r="N291" s="1"/>
  <c r="O289"/>
  <c r="O291" s="1"/>
  <c r="P289"/>
  <c r="P291" s="1"/>
  <c r="Q289"/>
  <c r="Q291" s="1"/>
  <c r="R289"/>
  <c r="R291" s="1"/>
  <c r="S289"/>
  <c r="S291" s="1"/>
  <c r="T289"/>
  <c r="T291" s="1"/>
  <c r="U289"/>
  <c r="U291" s="1"/>
  <c r="V289"/>
  <c r="V291" s="1"/>
  <c r="W289"/>
  <c r="W291" s="1"/>
  <c r="X289"/>
  <c r="X291" s="1"/>
  <c r="Y289"/>
  <c r="Y291" s="1"/>
  <c r="Z289"/>
  <c r="Z291" s="1"/>
  <c r="AA289"/>
  <c r="AA291" s="1"/>
  <c r="AB289"/>
  <c r="AB291" s="1"/>
  <c r="AC249"/>
  <c r="AC253"/>
  <c r="AC263"/>
  <c r="AC271"/>
  <c r="AC275"/>
  <c r="AC283"/>
  <c r="F290"/>
  <c r="F292" s="1"/>
  <c r="G290"/>
  <c r="G292" s="1"/>
  <c r="H290"/>
  <c r="H292" s="1"/>
  <c r="I290"/>
  <c r="I292" s="1"/>
  <c r="J290"/>
  <c r="J292" s="1"/>
  <c r="K290"/>
  <c r="K292" s="1"/>
  <c r="L290"/>
  <c r="L292" s="1"/>
  <c r="M290"/>
  <c r="M292" s="1"/>
  <c r="N290"/>
  <c r="N292" s="1"/>
  <c r="O290"/>
  <c r="O292" s="1"/>
  <c r="P290"/>
  <c r="P292" s="1"/>
  <c r="Q290"/>
  <c r="Q292" s="1"/>
  <c r="R290"/>
  <c r="R292" s="1"/>
  <c r="S290"/>
  <c r="S292" s="1"/>
  <c r="T290"/>
  <c r="T292" s="1"/>
  <c r="U290"/>
  <c r="U292" s="1"/>
  <c r="V290"/>
  <c r="V292" s="1"/>
  <c r="W290"/>
  <c r="W292" s="1"/>
  <c r="X290"/>
  <c r="X292" s="1"/>
  <c r="Y290"/>
  <c r="Y292" s="1"/>
  <c r="Z290"/>
  <c r="Z292" s="1"/>
  <c r="AA290"/>
  <c r="AA292" s="1"/>
  <c r="AB290"/>
  <c r="AB292" s="1"/>
  <c r="AC250"/>
  <c r="AC254"/>
  <c r="AC264"/>
  <c r="AC272"/>
  <c r="AC276"/>
  <c r="AC280"/>
  <c r="AC282" s="1"/>
  <c r="AC284"/>
  <c r="AC286" s="1"/>
  <c r="AC288"/>
  <c r="AC287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E26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E256"/>
  <c r="AC212" i="7"/>
  <c r="AC216"/>
  <c r="AC220"/>
  <c r="AC224"/>
  <c r="AC232"/>
  <c r="AC236"/>
  <c r="AC240"/>
  <c r="AC244"/>
  <c r="AC248"/>
  <c r="AC252"/>
  <c r="AC256"/>
  <c r="AC264"/>
  <c r="AC268"/>
  <c r="AC277"/>
  <c r="E280"/>
  <c r="AA1193"/>
  <c r="Y1193"/>
  <c r="W1193"/>
  <c r="U1193"/>
  <c r="S1193"/>
  <c r="Q1193"/>
  <c r="O1193"/>
  <c r="N1193"/>
  <c r="M1193"/>
  <c r="K1193"/>
  <c r="I1193"/>
  <c r="G1193"/>
  <c r="AC1706"/>
  <c r="AC1705"/>
  <c r="AB1708"/>
  <c r="AA1708"/>
  <c r="Z1708"/>
  <c r="Y1708"/>
  <c r="X1708"/>
  <c r="W1708"/>
  <c r="V1708"/>
  <c r="U1708"/>
  <c r="T1708"/>
  <c r="S1708"/>
  <c r="R1708"/>
  <c r="Q1708"/>
  <c r="P1708"/>
  <c r="O1708"/>
  <c r="N1708"/>
  <c r="M1708"/>
  <c r="L1708"/>
  <c r="K1708"/>
  <c r="J1708"/>
  <c r="I1708"/>
  <c r="H1708"/>
  <c r="G1708"/>
  <c r="F1708"/>
  <c r="AC322"/>
  <c r="AC304"/>
  <c r="AC303"/>
  <c r="E202"/>
  <c r="F202"/>
  <c r="G202"/>
  <c r="H202"/>
  <c r="I202"/>
  <c r="J202"/>
  <c r="K202"/>
  <c r="L202"/>
  <c r="M202"/>
  <c r="N202"/>
  <c r="O202"/>
  <c r="O206" s="1"/>
  <c r="O208" s="1"/>
  <c r="P202"/>
  <c r="Q202"/>
  <c r="Q206" s="1"/>
  <c r="Q208" s="1"/>
  <c r="R202"/>
  <c r="S202"/>
  <c r="S206" s="1"/>
  <c r="S208" s="1"/>
  <c r="T202"/>
  <c r="U202"/>
  <c r="V202"/>
  <c r="W202"/>
  <c r="X202"/>
  <c r="Y202"/>
  <c r="Z202"/>
  <c r="AA202"/>
  <c r="AB202"/>
  <c r="F201"/>
  <c r="G201"/>
  <c r="I201"/>
  <c r="I205" s="1"/>
  <c r="I207" s="1"/>
  <c r="J201"/>
  <c r="K201"/>
  <c r="K205" s="1"/>
  <c r="K207" s="1"/>
  <c r="L201"/>
  <c r="M201"/>
  <c r="M205" s="1"/>
  <c r="M207" s="1"/>
  <c r="O201"/>
  <c r="P201"/>
  <c r="Q201"/>
  <c r="R201"/>
  <c r="S201"/>
  <c r="T201"/>
  <c r="U201"/>
  <c r="W201"/>
  <c r="W205" s="1"/>
  <c r="W207" s="1"/>
  <c r="X201"/>
  <c r="Y201"/>
  <c r="Z201"/>
  <c r="AA201"/>
  <c r="AA205" s="1"/>
  <c r="AA207" s="1"/>
  <c r="AB201"/>
  <c r="AC2183"/>
  <c r="AC2412"/>
  <c r="AC2411"/>
  <c r="AB2414"/>
  <c r="AA2414"/>
  <c r="Z2414"/>
  <c r="Y2414"/>
  <c r="X2414"/>
  <c r="W2414"/>
  <c r="V2414"/>
  <c r="U2414"/>
  <c r="T2414"/>
  <c r="S2414"/>
  <c r="R2414"/>
  <c r="Q2414"/>
  <c r="P2414"/>
  <c r="O2414"/>
  <c r="N2414"/>
  <c r="M2414"/>
  <c r="L2414"/>
  <c r="K2414"/>
  <c r="J2414"/>
  <c r="I2414"/>
  <c r="H2414"/>
  <c r="G2414"/>
  <c r="F2414"/>
  <c r="AC2408"/>
  <c r="AC2407"/>
  <c r="AB2410"/>
  <c r="AA2410"/>
  <c r="Z2410"/>
  <c r="Y2410"/>
  <c r="X2410"/>
  <c r="W2410"/>
  <c r="V2410"/>
  <c r="U2410"/>
  <c r="T2410"/>
  <c r="S2410"/>
  <c r="R2410"/>
  <c r="Q2410"/>
  <c r="P2410"/>
  <c r="O2410"/>
  <c r="N2410"/>
  <c r="M2410"/>
  <c r="L2410"/>
  <c r="K2410"/>
  <c r="J2410"/>
  <c r="I2410"/>
  <c r="H2410"/>
  <c r="G2410"/>
  <c r="F2410"/>
  <c r="AC2405"/>
  <c r="AB2405"/>
  <c r="AA2405"/>
  <c r="Z2405"/>
  <c r="Y2405"/>
  <c r="X2405"/>
  <c r="W2405"/>
  <c r="V2405"/>
  <c r="U2405"/>
  <c r="T2405"/>
  <c r="S2405"/>
  <c r="R2405"/>
  <c r="Q2405"/>
  <c r="P2405"/>
  <c r="O2405"/>
  <c r="N2405"/>
  <c r="M2405"/>
  <c r="L2405"/>
  <c r="K2405"/>
  <c r="J2405"/>
  <c r="I2405"/>
  <c r="H2405"/>
  <c r="G2405"/>
  <c r="F2405"/>
  <c r="AC2400"/>
  <c r="AB2400"/>
  <c r="AA2400"/>
  <c r="Z2400"/>
  <c r="Y2400"/>
  <c r="X2400"/>
  <c r="W2400"/>
  <c r="V2400"/>
  <c r="U2400"/>
  <c r="T2400"/>
  <c r="S2400"/>
  <c r="R2400"/>
  <c r="Q2400"/>
  <c r="P2400"/>
  <c r="O2400"/>
  <c r="N2400"/>
  <c r="M2400"/>
  <c r="L2400"/>
  <c r="K2400"/>
  <c r="J2400"/>
  <c r="I2400"/>
  <c r="H2400"/>
  <c r="G2400"/>
  <c r="F2400"/>
  <c r="AC2267"/>
  <c r="AC2263"/>
  <c r="AC2259"/>
  <c r="AC2256"/>
  <c r="AC2255"/>
  <c r="AC2251"/>
  <c r="AC2248"/>
  <c r="AC2247"/>
  <c r="AC2281" s="1"/>
  <c r="AC2204"/>
  <c r="AC2203"/>
  <c r="AC2200"/>
  <c r="AC2199"/>
  <c r="AC2202" s="1"/>
  <c r="AC2196"/>
  <c r="AC2195"/>
  <c r="AC2192"/>
  <c r="AC2191"/>
  <c r="AC2188"/>
  <c r="AC2187"/>
  <c r="AC2184"/>
  <c r="AC2180"/>
  <c r="AC2179"/>
  <c r="AC2176"/>
  <c r="AC2175"/>
  <c r="AC2029"/>
  <c r="AC2028"/>
  <c r="AC2025"/>
  <c r="AC2024"/>
  <c r="AC2021"/>
  <c r="AC2020"/>
  <c r="AC2017"/>
  <c r="AC2016"/>
  <c r="AC2013"/>
  <c r="AC2012"/>
  <c r="AC2009"/>
  <c r="AC2008"/>
  <c r="AC1888"/>
  <c r="AC1887"/>
  <c r="AC1884"/>
  <c r="AC1883"/>
  <c r="AC1876"/>
  <c r="AC1875"/>
  <c r="AC1872"/>
  <c r="AC1874" s="1"/>
  <c r="AC1871"/>
  <c r="AC1868"/>
  <c r="AC1867"/>
  <c r="AC1864"/>
  <c r="AC1863"/>
  <c r="AC1860"/>
  <c r="AC1859"/>
  <c r="AC1856"/>
  <c r="AC1858" s="1"/>
  <c r="AC1855"/>
  <c r="AC1852"/>
  <c r="AC1851"/>
  <c r="AC1848"/>
  <c r="AC1850" s="1"/>
  <c r="AC1847"/>
  <c r="AC1844"/>
  <c r="AC1843"/>
  <c r="AC1840"/>
  <c r="AC1839"/>
  <c r="AC1787"/>
  <c r="AC1786"/>
  <c r="AC1783"/>
  <c r="AC1782"/>
  <c r="AC1796" s="1"/>
  <c r="AC1742"/>
  <c r="AC1738"/>
  <c r="AC1737"/>
  <c r="AC1734"/>
  <c r="AC1733"/>
  <c r="AC1730"/>
  <c r="AC1729"/>
  <c r="AC1726"/>
  <c r="AC1725"/>
  <c r="AC1722"/>
  <c r="AC1721"/>
  <c r="AC1718"/>
  <c r="AC1717"/>
  <c r="AC1714"/>
  <c r="AC1713"/>
  <c r="AC1710"/>
  <c r="AC1709"/>
  <c r="AC1702"/>
  <c r="AC1701"/>
  <c r="AC1698"/>
  <c r="AC1697"/>
  <c r="AC1694"/>
  <c r="AC1693"/>
  <c r="AC1690"/>
  <c r="AC1689"/>
  <c r="AC1692" s="1"/>
  <c r="AC1686"/>
  <c r="AC1678"/>
  <c r="AC1677"/>
  <c r="AC1674"/>
  <c r="AC1748" s="1"/>
  <c r="AC1673"/>
  <c r="AC1623"/>
  <c r="AC1622"/>
  <c r="AC1619"/>
  <c r="AC1618"/>
  <c r="AC1615"/>
  <c r="AC1614"/>
  <c r="AC1611"/>
  <c r="AC1610"/>
  <c r="AC1607"/>
  <c r="AC1629" s="1"/>
  <c r="AC1606"/>
  <c r="AC1592"/>
  <c r="AC1596" s="1"/>
  <c r="AC1591"/>
  <c r="AC1264"/>
  <c r="AC1263"/>
  <c r="AC1260"/>
  <c r="AC1259"/>
  <c r="AC1256"/>
  <c r="AC1252"/>
  <c r="AC1251"/>
  <c r="AC1248"/>
  <c r="AC1247"/>
  <c r="AC1239"/>
  <c r="AC1236"/>
  <c r="AC1235"/>
  <c r="AC1228"/>
  <c r="AC1227"/>
  <c r="AC1224"/>
  <c r="AC1223"/>
  <c r="AC1212"/>
  <c r="AC1209"/>
  <c r="AC1208"/>
  <c r="AC1216" s="1"/>
  <c r="AC2280"/>
  <c r="AC2208"/>
  <c r="AC2207"/>
  <c r="AC2032"/>
  <c r="AC1900"/>
  <c r="AC1899"/>
  <c r="AC1795"/>
  <c r="AC1794"/>
  <c r="AC1746"/>
  <c r="AC1627"/>
  <c r="AC1626"/>
  <c r="AC1268"/>
  <c r="AC1267"/>
  <c r="AC945"/>
  <c r="AC944"/>
  <c r="AC716"/>
  <c r="AC715"/>
  <c r="AC714"/>
  <c r="AC711"/>
  <c r="AC710"/>
  <c r="AC703"/>
  <c r="AD703" s="1"/>
  <c r="AC697"/>
  <c r="AC696"/>
  <c r="AC693"/>
  <c r="AC692"/>
  <c r="AC689"/>
  <c r="AC688"/>
  <c r="AC685"/>
  <c r="AC684"/>
  <c r="AC669"/>
  <c r="AC668"/>
  <c r="AC665"/>
  <c r="AC664"/>
  <c r="AC661"/>
  <c r="AC663" s="1"/>
  <c r="AC651"/>
  <c r="AC645"/>
  <c r="AC641"/>
  <c r="AC629"/>
  <c r="AC561"/>
  <c r="AC560"/>
  <c r="AC557"/>
  <c r="AC556"/>
  <c r="AC553"/>
  <c r="AC552"/>
  <c r="AC549"/>
  <c r="AC548"/>
  <c r="AC551" s="1"/>
  <c r="AC545"/>
  <c r="AC544"/>
  <c r="AC540"/>
  <c r="AC543" s="1"/>
  <c r="AC537"/>
  <c r="AC536"/>
  <c r="AC533"/>
  <c r="AC532"/>
  <c r="AC529"/>
  <c r="AC528"/>
  <c r="AC524"/>
  <c r="AC521"/>
  <c r="AC520"/>
  <c r="AC517"/>
  <c r="AC516"/>
  <c r="AC509"/>
  <c r="AC508"/>
  <c r="AC504"/>
  <c r="AC501"/>
  <c r="AC500"/>
  <c r="AC497"/>
  <c r="AC496"/>
  <c r="AC486"/>
  <c r="AC485"/>
  <c r="AC481"/>
  <c r="AC478"/>
  <c r="AC477"/>
  <c r="AC474"/>
  <c r="AC473"/>
  <c r="AC428"/>
  <c r="AC425"/>
  <c r="AC424"/>
  <c r="AC421"/>
  <c r="AC420"/>
  <c r="AC417"/>
  <c r="AC416"/>
  <c r="AC413"/>
  <c r="AC412"/>
  <c r="AC409"/>
  <c r="AC408"/>
  <c r="AC405"/>
  <c r="AC404"/>
  <c r="AC401"/>
  <c r="AC400"/>
  <c r="AC397"/>
  <c r="AC396"/>
  <c r="AC393"/>
  <c r="AC392"/>
  <c r="AC389"/>
  <c r="AC388"/>
  <c r="AC385"/>
  <c r="AC384"/>
  <c r="AC381"/>
  <c r="AC380"/>
  <c r="AC377"/>
  <c r="AC376"/>
  <c r="AC373"/>
  <c r="AC372"/>
  <c r="AC369"/>
  <c r="AC368"/>
  <c r="AC365"/>
  <c r="AC364"/>
  <c r="AC361"/>
  <c r="AC360"/>
  <c r="AC357"/>
  <c r="AC349"/>
  <c r="AC348"/>
  <c r="AC344"/>
  <c r="AC334"/>
  <c r="AC330"/>
  <c r="AC329"/>
  <c r="AC321"/>
  <c r="AC269"/>
  <c r="AC265"/>
  <c r="AC261"/>
  <c r="AC263" s="1"/>
  <c r="AC257"/>
  <c r="AC253"/>
  <c r="AC245"/>
  <c r="AC241"/>
  <c r="AC237"/>
  <c r="AC233"/>
  <c r="AC235" s="1"/>
  <c r="AC225"/>
  <c r="AC221"/>
  <c r="AC213"/>
  <c r="AC217"/>
  <c r="AC219" s="1"/>
  <c r="AC201"/>
  <c r="AC205" s="1"/>
  <c r="AC2383"/>
  <c r="AC2382"/>
  <c r="AB2385"/>
  <c r="AA2385"/>
  <c r="Z2385"/>
  <c r="Y2385"/>
  <c r="X2385"/>
  <c r="W2385"/>
  <c r="V2385"/>
  <c r="U2385"/>
  <c r="T2385"/>
  <c r="S2385"/>
  <c r="R2385"/>
  <c r="Q2385"/>
  <c r="P2385"/>
  <c r="O2385"/>
  <c r="N2385"/>
  <c r="M2385"/>
  <c r="L2385"/>
  <c r="K2385"/>
  <c r="J2385"/>
  <c r="I2385"/>
  <c r="H2385"/>
  <c r="G2385"/>
  <c r="F2385"/>
  <c r="AC2379"/>
  <c r="AC2378"/>
  <c r="AC2381" s="1"/>
  <c r="AB2381"/>
  <c r="AA2381"/>
  <c r="Z2381"/>
  <c r="Y2381"/>
  <c r="X2381"/>
  <c r="W2381"/>
  <c r="V2381"/>
  <c r="U2381"/>
  <c r="T2381"/>
  <c r="S2381"/>
  <c r="R2381"/>
  <c r="Q2381"/>
  <c r="P2381"/>
  <c r="O2381"/>
  <c r="N2381"/>
  <c r="M2381"/>
  <c r="L2381"/>
  <c r="K2381"/>
  <c r="J2381"/>
  <c r="I2381"/>
  <c r="H2381"/>
  <c r="G2381"/>
  <c r="F2381"/>
  <c r="AC2374"/>
  <c r="AC2373"/>
  <c r="AB2376"/>
  <c r="AA2376"/>
  <c r="Z2376"/>
  <c r="Y2376"/>
  <c r="X2376"/>
  <c r="W2376"/>
  <c r="V2376"/>
  <c r="U2376"/>
  <c r="T2376"/>
  <c r="S2376"/>
  <c r="R2376"/>
  <c r="Q2376"/>
  <c r="P2376"/>
  <c r="O2376"/>
  <c r="N2376"/>
  <c r="M2376"/>
  <c r="L2376"/>
  <c r="K2376"/>
  <c r="J2376"/>
  <c r="I2376"/>
  <c r="H2376"/>
  <c r="G2376"/>
  <c r="F2376"/>
  <c r="AC2369"/>
  <c r="AB2371"/>
  <c r="AA2371"/>
  <c r="Z2371"/>
  <c r="Y2371"/>
  <c r="X2371"/>
  <c r="W2371"/>
  <c r="V2371"/>
  <c r="U2371"/>
  <c r="T2371"/>
  <c r="S2371"/>
  <c r="R2371"/>
  <c r="Q2371"/>
  <c r="P2371"/>
  <c r="O2371"/>
  <c r="N2371"/>
  <c r="M2371"/>
  <c r="L2371"/>
  <c r="K2371"/>
  <c r="J2371"/>
  <c r="I2371"/>
  <c r="H2371"/>
  <c r="G2371"/>
  <c r="F2371"/>
  <c r="F2034"/>
  <c r="F2036" s="1"/>
  <c r="G2034"/>
  <c r="G2036" s="1"/>
  <c r="H2034"/>
  <c r="H2036" s="1"/>
  <c r="I2034"/>
  <c r="I2036" s="1"/>
  <c r="J2034"/>
  <c r="J2036" s="1"/>
  <c r="K2034"/>
  <c r="K2036" s="1"/>
  <c r="L2034"/>
  <c r="L2036" s="1"/>
  <c r="M2034"/>
  <c r="M2036" s="1"/>
  <c r="N2034"/>
  <c r="N2036" s="1"/>
  <c r="O2034"/>
  <c r="O2036" s="1"/>
  <c r="P2034"/>
  <c r="P2036" s="1"/>
  <c r="Q2034"/>
  <c r="Q2036" s="1"/>
  <c r="R2034"/>
  <c r="R2036" s="1"/>
  <c r="S2034"/>
  <c r="S2036" s="1"/>
  <c r="T2034"/>
  <c r="T2036" s="1"/>
  <c r="U2034"/>
  <c r="U2036" s="1"/>
  <c r="V2034"/>
  <c r="V2036" s="1"/>
  <c r="W2034"/>
  <c r="W2036" s="1"/>
  <c r="X2034"/>
  <c r="X2036" s="1"/>
  <c r="Y2034"/>
  <c r="Y2036" s="1"/>
  <c r="Z2034"/>
  <c r="Z2036" s="1"/>
  <c r="AA2034"/>
  <c r="AA2036" s="1"/>
  <c r="AB2034"/>
  <c r="AB2036" s="1"/>
  <c r="AC2034"/>
  <c r="AC1994"/>
  <c r="AC1998"/>
  <c r="F2035"/>
  <c r="F2037" s="1"/>
  <c r="G2035"/>
  <c r="G2037" s="1"/>
  <c r="H2035"/>
  <c r="H2037" s="1"/>
  <c r="I2035"/>
  <c r="I2037" s="1"/>
  <c r="J2035"/>
  <c r="J2037" s="1"/>
  <c r="K2035"/>
  <c r="K2037" s="1"/>
  <c r="L2035"/>
  <c r="L2037" s="1"/>
  <c r="M2035"/>
  <c r="M2037" s="1"/>
  <c r="N2035"/>
  <c r="N2037" s="1"/>
  <c r="O2035"/>
  <c r="O2037" s="1"/>
  <c r="P2035"/>
  <c r="P2037" s="1"/>
  <c r="Q2035"/>
  <c r="Q2037" s="1"/>
  <c r="R2035"/>
  <c r="R2037" s="1"/>
  <c r="S2035"/>
  <c r="S2037" s="1"/>
  <c r="T2035"/>
  <c r="T2037" s="1"/>
  <c r="U2035"/>
  <c r="U2037" s="1"/>
  <c r="V2035"/>
  <c r="V2037" s="1"/>
  <c r="W2035"/>
  <c r="W2037" s="1"/>
  <c r="X2035"/>
  <c r="X2037" s="1"/>
  <c r="Y2035"/>
  <c r="Y2037" s="1"/>
  <c r="Z2035"/>
  <c r="Z2037" s="1"/>
  <c r="AA2035"/>
  <c r="AA2037" s="1"/>
  <c r="AB2035"/>
  <c r="AB2037" s="1"/>
  <c r="AC1995"/>
  <c r="AC1999"/>
  <c r="AC2001" s="1"/>
  <c r="E2035"/>
  <c r="E2037" s="1"/>
  <c r="E2034"/>
  <c r="E2036" s="1"/>
  <c r="AB2023"/>
  <c r="AA2023"/>
  <c r="Z2023"/>
  <c r="Y2023"/>
  <c r="X2023"/>
  <c r="W2023"/>
  <c r="V2023"/>
  <c r="U2023"/>
  <c r="T2023"/>
  <c r="S2023"/>
  <c r="R2023"/>
  <c r="Q2023"/>
  <c r="P2023"/>
  <c r="O2023"/>
  <c r="N2023"/>
  <c r="M2023"/>
  <c r="L2023"/>
  <c r="K2023"/>
  <c r="J2023"/>
  <c r="I2023"/>
  <c r="H2023"/>
  <c r="G2023"/>
  <c r="F2023"/>
  <c r="AB2019"/>
  <c r="AA2019"/>
  <c r="Z2019"/>
  <c r="Y2019"/>
  <c r="X2019"/>
  <c r="W2019"/>
  <c r="V2019"/>
  <c r="U2019"/>
  <c r="T2019"/>
  <c r="S2019"/>
  <c r="R2019"/>
  <c r="Q2019"/>
  <c r="P2019"/>
  <c r="O2019"/>
  <c r="N2019"/>
  <c r="M2019"/>
  <c r="L2019"/>
  <c r="K2019"/>
  <c r="J2019"/>
  <c r="I2019"/>
  <c r="H2019"/>
  <c r="G2019"/>
  <c r="F2019"/>
  <c r="AB2015"/>
  <c r="AA2015"/>
  <c r="Z2015"/>
  <c r="Y2015"/>
  <c r="X2015"/>
  <c r="W2015"/>
  <c r="V2015"/>
  <c r="U2015"/>
  <c r="T2015"/>
  <c r="S2015"/>
  <c r="R2015"/>
  <c r="Q2015"/>
  <c r="P2015"/>
  <c r="O2015"/>
  <c r="N2015"/>
  <c r="M2015"/>
  <c r="L2015"/>
  <c r="K2015"/>
  <c r="J2015"/>
  <c r="I2015"/>
  <c r="H2015"/>
  <c r="G2015"/>
  <c r="F2015"/>
  <c r="AB2011"/>
  <c r="AA2011"/>
  <c r="Z2011"/>
  <c r="Y2011"/>
  <c r="X2011"/>
  <c r="W2011"/>
  <c r="V2011"/>
  <c r="U2011"/>
  <c r="T2011"/>
  <c r="S2011"/>
  <c r="R2011"/>
  <c r="Q2011"/>
  <c r="P2011"/>
  <c r="O2011"/>
  <c r="N2011"/>
  <c r="M2011"/>
  <c r="L2011"/>
  <c r="K2011"/>
  <c r="J2011"/>
  <c r="I2011"/>
  <c r="H2011"/>
  <c r="G2011"/>
  <c r="F2011"/>
  <c r="F1269"/>
  <c r="F1271" s="1"/>
  <c r="G1269"/>
  <c r="G1271" s="1"/>
  <c r="H1269"/>
  <c r="H1271" s="1"/>
  <c r="I1269"/>
  <c r="I1271" s="1"/>
  <c r="J1269"/>
  <c r="J1271" s="1"/>
  <c r="K1269"/>
  <c r="K1271" s="1"/>
  <c r="L1269"/>
  <c r="L1271" s="1"/>
  <c r="M1269"/>
  <c r="M1271" s="1"/>
  <c r="N1269"/>
  <c r="N1271" s="1"/>
  <c r="O1269"/>
  <c r="O1271" s="1"/>
  <c r="P1269"/>
  <c r="P1271" s="1"/>
  <c r="Q1269"/>
  <c r="Q1271" s="1"/>
  <c r="R1269"/>
  <c r="R1271" s="1"/>
  <c r="S1269"/>
  <c r="S1271" s="1"/>
  <c r="T1269"/>
  <c r="T1271" s="1"/>
  <c r="U1269"/>
  <c r="U1271" s="1"/>
  <c r="V1269"/>
  <c r="V1271" s="1"/>
  <c r="W1269"/>
  <c r="W1271" s="1"/>
  <c r="X1269"/>
  <c r="X1271" s="1"/>
  <c r="Y1269"/>
  <c r="Y1271" s="1"/>
  <c r="Z1269"/>
  <c r="Z1271" s="1"/>
  <c r="AA1269"/>
  <c r="AA1271" s="1"/>
  <c r="AB1269"/>
  <c r="AB1271" s="1"/>
  <c r="AC1269"/>
  <c r="AC1194"/>
  <c r="F1270"/>
  <c r="F1272" s="1"/>
  <c r="G1270"/>
  <c r="G1272" s="1"/>
  <c r="H1270"/>
  <c r="H1272" s="1"/>
  <c r="I1270"/>
  <c r="I1272" s="1"/>
  <c r="J1270"/>
  <c r="J1272" s="1"/>
  <c r="K1270"/>
  <c r="K1272" s="1"/>
  <c r="L1270"/>
  <c r="L1272" s="1"/>
  <c r="M1270"/>
  <c r="M1272" s="1"/>
  <c r="N1270"/>
  <c r="N1272" s="1"/>
  <c r="O1270"/>
  <c r="O1272" s="1"/>
  <c r="P1270"/>
  <c r="P1272" s="1"/>
  <c r="Q1270"/>
  <c r="Q1272" s="1"/>
  <c r="R1270"/>
  <c r="R1272" s="1"/>
  <c r="S1270"/>
  <c r="S1272" s="1"/>
  <c r="T1270"/>
  <c r="T1272" s="1"/>
  <c r="U1270"/>
  <c r="U1272" s="1"/>
  <c r="V1270"/>
  <c r="V1272" s="1"/>
  <c r="W1270"/>
  <c r="W1272" s="1"/>
  <c r="X1270"/>
  <c r="X1272" s="1"/>
  <c r="Y1270"/>
  <c r="Y1272" s="1"/>
  <c r="Z1270"/>
  <c r="Z1272" s="1"/>
  <c r="AA1270"/>
  <c r="AA1272" s="1"/>
  <c r="AB1270"/>
  <c r="AB1272" s="1"/>
  <c r="AC1195"/>
  <c r="E1270"/>
  <c r="E1272" s="1"/>
  <c r="E1269"/>
  <c r="E1271" s="1"/>
  <c r="AC1266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C1254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AC1250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AC1242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F1216"/>
  <c r="F1218" s="1"/>
  <c r="G1216"/>
  <c r="G1218" s="1"/>
  <c r="H1216"/>
  <c r="H1218" s="1"/>
  <c r="I1216"/>
  <c r="I1218" s="1"/>
  <c r="J1216"/>
  <c r="J1218" s="1"/>
  <c r="K1216"/>
  <c r="K1218" s="1"/>
  <c r="L1216"/>
  <c r="L1218" s="1"/>
  <c r="M1216"/>
  <c r="M1218" s="1"/>
  <c r="N1216"/>
  <c r="N1218" s="1"/>
  <c r="O1216"/>
  <c r="P1216"/>
  <c r="P1218" s="1"/>
  <c r="Q1216"/>
  <c r="Q1218" s="1"/>
  <c r="R1216"/>
  <c r="R1218" s="1"/>
  <c r="S1216"/>
  <c r="T1216"/>
  <c r="T1218" s="1"/>
  <c r="U1216"/>
  <c r="V1216"/>
  <c r="V1218" s="1"/>
  <c r="W1216"/>
  <c r="X1216"/>
  <c r="X1218" s="1"/>
  <c r="Y1216"/>
  <c r="Z1216"/>
  <c r="Z1218" s="1"/>
  <c r="AA1216"/>
  <c r="AB1216"/>
  <c r="AB1218" s="1"/>
  <c r="AC1190"/>
  <c r="AC1186"/>
  <c r="F1217"/>
  <c r="F1219" s="1"/>
  <c r="G1217"/>
  <c r="H1217"/>
  <c r="H1219" s="1"/>
  <c r="I1217"/>
  <c r="J1217"/>
  <c r="J1219" s="1"/>
  <c r="K1217"/>
  <c r="L1217"/>
  <c r="L1219" s="1"/>
  <c r="M1217"/>
  <c r="M1219" s="1"/>
  <c r="N1217"/>
  <c r="N1219" s="1"/>
  <c r="O1217"/>
  <c r="O1219" s="1"/>
  <c r="P1217"/>
  <c r="P1219" s="1"/>
  <c r="Q1217"/>
  <c r="Q1219" s="1"/>
  <c r="R1217"/>
  <c r="R1219" s="1"/>
  <c r="S1217"/>
  <c r="S1219" s="1"/>
  <c r="T1217"/>
  <c r="T1219" s="1"/>
  <c r="U1217"/>
  <c r="U1219" s="1"/>
  <c r="V1217"/>
  <c r="V1219" s="1"/>
  <c r="W1217"/>
  <c r="W1219" s="1"/>
  <c r="X1217"/>
  <c r="X1219" s="1"/>
  <c r="Y1217"/>
  <c r="Y1219" s="1"/>
  <c r="Z1217"/>
  <c r="Z1219" s="1"/>
  <c r="AA1217"/>
  <c r="AA1219" s="1"/>
  <c r="AB1217"/>
  <c r="AB1219" s="1"/>
  <c r="AC1217"/>
  <c r="AC1191"/>
  <c r="AC1187"/>
  <c r="AB1793"/>
  <c r="AA1793"/>
  <c r="Z1793"/>
  <c r="Y1793"/>
  <c r="X1793"/>
  <c r="W1793"/>
  <c r="V1793"/>
  <c r="U1793"/>
  <c r="T1793"/>
  <c r="S1793"/>
  <c r="R1793"/>
  <c r="Q1793"/>
  <c r="P1793"/>
  <c r="O1793"/>
  <c r="N1793"/>
  <c r="M1793"/>
  <c r="L1793"/>
  <c r="K1793"/>
  <c r="J1793"/>
  <c r="I1793"/>
  <c r="H1793"/>
  <c r="G1793"/>
  <c r="F1793"/>
  <c r="E1793"/>
  <c r="AB1789"/>
  <c r="AA1789"/>
  <c r="Z1789"/>
  <c r="Y1789"/>
  <c r="X1789"/>
  <c r="W1789"/>
  <c r="V1789"/>
  <c r="U1789"/>
  <c r="T1789"/>
  <c r="S1789"/>
  <c r="R1789"/>
  <c r="Q1789"/>
  <c r="P1789"/>
  <c r="O1789"/>
  <c r="N1789"/>
  <c r="M1789"/>
  <c r="L1789"/>
  <c r="K1789"/>
  <c r="J1789"/>
  <c r="I1789"/>
  <c r="H1789"/>
  <c r="G1789"/>
  <c r="F1789"/>
  <c r="AB1785"/>
  <c r="AA1785"/>
  <c r="Z1785"/>
  <c r="Y1785"/>
  <c r="X1785"/>
  <c r="W1785"/>
  <c r="V1785"/>
  <c r="U1785"/>
  <c r="T1785"/>
  <c r="S1785"/>
  <c r="R1785"/>
  <c r="Q1785"/>
  <c r="P1785"/>
  <c r="O1785"/>
  <c r="N1785"/>
  <c r="M1785"/>
  <c r="L1785"/>
  <c r="K1785"/>
  <c r="J1785"/>
  <c r="I1785"/>
  <c r="H1785"/>
  <c r="G1785"/>
  <c r="F1785"/>
  <c r="F1796"/>
  <c r="F1798" s="1"/>
  <c r="G1796"/>
  <c r="G1798" s="1"/>
  <c r="H1796"/>
  <c r="H1798" s="1"/>
  <c r="I1796"/>
  <c r="I1798" s="1"/>
  <c r="J1796"/>
  <c r="J1798" s="1"/>
  <c r="K1796"/>
  <c r="K1798" s="1"/>
  <c r="L1796"/>
  <c r="L1798" s="1"/>
  <c r="M1796"/>
  <c r="M1798" s="1"/>
  <c r="N1796"/>
  <c r="N1798" s="1"/>
  <c r="O1796"/>
  <c r="O1798" s="1"/>
  <c r="P1796"/>
  <c r="P1798" s="1"/>
  <c r="Q1796"/>
  <c r="Q1798" s="1"/>
  <c r="R1796"/>
  <c r="R1798" s="1"/>
  <c r="S1796"/>
  <c r="S1798" s="1"/>
  <c r="T1796"/>
  <c r="T1798" s="1"/>
  <c r="U1796"/>
  <c r="U1798" s="1"/>
  <c r="V1796"/>
  <c r="V1798" s="1"/>
  <c r="W1796"/>
  <c r="W1798" s="1"/>
  <c r="X1796"/>
  <c r="X1798" s="1"/>
  <c r="Y1796"/>
  <c r="Y1798" s="1"/>
  <c r="Z1796"/>
  <c r="Z1798" s="1"/>
  <c r="AA1796"/>
  <c r="AA1798" s="1"/>
  <c r="AB1796"/>
  <c r="AB1798" s="1"/>
  <c r="AC1768"/>
  <c r="AC1772"/>
  <c r="F1797"/>
  <c r="F1799" s="1"/>
  <c r="G1797"/>
  <c r="G1799" s="1"/>
  <c r="H1797"/>
  <c r="H1799" s="1"/>
  <c r="I1797"/>
  <c r="I1799" s="1"/>
  <c r="J1797"/>
  <c r="J1799" s="1"/>
  <c r="K1797"/>
  <c r="K1799" s="1"/>
  <c r="L1797"/>
  <c r="L1799" s="1"/>
  <c r="M1797"/>
  <c r="M1799" s="1"/>
  <c r="N1797"/>
  <c r="N1799" s="1"/>
  <c r="O1797"/>
  <c r="O1799" s="1"/>
  <c r="P1797"/>
  <c r="P1799" s="1"/>
  <c r="Q1797"/>
  <c r="Q1799" s="1"/>
  <c r="R1797"/>
  <c r="R1799" s="1"/>
  <c r="S1797"/>
  <c r="S1799" s="1"/>
  <c r="T1797"/>
  <c r="T1799" s="1"/>
  <c r="U1797"/>
  <c r="U1799" s="1"/>
  <c r="V1797"/>
  <c r="V1799" s="1"/>
  <c r="W1797"/>
  <c r="W1799" s="1"/>
  <c r="X1797"/>
  <c r="X1799" s="1"/>
  <c r="Y1797"/>
  <c r="Y1799" s="1"/>
  <c r="Z1797"/>
  <c r="Z1799" s="1"/>
  <c r="AA1797"/>
  <c r="AA1799" s="1"/>
  <c r="AB1797"/>
  <c r="AB1799" s="1"/>
  <c r="AC1797"/>
  <c r="AC1769"/>
  <c r="AC1773"/>
  <c r="E1797"/>
  <c r="E1799" s="1"/>
  <c r="E1796"/>
  <c r="E1798" s="1"/>
  <c r="AC1817"/>
  <c r="AC1825"/>
  <c r="AC1818"/>
  <c r="AC1826"/>
  <c r="AC1822"/>
  <c r="AC1824" s="1"/>
  <c r="AC1830"/>
  <c r="AC1866"/>
  <c r="AC1846"/>
  <c r="F717"/>
  <c r="F719" s="1"/>
  <c r="G717"/>
  <c r="G719" s="1"/>
  <c r="H717"/>
  <c r="H719" s="1"/>
  <c r="I717"/>
  <c r="I719" s="1"/>
  <c r="J717"/>
  <c r="J719" s="1"/>
  <c r="K717"/>
  <c r="K719" s="1"/>
  <c r="L717"/>
  <c r="L719" s="1"/>
  <c r="M717"/>
  <c r="M719" s="1"/>
  <c r="N717"/>
  <c r="N719" s="1"/>
  <c r="O717"/>
  <c r="O719" s="1"/>
  <c r="P717"/>
  <c r="P719" s="1"/>
  <c r="Q717"/>
  <c r="Q719" s="1"/>
  <c r="R717"/>
  <c r="R719" s="1"/>
  <c r="S717"/>
  <c r="S719" s="1"/>
  <c r="T717"/>
  <c r="T719" s="1"/>
  <c r="U717"/>
  <c r="U719" s="1"/>
  <c r="V717"/>
  <c r="V719" s="1"/>
  <c r="W717"/>
  <c r="W719" s="1"/>
  <c r="X717"/>
  <c r="X719" s="1"/>
  <c r="Y717"/>
  <c r="Y719" s="1"/>
  <c r="Z717"/>
  <c r="Z719" s="1"/>
  <c r="AA717"/>
  <c r="AA719" s="1"/>
  <c r="AB717"/>
  <c r="AB719" s="1"/>
  <c r="F718"/>
  <c r="F720" s="1"/>
  <c r="G718"/>
  <c r="G720" s="1"/>
  <c r="H718"/>
  <c r="H720" s="1"/>
  <c r="I718"/>
  <c r="I720" s="1"/>
  <c r="J718"/>
  <c r="J720" s="1"/>
  <c r="K718"/>
  <c r="K720" s="1"/>
  <c r="L718"/>
  <c r="L720" s="1"/>
  <c r="M718"/>
  <c r="M720" s="1"/>
  <c r="N718"/>
  <c r="N720" s="1"/>
  <c r="O718"/>
  <c r="O720" s="1"/>
  <c r="P718"/>
  <c r="P720" s="1"/>
  <c r="Q718"/>
  <c r="Q720" s="1"/>
  <c r="R718"/>
  <c r="R720" s="1"/>
  <c r="S718"/>
  <c r="S720" s="1"/>
  <c r="T718"/>
  <c r="T720" s="1"/>
  <c r="U718"/>
  <c r="U720" s="1"/>
  <c r="V718"/>
  <c r="V720" s="1"/>
  <c r="W718"/>
  <c r="W720" s="1"/>
  <c r="X718"/>
  <c r="X720" s="1"/>
  <c r="Y718"/>
  <c r="Y720" s="1"/>
  <c r="Z718"/>
  <c r="Z720" s="1"/>
  <c r="AA718"/>
  <c r="AA720" s="1"/>
  <c r="AB718"/>
  <c r="AB720" s="1"/>
  <c r="AC603"/>
  <c r="AC605" s="1"/>
  <c r="AC609"/>
  <c r="AC615"/>
  <c r="AC617" s="1"/>
  <c r="E718"/>
  <c r="E720" s="1"/>
  <c r="E719"/>
  <c r="AC709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5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C699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AC695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AC69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C683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59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C653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C647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F632"/>
  <c r="F634" s="1"/>
  <c r="H632"/>
  <c r="H634" s="1"/>
  <c r="J632"/>
  <c r="J634" s="1"/>
  <c r="L632"/>
  <c r="L634" s="1"/>
  <c r="P632"/>
  <c r="P634" s="1"/>
  <c r="R632"/>
  <c r="R634" s="1"/>
  <c r="T632"/>
  <c r="T634" s="1"/>
  <c r="V632"/>
  <c r="V634" s="1"/>
  <c r="W632"/>
  <c r="W634" s="1"/>
  <c r="X632"/>
  <c r="X634" s="1"/>
  <c r="Y632"/>
  <c r="Y634" s="1"/>
  <c r="Z632"/>
  <c r="Z634" s="1"/>
  <c r="AA632"/>
  <c r="AA634" s="1"/>
  <c r="AB632"/>
  <c r="AB634" s="1"/>
  <c r="F633"/>
  <c r="F635" s="1"/>
  <c r="H633"/>
  <c r="H635" s="1"/>
  <c r="J633"/>
  <c r="J635" s="1"/>
  <c r="L633"/>
  <c r="L635" s="1"/>
  <c r="N633"/>
  <c r="N635" s="1"/>
  <c r="P633"/>
  <c r="P635" s="1"/>
  <c r="R633"/>
  <c r="R635" s="1"/>
  <c r="T633"/>
  <c r="T635" s="1"/>
  <c r="V633"/>
  <c r="V635" s="1"/>
  <c r="X633"/>
  <c r="X635" s="1"/>
  <c r="Z633"/>
  <c r="Z635" s="1"/>
  <c r="AB633"/>
  <c r="AB635" s="1"/>
  <c r="AC591"/>
  <c r="AC593" s="1"/>
  <c r="AC597"/>
  <c r="F2138"/>
  <c r="G2138"/>
  <c r="H2138"/>
  <c r="I2138"/>
  <c r="J2138"/>
  <c r="K2138"/>
  <c r="L2138"/>
  <c r="M2138"/>
  <c r="N2138"/>
  <c r="O2138"/>
  <c r="P2138"/>
  <c r="Q2138"/>
  <c r="R2138"/>
  <c r="S2138"/>
  <c r="T2138"/>
  <c r="U2138"/>
  <c r="V2138"/>
  <c r="W2138"/>
  <c r="X2138"/>
  <c r="Y2138"/>
  <c r="Z2138"/>
  <c r="AA2138"/>
  <c r="AB2138"/>
  <c r="AC2138"/>
  <c r="F2139"/>
  <c r="G2139"/>
  <c r="H2139"/>
  <c r="I2139"/>
  <c r="J2139"/>
  <c r="K2139"/>
  <c r="L2139"/>
  <c r="M2139"/>
  <c r="N2139"/>
  <c r="O2139"/>
  <c r="P2139"/>
  <c r="Q2139"/>
  <c r="R2139"/>
  <c r="S2139"/>
  <c r="T2139"/>
  <c r="U2139"/>
  <c r="V2139"/>
  <c r="W2139"/>
  <c r="X2139"/>
  <c r="Y2139"/>
  <c r="Z2139"/>
  <c r="AA2139"/>
  <c r="AB2139"/>
  <c r="AC2139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E1625"/>
  <c r="AC1621"/>
  <c r="AB1621"/>
  <c r="AA1621"/>
  <c r="Z1621"/>
  <c r="Y1621"/>
  <c r="X1621"/>
  <c r="W1621"/>
  <c r="V1621"/>
  <c r="U1621"/>
  <c r="T1621"/>
  <c r="S1621"/>
  <c r="R1621"/>
  <c r="Q1621"/>
  <c r="P1621"/>
  <c r="O1621"/>
  <c r="N1621"/>
  <c r="M1621"/>
  <c r="L1621"/>
  <c r="K1621"/>
  <c r="J1621"/>
  <c r="I1621"/>
  <c r="H1621"/>
  <c r="G1621"/>
  <c r="F1621"/>
  <c r="AC1617"/>
  <c r="AB1617"/>
  <c r="AA1617"/>
  <c r="Z1617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AC1613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AC1609"/>
  <c r="AB1609"/>
  <c r="AA1609"/>
  <c r="Z1609"/>
  <c r="Y1609"/>
  <c r="X1609"/>
  <c r="W1609"/>
  <c r="V1609"/>
  <c r="U1609"/>
  <c r="T1609"/>
  <c r="S1609"/>
  <c r="R1609"/>
  <c r="Q1609"/>
  <c r="P1609"/>
  <c r="O1609"/>
  <c r="N1609"/>
  <c r="M1609"/>
  <c r="L1609"/>
  <c r="K1609"/>
  <c r="J1609"/>
  <c r="I1609"/>
  <c r="H1609"/>
  <c r="G1609"/>
  <c r="F1609"/>
  <c r="F1628"/>
  <c r="F1630" s="1"/>
  <c r="G1628"/>
  <c r="G1630" s="1"/>
  <c r="H1628"/>
  <c r="H1630" s="1"/>
  <c r="I1628"/>
  <c r="I1630" s="1"/>
  <c r="J1628"/>
  <c r="J1630" s="1"/>
  <c r="K1628"/>
  <c r="K1630" s="1"/>
  <c r="L1628"/>
  <c r="L1630" s="1"/>
  <c r="M1628"/>
  <c r="M1630" s="1"/>
  <c r="N1628"/>
  <c r="N1630" s="1"/>
  <c r="O1628"/>
  <c r="O1630" s="1"/>
  <c r="P1628"/>
  <c r="P1630" s="1"/>
  <c r="Q1628"/>
  <c r="Q1630" s="1"/>
  <c r="R1628"/>
  <c r="R1630" s="1"/>
  <c r="S1628"/>
  <c r="S1630" s="1"/>
  <c r="T1628"/>
  <c r="T1630" s="1"/>
  <c r="U1628"/>
  <c r="U1630" s="1"/>
  <c r="V1628"/>
  <c r="V1630" s="1"/>
  <c r="W1628"/>
  <c r="W1630" s="1"/>
  <c r="X1628"/>
  <c r="X1630" s="1"/>
  <c r="Y1628"/>
  <c r="Y1630" s="1"/>
  <c r="Z1628"/>
  <c r="Z1630" s="1"/>
  <c r="AA1628"/>
  <c r="AA1630" s="1"/>
  <c r="AB1628"/>
  <c r="AB1630" s="1"/>
  <c r="AC1573"/>
  <c r="AC1579"/>
  <c r="F1629"/>
  <c r="F1631" s="1"/>
  <c r="G1629"/>
  <c r="G1631" s="1"/>
  <c r="H1629"/>
  <c r="H1631" s="1"/>
  <c r="I1629"/>
  <c r="I1631" s="1"/>
  <c r="J1629"/>
  <c r="J1631" s="1"/>
  <c r="K1629"/>
  <c r="K1631" s="1"/>
  <c r="L1629"/>
  <c r="L1631" s="1"/>
  <c r="M1629"/>
  <c r="M1631" s="1"/>
  <c r="N1629"/>
  <c r="N1631" s="1"/>
  <c r="O1629"/>
  <c r="O1631" s="1"/>
  <c r="P1629"/>
  <c r="P1631" s="1"/>
  <c r="Q1629"/>
  <c r="Q1631" s="1"/>
  <c r="R1629"/>
  <c r="R1631" s="1"/>
  <c r="S1629"/>
  <c r="S1631" s="1"/>
  <c r="T1629"/>
  <c r="T1631" s="1"/>
  <c r="U1629"/>
  <c r="U1631" s="1"/>
  <c r="V1629"/>
  <c r="V1631" s="1"/>
  <c r="W1629"/>
  <c r="W1631" s="1"/>
  <c r="X1629"/>
  <c r="X1631" s="1"/>
  <c r="Y1629"/>
  <c r="Y1631" s="1"/>
  <c r="Z1629"/>
  <c r="Z1631" s="1"/>
  <c r="AA1629"/>
  <c r="AA1631" s="1"/>
  <c r="AB1629"/>
  <c r="AB1631" s="1"/>
  <c r="AC1574"/>
  <c r="AC1580"/>
  <c r="E1629"/>
  <c r="E1631" s="1"/>
  <c r="E1628"/>
  <c r="E1630" s="1"/>
  <c r="F1595"/>
  <c r="F1597" s="1"/>
  <c r="G1595"/>
  <c r="G1597" s="1"/>
  <c r="H1595"/>
  <c r="H1597" s="1"/>
  <c r="I1595"/>
  <c r="I1597" s="1"/>
  <c r="J1595"/>
  <c r="J1597" s="1"/>
  <c r="K1595"/>
  <c r="K1597" s="1"/>
  <c r="L1595"/>
  <c r="L1597" s="1"/>
  <c r="M1595"/>
  <c r="M1597" s="1"/>
  <c r="N1595"/>
  <c r="N1597" s="1"/>
  <c r="O1595"/>
  <c r="O1597" s="1"/>
  <c r="P1595"/>
  <c r="P1597" s="1"/>
  <c r="Q1595"/>
  <c r="Q1597" s="1"/>
  <c r="R1595"/>
  <c r="R1597" s="1"/>
  <c r="S1595"/>
  <c r="S1597" s="1"/>
  <c r="T1595"/>
  <c r="T1597" s="1"/>
  <c r="U1595"/>
  <c r="U1597" s="1"/>
  <c r="V1595"/>
  <c r="V1597" s="1"/>
  <c r="W1595"/>
  <c r="W1597" s="1"/>
  <c r="X1595"/>
  <c r="X1597" s="1"/>
  <c r="Y1595"/>
  <c r="Y1597" s="1"/>
  <c r="Z1595"/>
  <c r="Z1597" s="1"/>
  <c r="AA1595"/>
  <c r="AA1597" s="1"/>
  <c r="AB1595"/>
  <c r="AB1597" s="1"/>
  <c r="AC1565"/>
  <c r="AC1569"/>
  <c r="AC1595"/>
  <c r="F1596"/>
  <c r="F1598" s="1"/>
  <c r="G1596"/>
  <c r="G1598" s="1"/>
  <c r="H1596"/>
  <c r="H1598" s="1"/>
  <c r="I1596"/>
  <c r="I1598" s="1"/>
  <c r="J1596"/>
  <c r="J1598" s="1"/>
  <c r="K1596"/>
  <c r="K1598" s="1"/>
  <c r="L1596"/>
  <c r="L1598" s="1"/>
  <c r="M1596"/>
  <c r="M1598" s="1"/>
  <c r="N1596"/>
  <c r="N1598" s="1"/>
  <c r="O1596"/>
  <c r="O1598" s="1"/>
  <c r="P1596"/>
  <c r="P1598" s="1"/>
  <c r="Q1596"/>
  <c r="Q1598" s="1"/>
  <c r="R1596"/>
  <c r="R1598" s="1"/>
  <c r="S1596"/>
  <c r="S1598" s="1"/>
  <c r="T1596"/>
  <c r="T1598" s="1"/>
  <c r="U1596"/>
  <c r="U1598" s="1"/>
  <c r="V1596"/>
  <c r="V1598" s="1"/>
  <c r="W1596"/>
  <c r="W1598" s="1"/>
  <c r="X1596"/>
  <c r="X1598" s="1"/>
  <c r="Y1596"/>
  <c r="Y1598" s="1"/>
  <c r="Z1596"/>
  <c r="Z1598" s="1"/>
  <c r="AA1596"/>
  <c r="AA1598" s="1"/>
  <c r="AB1596"/>
  <c r="AB1598" s="1"/>
  <c r="AC1566"/>
  <c r="AC1570"/>
  <c r="E1598"/>
  <c r="E1597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C499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F562"/>
  <c r="G562"/>
  <c r="G564" s="1"/>
  <c r="H562"/>
  <c r="I562"/>
  <c r="I564" s="1"/>
  <c r="J562"/>
  <c r="K562"/>
  <c r="K564" s="1"/>
  <c r="L562"/>
  <c r="M562"/>
  <c r="M564" s="1"/>
  <c r="N562"/>
  <c r="O562"/>
  <c r="O564" s="1"/>
  <c r="P562"/>
  <c r="Q562"/>
  <c r="Q564" s="1"/>
  <c r="R562"/>
  <c r="S562"/>
  <c r="S564" s="1"/>
  <c r="T562"/>
  <c r="U562"/>
  <c r="U564" s="1"/>
  <c r="V562"/>
  <c r="V564" s="1"/>
  <c r="W562"/>
  <c r="W564" s="1"/>
  <c r="X562"/>
  <c r="Y562"/>
  <c r="Y564" s="1"/>
  <c r="Z562"/>
  <c r="AA562"/>
  <c r="AA564" s="1"/>
  <c r="AB562"/>
  <c r="E562"/>
  <c r="F430"/>
  <c r="G430"/>
  <c r="H430"/>
  <c r="I430"/>
  <c r="J430"/>
  <c r="K430"/>
  <c r="L430"/>
  <c r="M430"/>
  <c r="N430"/>
  <c r="O430"/>
  <c r="P430"/>
  <c r="Q430"/>
  <c r="R430"/>
  <c r="R432" s="1"/>
  <c r="S430"/>
  <c r="T430"/>
  <c r="U430"/>
  <c r="V430"/>
  <c r="W430"/>
  <c r="X430"/>
  <c r="Y430"/>
  <c r="Z430"/>
  <c r="AA430"/>
  <c r="AB430"/>
  <c r="K2209"/>
  <c r="L2209"/>
  <c r="L2211" s="1"/>
  <c r="M2209"/>
  <c r="N2209"/>
  <c r="N2211" s="1"/>
  <c r="O2209"/>
  <c r="P2209"/>
  <c r="P2211" s="1"/>
  <c r="Q2209"/>
  <c r="R2209"/>
  <c r="R2211" s="1"/>
  <c r="S2209"/>
  <c r="T2209"/>
  <c r="T2211" s="1"/>
  <c r="U2209"/>
  <c r="V2209"/>
  <c r="V2211" s="1"/>
  <c r="W2209"/>
  <c r="X2209"/>
  <c r="Y2209"/>
  <c r="Z2209"/>
  <c r="AA2209"/>
  <c r="AB2209"/>
  <c r="F2209"/>
  <c r="G2209"/>
  <c r="I2209"/>
  <c r="J2209"/>
  <c r="J2211" s="1"/>
  <c r="E2209"/>
  <c r="F2281"/>
  <c r="F2283" s="1"/>
  <c r="G2281"/>
  <c r="G2283" s="1"/>
  <c r="H2281"/>
  <c r="H2283" s="1"/>
  <c r="I2281"/>
  <c r="I2283" s="1"/>
  <c r="J2281"/>
  <c r="J2283" s="1"/>
  <c r="K2281"/>
  <c r="K2283" s="1"/>
  <c r="L2281"/>
  <c r="L2283" s="1"/>
  <c r="M2281"/>
  <c r="M2283" s="1"/>
  <c r="N2281"/>
  <c r="N2283" s="1"/>
  <c r="O2281"/>
  <c r="O2283" s="1"/>
  <c r="P2281"/>
  <c r="P2283" s="1"/>
  <c r="Q2281"/>
  <c r="Q2283" s="1"/>
  <c r="R2281"/>
  <c r="R2283" s="1"/>
  <c r="S2281"/>
  <c r="S2283" s="1"/>
  <c r="T2281"/>
  <c r="T2283" s="1"/>
  <c r="U2281"/>
  <c r="U2283" s="1"/>
  <c r="V2281"/>
  <c r="V2283" s="1"/>
  <c r="W2281"/>
  <c r="W2283" s="1"/>
  <c r="X2281"/>
  <c r="X2283" s="1"/>
  <c r="Y2281"/>
  <c r="Y2283" s="1"/>
  <c r="Z2281"/>
  <c r="Z2283" s="1"/>
  <c r="AA2281"/>
  <c r="AA2283" s="1"/>
  <c r="AB2281"/>
  <c r="AB2283" s="1"/>
  <c r="AC2233"/>
  <c r="AC2237"/>
  <c r="F2282"/>
  <c r="F2284" s="1"/>
  <c r="G2282"/>
  <c r="G2284" s="1"/>
  <c r="H2282"/>
  <c r="H2284" s="1"/>
  <c r="I2282"/>
  <c r="I2284" s="1"/>
  <c r="J2282"/>
  <c r="J2284" s="1"/>
  <c r="K2282"/>
  <c r="K2284" s="1"/>
  <c r="L2282"/>
  <c r="L2284" s="1"/>
  <c r="M2282"/>
  <c r="M2284" s="1"/>
  <c r="N2282"/>
  <c r="N2284" s="1"/>
  <c r="O2282"/>
  <c r="O2284" s="1"/>
  <c r="P2282"/>
  <c r="P2284" s="1"/>
  <c r="Q2282"/>
  <c r="Q2284" s="1"/>
  <c r="R2282"/>
  <c r="R2284" s="1"/>
  <c r="S2282"/>
  <c r="S2284" s="1"/>
  <c r="T2282"/>
  <c r="T2284" s="1"/>
  <c r="U2282"/>
  <c r="U2284" s="1"/>
  <c r="V2282"/>
  <c r="V2284" s="1"/>
  <c r="W2282"/>
  <c r="W2284" s="1"/>
  <c r="X2282"/>
  <c r="X2284" s="1"/>
  <c r="Y2282"/>
  <c r="Y2284" s="1"/>
  <c r="Z2282"/>
  <c r="Z2284" s="1"/>
  <c r="AA2282"/>
  <c r="AA2284" s="1"/>
  <c r="AB2282"/>
  <c r="AB2284" s="1"/>
  <c r="AC2234"/>
  <c r="AC2238"/>
  <c r="AC2270"/>
  <c r="AB2270"/>
  <c r="AA2270"/>
  <c r="Z2270"/>
  <c r="Y2270"/>
  <c r="X2270"/>
  <c r="W2270"/>
  <c r="V2270"/>
  <c r="U2270"/>
  <c r="T2270"/>
  <c r="S2270"/>
  <c r="R2270"/>
  <c r="Q2270"/>
  <c r="P2270"/>
  <c r="O2270"/>
  <c r="N2270"/>
  <c r="M2270"/>
  <c r="L2270"/>
  <c r="K2270"/>
  <c r="J2270"/>
  <c r="I2270"/>
  <c r="H2270"/>
  <c r="G2270"/>
  <c r="F2270"/>
  <c r="AC2266"/>
  <c r="AB2266"/>
  <c r="AA2266"/>
  <c r="Z2266"/>
  <c r="Y2266"/>
  <c r="X2266"/>
  <c r="W2266"/>
  <c r="V2266"/>
  <c r="U2266"/>
  <c r="T2266"/>
  <c r="S2266"/>
  <c r="R2266"/>
  <c r="Q2266"/>
  <c r="P2266"/>
  <c r="O2266"/>
  <c r="N2266"/>
  <c r="M2266"/>
  <c r="L2266"/>
  <c r="K2266"/>
  <c r="J2266"/>
  <c r="I2266"/>
  <c r="H2266"/>
  <c r="G2266"/>
  <c r="F2266"/>
  <c r="AC2262"/>
  <c r="AB2262"/>
  <c r="AA2262"/>
  <c r="Z2262"/>
  <c r="Y2262"/>
  <c r="X2262"/>
  <c r="W2262"/>
  <c r="V2262"/>
  <c r="U2262"/>
  <c r="T2262"/>
  <c r="S2262"/>
  <c r="R2262"/>
  <c r="Q2262"/>
  <c r="P2262"/>
  <c r="O2262"/>
  <c r="N2262"/>
  <c r="M2262"/>
  <c r="L2262"/>
  <c r="K2262"/>
  <c r="J2262"/>
  <c r="I2262"/>
  <c r="H2262"/>
  <c r="G2262"/>
  <c r="F2262"/>
  <c r="AC2254"/>
  <c r="AB2254"/>
  <c r="AA2254"/>
  <c r="Z2254"/>
  <c r="Y2254"/>
  <c r="X2254"/>
  <c r="W2254"/>
  <c r="V2254"/>
  <c r="U2254"/>
  <c r="T2254"/>
  <c r="S2254"/>
  <c r="R2254"/>
  <c r="Q2254"/>
  <c r="P2254"/>
  <c r="O2254"/>
  <c r="N2254"/>
  <c r="M2254"/>
  <c r="L2254"/>
  <c r="K2254"/>
  <c r="J2254"/>
  <c r="I2254"/>
  <c r="H2254"/>
  <c r="G2254"/>
  <c r="F2254"/>
  <c r="AC2250"/>
  <c r="AB2250"/>
  <c r="AA2250"/>
  <c r="Z2250"/>
  <c r="Y2250"/>
  <c r="X2250"/>
  <c r="W2250"/>
  <c r="V2250"/>
  <c r="U2250"/>
  <c r="T2250"/>
  <c r="S2250"/>
  <c r="R2250"/>
  <c r="Q2250"/>
  <c r="P2250"/>
  <c r="O2250"/>
  <c r="N2250"/>
  <c r="M2250"/>
  <c r="L2250"/>
  <c r="K2250"/>
  <c r="J2250"/>
  <c r="I2250"/>
  <c r="H2250"/>
  <c r="G2250"/>
  <c r="F2250"/>
  <c r="E2250"/>
  <c r="F2211"/>
  <c r="G2211"/>
  <c r="H2211"/>
  <c r="I2211"/>
  <c r="K2211"/>
  <c r="M2211"/>
  <c r="O2211"/>
  <c r="Q2211"/>
  <c r="S2211"/>
  <c r="U2211"/>
  <c r="W2211"/>
  <c r="X2211"/>
  <c r="Y2211"/>
  <c r="Z2211"/>
  <c r="AA2211"/>
  <c r="AB2211"/>
  <c r="AC2161"/>
  <c r="AC2165"/>
  <c r="F2210"/>
  <c r="F2212" s="1"/>
  <c r="G2210"/>
  <c r="G2212" s="1"/>
  <c r="H2210"/>
  <c r="H2212" s="1"/>
  <c r="I2210"/>
  <c r="I2212" s="1"/>
  <c r="J2210"/>
  <c r="J2212" s="1"/>
  <c r="K2210"/>
  <c r="K2212" s="1"/>
  <c r="L2210"/>
  <c r="L2212" s="1"/>
  <c r="M2210"/>
  <c r="M2212" s="1"/>
  <c r="N2210"/>
  <c r="N2212" s="1"/>
  <c r="O2210"/>
  <c r="O2212" s="1"/>
  <c r="P2210"/>
  <c r="P2212" s="1"/>
  <c r="Q2210"/>
  <c r="Q2212" s="1"/>
  <c r="R2210"/>
  <c r="R2212" s="1"/>
  <c r="S2210"/>
  <c r="S2212" s="1"/>
  <c r="T2210"/>
  <c r="T2212" s="1"/>
  <c r="U2210"/>
  <c r="U2212" s="1"/>
  <c r="V2210"/>
  <c r="V2212" s="1"/>
  <c r="W2210"/>
  <c r="W2212" s="1"/>
  <c r="X2210"/>
  <c r="X2212" s="1"/>
  <c r="Y2210"/>
  <c r="Y2212" s="1"/>
  <c r="Z2210"/>
  <c r="Z2212" s="1"/>
  <c r="AA2210"/>
  <c r="AA2212" s="1"/>
  <c r="AB2210"/>
  <c r="AB2212" s="1"/>
  <c r="AC2162"/>
  <c r="AC2164" s="1"/>
  <c r="AC2166"/>
  <c r="AC2210"/>
  <c r="E2210"/>
  <c r="E2212" s="1"/>
  <c r="E2211"/>
  <c r="AB2206"/>
  <c r="AA2206"/>
  <c r="Z2206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E2206"/>
  <c r="AB2202"/>
  <c r="AA2202"/>
  <c r="Z2202"/>
  <c r="Y2202"/>
  <c r="X2202"/>
  <c r="W2202"/>
  <c r="V2202"/>
  <c r="U2202"/>
  <c r="T2202"/>
  <c r="S2202"/>
  <c r="R2202"/>
  <c r="Q2202"/>
  <c r="P2202"/>
  <c r="O2202"/>
  <c r="N2202"/>
  <c r="M2202"/>
  <c r="L2202"/>
  <c r="K2202"/>
  <c r="J2202"/>
  <c r="I2202"/>
  <c r="H2202"/>
  <c r="G2202"/>
  <c r="F2202"/>
  <c r="E2202"/>
  <c r="AB2198"/>
  <c r="AA2198"/>
  <c r="Z2198"/>
  <c r="Y2198"/>
  <c r="X2198"/>
  <c r="W2198"/>
  <c r="V2198"/>
  <c r="U2198"/>
  <c r="T2198"/>
  <c r="S2198"/>
  <c r="R2198"/>
  <c r="Q2198"/>
  <c r="P2198"/>
  <c r="O2198"/>
  <c r="N2198"/>
  <c r="M2198"/>
  <c r="L2198"/>
  <c r="K2198"/>
  <c r="J2198"/>
  <c r="I2198"/>
  <c r="H2198"/>
  <c r="G2198"/>
  <c r="F2198"/>
  <c r="E2198"/>
  <c r="AC2194"/>
  <c r="AB2194"/>
  <c r="AA2194"/>
  <c r="Z2194"/>
  <c r="Y2194"/>
  <c r="X2194"/>
  <c r="W2194"/>
  <c r="V2194"/>
  <c r="U2194"/>
  <c r="T2194"/>
  <c r="S2194"/>
  <c r="R2194"/>
  <c r="Q2194"/>
  <c r="P2194"/>
  <c r="O2194"/>
  <c r="N2194"/>
  <c r="M2194"/>
  <c r="L2194"/>
  <c r="K2194"/>
  <c r="J2194"/>
  <c r="I2194"/>
  <c r="H2194"/>
  <c r="G2194"/>
  <c r="F2194"/>
  <c r="E2194"/>
  <c r="AB2186"/>
  <c r="AA2186"/>
  <c r="Z2186"/>
  <c r="Y2186"/>
  <c r="X2186"/>
  <c r="W2186"/>
  <c r="V2186"/>
  <c r="U2186"/>
  <c r="T2186"/>
  <c r="S2186"/>
  <c r="R2186"/>
  <c r="Q2186"/>
  <c r="P2186"/>
  <c r="O2186"/>
  <c r="N2186"/>
  <c r="M2186"/>
  <c r="L2186"/>
  <c r="K2186"/>
  <c r="J2186"/>
  <c r="I2186"/>
  <c r="H2186"/>
  <c r="G2186"/>
  <c r="F2186"/>
  <c r="E2186"/>
  <c r="AB2182"/>
  <c r="AA2182"/>
  <c r="Z2182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F1747"/>
  <c r="F1749" s="1"/>
  <c r="G1747"/>
  <c r="G1749" s="1"/>
  <c r="H1747"/>
  <c r="H1749" s="1"/>
  <c r="I1747"/>
  <c r="I1749" s="1"/>
  <c r="J1747"/>
  <c r="J1749" s="1"/>
  <c r="K1747"/>
  <c r="K1749" s="1"/>
  <c r="L1747"/>
  <c r="L1749" s="1"/>
  <c r="M1747"/>
  <c r="M1749" s="1"/>
  <c r="N1747"/>
  <c r="N1749" s="1"/>
  <c r="O1747"/>
  <c r="O1749" s="1"/>
  <c r="P1747"/>
  <c r="P1749" s="1"/>
  <c r="Q1747"/>
  <c r="Q1749" s="1"/>
  <c r="R1747"/>
  <c r="R1749" s="1"/>
  <c r="S1747"/>
  <c r="S1749" s="1"/>
  <c r="T1747"/>
  <c r="T1749" s="1"/>
  <c r="U1747"/>
  <c r="U1749" s="1"/>
  <c r="V1747"/>
  <c r="V1749" s="1"/>
  <c r="W1747"/>
  <c r="W1749" s="1"/>
  <c r="X1747"/>
  <c r="X1749" s="1"/>
  <c r="Y1747"/>
  <c r="Y1749" s="1"/>
  <c r="Z1747"/>
  <c r="Z1749" s="1"/>
  <c r="AA1747"/>
  <c r="AA1749" s="1"/>
  <c r="AB1747"/>
  <c r="AB1749" s="1"/>
  <c r="AC1649"/>
  <c r="AC1653"/>
  <c r="AC1661"/>
  <c r="F1748"/>
  <c r="F1750" s="1"/>
  <c r="G1748"/>
  <c r="G1750" s="1"/>
  <c r="H1748"/>
  <c r="H1750" s="1"/>
  <c r="I1748"/>
  <c r="I1750" s="1"/>
  <c r="J1748"/>
  <c r="J1750" s="1"/>
  <c r="K1748"/>
  <c r="K1750" s="1"/>
  <c r="L1748"/>
  <c r="L1750" s="1"/>
  <c r="M1748"/>
  <c r="M1750" s="1"/>
  <c r="N1748"/>
  <c r="N1750" s="1"/>
  <c r="O1748"/>
  <c r="O1750" s="1"/>
  <c r="P1748"/>
  <c r="P1750" s="1"/>
  <c r="Q1748"/>
  <c r="Q1750" s="1"/>
  <c r="R1748"/>
  <c r="R1750" s="1"/>
  <c r="S1748"/>
  <c r="S1750" s="1"/>
  <c r="T1748"/>
  <c r="T1750" s="1"/>
  <c r="U1748"/>
  <c r="U1750" s="1"/>
  <c r="V1748"/>
  <c r="V1750" s="1"/>
  <c r="W1748"/>
  <c r="W1750" s="1"/>
  <c r="X1748"/>
  <c r="X1750" s="1"/>
  <c r="Y1748"/>
  <c r="Y1750" s="1"/>
  <c r="Z1748"/>
  <c r="Z1750" s="1"/>
  <c r="AA1748"/>
  <c r="AA1750" s="1"/>
  <c r="AB1748"/>
  <c r="AB1750" s="1"/>
  <c r="AC1654"/>
  <c r="AC1662"/>
  <c r="E1748"/>
  <c r="E1750" s="1"/>
  <c r="E1747"/>
  <c r="E1749" s="1"/>
  <c r="AC1744"/>
  <c r="AB1744"/>
  <c r="AA1744"/>
  <c r="Z1744"/>
  <c r="Y1744"/>
  <c r="X1744"/>
  <c r="W1744"/>
  <c r="V1744"/>
  <c r="U1744"/>
  <c r="T1744"/>
  <c r="S1744"/>
  <c r="R1744"/>
  <c r="Q1744"/>
  <c r="P1744"/>
  <c r="O1744"/>
  <c r="N1744"/>
  <c r="M1744"/>
  <c r="L1744"/>
  <c r="K1744"/>
  <c r="J1744"/>
  <c r="I1744"/>
  <c r="H1744"/>
  <c r="G1744"/>
  <c r="F1744"/>
  <c r="E1744"/>
  <c r="AB1712"/>
  <c r="AA1712"/>
  <c r="Z1712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F1712"/>
  <c r="AC1696"/>
  <c r="AB1696"/>
  <c r="AA1696"/>
  <c r="Z1696"/>
  <c r="Y1696"/>
  <c r="X1696"/>
  <c r="W1696"/>
  <c r="V1696"/>
  <c r="U1696"/>
  <c r="T1696"/>
  <c r="S1696"/>
  <c r="R1696"/>
  <c r="Q1696"/>
  <c r="P1696"/>
  <c r="O1696"/>
  <c r="N1696"/>
  <c r="M1696"/>
  <c r="L1696"/>
  <c r="K1696"/>
  <c r="J1696"/>
  <c r="I1696"/>
  <c r="H1696"/>
  <c r="G1696"/>
  <c r="F1696"/>
  <c r="E1696"/>
  <c r="AB1692"/>
  <c r="AA1692"/>
  <c r="Z1692"/>
  <c r="Y1692"/>
  <c r="X1692"/>
  <c r="W1692"/>
  <c r="V1692"/>
  <c r="U1692"/>
  <c r="T1692"/>
  <c r="S1692"/>
  <c r="R1692"/>
  <c r="Q1692"/>
  <c r="P1692"/>
  <c r="O1692"/>
  <c r="N1692"/>
  <c r="M1692"/>
  <c r="L1692"/>
  <c r="K1692"/>
  <c r="J1692"/>
  <c r="I1692"/>
  <c r="H1692"/>
  <c r="G1692"/>
  <c r="F1692"/>
  <c r="E1692"/>
  <c r="AC1688"/>
  <c r="AB1688"/>
  <c r="AA1688"/>
  <c r="Z1688"/>
  <c r="Y1688"/>
  <c r="X1688"/>
  <c r="W1688"/>
  <c r="V1688"/>
  <c r="U1688"/>
  <c r="T1688"/>
  <c r="S1688"/>
  <c r="R1688"/>
  <c r="Q1688"/>
  <c r="P1688"/>
  <c r="O1688"/>
  <c r="N1688"/>
  <c r="M1688"/>
  <c r="L1688"/>
  <c r="K1688"/>
  <c r="J1688"/>
  <c r="I1688"/>
  <c r="H1688"/>
  <c r="G1688"/>
  <c r="AB1680"/>
  <c r="AA1680"/>
  <c r="Z1680"/>
  <c r="Y1680"/>
  <c r="X1680"/>
  <c r="W1680"/>
  <c r="V1680"/>
  <c r="U1680"/>
  <c r="T1680"/>
  <c r="S1680"/>
  <c r="R1680"/>
  <c r="Q1680"/>
  <c r="P1680"/>
  <c r="O1680"/>
  <c r="N1680"/>
  <c r="M1680"/>
  <c r="L1680"/>
  <c r="K1680"/>
  <c r="J1680"/>
  <c r="I1680"/>
  <c r="H1680"/>
  <c r="G1680"/>
  <c r="F1680"/>
  <c r="E1680"/>
  <c r="AC1676"/>
  <c r="AB1676"/>
  <c r="AA1676"/>
  <c r="Z1676"/>
  <c r="Y1676"/>
  <c r="X1676"/>
  <c r="W1676"/>
  <c r="V1676"/>
  <c r="U1676"/>
  <c r="T1676"/>
  <c r="S1676"/>
  <c r="R1676"/>
  <c r="Q1676"/>
  <c r="P1676"/>
  <c r="O1676"/>
  <c r="N1676"/>
  <c r="M1676"/>
  <c r="L1676"/>
  <c r="K1676"/>
  <c r="J1676"/>
  <c r="I1676"/>
  <c r="H1676"/>
  <c r="G1676"/>
  <c r="F1676"/>
  <c r="E1676"/>
  <c r="F564"/>
  <c r="H564"/>
  <c r="J564"/>
  <c r="L564"/>
  <c r="N564"/>
  <c r="P564"/>
  <c r="R564"/>
  <c r="T564"/>
  <c r="X564"/>
  <c r="Z564"/>
  <c r="AB564"/>
  <c r="AC459"/>
  <c r="AC463"/>
  <c r="F563"/>
  <c r="F565" s="1"/>
  <c r="G563"/>
  <c r="G565" s="1"/>
  <c r="H563"/>
  <c r="H565" s="1"/>
  <c r="I563"/>
  <c r="I565" s="1"/>
  <c r="J563"/>
  <c r="J565" s="1"/>
  <c r="K563"/>
  <c r="K565" s="1"/>
  <c r="L563"/>
  <c r="L565" s="1"/>
  <c r="M563"/>
  <c r="M565" s="1"/>
  <c r="N563"/>
  <c r="N565" s="1"/>
  <c r="O563"/>
  <c r="O565" s="1"/>
  <c r="P563"/>
  <c r="P565" s="1"/>
  <c r="Q563"/>
  <c r="Q565" s="1"/>
  <c r="R563"/>
  <c r="R565" s="1"/>
  <c r="S563"/>
  <c r="S565" s="1"/>
  <c r="T563"/>
  <c r="T565" s="1"/>
  <c r="U563"/>
  <c r="U565" s="1"/>
  <c r="V563"/>
  <c r="V565" s="1"/>
  <c r="W563"/>
  <c r="W565" s="1"/>
  <c r="X563"/>
  <c r="X565" s="1"/>
  <c r="Y563"/>
  <c r="Y565" s="1"/>
  <c r="Z563"/>
  <c r="Z565" s="1"/>
  <c r="AA563"/>
  <c r="AA565" s="1"/>
  <c r="AB563"/>
  <c r="AB565" s="1"/>
  <c r="AC460"/>
  <c r="AC464"/>
  <c r="E563"/>
  <c r="E565" s="1"/>
  <c r="E564"/>
  <c r="F431"/>
  <c r="F433" s="1"/>
  <c r="G431"/>
  <c r="H431"/>
  <c r="H433" s="1"/>
  <c r="I431"/>
  <c r="J431"/>
  <c r="J433" s="1"/>
  <c r="K431"/>
  <c r="L431"/>
  <c r="L433" s="1"/>
  <c r="M431"/>
  <c r="N431"/>
  <c r="N433" s="1"/>
  <c r="O431"/>
  <c r="P431"/>
  <c r="P433" s="1"/>
  <c r="Q431"/>
  <c r="R431"/>
  <c r="R433" s="1"/>
  <c r="S431"/>
  <c r="T431"/>
  <c r="T433" s="1"/>
  <c r="U431"/>
  <c r="V431"/>
  <c r="V433" s="1"/>
  <c r="W431"/>
  <c r="X431"/>
  <c r="X433" s="1"/>
  <c r="Y431"/>
  <c r="Z431"/>
  <c r="Z433" s="1"/>
  <c r="AA431"/>
  <c r="AB431"/>
  <c r="AB433" s="1"/>
  <c r="E431"/>
  <c r="F489"/>
  <c r="F491" s="1"/>
  <c r="G489"/>
  <c r="G491" s="1"/>
  <c r="H489"/>
  <c r="H491" s="1"/>
  <c r="I489"/>
  <c r="I491" s="1"/>
  <c r="J489"/>
  <c r="J491" s="1"/>
  <c r="K489"/>
  <c r="K491" s="1"/>
  <c r="L489"/>
  <c r="L491" s="1"/>
  <c r="M489"/>
  <c r="M491" s="1"/>
  <c r="N489"/>
  <c r="N491" s="1"/>
  <c r="O489"/>
  <c r="O491" s="1"/>
  <c r="P489"/>
  <c r="P491" s="1"/>
  <c r="Q489"/>
  <c r="Q491" s="1"/>
  <c r="R489"/>
  <c r="R491" s="1"/>
  <c r="S489"/>
  <c r="S491" s="1"/>
  <c r="T489"/>
  <c r="T491" s="1"/>
  <c r="U489"/>
  <c r="U491" s="1"/>
  <c r="V489"/>
  <c r="V491" s="1"/>
  <c r="W489"/>
  <c r="W491" s="1"/>
  <c r="X489"/>
  <c r="X491" s="1"/>
  <c r="Y489"/>
  <c r="Y491" s="1"/>
  <c r="Z489"/>
  <c r="Z491" s="1"/>
  <c r="AA489"/>
  <c r="AA491" s="1"/>
  <c r="AB489"/>
  <c r="AB491" s="1"/>
  <c r="AC451"/>
  <c r="AC455"/>
  <c r="AC489"/>
  <c r="F490"/>
  <c r="F492" s="1"/>
  <c r="G490"/>
  <c r="G492" s="1"/>
  <c r="H490"/>
  <c r="H492" s="1"/>
  <c r="I490"/>
  <c r="I492" s="1"/>
  <c r="J490"/>
  <c r="J492" s="1"/>
  <c r="K490"/>
  <c r="K492" s="1"/>
  <c r="L490"/>
  <c r="L492" s="1"/>
  <c r="M490"/>
  <c r="M492" s="1"/>
  <c r="N490"/>
  <c r="N492" s="1"/>
  <c r="O490"/>
  <c r="O492" s="1"/>
  <c r="P490"/>
  <c r="P492" s="1"/>
  <c r="Q490"/>
  <c r="Q492" s="1"/>
  <c r="R490"/>
  <c r="R492" s="1"/>
  <c r="S490"/>
  <c r="S492" s="1"/>
  <c r="T490"/>
  <c r="T492" s="1"/>
  <c r="U490"/>
  <c r="U492" s="1"/>
  <c r="V490"/>
  <c r="V492" s="1"/>
  <c r="W490"/>
  <c r="W492" s="1"/>
  <c r="X490"/>
  <c r="X492" s="1"/>
  <c r="Y490"/>
  <c r="Y492" s="1"/>
  <c r="Z490"/>
  <c r="Z492" s="1"/>
  <c r="AA490"/>
  <c r="AA492" s="1"/>
  <c r="AB490"/>
  <c r="AB492" s="1"/>
  <c r="AC452"/>
  <c r="AC456"/>
  <c r="AC458" s="1"/>
  <c r="AC490"/>
  <c r="E490"/>
  <c r="E492" s="1"/>
  <c r="E489"/>
  <c r="E491" s="1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C415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59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C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F432"/>
  <c r="G432"/>
  <c r="H432"/>
  <c r="I432"/>
  <c r="J432"/>
  <c r="K432"/>
  <c r="L432"/>
  <c r="M432"/>
  <c r="N432"/>
  <c r="O432"/>
  <c r="P432"/>
  <c r="Q432"/>
  <c r="S432"/>
  <c r="T432"/>
  <c r="U432"/>
  <c r="V432"/>
  <c r="W432"/>
  <c r="X432"/>
  <c r="Y432"/>
  <c r="Z432"/>
  <c r="AA432"/>
  <c r="AB432"/>
  <c r="AC307"/>
  <c r="AC311"/>
  <c r="G433"/>
  <c r="I433"/>
  <c r="K433"/>
  <c r="M433"/>
  <c r="O433"/>
  <c r="Q433"/>
  <c r="S433"/>
  <c r="U433"/>
  <c r="W433"/>
  <c r="Y433"/>
  <c r="AA433"/>
  <c r="AC308"/>
  <c r="AC312"/>
  <c r="E433"/>
  <c r="E432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299"/>
  <c r="AC337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00"/>
  <c r="E340"/>
  <c r="F278"/>
  <c r="F280" s="1"/>
  <c r="G278"/>
  <c r="G280" s="1"/>
  <c r="H280"/>
  <c r="I278"/>
  <c r="I280" s="1"/>
  <c r="J278"/>
  <c r="J280" s="1"/>
  <c r="K278"/>
  <c r="K280" s="1"/>
  <c r="L278"/>
  <c r="L280" s="1"/>
  <c r="M278"/>
  <c r="M280" s="1"/>
  <c r="N278"/>
  <c r="N280" s="1"/>
  <c r="O278"/>
  <c r="O280" s="1"/>
  <c r="P278"/>
  <c r="P280" s="1"/>
  <c r="Q278"/>
  <c r="Q280" s="1"/>
  <c r="R278"/>
  <c r="R280" s="1"/>
  <c r="S278"/>
  <c r="S280" s="1"/>
  <c r="T278"/>
  <c r="T280" s="1"/>
  <c r="U278"/>
  <c r="U280" s="1"/>
  <c r="V278"/>
  <c r="V280" s="1"/>
  <c r="W278"/>
  <c r="W280" s="1"/>
  <c r="X278"/>
  <c r="X280" s="1"/>
  <c r="Y278"/>
  <c r="Y280" s="1"/>
  <c r="Z278"/>
  <c r="Z280" s="1"/>
  <c r="AA278"/>
  <c r="AA280" s="1"/>
  <c r="AB278"/>
  <c r="AB280" s="1"/>
  <c r="AC187"/>
  <c r="AC191"/>
  <c r="F279"/>
  <c r="F281" s="1"/>
  <c r="G279"/>
  <c r="G281" s="1"/>
  <c r="H279"/>
  <c r="H281" s="1"/>
  <c r="I279"/>
  <c r="I281" s="1"/>
  <c r="J279"/>
  <c r="J281" s="1"/>
  <c r="K279"/>
  <c r="K281" s="1"/>
  <c r="L279"/>
  <c r="L281" s="1"/>
  <c r="M279"/>
  <c r="M281" s="1"/>
  <c r="N279"/>
  <c r="N281" s="1"/>
  <c r="O279"/>
  <c r="O281" s="1"/>
  <c r="P279"/>
  <c r="P281" s="1"/>
  <c r="Q279"/>
  <c r="Q281" s="1"/>
  <c r="R279"/>
  <c r="R281" s="1"/>
  <c r="S279"/>
  <c r="S281" s="1"/>
  <c r="T279"/>
  <c r="T281" s="1"/>
  <c r="U279"/>
  <c r="U281" s="1"/>
  <c r="V279"/>
  <c r="V281" s="1"/>
  <c r="W279"/>
  <c r="W281" s="1"/>
  <c r="X279"/>
  <c r="X281" s="1"/>
  <c r="Y279"/>
  <c r="Y281" s="1"/>
  <c r="Z279"/>
  <c r="Z281" s="1"/>
  <c r="AA279"/>
  <c r="AA281" s="1"/>
  <c r="AB279"/>
  <c r="AB281" s="1"/>
  <c r="AC192"/>
  <c r="AC279"/>
  <c r="E279"/>
  <c r="E281" s="1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F205"/>
  <c r="F207" s="1"/>
  <c r="G205"/>
  <c r="G207" s="1"/>
  <c r="H205"/>
  <c r="H207" s="1"/>
  <c r="J205"/>
  <c r="J207" s="1"/>
  <c r="L205"/>
  <c r="L207" s="1"/>
  <c r="N205"/>
  <c r="N207" s="1"/>
  <c r="O205"/>
  <c r="O207" s="1"/>
  <c r="P205"/>
  <c r="P207" s="1"/>
  <c r="Q205"/>
  <c r="Q207" s="1"/>
  <c r="R205"/>
  <c r="R207" s="1"/>
  <c r="S205"/>
  <c r="S207" s="1"/>
  <c r="T205"/>
  <c r="T207" s="1"/>
  <c r="U205"/>
  <c r="U207" s="1"/>
  <c r="V205"/>
  <c r="V207" s="1"/>
  <c r="X205"/>
  <c r="X207" s="1"/>
  <c r="Z205"/>
  <c r="Z207" s="1"/>
  <c r="AB205"/>
  <c r="AB207" s="1"/>
  <c r="AC179"/>
  <c r="AC183"/>
  <c r="F206"/>
  <c r="F208" s="1"/>
  <c r="G206"/>
  <c r="G208" s="1"/>
  <c r="H206"/>
  <c r="H208" s="1"/>
  <c r="I206"/>
  <c r="I208" s="1"/>
  <c r="J206"/>
  <c r="J208" s="1"/>
  <c r="K206"/>
  <c r="K208" s="1"/>
  <c r="L206"/>
  <c r="L208" s="1"/>
  <c r="M206"/>
  <c r="M208" s="1"/>
  <c r="P206"/>
  <c r="P208" s="1"/>
  <c r="R206"/>
  <c r="R208" s="1"/>
  <c r="T206"/>
  <c r="T208" s="1"/>
  <c r="U206"/>
  <c r="U208" s="1"/>
  <c r="V206"/>
  <c r="V208" s="1"/>
  <c r="W206"/>
  <c r="W208" s="1"/>
  <c r="X206"/>
  <c r="X208" s="1"/>
  <c r="Y206"/>
  <c r="Y208" s="1"/>
  <c r="Z206"/>
  <c r="Z208" s="1"/>
  <c r="AA206"/>
  <c r="AA208" s="1"/>
  <c r="AB206"/>
  <c r="AB208" s="1"/>
  <c r="AC184"/>
  <c r="E206"/>
  <c r="E208" s="1"/>
  <c r="E205"/>
  <c r="E207" s="1"/>
  <c r="AC2240"/>
  <c r="AC2226"/>
  <c r="AC2225"/>
  <c r="AC2221"/>
  <c r="AC2220"/>
  <c r="AB2168"/>
  <c r="AA2168"/>
  <c r="Z2168"/>
  <c r="Y2168"/>
  <c r="X2168"/>
  <c r="W2168"/>
  <c r="V2168"/>
  <c r="U2168"/>
  <c r="T2168"/>
  <c r="S2168"/>
  <c r="R2168"/>
  <c r="Q2168"/>
  <c r="P2168"/>
  <c r="O2168"/>
  <c r="N2168"/>
  <c r="M2168"/>
  <c r="L2168"/>
  <c r="K2168"/>
  <c r="J2168"/>
  <c r="I2168"/>
  <c r="H2168"/>
  <c r="G2168"/>
  <c r="F2168"/>
  <c r="AB2164"/>
  <c r="AA2164"/>
  <c r="Z2164"/>
  <c r="Y2164"/>
  <c r="X2164"/>
  <c r="W2164"/>
  <c r="V2164"/>
  <c r="U2164"/>
  <c r="T2164"/>
  <c r="S2164"/>
  <c r="R2164"/>
  <c r="Q2164"/>
  <c r="P2164"/>
  <c r="O2164"/>
  <c r="N2164"/>
  <c r="M2164"/>
  <c r="L2164"/>
  <c r="K2164"/>
  <c r="J2164"/>
  <c r="I2164"/>
  <c r="H2164"/>
  <c r="G2164"/>
  <c r="F2164"/>
  <c r="AC2153"/>
  <c r="AC2152"/>
  <c r="AB2155"/>
  <c r="AA2155"/>
  <c r="Z2155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AC2148"/>
  <c r="AC2147"/>
  <c r="AB2150"/>
  <c r="AA2150"/>
  <c r="Z2150"/>
  <c r="Y2150"/>
  <c r="X2150"/>
  <c r="W2150"/>
  <c r="V2150"/>
  <c r="U2150"/>
  <c r="T2150"/>
  <c r="S2150"/>
  <c r="R2150"/>
  <c r="Q2150"/>
  <c r="P2150"/>
  <c r="O2150"/>
  <c r="N2150"/>
  <c r="M2150"/>
  <c r="L2150"/>
  <c r="K2150"/>
  <c r="J2150"/>
  <c r="I2150"/>
  <c r="H2150"/>
  <c r="G2150"/>
  <c r="F2150"/>
  <c r="E2150"/>
  <c r="AB2001"/>
  <c r="AA2001"/>
  <c r="Z2001"/>
  <c r="Y2001"/>
  <c r="X2001"/>
  <c r="W2001"/>
  <c r="V2001"/>
  <c r="U2001"/>
  <c r="T2001"/>
  <c r="S2001"/>
  <c r="R2001"/>
  <c r="Q2001"/>
  <c r="P2001"/>
  <c r="O2001"/>
  <c r="N2001"/>
  <c r="M2001"/>
  <c r="L2001"/>
  <c r="K2001"/>
  <c r="J2001"/>
  <c r="I2001"/>
  <c r="H2001"/>
  <c r="G2001"/>
  <c r="F2001"/>
  <c r="E2001"/>
  <c r="AC1997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AC1990"/>
  <c r="AC1989"/>
  <c r="AB1992"/>
  <c r="AA1992"/>
  <c r="Z1992"/>
  <c r="Y1992"/>
  <c r="X1992"/>
  <c r="W1992"/>
  <c r="V1992"/>
  <c r="U1992"/>
  <c r="T1992"/>
  <c r="S1992"/>
  <c r="R1992"/>
  <c r="Q1992"/>
  <c r="P1992"/>
  <c r="O1992"/>
  <c r="N1992"/>
  <c r="M1992"/>
  <c r="L1992"/>
  <c r="K1992"/>
  <c r="J1992"/>
  <c r="I1992"/>
  <c r="H1992"/>
  <c r="G1992"/>
  <c r="F1992"/>
  <c r="E1992"/>
  <c r="AC1985"/>
  <c r="AC1984"/>
  <c r="AB1987"/>
  <c r="AA1987"/>
  <c r="Z1987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AC1820"/>
  <c r="AC1828"/>
  <c r="AC1813"/>
  <c r="AC1812"/>
  <c r="AC1808"/>
  <c r="AC1807"/>
  <c r="AC1775"/>
  <c r="AB1775"/>
  <c r="AA1775"/>
  <c r="Z1775"/>
  <c r="Y1775"/>
  <c r="X1775"/>
  <c r="W1775"/>
  <c r="V1775"/>
  <c r="U1775"/>
  <c r="T1775"/>
  <c r="S1775"/>
  <c r="R1775"/>
  <c r="Q1775"/>
  <c r="P1775"/>
  <c r="O1775"/>
  <c r="N1775"/>
  <c r="M1775"/>
  <c r="L1775"/>
  <c r="K1775"/>
  <c r="J1775"/>
  <c r="I1775"/>
  <c r="H1775"/>
  <c r="G1775"/>
  <c r="F1775"/>
  <c r="AC1771"/>
  <c r="AB1771"/>
  <c r="AA1771"/>
  <c r="Z1771"/>
  <c r="Y1771"/>
  <c r="X1771"/>
  <c r="W1771"/>
  <c r="V1771"/>
  <c r="U1771"/>
  <c r="T1771"/>
  <c r="S1771"/>
  <c r="R1771"/>
  <c r="Q1771"/>
  <c r="P1771"/>
  <c r="O1771"/>
  <c r="N1771"/>
  <c r="M1771"/>
  <c r="L1771"/>
  <c r="K1771"/>
  <c r="J1771"/>
  <c r="I1771"/>
  <c r="H1771"/>
  <c r="G1771"/>
  <c r="F1771"/>
  <c r="AC1764"/>
  <c r="AC1763"/>
  <c r="AB1766"/>
  <c r="AA1766"/>
  <c r="Z1766"/>
  <c r="Y1766"/>
  <c r="X1766"/>
  <c r="W1766"/>
  <c r="V1766"/>
  <c r="U1766"/>
  <c r="T1766"/>
  <c r="S1766"/>
  <c r="R1766"/>
  <c r="Q1766"/>
  <c r="P1766"/>
  <c r="O1766"/>
  <c r="N1766"/>
  <c r="M1766"/>
  <c r="L1766"/>
  <c r="K1766"/>
  <c r="J1766"/>
  <c r="I1766"/>
  <c r="H1766"/>
  <c r="G1766"/>
  <c r="F1766"/>
  <c r="E1766"/>
  <c r="AC1759"/>
  <c r="AC1758"/>
  <c r="AB1761"/>
  <c r="AA1761"/>
  <c r="Z1761"/>
  <c r="Y1761"/>
  <c r="X1761"/>
  <c r="W1761"/>
  <c r="V1761"/>
  <c r="U1761"/>
  <c r="T1761"/>
  <c r="S1761"/>
  <c r="R1761"/>
  <c r="Q1761"/>
  <c r="P1761"/>
  <c r="O1761"/>
  <c r="N1761"/>
  <c r="M1761"/>
  <c r="L1761"/>
  <c r="K1761"/>
  <c r="J1761"/>
  <c r="I1761"/>
  <c r="H1761"/>
  <c r="G1761"/>
  <c r="F1761"/>
  <c r="E1761"/>
  <c r="AB1664"/>
  <c r="AA1664"/>
  <c r="Z1664"/>
  <c r="Y1664"/>
  <c r="X1664"/>
  <c r="W1664"/>
  <c r="V1664"/>
  <c r="U1664"/>
  <c r="T1664"/>
  <c r="S1664"/>
  <c r="R1664"/>
  <c r="Q1664"/>
  <c r="P1664"/>
  <c r="O1664"/>
  <c r="N1664"/>
  <c r="M1664"/>
  <c r="L1664"/>
  <c r="K1664"/>
  <c r="J1664"/>
  <c r="I1664"/>
  <c r="H1664"/>
  <c r="G1664"/>
  <c r="F1664"/>
  <c r="E1664"/>
  <c r="AC1660"/>
  <c r="AB1660"/>
  <c r="AA1660"/>
  <c r="Z1660"/>
  <c r="Y1660"/>
  <c r="X1660"/>
  <c r="W1660"/>
  <c r="V1660"/>
  <c r="U1660"/>
  <c r="T1660"/>
  <c r="S1660"/>
  <c r="R1660"/>
  <c r="Q1660"/>
  <c r="P1660"/>
  <c r="O1660"/>
  <c r="N1660"/>
  <c r="M1660"/>
  <c r="L1660"/>
  <c r="K1660"/>
  <c r="J1660"/>
  <c r="I1660"/>
  <c r="H1660"/>
  <c r="G1660"/>
  <c r="F1660"/>
  <c r="E1660"/>
  <c r="AB1656"/>
  <c r="AA1656"/>
  <c r="Z1656"/>
  <c r="Y1656"/>
  <c r="X1656"/>
  <c r="W1656"/>
  <c r="V1656"/>
  <c r="U1656"/>
  <c r="T1656"/>
  <c r="S1656"/>
  <c r="R1656"/>
  <c r="Q1656"/>
  <c r="P1656"/>
  <c r="O1656"/>
  <c r="N1656"/>
  <c r="M1656"/>
  <c r="L1656"/>
  <c r="K1656"/>
  <c r="J1656"/>
  <c r="I1656"/>
  <c r="H1656"/>
  <c r="G1656"/>
  <c r="F1656"/>
  <c r="E1656"/>
  <c r="AC1652"/>
  <c r="AB1652"/>
  <c r="AA1652"/>
  <c r="Z1652"/>
  <c r="Y1652"/>
  <c r="X1652"/>
  <c r="W1652"/>
  <c r="V1652"/>
  <c r="U1652"/>
  <c r="T1652"/>
  <c r="S1652"/>
  <c r="R1652"/>
  <c r="Q1652"/>
  <c r="P1652"/>
  <c r="O1652"/>
  <c r="N1652"/>
  <c r="M1652"/>
  <c r="L1652"/>
  <c r="K1652"/>
  <c r="J1652"/>
  <c r="I1652"/>
  <c r="H1652"/>
  <c r="G1652"/>
  <c r="F1652"/>
  <c r="E1652"/>
  <c r="AC1645"/>
  <c r="AC1644"/>
  <c r="AB1647"/>
  <c r="AA1647"/>
  <c r="Z1647"/>
  <c r="Y1647"/>
  <c r="X1647"/>
  <c r="W1647"/>
  <c r="V1647"/>
  <c r="U1647"/>
  <c r="T1647"/>
  <c r="S1647"/>
  <c r="R1647"/>
  <c r="Q1647"/>
  <c r="P1647"/>
  <c r="O1647"/>
  <c r="N1647"/>
  <c r="M1647"/>
  <c r="L1647"/>
  <c r="K1647"/>
  <c r="J1647"/>
  <c r="I1647"/>
  <c r="H1647"/>
  <c r="G1647"/>
  <c r="F1647"/>
  <c r="E1647"/>
  <c r="AC1640"/>
  <c r="AC1639"/>
  <c r="AB1642"/>
  <c r="AA1642"/>
  <c r="Z1642"/>
  <c r="Y1642"/>
  <c r="X1642"/>
  <c r="W1642"/>
  <c r="V1642"/>
  <c r="U1642"/>
  <c r="T1642"/>
  <c r="S1642"/>
  <c r="R1642"/>
  <c r="Q1642"/>
  <c r="P1642"/>
  <c r="O1642"/>
  <c r="N1642"/>
  <c r="M1642"/>
  <c r="L1642"/>
  <c r="K1642"/>
  <c r="J1642"/>
  <c r="I1642"/>
  <c r="H1642"/>
  <c r="G1642"/>
  <c r="F1642"/>
  <c r="E1642"/>
  <c r="AC1594"/>
  <c r="AB1594"/>
  <c r="AA1594"/>
  <c r="Z1594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AC1584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AC1578"/>
  <c r="AB1578"/>
  <c r="AA1578"/>
  <c r="Z1578"/>
  <c r="Y1578"/>
  <c r="X1578"/>
  <c r="W1578"/>
  <c r="V1578"/>
  <c r="U1578"/>
  <c r="T1578"/>
  <c r="S1578"/>
  <c r="R1578"/>
  <c r="Q1578"/>
  <c r="P1578"/>
  <c r="O1578"/>
  <c r="N1578"/>
  <c r="M1578"/>
  <c r="L1578"/>
  <c r="K1578"/>
  <c r="J1578"/>
  <c r="I1578"/>
  <c r="H1578"/>
  <c r="G1578"/>
  <c r="F1578"/>
  <c r="AC1572"/>
  <c r="AB1572"/>
  <c r="AA1572"/>
  <c r="Z1572"/>
  <c r="Y1572"/>
  <c r="X1572"/>
  <c r="W1572"/>
  <c r="V1572"/>
  <c r="U1572"/>
  <c r="T1572"/>
  <c r="S1572"/>
  <c r="R1572"/>
  <c r="Q1572"/>
  <c r="P1572"/>
  <c r="O1572"/>
  <c r="N1572"/>
  <c r="M1572"/>
  <c r="L1572"/>
  <c r="K1572"/>
  <c r="J1572"/>
  <c r="I1572"/>
  <c r="H1572"/>
  <c r="G1572"/>
  <c r="F1572"/>
  <c r="AC1568"/>
  <c r="AB1568"/>
  <c r="AA1568"/>
  <c r="Z1568"/>
  <c r="Y1568"/>
  <c r="X1568"/>
  <c r="W1568"/>
  <c r="V1568"/>
  <c r="U1568"/>
  <c r="T1568"/>
  <c r="S1568"/>
  <c r="R1568"/>
  <c r="Q1568"/>
  <c r="P1568"/>
  <c r="O1568"/>
  <c r="N1568"/>
  <c r="M1568"/>
  <c r="L1568"/>
  <c r="K1568"/>
  <c r="J1568"/>
  <c r="I1568"/>
  <c r="H1568"/>
  <c r="G1568"/>
  <c r="F1568"/>
  <c r="AC1561"/>
  <c r="AC1560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AC1556"/>
  <c r="AC1555"/>
  <c r="AB1558"/>
  <c r="AA1558"/>
  <c r="Z1558"/>
  <c r="Y1558"/>
  <c r="X1558"/>
  <c r="W1558"/>
  <c r="V1558"/>
  <c r="U1558"/>
  <c r="T1558"/>
  <c r="S1558"/>
  <c r="R1558"/>
  <c r="Q1558"/>
  <c r="P1558"/>
  <c r="O1558"/>
  <c r="N1558"/>
  <c r="M1558"/>
  <c r="L1558"/>
  <c r="K1558"/>
  <c r="J1558"/>
  <c r="I1558"/>
  <c r="H1558"/>
  <c r="G1558"/>
  <c r="F1558"/>
  <c r="AC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AC1211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AC1197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AC1193"/>
  <c r="AC1189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C1182"/>
  <c r="AC1181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C1177"/>
  <c r="AC1176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AC848"/>
  <c r="AC847"/>
  <c r="AC844"/>
  <c r="AC843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AC584"/>
  <c r="AC583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AB627"/>
  <c r="AA627"/>
  <c r="Z627"/>
  <c r="Y627"/>
  <c r="X627"/>
  <c r="W627"/>
  <c r="V627"/>
  <c r="U627"/>
  <c r="T627"/>
  <c r="S627"/>
  <c r="R627"/>
  <c r="Q627"/>
  <c r="P627"/>
  <c r="O627"/>
  <c r="N627"/>
  <c r="M627"/>
  <c r="L627"/>
  <c r="K627"/>
  <c r="J627"/>
  <c r="I627"/>
  <c r="H627"/>
  <c r="G627"/>
  <c r="F627"/>
  <c r="AC611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C579"/>
  <c r="AC578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C574"/>
  <c r="AC573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C484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AC476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AC454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C447"/>
  <c r="AC446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C442"/>
  <c r="AC441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295"/>
  <c r="AC294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C290"/>
  <c r="AC289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04"/>
  <c r="AA204"/>
  <c r="Z204"/>
  <c r="Y204"/>
  <c r="X204"/>
  <c r="W204"/>
  <c r="V204"/>
  <c r="U204"/>
  <c r="T204"/>
  <c r="S204"/>
  <c r="R204"/>
  <c r="Q204"/>
  <c r="P204"/>
  <c r="O204"/>
  <c r="M204"/>
  <c r="L204"/>
  <c r="K204"/>
  <c r="J204"/>
  <c r="I204"/>
  <c r="H204"/>
  <c r="G204"/>
  <c r="F204"/>
  <c r="E20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C175"/>
  <c r="AC174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C170"/>
  <c r="AC169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A1912" i="13"/>
  <c r="AA1914" s="1"/>
  <c r="AA1909"/>
  <c r="AA1901"/>
  <c r="AB1912"/>
  <c r="AB1909"/>
  <c r="AB1914"/>
  <c r="AB1901"/>
  <c r="E1912"/>
  <c r="E1914" s="1"/>
  <c r="E1909"/>
  <c r="E1901"/>
  <c r="I1912"/>
  <c r="J1912"/>
  <c r="J1914" s="1"/>
  <c r="K1912"/>
  <c r="K1909"/>
  <c r="J1909"/>
  <c r="I1909"/>
  <c r="K1914"/>
  <c r="K1901"/>
  <c r="J1901"/>
  <c r="I1901"/>
  <c r="AC1907"/>
  <c r="AC1912" s="1"/>
  <c r="AC1899"/>
  <c r="AC1901" s="1"/>
  <c r="I1914"/>
  <c r="AC92" l="1"/>
  <c r="AC76"/>
  <c r="AC68"/>
  <c r="AC60"/>
  <c r="AC2371" i="7"/>
  <c r="AA2388"/>
  <c r="P2171"/>
  <c r="R2171"/>
  <c r="S2171"/>
  <c r="K2004"/>
  <c r="AA2004"/>
  <c r="AA1935"/>
  <c r="F28" i="14"/>
  <c r="AB82"/>
  <c r="Z82"/>
  <c r="X82"/>
  <c r="V82"/>
  <c r="T82"/>
  <c r="R82"/>
  <c r="P82"/>
  <c r="J82"/>
  <c r="AA1835" i="7"/>
  <c r="AC923"/>
  <c r="F317"/>
  <c r="N317"/>
  <c r="AC227"/>
  <c r="AC239"/>
  <c r="AC247"/>
  <c r="I63"/>
  <c r="I162"/>
  <c r="V64"/>
  <c r="V163"/>
  <c r="Q163"/>
  <c r="Q161"/>
  <c r="Z2388"/>
  <c r="X2388"/>
  <c r="V2388"/>
  <c r="AC2282"/>
  <c r="AC2182"/>
  <c r="AC2178"/>
  <c r="I632"/>
  <c r="I634" s="1"/>
  <c r="AC1680"/>
  <c r="AC1789"/>
  <c r="AC1785"/>
  <c r="Y1778"/>
  <c r="AC1625"/>
  <c r="AC2019"/>
  <c r="AC2015"/>
  <c r="AC2023"/>
  <c r="AC2011"/>
  <c r="S366" i="14"/>
  <c r="AC116" i="13"/>
  <c r="AC108"/>
  <c r="AC100"/>
  <c r="AD18"/>
  <c r="U1778" i="7"/>
  <c r="AC2309"/>
  <c r="AC2168"/>
  <c r="AC1890"/>
  <c r="AC1870"/>
  <c r="AC1862"/>
  <c r="AC1664"/>
  <c r="AC1262"/>
  <c r="AC1238"/>
  <c r="AC1054"/>
  <c r="AC1046"/>
  <c r="AC1026"/>
  <c r="AC1018"/>
  <c r="AC1010"/>
  <c r="AC994"/>
  <c r="AC1082"/>
  <c r="AC1066"/>
  <c r="AC741"/>
  <c r="AC2385"/>
  <c r="AC338"/>
  <c r="AC411"/>
  <c r="AC419"/>
  <c r="AC271"/>
  <c r="AC1150"/>
  <c r="AC1113"/>
  <c r="K632"/>
  <c r="K634" s="1"/>
  <c r="M632"/>
  <c r="M634" s="1"/>
  <c r="O632"/>
  <c r="O634" s="1"/>
  <c r="Q632"/>
  <c r="Q634" s="1"/>
  <c r="S632"/>
  <c r="S634" s="1"/>
  <c r="U632"/>
  <c r="U634" s="1"/>
  <c r="AC2347"/>
  <c r="Y197"/>
  <c r="Z197"/>
  <c r="AA197"/>
  <c r="K1835"/>
  <c r="S1835"/>
  <c r="W1835"/>
  <c r="Y1835"/>
  <c r="Z1835"/>
  <c r="T2388"/>
  <c r="R2388"/>
  <c r="P2388"/>
  <c r="N2388"/>
  <c r="L2388"/>
  <c r="J2388"/>
  <c r="H2388"/>
  <c r="F2388"/>
  <c r="P228" i="14"/>
  <c r="H228"/>
  <c r="X232"/>
  <c r="P232"/>
  <c r="H232"/>
  <c r="AC1058" i="7"/>
  <c r="AC1050"/>
  <c r="AC1042"/>
  <c r="AC302"/>
  <c r="AC462"/>
  <c r="AC562"/>
  <c r="AC888"/>
  <c r="AC1628"/>
  <c r="AB469"/>
  <c r="J1120"/>
  <c r="K1120"/>
  <c r="G2004"/>
  <c r="I2004"/>
  <c r="J2004"/>
  <c r="L2359"/>
  <c r="T2359"/>
  <c r="X2359"/>
  <c r="Z2359"/>
  <c r="AA2359"/>
  <c r="AA362" i="14"/>
  <c r="S362"/>
  <c r="K366"/>
  <c r="AC1411" i="7"/>
  <c r="AC779"/>
  <c r="AC781" s="1"/>
  <c r="AB981"/>
  <c r="AC535"/>
  <c r="AC539"/>
  <c r="AC547"/>
  <c r="AC555"/>
  <c r="AC523"/>
  <c r="AC527"/>
  <c r="AC466"/>
  <c r="AC1902"/>
  <c r="AC1842"/>
  <c r="Y284"/>
  <c r="Y205"/>
  <c r="Y207" s="1"/>
  <c r="U1667"/>
  <c r="AC576"/>
  <c r="AC1750"/>
  <c r="AC431"/>
  <c r="AC347"/>
  <c r="AC625"/>
  <c r="AC627" s="1"/>
  <c r="G633"/>
  <c r="G635" s="1"/>
  <c r="AC628"/>
  <c r="AC631" s="1"/>
  <c r="G632"/>
  <c r="G634" s="1"/>
  <c r="AC717"/>
  <c r="AC719" s="1"/>
  <c r="AC643"/>
  <c r="F1203"/>
  <c r="F1193"/>
  <c r="H1203"/>
  <c r="H1193"/>
  <c r="J1203"/>
  <c r="J1193"/>
  <c r="L1203"/>
  <c r="L1193"/>
  <c r="P1202"/>
  <c r="P1193"/>
  <c r="R1202"/>
  <c r="R1193"/>
  <c r="T1202"/>
  <c r="T1193"/>
  <c r="V1202"/>
  <c r="V1193"/>
  <c r="X1202"/>
  <c r="X1193"/>
  <c r="Z1202"/>
  <c r="Z1193"/>
  <c r="AB1202"/>
  <c r="AB1193"/>
  <c r="AC507"/>
  <c r="AC563"/>
  <c r="K14" i="14"/>
  <c r="S14"/>
  <c r="AA82"/>
  <c r="AA14"/>
  <c r="AC1942" i="7"/>
  <c r="AC1747"/>
  <c r="AC2294"/>
  <c r="AC1081"/>
  <c r="K1219"/>
  <c r="I1219"/>
  <c r="G1219"/>
  <c r="AA1218"/>
  <c r="Y1218"/>
  <c r="W1218"/>
  <c r="U1218"/>
  <c r="S1218"/>
  <c r="O1218"/>
  <c r="AC2036"/>
  <c r="AC1901"/>
  <c r="AC2186"/>
  <c r="AC1201"/>
  <c r="AC1915"/>
  <c r="AC1920"/>
  <c r="AC1932"/>
  <c r="AC890"/>
  <c r="AC1605"/>
  <c r="AC2278"/>
  <c r="J197"/>
  <c r="O197"/>
  <c r="Q197"/>
  <c r="R197"/>
  <c r="S197"/>
  <c r="E317"/>
  <c r="I469"/>
  <c r="N469"/>
  <c r="P469"/>
  <c r="Q469"/>
  <c r="AB1778"/>
  <c r="Z1778"/>
  <c r="X1778"/>
  <c r="V1778"/>
  <c r="T1778"/>
  <c r="R1778"/>
  <c r="P1778"/>
  <c r="N1778"/>
  <c r="L1778"/>
  <c r="J1778"/>
  <c r="F1778"/>
  <c r="AA1778"/>
  <c r="W1778"/>
  <c r="S1778"/>
  <c r="O1778"/>
  <c r="K1778"/>
  <c r="G1778"/>
  <c r="G1835"/>
  <c r="I1835"/>
  <c r="J1835"/>
  <c r="K1935"/>
  <c r="O1935"/>
  <c r="Q1935"/>
  <c r="R1935"/>
  <c r="S2004"/>
  <c r="W2004"/>
  <c r="Y2004"/>
  <c r="Z2004"/>
  <c r="AB2171"/>
  <c r="H2359"/>
  <c r="J2359"/>
  <c r="K2359"/>
  <c r="L2417"/>
  <c r="P2417"/>
  <c r="R2417"/>
  <c r="S2417"/>
  <c r="Y14" i="14"/>
  <c r="U14"/>
  <c r="Q14"/>
  <c r="M14"/>
  <c r="I14"/>
  <c r="E14"/>
  <c r="AC1288" i="7"/>
  <c r="H1308"/>
  <c r="J1308"/>
  <c r="K1308"/>
  <c r="AC1404"/>
  <c r="AC1545"/>
  <c r="AC797"/>
  <c r="P64"/>
  <c r="T981"/>
  <c r="X981"/>
  <c r="Z981"/>
  <c r="AA981"/>
  <c r="AC1078"/>
  <c r="AC231"/>
  <c r="AB284"/>
  <c r="Z284"/>
  <c r="X284"/>
  <c r="U284"/>
  <c r="S284"/>
  <c r="Q284"/>
  <c r="O284"/>
  <c r="L284"/>
  <c r="J284"/>
  <c r="G284"/>
  <c r="Q1667"/>
  <c r="S1667"/>
  <c r="T1667"/>
  <c r="AC1732"/>
  <c r="AC1425"/>
  <c r="AA284"/>
  <c r="W284"/>
  <c r="T284"/>
  <c r="R284"/>
  <c r="P284"/>
  <c r="M284"/>
  <c r="K284"/>
  <c r="I284"/>
  <c r="F284"/>
  <c r="I1667"/>
  <c r="K1667"/>
  <c r="L1667"/>
  <c r="Y1667"/>
  <c r="AA1667"/>
  <c r="AB1667"/>
  <c r="AC1642"/>
  <c r="AC310"/>
  <c r="AC1100"/>
  <c r="AC2274"/>
  <c r="AC2342"/>
  <c r="G197"/>
  <c r="I197"/>
  <c r="J317"/>
  <c r="L317"/>
  <c r="M317"/>
  <c r="AA317"/>
  <c r="G469"/>
  <c r="H469"/>
  <c r="X469"/>
  <c r="Z469"/>
  <c r="AA469"/>
  <c r="T1120"/>
  <c r="M1667"/>
  <c r="O1835"/>
  <c r="Q1835"/>
  <c r="R1835"/>
  <c r="G1935"/>
  <c r="I1935"/>
  <c r="J1935"/>
  <c r="W1935"/>
  <c r="Y1935"/>
  <c r="Z1935"/>
  <c r="O2004"/>
  <c r="Q2004"/>
  <c r="R2004"/>
  <c r="H2171"/>
  <c r="J2171"/>
  <c r="K2171"/>
  <c r="X2171"/>
  <c r="Z2171"/>
  <c r="AA2171"/>
  <c r="P2359"/>
  <c r="R2359"/>
  <c r="S2359"/>
  <c r="H2417"/>
  <c r="J2417"/>
  <c r="K2417"/>
  <c r="X2417"/>
  <c r="Z2417"/>
  <c r="AA2417"/>
  <c r="AC1283"/>
  <c r="P1308"/>
  <c r="R1308"/>
  <c r="S1308"/>
  <c r="P981"/>
  <c r="AC1973"/>
  <c r="AC1954"/>
  <c r="AC1946"/>
  <c r="AC1270"/>
  <c r="AC1272" s="1"/>
  <c r="E1219"/>
  <c r="E1203"/>
  <c r="E1204" s="1"/>
  <c r="O1204"/>
  <c r="P1204"/>
  <c r="R1204"/>
  <c r="S1204"/>
  <c r="T1204"/>
  <c r="U1204"/>
  <c r="V1204"/>
  <c r="W1204"/>
  <c r="X1204"/>
  <c r="Y1204"/>
  <c r="Z1204"/>
  <c r="AA1204"/>
  <c r="AB1204"/>
  <c r="AC124" i="13"/>
  <c r="AC2206" i="7"/>
  <c r="AC363"/>
  <c r="AC430"/>
  <c r="AC2198"/>
  <c r="AC927"/>
  <c r="AC395"/>
  <c r="AC432"/>
  <c r="AC123" i="13"/>
  <c r="W362" i="14"/>
  <c r="O362"/>
  <c r="G362"/>
  <c r="Y366"/>
  <c r="Q97"/>
  <c r="AB228"/>
  <c r="T228"/>
  <c r="L228"/>
  <c r="AB232"/>
  <c r="T232"/>
  <c r="L232"/>
  <c r="AC364"/>
  <c r="O366"/>
  <c r="G366"/>
  <c r="AC22"/>
  <c r="AC69"/>
  <c r="AB173"/>
  <c r="T173"/>
  <c r="L173"/>
  <c r="AB169"/>
  <c r="T169"/>
  <c r="L169"/>
  <c r="K28"/>
  <c r="M28"/>
  <c r="O82"/>
  <c r="W82"/>
  <c r="E18"/>
  <c r="AC278"/>
  <c r="AC270"/>
  <c r="AC258"/>
  <c r="AC250"/>
  <c r="AC370"/>
  <c r="H291"/>
  <c r="AC293"/>
  <c r="AC359"/>
  <c r="Y362"/>
  <c r="U362"/>
  <c r="Q362"/>
  <c r="M362"/>
  <c r="I362"/>
  <c r="AB362"/>
  <c r="Z362"/>
  <c r="X362"/>
  <c r="V362"/>
  <c r="T362"/>
  <c r="R362"/>
  <c r="P362"/>
  <c r="N362"/>
  <c r="E366"/>
  <c r="AA366"/>
  <c r="W366"/>
  <c r="U366"/>
  <c r="Q366"/>
  <c r="M366"/>
  <c r="I366"/>
  <c r="AA377"/>
  <c r="L362"/>
  <c r="J362"/>
  <c r="AC26"/>
  <c r="H362"/>
  <c r="F362"/>
  <c r="Z228"/>
  <c r="T366"/>
  <c r="V228"/>
  <c r="R228"/>
  <c r="N228"/>
  <c r="J228"/>
  <c r="Z232"/>
  <c r="AB29"/>
  <c r="Z29"/>
  <c r="Z30" s="1"/>
  <c r="X29"/>
  <c r="V29"/>
  <c r="V30" s="1"/>
  <c r="T83"/>
  <c r="R83"/>
  <c r="P83"/>
  <c r="N29"/>
  <c r="L83"/>
  <c r="J29"/>
  <c r="J30" s="1"/>
  <c r="H29"/>
  <c r="F29"/>
  <c r="F30" s="1"/>
  <c r="AA83"/>
  <c r="Y83"/>
  <c r="W83"/>
  <c r="U29"/>
  <c r="S29"/>
  <c r="Q29"/>
  <c r="O83"/>
  <c r="M83"/>
  <c r="K83"/>
  <c r="I83"/>
  <c r="G83"/>
  <c r="AC41"/>
  <c r="AC49"/>
  <c r="AC94"/>
  <c r="U97"/>
  <c r="M97"/>
  <c r="R366"/>
  <c r="P366"/>
  <c r="N366"/>
  <c r="L366"/>
  <c r="AC225"/>
  <c r="V232"/>
  <c r="R232"/>
  <c r="N232"/>
  <c r="J232"/>
  <c r="F232"/>
  <c r="AC352"/>
  <c r="AC416"/>
  <c r="Z173"/>
  <c r="V173"/>
  <c r="R173"/>
  <c r="N173"/>
  <c r="J173"/>
  <c r="F173"/>
  <c r="Z169"/>
  <c r="V169"/>
  <c r="R169"/>
  <c r="N169"/>
  <c r="J169"/>
  <c r="F169"/>
  <c r="AC215"/>
  <c r="AC207"/>
  <c r="AC199"/>
  <c r="AC191"/>
  <c r="AC53"/>
  <c r="AC45"/>
  <c r="AC37"/>
  <c r="AC61"/>
  <c r="AC73"/>
  <c r="H97"/>
  <c r="R18"/>
  <c r="V18"/>
  <c r="Z18"/>
  <c r="AC292"/>
  <c r="AC295" s="1"/>
  <c r="J366"/>
  <c r="H366"/>
  <c r="F366"/>
  <c r="AC360"/>
  <c r="AC418" s="1"/>
  <c r="G18"/>
  <c r="I18"/>
  <c r="K18"/>
  <c r="M18"/>
  <c r="I29"/>
  <c r="P28"/>
  <c r="T28"/>
  <c r="X28"/>
  <c r="AB28"/>
  <c r="H82"/>
  <c r="L82"/>
  <c r="AB97"/>
  <c r="Z97"/>
  <c r="X97"/>
  <c r="V97"/>
  <c r="T97"/>
  <c r="R97"/>
  <c r="P97"/>
  <c r="N97"/>
  <c r="L97"/>
  <c r="AA97"/>
  <c r="W97"/>
  <c r="S97"/>
  <c r="O97"/>
  <c r="K97"/>
  <c r="I97"/>
  <c r="G97"/>
  <c r="AC15"/>
  <c r="F228"/>
  <c r="E228"/>
  <c r="AC229"/>
  <c r="AA228"/>
  <c r="Y228"/>
  <c r="W228"/>
  <c r="U228"/>
  <c r="S228"/>
  <c r="Q228"/>
  <c r="O228"/>
  <c r="M228"/>
  <c r="K228"/>
  <c r="I228"/>
  <c r="G228"/>
  <c r="AA232"/>
  <c r="Y232"/>
  <c r="W232"/>
  <c r="U232"/>
  <c r="S232"/>
  <c r="Q232"/>
  <c r="O232"/>
  <c r="M232"/>
  <c r="K232"/>
  <c r="I232"/>
  <c r="G232"/>
  <c r="AC299"/>
  <c r="AC349"/>
  <c r="AC341"/>
  <c r="AC333"/>
  <c r="AC325"/>
  <c r="AC345"/>
  <c r="AC337"/>
  <c r="AC321"/>
  <c r="AC363"/>
  <c r="U306"/>
  <c r="E362"/>
  <c r="K184"/>
  <c r="AA184"/>
  <c r="E83"/>
  <c r="F14"/>
  <c r="H14"/>
  <c r="J14"/>
  <c r="L14"/>
  <c r="N14"/>
  <c r="P14"/>
  <c r="R14"/>
  <c r="T14"/>
  <c r="V14"/>
  <c r="X14"/>
  <c r="Z14"/>
  <c r="AB14"/>
  <c r="O18"/>
  <c r="Q18"/>
  <c r="S18"/>
  <c r="U18"/>
  <c r="W18"/>
  <c r="Y18"/>
  <c r="AA18"/>
  <c r="E29"/>
  <c r="E30" s="1"/>
  <c r="G29"/>
  <c r="G30" s="1"/>
  <c r="I28"/>
  <c r="I30" s="1"/>
  <c r="K29"/>
  <c r="L29"/>
  <c r="M29"/>
  <c r="O28"/>
  <c r="O30" s="1"/>
  <c r="Q28"/>
  <c r="Q30" s="1"/>
  <c r="S28"/>
  <c r="S30" s="1"/>
  <c r="U28"/>
  <c r="U30" s="1"/>
  <c r="W28"/>
  <c r="Y28"/>
  <c r="AA28"/>
  <c r="E82"/>
  <c r="G82"/>
  <c r="I82"/>
  <c r="K82"/>
  <c r="M82"/>
  <c r="Q82"/>
  <c r="U82"/>
  <c r="Y82"/>
  <c r="E169"/>
  <c r="G169"/>
  <c r="I169"/>
  <c r="K169"/>
  <c r="M169"/>
  <c r="O169"/>
  <c r="Q169"/>
  <c r="S169"/>
  <c r="U169"/>
  <c r="W169"/>
  <c r="Y169"/>
  <c r="AA169"/>
  <c r="E173"/>
  <c r="G173"/>
  <c r="I173"/>
  <c r="K173"/>
  <c r="M173"/>
  <c r="O173"/>
  <c r="Q173"/>
  <c r="S173"/>
  <c r="U173"/>
  <c r="W173"/>
  <c r="Y173"/>
  <c r="AA173"/>
  <c r="E232"/>
  <c r="N243"/>
  <c r="V243"/>
  <c r="Z243"/>
  <c r="AB243"/>
  <c r="E306"/>
  <c r="M306"/>
  <c r="Q306"/>
  <c r="S306"/>
  <c r="T306"/>
  <c r="K377"/>
  <c r="S377"/>
  <c r="W377"/>
  <c r="Y377"/>
  <c r="Z377"/>
  <c r="AC288"/>
  <c r="X291"/>
  <c r="G184"/>
  <c r="I184"/>
  <c r="J184"/>
  <c r="AC160"/>
  <c r="AC162" s="1"/>
  <c r="F243"/>
  <c r="J243"/>
  <c r="L243"/>
  <c r="M243"/>
  <c r="G377"/>
  <c r="I377"/>
  <c r="J377"/>
  <c r="S184"/>
  <c r="W184"/>
  <c r="Y184"/>
  <c r="Z184"/>
  <c r="AC170"/>
  <c r="AC240"/>
  <c r="E243"/>
  <c r="R243"/>
  <c r="T243"/>
  <c r="U243"/>
  <c r="I306"/>
  <c r="K306"/>
  <c r="L306"/>
  <c r="Y306"/>
  <c r="AA306"/>
  <c r="AB306"/>
  <c r="O377"/>
  <c r="Q377"/>
  <c r="R377"/>
  <c r="AC177"/>
  <c r="O184"/>
  <c r="Q184"/>
  <c r="R184"/>
  <c r="L30"/>
  <c r="U83"/>
  <c r="AC57"/>
  <c r="AC282"/>
  <c r="AC181"/>
  <c r="F184"/>
  <c r="M184"/>
  <c r="N184"/>
  <c r="U184"/>
  <c r="V184"/>
  <c r="H83"/>
  <c r="Q83"/>
  <c r="Z83"/>
  <c r="AC80"/>
  <c r="AC90"/>
  <c r="H243"/>
  <c r="I243"/>
  <c r="P243"/>
  <c r="Q243"/>
  <c r="X243"/>
  <c r="Y243"/>
  <c r="G306"/>
  <c r="H306"/>
  <c r="O306"/>
  <c r="P306"/>
  <c r="W306"/>
  <c r="X306"/>
  <c r="F377"/>
  <c r="M377"/>
  <c r="N377"/>
  <c r="U377"/>
  <c r="V377"/>
  <c r="AB30"/>
  <c r="H30"/>
  <c r="AC12"/>
  <c r="AC140"/>
  <c r="AC124"/>
  <c r="AC159"/>
  <c r="AC161" s="1"/>
  <c r="AC353"/>
  <c r="F306"/>
  <c r="J306"/>
  <c r="N306"/>
  <c r="R306"/>
  <c r="V306"/>
  <c r="Z306"/>
  <c r="H184"/>
  <c r="L184"/>
  <c r="P184"/>
  <c r="T184"/>
  <c r="X184"/>
  <c r="AB184"/>
  <c r="AC219"/>
  <c r="F83"/>
  <c r="J83"/>
  <c r="S83"/>
  <c r="X83"/>
  <c r="AB83"/>
  <c r="AC81"/>
  <c r="AC236"/>
  <c r="G243"/>
  <c r="K243"/>
  <c r="O243"/>
  <c r="S243"/>
  <c r="W243"/>
  <c r="AA243"/>
  <c r="AC281"/>
  <c r="E227"/>
  <c r="E231"/>
  <c r="AC374"/>
  <c r="AC412"/>
  <c r="AC415"/>
  <c r="H377"/>
  <c r="L377"/>
  <c r="P377"/>
  <c r="T377"/>
  <c r="X377"/>
  <c r="AB377"/>
  <c r="AC218"/>
  <c r="AC317"/>
  <c r="K30"/>
  <c r="P29"/>
  <c r="P30" s="1"/>
  <c r="R29"/>
  <c r="R30" s="1"/>
  <c r="T29"/>
  <c r="T30" s="1"/>
  <c r="W29"/>
  <c r="Y29"/>
  <c r="AA29"/>
  <c r="AC283"/>
  <c r="AC1978" i="13"/>
  <c r="AC1279"/>
  <c r="AC871"/>
  <c r="AC790"/>
  <c r="AC774"/>
  <c r="AC758"/>
  <c r="AC738"/>
  <c r="AC722"/>
  <c r="AC536"/>
  <c r="AC592"/>
  <c r="AC522"/>
  <c r="AC786"/>
  <c r="AC778"/>
  <c r="AC770"/>
  <c r="AC762"/>
  <c r="AC754"/>
  <c r="AC742"/>
  <c r="AC734"/>
  <c r="AC726"/>
  <c r="AC718"/>
  <c r="AC710"/>
  <c r="AC692"/>
  <c r="AC112"/>
  <c r="AC104"/>
  <c r="AC16"/>
  <c r="AC29"/>
  <c r="AC506"/>
  <c r="AC289" i="14"/>
  <c r="AC291" s="1"/>
  <c r="AC1291" i="13"/>
  <c r="AC1752"/>
  <c r="AC349"/>
  <c r="AC392"/>
  <c r="AC187"/>
  <c r="AC172"/>
  <c r="AC455"/>
  <c r="AC855"/>
  <c r="AC1011"/>
  <c r="AC1773"/>
  <c r="AC1850"/>
  <c r="AC1875"/>
  <c r="AC1891"/>
  <c r="AC1974"/>
  <c r="AC20"/>
  <c r="AC120"/>
  <c r="AD14"/>
  <c r="AC498"/>
  <c r="AC487"/>
  <c r="AB291" i="14"/>
  <c r="T291"/>
  <c r="P291"/>
  <c r="L291"/>
  <c r="AB295"/>
  <c r="X295"/>
  <c r="T295"/>
  <c r="L295"/>
  <c r="G1329" i="7"/>
  <c r="I1329"/>
  <c r="K1329"/>
  <c r="M1329"/>
  <c r="O1329"/>
  <c r="Q1329"/>
  <c r="S1329"/>
  <c r="U1329"/>
  <c r="W1329"/>
  <c r="Y1329"/>
  <c r="AA1329"/>
  <c r="E1457"/>
  <c r="G1457"/>
  <c r="I1457"/>
  <c r="K1457"/>
  <c r="M1457"/>
  <c r="O1457"/>
  <c r="Q1457"/>
  <c r="S1457"/>
  <c r="U1457"/>
  <c r="W1457"/>
  <c r="Y1457"/>
  <c r="AA1457"/>
  <c r="AC1218" i="13"/>
  <c r="AC1204"/>
  <c r="R1857"/>
  <c r="AC207"/>
  <c r="AC1376"/>
  <c r="H295" i="14"/>
  <c r="AC1222" i="13"/>
  <c r="AC1452" i="7"/>
  <c r="AC1470" s="1"/>
  <c r="T1325" i="13"/>
  <c r="AB1325"/>
  <c r="AC1364"/>
  <c r="AC1332"/>
  <c r="AC1316"/>
  <c r="AC215"/>
  <c r="AC1230"/>
  <c r="AC353"/>
  <c r="L937"/>
  <c r="P937"/>
  <c r="R937"/>
  <c r="T937"/>
  <c r="AB937"/>
  <c r="AC976"/>
  <c r="AC956"/>
  <c r="G176"/>
  <c r="K176"/>
  <c r="S176"/>
  <c r="E290" i="14"/>
  <c r="Z291"/>
  <c r="V291"/>
  <c r="R291"/>
  <c r="N291"/>
  <c r="J291"/>
  <c r="F291"/>
  <c r="AA291"/>
  <c r="Y291"/>
  <c r="W291"/>
  <c r="U291"/>
  <c r="S291"/>
  <c r="Q291"/>
  <c r="O291"/>
  <c r="M291"/>
  <c r="K291"/>
  <c r="I291"/>
  <c r="G291"/>
  <c r="E294"/>
  <c r="Z295"/>
  <c r="V295"/>
  <c r="R295"/>
  <c r="N295"/>
  <c r="J295"/>
  <c r="F295"/>
  <c r="AC1262" i="13"/>
  <c r="AC1214"/>
  <c r="AC1200"/>
  <c r="AC1299"/>
  <c r="AA295" i="14"/>
  <c r="Y295"/>
  <c r="AC993" i="13"/>
  <c r="AC412"/>
  <c r="AC404"/>
  <c r="AC396"/>
  <c r="AC388"/>
  <c r="AC972"/>
  <c r="AC933"/>
  <c r="AC231"/>
  <c r="AC191"/>
  <c r="W295" i="14"/>
  <c r="U295"/>
  <c r="AC1234" i="13"/>
  <c r="AC1226"/>
  <c r="AC278"/>
  <c r="AC266"/>
  <c r="AC441"/>
  <c r="AC1321"/>
  <c r="AC1179"/>
  <c r="N310"/>
  <c r="V310"/>
  <c r="Z310"/>
  <c r="AB310"/>
  <c r="AC256"/>
  <c r="AC1258"/>
  <c r="AC1246"/>
  <c r="AC1372"/>
  <c r="AC1348"/>
  <c r="AC1451" i="7"/>
  <c r="K377" i="13"/>
  <c r="M1207"/>
  <c r="U1207"/>
  <c r="Y1207"/>
  <c r="AA1207"/>
  <c r="AB1207"/>
  <c r="AB377"/>
  <c r="AA377"/>
  <c r="Z377"/>
  <c r="X377"/>
  <c r="L377"/>
  <c r="J377"/>
  <c r="T377"/>
  <c r="N529"/>
  <c r="J1000"/>
  <c r="Z1000"/>
  <c r="J1857"/>
  <c r="N1857"/>
  <c r="P1857"/>
  <c r="Q1857"/>
  <c r="Y1857"/>
  <c r="AA1857"/>
  <c r="E1959"/>
  <c r="M1959"/>
  <c r="Q1959"/>
  <c r="U1959"/>
  <c r="AD1041"/>
  <c r="AC502"/>
  <c r="AC494"/>
  <c r="S295" i="14"/>
  <c r="AC437" i="13"/>
  <c r="Q295" i="14"/>
  <c r="AC793" i="13"/>
  <c r="AC795" s="1"/>
  <c r="F444"/>
  <c r="V444"/>
  <c r="F529"/>
  <c r="J529"/>
  <c r="L529"/>
  <c r="M529"/>
  <c r="O295" i="14"/>
  <c r="M295"/>
  <c r="Y1086" i="13"/>
  <c r="AC1837"/>
  <c r="AC1839" s="1"/>
  <c r="AC2048"/>
  <c r="H377"/>
  <c r="AC1679"/>
  <c r="AC1713"/>
  <c r="N259"/>
  <c r="V259"/>
  <c r="Z259"/>
  <c r="AB259"/>
  <c r="F695"/>
  <c r="N695"/>
  <c r="R695"/>
  <c r="T695"/>
  <c r="U695"/>
  <c r="V695"/>
  <c r="X695"/>
  <c r="Z695"/>
  <c r="AB695"/>
  <c r="F1000"/>
  <c r="H1000"/>
  <c r="I1000"/>
  <c r="K295" i="14"/>
  <c r="AC274" i="13"/>
  <c r="AC997"/>
  <c r="AC1295"/>
  <c r="AC1283"/>
  <c r="T1086"/>
  <c r="AC1027"/>
  <c r="AC1647"/>
  <c r="AC1711"/>
  <c r="AC1703"/>
  <c r="AC1687"/>
  <c r="AC1671"/>
  <c r="AC1813"/>
  <c r="AC1874"/>
  <c r="AC1876" s="1"/>
  <c r="AC1882"/>
  <c r="AC564"/>
  <c r="AB1857"/>
  <c r="S937"/>
  <c r="AC980"/>
  <c r="I295" i="14"/>
  <c r="G295"/>
  <c r="F259" i="13"/>
  <c r="J259"/>
  <c r="L259"/>
  <c r="M259"/>
  <c r="N444"/>
  <c r="R444"/>
  <c r="T444"/>
  <c r="U444"/>
  <c r="V529"/>
  <c r="Z529"/>
  <c r="AB529"/>
  <c r="E695"/>
  <c r="R1000"/>
  <c r="V1000"/>
  <c r="X1000"/>
  <c r="Y1000"/>
  <c r="S1959"/>
  <c r="T1959"/>
  <c r="F310"/>
  <c r="J310"/>
  <c r="L310"/>
  <c r="M310"/>
  <c r="O176"/>
  <c r="Q176"/>
  <c r="R176"/>
  <c r="E1207"/>
  <c r="I1207"/>
  <c r="K1207"/>
  <c r="L1207"/>
  <c r="L1325"/>
  <c r="P1325"/>
  <c r="R1325"/>
  <c r="S1325"/>
  <c r="L1086"/>
  <c r="P1086"/>
  <c r="R1086"/>
  <c r="S1086"/>
  <c r="W1086"/>
  <c r="X1086"/>
  <c r="AC1026"/>
  <c r="AC1061"/>
  <c r="AC1838"/>
  <c r="AC1840" s="1"/>
  <c r="AC1981"/>
  <c r="AC1983" s="1"/>
  <c r="E259"/>
  <c r="R259"/>
  <c r="T259"/>
  <c r="U259"/>
  <c r="J444"/>
  <c r="L444"/>
  <c r="M444"/>
  <c r="Z444"/>
  <c r="AB444"/>
  <c r="R529"/>
  <c r="T529"/>
  <c r="U529"/>
  <c r="J695"/>
  <c r="L695"/>
  <c r="M695"/>
  <c r="N1000"/>
  <c r="P1000"/>
  <c r="Q1000"/>
  <c r="F1857"/>
  <c r="H1857"/>
  <c r="I1857"/>
  <c r="V1857"/>
  <c r="I1959"/>
  <c r="K1959"/>
  <c r="L1959"/>
  <c r="Y1959"/>
  <c r="AA1959"/>
  <c r="AB1959"/>
  <c r="AC270"/>
  <c r="E310"/>
  <c r="R310"/>
  <c r="T310"/>
  <c r="U310"/>
  <c r="P377"/>
  <c r="R377"/>
  <c r="S377"/>
  <c r="H937"/>
  <c r="J937"/>
  <c r="K937"/>
  <c r="X937"/>
  <c r="Z937"/>
  <c r="AA937"/>
  <c r="E176"/>
  <c r="F176"/>
  <c r="W176"/>
  <c r="Y176"/>
  <c r="Z176"/>
  <c r="AA176"/>
  <c r="E291" i="14"/>
  <c r="E295"/>
  <c r="Q1207" i="13"/>
  <c r="S1207"/>
  <c r="T1207"/>
  <c r="H1325"/>
  <c r="J1325"/>
  <c r="K1325"/>
  <c r="X1325"/>
  <c r="Z1325"/>
  <c r="AA1325"/>
  <c r="AC1063"/>
  <c r="AC1714"/>
  <c r="AC1810"/>
  <c r="AC1812" s="1"/>
  <c r="AC508"/>
  <c r="AC510" s="1"/>
  <c r="H1086"/>
  <c r="J1086"/>
  <c r="K1086"/>
  <c r="AC1111"/>
  <c r="AC463"/>
  <c r="AC913"/>
  <c r="AC1015"/>
  <c r="AC1302"/>
  <c r="AC1675"/>
  <c r="AC1659"/>
  <c r="AC1651"/>
  <c r="AC1643"/>
  <c r="AC1741"/>
  <c r="AC1783"/>
  <c r="AC1867"/>
  <c r="AC1890"/>
  <c r="AC1956"/>
  <c r="AC596"/>
  <c r="E1000"/>
  <c r="L1000"/>
  <c r="M1000"/>
  <c r="T1000"/>
  <c r="U1000"/>
  <c r="AB1000"/>
  <c r="E1857"/>
  <c r="L1857"/>
  <c r="M1857"/>
  <c r="T1857"/>
  <c r="U1857"/>
  <c r="X1857"/>
  <c r="G1959"/>
  <c r="H1959"/>
  <c r="O1959"/>
  <c r="P1959"/>
  <c r="W1959"/>
  <c r="X1959"/>
  <c r="H310"/>
  <c r="I310"/>
  <c r="P310"/>
  <c r="Q310"/>
  <c r="X310"/>
  <c r="Y310"/>
  <c r="AC357"/>
  <c r="AC359" s="1"/>
  <c r="F1325"/>
  <c r="G1325"/>
  <c r="N1325"/>
  <c r="O1325"/>
  <c r="V1325"/>
  <c r="W1325"/>
  <c r="AC1187"/>
  <c r="AC289"/>
  <c r="AC291" s="1"/>
  <c r="AC475"/>
  <c r="AC477" s="1"/>
  <c r="AC669"/>
  <c r="AC1303"/>
  <c r="H259"/>
  <c r="I259"/>
  <c r="P259"/>
  <c r="Q259"/>
  <c r="X259"/>
  <c r="Y259"/>
  <c r="H444"/>
  <c r="I444"/>
  <c r="P444"/>
  <c r="Q444"/>
  <c r="X444"/>
  <c r="Y444"/>
  <c r="H529"/>
  <c r="I529"/>
  <c r="P529"/>
  <c r="Q529"/>
  <c r="X529"/>
  <c r="Y529"/>
  <c r="H695"/>
  <c r="I695"/>
  <c r="P695"/>
  <c r="Q695"/>
  <c r="Y695"/>
  <c r="F377"/>
  <c r="G377"/>
  <c r="N377"/>
  <c r="O377"/>
  <c r="V377"/>
  <c r="W377"/>
  <c r="F937"/>
  <c r="G937"/>
  <c r="N937"/>
  <c r="O937"/>
  <c r="V937"/>
  <c r="W937"/>
  <c r="I176"/>
  <c r="J176"/>
  <c r="G1207"/>
  <c r="H1207"/>
  <c r="O1207"/>
  <c r="P1207"/>
  <c r="W1207"/>
  <c r="X1207"/>
  <c r="AC1379"/>
  <c r="AC1381" s="1"/>
  <c r="F1086"/>
  <c r="G1086"/>
  <c r="N1086"/>
  <c r="O1086"/>
  <c r="AA1086"/>
  <c r="AB1086"/>
  <c r="AC1100"/>
  <c r="AC1183"/>
  <c r="AC1175"/>
  <c r="AC252"/>
  <c r="AC238"/>
  <c r="M176"/>
  <c r="N176"/>
  <c r="U176"/>
  <c r="V176"/>
  <c r="AC154"/>
  <c r="AC156" s="1"/>
  <c r="AC1909"/>
  <c r="AC600"/>
  <c r="AC602" s="1"/>
  <c r="AC653"/>
  <c r="AC668"/>
  <c r="AC290"/>
  <c r="AC292" s="1"/>
  <c r="AC459"/>
  <c r="AC474"/>
  <c r="AC476" s="1"/>
  <c r="AC599"/>
  <c r="AC601" s="1"/>
  <c r="AC1062"/>
  <c r="AC1305"/>
  <c r="AC2082"/>
  <c r="AC2076"/>
  <c r="AC2083"/>
  <c r="AC2085" s="1"/>
  <c r="AC2068"/>
  <c r="G259"/>
  <c r="K259"/>
  <c r="O259"/>
  <c r="S259"/>
  <c r="W259"/>
  <c r="AA259"/>
  <c r="G444"/>
  <c r="K444"/>
  <c r="O444"/>
  <c r="S444"/>
  <c r="W444"/>
  <c r="AA444"/>
  <c r="G529"/>
  <c r="K529"/>
  <c r="O529"/>
  <c r="S529"/>
  <c r="W529"/>
  <c r="AA529"/>
  <c r="G695"/>
  <c r="K695"/>
  <c r="O695"/>
  <c r="S695"/>
  <c r="W695"/>
  <c r="AA695"/>
  <c r="G1000"/>
  <c r="K1000"/>
  <c r="O1000"/>
  <c r="S1000"/>
  <c r="W1000"/>
  <c r="AA1000"/>
  <c r="G1857"/>
  <c r="K1857"/>
  <c r="O1857"/>
  <c r="S1857"/>
  <c r="Z1857"/>
  <c r="F1959"/>
  <c r="J1959"/>
  <c r="N1959"/>
  <c r="R1959"/>
  <c r="V1959"/>
  <c r="Z1959"/>
  <c r="AC126"/>
  <c r="AC509"/>
  <c r="AC511" s="1"/>
  <c r="AC982"/>
  <c r="H176"/>
  <c r="L176"/>
  <c r="P176"/>
  <c r="T176"/>
  <c r="X176"/>
  <c r="AB176"/>
  <c r="AC239"/>
  <c r="AC241" s="1"/>
  <c r="E1325"/>
  <c r="I1325"/>
  <c r="M1325"/>
  <c r="Q1325"/>
  <c r="U1325"/>
  <c r="Y1325"/>
  <c r="AC1378"/>
  <c r="AC1380" s="1"/>
  <c r="AC1029"/>
  <c r="AC1028"/>
  <c r="AC1064"/>
  <c r="AC1831"/>
  <c r="AC1023"/>
  <c r="AC1952"/>
  <c r="AC1966"/>
  <c r="AC1911"/>
  <c r="AC1913" s="1"/>
  <c r="AC1982"/>
  <c r="AC1984" s="1"/>
  <c r="AC794"/>
  <c r="AC796" s="1"/>
  <c r="AC153"/>
  <c r="AC144"/>
  <c r="G310"/>
  <c r="K310"/>
  <c r="O310"/>
  <c r="S310"/>
  <c r="W310"/>
  <c r="AA310"/>
  <c r="I377"/>
  <c r="M377"/>
  <c r="Q377"/>
  <c r="U377"/>
  <c r="Y377"/>
  <c r="AC423"/>
  <c r="AC425" s="1"/>
  <c r="AC424"/>
  <c r="AD488"/>
  <c r="I937"/>
  <c r="M937"/>
  <c r="Q937"/>
  <c r="U937"/>
  <c r="Y937"/>
  <c r="AC979"/>
  <c r="AC981" s="1"/>
  <c r="F1207"/>
  <c r="J1207"/>
  <c r="N1207"/>
  <c r="R1207"/>
  <c r="V1207"/>
  <c r="Z1207"/>
  <c r="AC1265"/>
  <c r="AC1267" s="1"/>
  <c r="I1086"/>
  <c r="M1086"/>
  <c r="Q1086"/>
  <c r="U1086"/>
  <c r="Z1086"/>
  <c r="AC1096"/>
  <c r="AC1914"/>
  <c r="AC1716"/>
  <c r="AC1622"/>
  <c r="AC1770"/>
  <c r="AC1772" s="1"/>
  <c r="AC1764"/>
  <c r="AC1304"/>
  <c r="AC1715"/>
  <c r="AC1733"/>
  <c r="AC2084"/>
  <c r="AD1959"/>
  <c r="AD176"/>
  <c r="AC240"/>
  <c r="AD1325"/>
  <c r="AC1800"/>
  <c r="AC2056"/>
  <c r="AD1794"/>
  <c r="AD1825"/>
  <c r="AD1903"/>
  <c r="AC125"/>
  <c r="AC136"/>
  <c r="AD1727"/>
  <c r="AD1754"/>
  <c r="AC943" i="7"/>
  <c r="AC915"/>
  <c r="AC1105"/>
  <c r="AC1117"/>
  <c r="H1120"/>
  <c r="AC1133"/>
  <c r="AC1109"/>
  <c r="AC1258"/>
  <c r="AC1271"/>
  <c r="AC2329"/>
  <c r="AC2328"/>
  <c r="AC2330" s="1"/>
  <c r="AC172"/>
  <c r="AC292"/>
  <c r="AC444"/>
  <c r="AC586"/>
  <c r="AC846"/>
  <c r="AC1179"/>
  <c r="AC1563"/>
  <c r="AC1761"/>
  <c r="AC1810"/>
  <c r="AC1987"/>
  <c r="AC2150"/>
  <c r="AC2223"/>
  <c r="AC281"/>
  <c r="AC491"/>
  <c r="AC2284"/>
  <c r="AC2376"/>
  <c r="AC1226"/>
  <c r="AC1230"/>
  <c r="AC1736"/>
  <c r="AC1886"/>
  <c r="AC2035"/>
  <c r="AC2410"/>
  <c r="AC2414"/>
  <c r="AC1131"/>
  <c r="AC1132"/>
  <c r="AC1134" s="1"/>
  <c r="AC1165"/>
  <c r="AC1167" s="1"/>
  <c r="AC884"/>
  <c r="AC889"/>
  <c r="AC891" s="1"/>
  <c r="AC1684"/>
  <c r="F1835"/>
  <c r="AD1835" s="1"/>
  <c r="M1835"/>
  <c r="N1835"/>
  <c r="U1835"/>
  <c r="V1835"/>
  <c r="E1935"/>
  <c r="F1935"/>
  <c r="M1935"/>
  <c r="U1935"/>
  <c r="E2004"/>
  <c r="F2004"/>
  <c r="M2004"/>
  <c r="N2004"/>
  <c r="U2004"/>
  <c r="V2004"/>
  <c r="F2171"/>
  <c r="G2171"/>
  <c r="N2171"/>
  <c r="O2171"/>
  <c r="V2171"/>
  <c r="W2171"/>
  <c r="F2359"/>
  <c r="G2359"/>
  <c r="N2359"/>
  <c r="O2359"/>
  <c r="V2359"/>
  <c r="W2359"/>
  <c r="F2417"/>
  <c r="G2417"/>
  <c r="N2417"/>
  <c r="O2417"/>
  <c r="V2417"/>
  <c r="W2417"/>
  <c r="F1308"/>
  <c r="G1308"/>
  <c r="N1308"/>
  <c r="O1308"/>
  <c r="V1308"/>
  <c r="W1308"/>
  <c r="AC1396"/>
  <c r="AC1504"/>
  <c r="L162"/>
  <c r="Q162"/>
  <c r="AA162"/>
  <c r="G163"/>
  <c r="M163"/>
  <c r="S163"/>
  <c r="AB163"/>
  <c r="AC965"/>
  <c r="AC970"/>
  <c r="F981"/>
  <c r="G981"/>
  <c r="W981"/>
  <c r="AC892"/>
  <c r="AC2304"/>
  <c r="L197"/>
  <c r="M197"/>
  <c r="N197"/>
  <c r="U197"/>
  <c r="H317"/>
  <c r="I317"/>
  <c r="Q317"/>
  <c r="R317"/>
  <c r="Y317"/>
  <c r="Z317"/>
  <c r="L469"/>
  <c r="M469"/>
  <c r="V469"/>
  <c r="W469"/>
  <c r="F1120"/>
  <c r="G1120"/>
  <c r="N1120"/>
  <c r="N1587"/>
  <c r="O1587"/>
  <c r="V1587"/>
  <c r="W1587"/>
  <c r="F1667"/>
  <c r="G1667"/>
  <c r="O1667"/>
  <c r="P1667"/>
  <c r="W1667"/>
  <c r="X1667"/>
  <c r="W162"/>
  <c r="X163"/>
  <c r="AC2331"/>
  <c r="AC2209"/>
  <c r="AC2211" s="1"/>
  <c r="AC2037"/>
  <c r="V1935"/>
  <c r="N1935"/>
  <c r="W30" i="14"/>
  <c r="AA30"/>
  <c r="AC16"/>
  <c r="N83"/>
  <c r="V83"/>
  <c r="AC1882" i="7"/>
  <c r="N18" i="14"/>
  <c r="N28"/>
  <c r="N82"/>
  <c r="AC11"/>
  <c r="AC1799" i="7"/>
  <c r="AC1798"/>
  <c r="H1778"/>
  <c r="AD1778" s="1"/>
  <c r="AC1656"/>
  <c r="AC1708"/>
  <c r="AC230" i="14"/>
  <c r="AC232" s="1"/>
  <c r="AC1544" i="7"/>
  <c r="AC1546" s="1"/>
  <c r="AC1219"/>
  <c r="AC1218"/>
  <c r="AC1184"/>
  <c r="S1120"/>
  <c r="R1120"/>
  <c r="W1120"/>
  <c r="AC1084"/>
  <c r="S981"/>
  <c r="R981"/>
  <c r="V981"/>
  <c r="N981"/>
  <c r="AC177"/>
  <c r="AC297"/>
  <c r="AC449"/>
  <c r="AC581"/>
  <c r="AC850"/>
  <c r="AC1558"/>
  <c r="AC1647"/>
  <c r="AC1766"/>
  <c r="AC1815"/>
  <c r="AC1992"/>
  <c r="AC2155"/>
  <c r="AC2228"/>
  <c r="AC564"/>
  <c r="AC1749"/>
  <c r="AC1095"/>
  <c r="AC1135"/>
  <c r="AC1166"/>
  <c r="AC1168" s="1"/>
  <c r="AC1974"/>
  <c r="AC1976" s="1"/>
  <c r="AC946"/>
  <c r="AC948" s="1"/>
  <c r="G1204"/>
  <c r="I1204"/>
  <c r="K1204"/>
  <c r="H1835"/>
  <c r="L1835"/>
  <c r="P1835"/>
  <c r="T1835"/>
  <c r="X1835"/>
  <c r="AB1835"/>
  <c r="H1935"/>
  <c r="L1935"/>
  <c r="P1935"/>
  <c r="T1935"/>
  <c r="X1935"/>
  <c r="AB1935"/>
  <c r="H2004"/>
  <c r="L2004"/>
  <c r="P2004"/>
  <c r="T2004"/>
  <c r="X2004"/>
  <c r="AB2004"/>
  <c r="I2171"/>
  <c r="M2171"/>
  <c r="Q2171"/>
  <c r="U2171"/>
  <c r="Y2171"/>
  <c r="E2359"/>
  <c r="I2359"/>
  <c r="M2359"/>
  <c r="Q2359"/>
  <c r="U2359"/>
  <c r="Y2359"/>
  <c r="AD2388"/>
  <c r="I2417"/>
  <c r="M2417"/>
  <c r="Q2417"/>
  <c r="U2417"/>
  <c r="M30" i="14"/>
  <c r="AB366"/>
  <c r="Z366"/>
  <c r="X366"/>
  <c r="V366"/>
  <c r="E1308" i="7"/>
  <c r="I1308"/>
  <c r="M1308"/>
  <c r="Q1308"/>
  <c r="U1308"/>
  <c r="Y1308"/>
  <c r="AC1391"/>
  <c r="AC1418"/>
  <c r="I1436"/>
  <c r="M1436"/>
  <c r="T1436"/>
  <c r="X1436"/>
  <c r="AC1530"/>
  <c r="AC778"/>
  <c r="AC832"/>
  <c r="AC834" s="1"/>
  <c r="G162"/>
  <c r="S162"/>
  <c r="Y162"/>
  <c r="K163"/>
  <c r="U163"/>
  <c r="Z163"/>
  <c r="AC960"/>
  <c r="E981"/>
  <c r="I981"/>
  <c r="M981"/>
  <c r="Q981"/>
  <c r="U981"/>
  <c r="Y981"/>
  <c r="AC987"/>
  <c r="AC565"/>
  <c r="AC2212"/>
  <c r="AC1598"/>
  <c r="AC1597"/>
  <c r="AC1631"/>
  <c r="AC1630"/>
  <c r="AC1975"/>
  <c r="AC947"/>
  <c r="AC949" s="1"/>
  <c r="AC2299"/>
  <c r="F197"/>
  <c r="K197"/>
  <c r="P197"/>
  <c r="T197"/>
  <c r="X197"/>
  <c r="AB197"/>
  <c r="E197"/>
  <c r="G317"/>
  <c r="K317"/>
  <c r="O317"/>
  <c r="T317"/>
  <c r="X317"/>
  <c r="AB317"/>
  <c r="F469"/>
  <c r="J469"/>
  <c r="K469"/>
  <c r="O469"/>
  <c r="U469"/>
  <c r="Y469"/>
  <c r="E1120"/>
  <c r="I1120"/>
  <c r="M1120"/>
  <c r="U1120"/>
  <c r="Y1120"/>
  <c r="L1204"/>
  <c r="N1204"/>
  <c r="Q1204"/>
  <c r="Q1587"/>
  <c r="U1587"/>
  <c r="Y1587"/>
  <c r="E1667"/>
  <c r="J1667"/>
  <c r="N1667"/>
  <c r="R1667"/>
  <c r="V1667"/>
  <c r="Z1667"/>
  <c r="AC226" i="14"/>
  <c r="AC228" s="1"/>
  <c r="AC1520" i="7"/>
  <c r="AC1487"/>
  <c r="AC1547"/>
  <c r="AC813"/>
  <c r="AC833"/>
  <c r="AC835" s="1"/>
  <c r="AC1083"/>
  <c r="AC2283"/>
  <c r="AC2236"/>
  <c r="AC340"/>
  <c r="AC492"/>
  <c r="F1204"/>
  <c r="H1204"/>
  <c r="J1204"/>
  <c r="AD620"/>
  <c r="H197"/>
  <c r="V197"/>
  <c r="AD2243"/>
  <c r="E365" i="14"/>
  <c r="AC1493" i="7"/>
  <c r="AC789"/>
  <c r="F162"/>
  <c r="M162"/>
  <c r="P162"/>
  <c r="R162"/>
  <c r="U162"/>
  <c r="X162"/>
  <c r="Z162"/>
  <c r="F163"/>
  <c r="I163"/>
  <c r="O163"/>
  <c r="R163"/>
  <c r="T163"/>
  <c r="W163"/>
  <c r="Y163"/>
  <c r="AA163"/>
  <c r="AC817"/>
  <c r="AC780"/>
  <c r="AC782" s="1"/>
  <c r="AD760"/>
  <c r="AC677"/>
  <c r="AC718"/>
  <c r="AC667"/>
  <c r="AC720"/>
  <c r="AC433"/>
  <c r="AC339"/>
  <c r="AC278"/>
  <c r="AC280" s="1"/>
  <c r="AC202"/>
  <c r="AC206" s="1"/>
  <c r="AC208" s="1"/>
  <c r="AC186"/>
  <c r="AC207"/>
  <c r="N204"/>
  <c r="N206"/>
  <c r="N208" s="1"/>
  <c r="AC167" i="14"/>
  <c r="AC119" i="7"/>
  <c r="AC166" i="14"/>
  <c r="AC169" s="1"/>
  <c r="AC171"/>
  <c r="V162" i="7"/>
  <c r="N162"/>
  <c r="N163"/>
  <c r="H163"/>
  <c r="H162"/>
  <c r="AC62"/>
  <c r="AC155" i="13"/>
  <c r="F1328" i="7"/>
  <c r="F1469"/>
  <c r="AC1712"/>
  <c r="AC1720"/>
  <c r="AD33" i="13"/>
  <c r="AA892" i="7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E1135"/>
  <c r="E1105"/>
  <c r="K162"/>
  <c r="M1105"/>
  <c r="L1105"/>
  <c r="K1105"/>
  <c r="J1105"/>
  <c r="I1105"/>
  <c r="H1105"/>
  <c r="G1105"/>
  <c r="F1105"/>
  <c r="E1193"/>
  <c r="AD1204"/>
  <c r="E1134"/>
  <c r="J162"/>
  <c r="H1383"/>
  <c r="H1453"/>
  <c r="E1453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G1453"/>
  <c r="F1453"/>
  <c r="AB227" i="14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361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AC1904" i="7"/>
  <c r="AC1903"/>
  <c r="AD2004"/>
  <c r="AC159"/>
  <c r="AC158"/>
  <c r="AD1284" i="13"/>
  <c r="AD2050"/>
  <c r="AD1086"/>
  <c r="T162" i="7"/>
  <c r="T160"/>
  <c r="AC1379"/>
  <c r="AC1380"/>
  <c r="E345" i="13"/>
  <c r="E356"/>
  <c r="E358" s="1"/>
  <c r="Y1383" i="7"/>
  <c r="V1383"/>
  <c r="N1383"/>
  <c r="AC632" l="1"/>
  <c r="AC634" s="1"/>
  <c r="AD317"/>
  <c r="AD2171"/>
  <c r="AC633"/>
  <c r="AC635" s="1"/>
  <c r="X30" i="14"/>
  <c r="AC362"/>
  <c r="AD377"/>
  <c r="AC355"/>
  <c r="N30"/>
  <c r="AC354"/>
  <c r="Y30"/>
  <c r="AC417"/>
  <c r="AC220"/>
  <c r="AC173"/>
  <c r="AC366"/>
  <c r="AC14"/>
  <c r="AC83"/>
  <c r="AC1457" i="7"/>
  <c r="AD1207" i="13"/>
  <c r="AD1000"/>
  <c r="AD444"/>
  <c r="AD529"/>
  <c r="AD259"/>
  <c r="AD1857"/>
  <c r="AD695"/>
  <c r="AD310"/>
  <c r="AD937"/>
  <c r="AD1587" i="7"/>
  <c r="AD197"/>
  <c r="AD1436"/>
  <c r="AD1935"/>
  <c r="AC18" i="14"/>
  <c r="AC82"/>
  <c r="AD1667" i="7"/>
  <c r="AC284" i="14"/>
  <c r="AD1120" i="7"/>
  <c r="AD469"/>
  <c r="AD981"/>
  <c r="AD2417"/>
  <c r="AD2359"/>
  <c r="AC204"/>
  <c r="AC221" i="14"/>
  <c r="AC160" i="7"/>
  <c r="AC161"/>
  <c r="AB356" i="13"/>
  <c r="AB358" s="1"/>
  <c r="AB345"/>
  <c r="AA356"/>
  <c r="AA358" s="1"/>
  <c r="AA345"/>
  <c r="Z356"/>
  <c r="Z358" s="1"/>
  <c r="Z345"/>
  <c r="Y356"/>
  <c r="Y358" s="1"/>
  <c r="Y345"/>
  <c r="X356"/>
  <c r="X358" s="1"/>
  <c r="X345"/>
  <c r="W356"/>
  <c r="W358" s="1"/>
  <c r="W345"/>
  <c r="V356"/>
  <c r="V358" s="1"/>
  <c r="V345"/>
  <c r="U356"/>
  <c r="U358" s="1"/>
  <c r="U345"/>
  <c r="T356"/>
  <c r="T358" s="1"/>
  <c r="T345"/>
  <c r="S356"/>
  <c r="S358" s="1"/>
  <c r="S345"/>
  <c r="R356"/>
  <c r="R358" s="1"/>
  <c r="R345"/>
  <c r="Q356"/>
  <c r="Q358" s="1"/>
  <c r="Q345"/>
  <c r="P356"/>
  <c r="P358" s="1"/>
  <c r="P345"/>
  <c r="O356"/>
  <c r="O358" s="1"/>
  <c r="O345"/>
  <c r="N356"/>
  <c r="N358" s="1"/>
  <c r="N345"/>
  <c r="M356"/>
  <c r="M358" s="1"/>
  <c r="M345"/>
  <c r="L356"/>
  <c r="L358" s="1"/>
  <c r="L345"/>
  <c r="K356"/>
  <c r="K358" s="1"/>
  <c r="K345"/>
  <c r="J356"/>
  <c r="J358" s="1"/>
  <c r="J345"/>
  <c r="I356"/>
  <c r="I358" s="1"/>
  <c r="I345"/>
  <c r="H356"/>
  <c r="H358" s="1"/>
  <c r="H345"/>
  <c r="G356"/>
  <c r="G358" s="1"/>
  <c r="G345"/>
  <c r="F356"/>
  <c r="F358" s="1"/>
  <c r="F345"/>
  <c r="AC342"/>
  <c r="AC356" l="1"/>
  <c r="AC358" s="1"/>
  <c r="AC345"/>
  <c r="AB1461" i="7"/>
  <c r="AB1328"/>
  <c r="AA1461"/>
  <c r="AA1328"/>
  <c r="Z1461"/>
  <c r="Z1328"/>
  <c r="X1461"/>
  <c r="X1328"/>
  <c r="W1461"/>
  <c r="W1328"/>
  <c r="U1461"/>
  <c r="U1328"/>
  <c r="T1461"/>
  <c r="T1328"/>
  <c r="S1461"/>
  <c r="S1328"/>
  <c r="R1461"/>
  <c r="R1328"/>
  <c r="Q1461"/>
  <c r="Q1328"/>
  <c r="P1461"/>
  <c r="P1328"/>
  <c r="O1461"/>
  <c r="O1328"/>
  <c r="M1461"/>
  <c r="M1328"/>
  <c r="L1461"/>
  <c r="L1328"/>
  <c r="K1461"/>
  <c r="K1328"/>
  <c r="J1461"/>
  <c r="J1328"/>
  <c r="I1461"/>
  <c r="I1328"/>
  <c r="G1461"/>
  <c r="G1328"/>
  <c r="F1461"/>
  <c r="N1461"/>
  <c r="N1550"/>
  <c r="V1461"/>
  <c r="V1550"/>
  <c r="Y1461"/>
  <c r="Y1550"/>
  <c r="H1461" l="1"/>
  <c r="H1550"/>
  <c r="H1328"/>
  <c r="N1328"/>
  <c r="V1328"/>
  <c r="Y1328"/>
  <c r="AB1469"/>
  <c r="AB1471" s="1"/>
  <c r="AA1469"/>
  <c r="AA1471" s="1"/>
  <c r="Z1469"/>
  <c r="Z1471" s="1"/>
  <c r="Y1469"/>
  <c r="Y1471" s="1"/>
  <c r="X1469"/>
  <c r="X1471" s="1"/>
  <c r="W1469"/>
  <c r="W1471" s="1"/>
  <c r="V1469"/>
  <c r="V1471" s="1"/>
  <c r="U1469"/>
  <c r="U1471" s="1"/>
  <c r="T1469"/>
  <c r="T1471" s="1"/>
  <c r="S1469"/>
  <c r="S1471" s="1"/>
  <c r="R1469"/>
  <c r="R1471" s="1"/>
  <c r="Q1469"/>
  <c r="Q1471" s="1"/>
  <c r="P1469"/>
  <c r="P1471" s="1"/>
  <c r="O1469"/>
  <c r="O1471" s="1"/>
  <c r="N1469"/>
  <c r="N1471" s="1"/>
  <c r="M1469"/>
  <c r="M1471" s="1"/>
  <c r="L1469"/>
  <c r="L1471" s="1"/>
  <c r="K1469"/>
  <c r="K1471" s="1"/>
  <c r="J1469"/>
  <c r="J1471" s="1"/>
  <c r="I1469"/>
  <c r="I1471" s="1"/>
  <c r="G1469"/>
  <c r="G1471" s="1"/>
  <c r="F1471"/>
  <c r="H1469"/>
  <c r="H1471" s="1"/>
  <c r="E1461"/>
  <c r="AC1458" l="1"/>
  <c r="AC1469" l="1"/>
  <c r="AC1461"/>
  <c r="E426" i="13"/>
  <c r="E374"/>
  <c r="E376"/>
  <c r="E377" s="1"/>
  <c r="AD377" s="1"/>
  <c r="AC426"/>
  <c r="AC374" l="1"/>
  <c r="E1139"/>
  <c r="E1186"/>
  <c r="AC1134"/>
  <c r="AC1139" s="1"/>
  <c r="AC1186" l="1"/>
  <c r="E63" i="7"/>
  <c r="AC27"/>
  <c r="AC63" s="1"/>
  <c r="E47"/>
  <c r="E162"/>
  <c r="E64"/>
  <c r="E30"/>
  <c r="AC28"/>
  <c r="AC64" s="1"/>
  <c r="E48"/>
  <c r="E49"/>
  <c r="AD49" s="1"/>
  <c r="E163"/>
  <c r="E21"/>
  <c r="AC30" l="1"/>
  <c r="AC18"/>
  <c r="AC162" s="1"/>
  <c r="AC19"/>
  <c r="AC163" l="1"/>
  <c r="AC21"/>
  <c r="AD616" i="13"/>
  <c r="AC614"/>
  <c r="AC670"/>
  <c r="E622" l="1"/>
  <c r="E623" l="1"/>
  <c r="E617"/>
  <c r="AC615"/>
  <c r="E624"/>
  <c r="AD624" s="1"/>
  <c r="AC617" l="1"/>
  <c r="AC671"/>
</calcChain>
</file>

<file path=xl/sharedStrings.xml><?xml version="1.0" encoding="utf-8"?>
<sst xmlns="http://schemas.openxmlformats.org/spreadsheetml/2006/main" count="10910" uniqueCount="858">
  <si>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</si>
  <si>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</si>
  <si>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</si>
  <si>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</si>
  <si>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</si>
  <si>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</si>
  <si>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</si>
  <si>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</si>
  <si>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</si>
  <si>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</si>
  <si>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</si>
  <si>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</si>
  <si>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</si>
  <si>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</si>
  <si>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</si>
  <si>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</si>
  <si>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</si>
  <si>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</si>
  <si>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</si>
  <si>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</si>
  <si>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</si>
  <si>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</si>
  <si>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</si>
  <si>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</si>
  <si>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</si>
  <si>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</si>
  <si>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</si>
  <si>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</si>
  <si>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</si>
  <si>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</si>
  <si>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</si>
  <si>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</si>
  <si>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</si>
  <si>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</si>
  <si>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</si>
  <si>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</si>
  <si>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</si>
  <si>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</si>
  <si>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</si>
  <si>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</si>
  <si>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</si>
  <si>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</si>
  <si>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</si>
  <si>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</si>
  <si>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</si>
  <si>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</si>
  <si>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</si>
  <si>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</si>
  <si>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</si>
  <si>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</si>
  <si>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</si>
  <si>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</si>
  <si>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</si>
  <si>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</si>
  <si>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</si>
  <si>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</si>
  <si>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</si>
  <si>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</si>
  <si>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</si>
  <si>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</si>
  <si>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</si>
  <si>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</si>
  <si>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</si>
  <si>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</si>
  <si>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</si>
  <si>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</si>
  <si>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</si>
  <si>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</si>
  <si>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</si>
  <si>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</si>
  <si>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</si>
  <si>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</si>
  <si>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</si>
  <si>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</si>
  <si>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</si>
  <si>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</si>
  <si>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</si>
  <si>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</si>
  <si>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</si>
  <si>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</si>
  <si>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</si>
  <si>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</si>
  <si>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</si>
  <si>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</si>
  <si>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</si>
  <si>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</si>
  <si>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</si>
  <si>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</si>
  <si>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</si>
  <si>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</si>
  <si>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</si>
  <si>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</si>
  <si>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</si>
  <si>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</si>
  <si>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</si>
  <si>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</si>
  <si>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</si>
  <si>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</si>
  <si>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</si>
  <si>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</si>
  <si>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</si>
  <si>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</si>
  <si>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</si>
  <si>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</si>
  <si>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</si>
  <si>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</si>
  <si>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</si>
  <si>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</si>
  <si>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</si>
  <si>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</si>
  <si>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</si>
  <si>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</si>
  <si>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</si>
  <si>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</si>
  <si>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</si>
  <si>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</si>
  <si>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</si>
  <si>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</si>
  <si>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</si>
  <si>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</si>
  <si>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</si>
  <si>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</si>
  <si>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</si>
  <si>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</si>
  <si>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</si>
  <si>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</si>
  <si>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</si>
  <si>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</si>
  <si>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</si>
  <si>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</si>
  <si>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</si>
  <si>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</si>
  <si>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</si>
  <si>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</si>
  <si>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</si>
  <si>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</si>
  <si>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</si>
  <si>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</si>
  <si>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</si>
  <si>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</si>
  <si>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</si>
  <si>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</si>
  <si>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</si>
  <si>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</si>
  <si>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</si>
  <si>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</si>
  <si>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</si>
  <si>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</si>
  <si>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</si>
  <si>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</si>
  <si>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</si>
  <si>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</si>
  <si>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</si>
  <si>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</si>
  <si>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</si>
  <si>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</si>
  <si>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</si>
  <si>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</si>
  <si>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</si>
  <si>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</si>
  <si>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</si>
  <si>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</si>
  <si>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</si>
  <si>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</si>
  <si>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</si>
  <si>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</si>
  <si>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</si>
  <si>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</si>
  <si>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</si>
  <si>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</si>
  <si>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</si>
  <si>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</si>
  <si>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</si>
  <si>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</si>
  <si>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</si>
  <si>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</si>
  <si>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</si>
  <si>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</si>
  <si>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</si>
  <si>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</si>
  <si>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</si>
  <si>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</si>
  <si>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</si>
  <si>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</si>
  <si>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</si>
  <si>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</si>
  <si>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</si>
  <si>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</si>
  <si>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</si>
  <si>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</si>
  <si>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</si>
  <si>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</si>
  <si>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</si>
  <si>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</si>
  <si>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</si>
  <si>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</si>
  <si>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</si>
  <si>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</si>
  <si>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</si>
  <si>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</si>
  <si>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</si>
  <si>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</si>
  <si>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</si>
  <si>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</si>
  <si>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</si>
  <si>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</si>
  <si>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</si>
  <si>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</si>
  <si>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</si>
  <si>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</si>
  <si>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</si>
  <si>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</si>
  <si>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</si>
  <si>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Ванью 110/6 кВ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</si>
  <si>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</si>
  <si>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</si>
  <si>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</si>
  <si>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</si>
  <si>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</si>
  <si>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</si>
  <si>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</si>
  <si>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</si>
  <si>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</si>
  <si>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</si>
  <si>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</si>
  <si>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</si>
  <si>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</si>
  <si>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</si>
  <si>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</si>
  <si>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</si>
  <si>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</si>
  <si>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</si>
  <si>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</si>
  <si>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</si>
  <si>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</si>
  <si>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</si>
  <si>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</si>
  <si>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</si>
  <si>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</si>
  <si>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</si>
  <si>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</si>
  <si>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</si>
  <si>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</si>
  <si>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</si>
  <si>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</si>
  <si>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</si>
  <si>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</si>
  <si>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</si>
  <si>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</si>
  <si>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</si>
  <si>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</si>
  <si>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</si>
  <si>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</si>
  <si>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</si>
  <si>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</si>
  <si>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</si>
  <si>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</si>
  <si>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</si>
  <si>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</si>
  <si>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</si>
  <si>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</si>
  <si>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</si>
  <si>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</si>
  <si>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</si>
  <si>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</si>
  <si>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</si>
  <si>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</si>
  <si>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</si>
  <si>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</si>
  <si>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</si>
  <si>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</si>
  <si>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</si>
  <si>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</si>
  <si>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</si>
  <si>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</si>
  <si>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</si>
  <si>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</si>
  <si>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</si>
  <si>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Примечание</t>
  </si>
  <si>
    <t>АЧР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</si>
  <si>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</si>
  <si>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</si>
  <si>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</si>
  <si>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</si>
  <si>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</si>
  <si>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</si>
  <si>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</si>
  <si>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</si>
  <si>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</si>
  <si>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</si>
  <si>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</si>
  <si>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</si>
  <si>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</si>
  <si>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</si>
  <si>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</si>
  <si>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</si>
  <si>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</si>
  <si>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</si>
  <si>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</si>
  <si>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</si>
  <si>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</si>
  <si>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</si>
  <si>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</si>
  <si>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</si>
  <si>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</si>
  <si>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</si>
  <si>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</si>
  <si>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</si>
  <si>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</si>
  <si>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</si>
  <si>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</si>
  <si>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</si>
  <si>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</si>
  <si>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</si>
  <si>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</si>
  <si>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</si>
  <si>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</si>
  <si>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</si>
  <si>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</si>
  <si>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</si>
  <si>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</si>
  <si>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</si>
  <si>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</si>
  <si>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</si>
  <si>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</si>
  <si>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</si>
  <si>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</si>
  <si>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</si>
  <si>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</si>
  <si>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</si>
  <si>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</si>
  <si>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</si>
  <si>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</si>
  <si>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</si>
  <si>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</si>
  <si>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</si>
  <si>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</si>
  <si>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</si>
  <si>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</si>
  <si>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</si>
  <si>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</si>
  <si>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</si>
  <si>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</si>
  <si>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</si>
  <si>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</si>
  <si>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</si>
  <si>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</si>
  <si>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</si>
  <si>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</si>
  <si>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</si>
  <si>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</si>
  <si>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</si>
  <si>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</si>
  <si>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</si>
  <si>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</si>
  <si>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</si>
  <si>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</si>
  <si>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</si>
  <si>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</si>
  <si>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</si>
  <si>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</si>
  <si>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</si>
  <si>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</si>
  <si>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</si>
  <si>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</si>
  <si>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</si>
  <si>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</si>
  <si>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ЦКРС, АТЦ, ТЭВС, ТП-240, ТП-7, АТК-2, ТП-КСК, ТП-83</t>
  </si>
  <si>
    <t>ТП-6</t>
  </si>
  <si>
    <t>ТП-Дирекция "Энергия", "Севергазсвязь", НГРС</t>
  </si>
  <si>
    <t>ТП-8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</si>
  <si>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</si>
  <si>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</si>
  <si>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</si>
  <si>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</si>
  <si>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</si>
  <si>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</si>
  <si>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</si>
  <si>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</si>
  <si>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</si>
  <si>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</si>
  <si>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</si>
  <si>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</si>
  <si>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</si>
  <si>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</si>
  <si>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</si>
  <si>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</si>
  <si>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</si>
  <si>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</si>
  <si>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</si>
  <si>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</si>
  <si>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</si>
  <si>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</si>
  <si>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</si>
  <si>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</si>
  <si>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</si>
  <si>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</si>
  <si>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</si>
  <si>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</si>
  <si>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</si>
  <si>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</si>
  <si>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</si>
  <si>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</si>
  <si>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</si>
  <si>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</si>
  <si>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</si>
  <si>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</si>
  <si>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</si>
  <si>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</si>
  <si>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</si>
  <si>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</si>
  <si>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</si>
  <si>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</si>
  <si>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</si>
  <si>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</si>
  <si>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</si>
  <si>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</si>
  <si>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</si>
  <si>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</si>
  <si>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</si>
  <si>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</si>
  <si>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</si>
  <si>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</si>
  <si>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</si>
  <si>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</si>
  <si>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</si>
  <si>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</si>
  <si>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</si>
  <si>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</si>
  <si>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</si>
  <si>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</si>
  <si>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</si>
  <si>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</si>
  <si>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</si>
  <si>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</si>
  <si>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</si>
  <si>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</si>
  <si>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</si>
  <si>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</si>
  <si>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</si>
  <si>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</si>
  <si>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</si>
  <si>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</si>
  <si>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</si>
  <si>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</si>
  <si>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</si>
  <si>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</si>
  <si>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</si>
  <si>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</si>
  <si>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</si>
  <si>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</si>
  <si>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</si>
  <si>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</si>
  <si>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r>
      <t xml:space="preserve">УКПГ-4
</t>
    </r>
    <r>
      <rPr>
        <sz val="8"/>
        <color indexed="10"/>
        <rFont val="Arial Cyr"/>
        <charset val="204"/>
      </rPr>
      <t>(сумма вводов УКПГ-4)</t>
    </r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</si>
  <si>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</si>
  <si>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</si>
  <si>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</si>
  <si>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</si>
  <si>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</si>
  <si>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</si>
  <si>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</si>
  <si>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</si>
  <si>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</si>
  <si>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</si>
  <si>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</si>
  <si>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</si>
  <si>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</si>
  <si>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</si>
  <si>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</si>
  <si>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</si>
  <si>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</si>
  <si>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</si>
  <si>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</si>
  <si>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</si>
  <si>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</si>
  <si>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</si>
  <si>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</si>
  <si>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</si>
  <si>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</si>
  <si>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</si>
  <si>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</si>
  <si>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</si>
  <si>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</si>
  <si>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</si>
  <si>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</si>
  <si>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</si>
  <si>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</si>
  <si>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</si>
  <si>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</si>
  <si>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</si>
  <si>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</si>
  <si>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</si>
  <si>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</si>
  <si>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</si>
  <si>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</si>
  <si>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</si>
  <si>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</si>
  <si>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</si>
  <si>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</si>
  <si>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</si>
  <si>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</si>
  <si>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</si>
  <si>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</si>
  <si>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</si>
  <si>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</si>
  <si>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</si>
  <si>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</si>
  <si>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</si>
  <si>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</si>
  <si>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</si>
  <si>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</si>
  <si>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</si>
  <si>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</si>
  <si>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</si>
  <si>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</si>
  <si>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</si>
  <si>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</si>
  <si>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</si>
  <si>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</si>
  <si>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</si>
  <si>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</si>
  <si>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</si>
  <si>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</si>
  <si>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</si>
  <si>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</si>
  <si>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</si>
  <si>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</si>
  <si>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</si>
  <si>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r>
      <t xml:space="preserve">Вуктыл-I, яч.19
</t>
    </r>
    <r>
      <rPr>
        <b/>
        <sz val="8"/>
        <rFont val="Arial Cyr"/>
        <charset val="204"/>
      </rPr>
      <t xml:space="preserve">(ввод 1 сек. при работе
Вуктыла-1)  </t>
    </r>
    <r>
      <rPr>
        <b/>
        <sz val="8"/>
        <color indexed="10"/>
        <rFont val="Arial Cyr"/>
        <charset val="204"/>
      </rPr>
      <t xml:space="preserve"> </t>
    </r>
  </si>
  <si>
    <r>
      <t xml:space="preserve">Вуктыл-I, яч.20
</t>
    </r>
    <r>
      <rPr>
        <b/>
        <sz val="8"/>
        <rFont val="Arial Cyr"/>
        <charset val="204"/>
      </rPr>
      <t xml:space="preserve">(ввод 2 сек. при работе
Вуктыла-1)  </t>
    </r>
  </si>
  <si>
    <t>ВЛ-18</t>
  </si>
  <si>
    <t xml:space="preserve">яч.15 </t>
  </si>
  <si>
    <t xml:space="preserve">яч.18 </t>
  </si>
  <si>
    <t>РП - 600 10 кВ</t>
  </si>
  <si>
    <t>яч.13 (15) Сосновка</t>
  </si>
  <si>
    <t>яч.20 (10) Сосновка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</si>
  <si>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</si>
  <si>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</si>
  <si>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</si>
  <si>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</si>
  <si>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</si>
  <si>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</si>
  <si>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</si>
  <si>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</si>
  <si>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</si>
  <si>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</si>
  <si>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</si>
  <si>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</si>
  <si>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</si>
  <si>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</si>
  <si>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>Ввод - 1 РП-600</t>
  </si>
  <si>
    <t>Ввод - 2 РП-600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</si>
  <si>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</si>
  <si>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</si>
  <si>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</si>
  <si>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</si>
  <si>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</si>
  <si>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</si>
  <si>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</si>
  <si>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</si>
  <si>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</si>
  <si>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</si>
  <si>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</si>
  <si>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</si>
  <si>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</si>
  <si>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</si>
  <si>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</si>
  <si>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яч.15 Городская</t>
  </si>
  <si>
    <t>Ввод - 1 РП-125</t>
  </si>
  <si>
    <t>Ввод - 2 РП-125</t>
  </si>
  <si>
    <t>яч.34 Городская</t>
  </si>
  <si>
    <t>Т - 1 400 кВА</t>
  </si>
  <si>
    <t>Т - 2 400 кВА</t>
  </si>
  <si>
    <t>ТП - 190</t>
  </si>
  <si>
    <t>ТП - 194</t>
  </si>
  <si>
    <t>ТП - 100</t>
  </si>
  <si>
    <t>РП "Южная" 10 кВ</t>
  </si>
  <si>
    <t>яч.1 Западная</t>
  </si>
  <si>
    <t>яч.2 (32) Западная</t>
  </si>
  <si>
    <t>Ввод - 1 РП "Южная"</t>
  </si>
  <si>
    <t>Ввод - 2 РП "Южная"</t>
  </si>
  <si>
    <t>ТП - 260А</t>
  </si>
  <si>
    <t>ТП - 253</t>
  </si>
  <si>
    <t>ТП - 140</t>
  </si>
  <si>
    <t>к Р-148</t>
  </si>
  <si>
    <t>РП "УРМЗ" 6 кВ</t>
  </si>
  <si>
    <t>яч.8 Озерная</t>
  </si>
  <si>
    <t>яч.35 Озерная</t>
  </si>
  <si>
    <t>Ввод - 1 РП "УРМЗ"</t>
  </si>
  <si>
    <t>Ввод - 2 РП "УРМЗ"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</si>
  <si>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</si>
  <si>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</si>
  <si>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</si>
  <si>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</si>
  <si>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</si>
  <si>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</si>
  <si>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</si>
  <si>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</si>
  <si>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</si>
  <si>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</si>
  <si>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яч.9 (47) Западная</t>
  </si>
  <si>
    <t>яч.10 Западная</t>
  </si>
  <si>
    <t>Загрузка ПС, МВт</t>
  </si>
  <si>
    <t>Загрузка ПС, МВАр</t>
  </si>
  <si>
    <t>Загрузка ПС, МВА</t>
  </si>
  <si>
    <t>Т-1 ПС "Сангородок"</t>
  </si>
  <si>
    <t>Т-2 ПС "Сангородок"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</si>
  <si>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</si>
  <si>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</si>
  <si>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</si>
  <si>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</si>
  <si>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</si>
  <si>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</si>
  <si>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</si>
  <si>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</si>
  <si>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А.Р. Латыпов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</si>
  <si>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</si>
  <si>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</si>
  <si>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</si>
  <si>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</si>
  <si>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</si>
  <si>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</si>
  <si>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</si>
  <si>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</si>
  <si>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</si>
  <si>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</si>
  <si>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</si>
  <si>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</si>
  <si>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</si>
  <si>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</si>
  <si>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</si>
  <si>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</si>
  <si>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</si>
  <si>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</si>
  <si>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</si>
  <si>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</si>
  <si>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</si>
  <si>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</si>
  <si>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</si>
  <si>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</si>
  <si>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</si>
  <si>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</si>
  <si>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</si>
  <si>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</si>
  <si>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</si>
  <si>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</si>
  <si>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</si>
  <si>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</si>
  <si>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</si>
  <si>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</si>
  <si>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</si>
  <si>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</si>
  <si>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</si>
  <si>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</si>
  <si>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</si>
  <si>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</si>
  <si>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</si>
  <si>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</si>
  <si>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</si>
  <si>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</si>
  <si>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</si>
  <si>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</si>
  <si>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</si>
  <si>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</si>
  <si>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</si>
  <si>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</si>
  <si>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</si>
  <si>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</si>
  <si>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</si>
  <si>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</si>
  <si>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</si>
  <si>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</si>
  <si>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</si>
  <si>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</si>
  <si>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</si>
  <si>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</si>
  <si>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</si>
  <si>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</si>
  <si>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</si>
  <si>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</si>
  <si>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</si>
  <si>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</si>
  <si>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</si>
  <si>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</si>
  <si>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</si>
  <si>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</si>
  <si>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</si>
  <si>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</si>
  <si>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</si>
  <si>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</si>
  <si>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</si>
  <si>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</si>
  <si>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</si>
  <si>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ВГПУ-ОМТС, ТП-Холод., Очистные, ВЛПУМГ, ОРС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</si>
  <si>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</si>
  <si>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</si>
  <si>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</si>
  <si>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</si>
  <si>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</si>
  <si>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</si>
  <si>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</si>
  <si>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</si>
  <si>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</si>
  <si>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</si>
  <si>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</si>
  <si>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</si>
  <si>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</si>
  <si>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</si>
  <si>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</si>
  <si>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</si>
  <si>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</si>
  <si>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</si>
  <si>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</si>
  <si>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</si>
  <si>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</si>
  <si>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</si>
  <si>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</si>
  <si>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</si>
  <si>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</si>
  <si>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</si>
  <si>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</si>
  <si>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</si>
  <si>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</si>
  <si>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</si>
  <si>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</si>
  <si>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</si>
  <si>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</si>
  <si>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</si>
  <si>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</si>
  <si>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</si>
  <si>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</si>
  <si>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</si>
  <si>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</si>
  <si>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</si>
  <si>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</si>
  <si>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</si>
  <si>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</si>
  <si>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</si>
  <si>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</si>
  <si>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</si>
  <si>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</si>
  <si>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</si>
  <si>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</si>
  <si>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</si>
  <si>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</si>
  <si>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</si>
  <si>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</si>
  <si>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</si>
  <si>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</si>
  <si>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</si>
  <si>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</si>
  <si>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</si>
  <si>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</si>
  <si>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</si>
  <si>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</si>
  <si>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</si>
  <si>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r>
      <t xml:space="preserve">яч.42 </t>
    </r>
    <r>
      <rPr>
        <b/>
        <sz val="8"/>
        <rFont val="Arial Cyr"/>
        <charset val="204"/>
      </rPr>
      <t>прямой</t>
    </r>
  </si>
  <si>
    <r>
      <t xml:space="preserve">яч.42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</si>
  <si>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</si>
  <si>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</si>
  <si>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</si>
  <si>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</si>
  <si>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</si>
  <si>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</si>
  <si>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</si>
  <si>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</si>
  <si>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</si>
  <si>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</si>
  <si>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</si>
  <si>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</si>
  <si>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r>
      <t xml:space="preserve">яч.41 </t>
    </r>
    <r>
      <rPr>
        <b/>
        <sz val="8"/>
        <rFont val="Arial Cyr"/>
        <charset val="204"/>
      </rPr>
      <t>прямой</t>
    </r>
  </si>
  <si>
    <r>
      <t xml:space="preserve">яч.41 </t>
    </r>
    <r>
      <rPr>
        <b/>
        <sz val="8"/>
        <rFont val="Arial Cyr"/>
        <charset val="204"/>
      </rPr>
      <t>обратный</t>
    </r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</si>
  <si>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</si>
  <si>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</si>
  <si>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</si>
  <si>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</si>
  <si>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</si>
  <si>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</si>
  <si>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яч.5 Усть-Цильма</t>
  </si>
  <si>
    <t>яч.6 Усть-Цильма</t>
  </si>
  <si>
    <t>Ввод - 1 РП "Усть-Цильма"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</si>
  <si>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</si>
  <si>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</si>
  <si>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</si>
  <si>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</si>
  <si>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</si>
  <si>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</si>
  <si>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</si>
  <si>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</si>
  <si>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</si>
  <si>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</si>
  <si>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</si>
  <si>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Ввод - 1 РП-Митрофан</t>
  </si>
  <si>
    <t>Т-3 35 кВ ПС "Пашня"</t>
  </si>
  <si>
    <t>п.Митрофан-Дикост</t>
  </si>
  <si>
    <t>п.Митрофан-д.Кодач</t>
  </si>
  <si>
    <t>ТСН  яч.3</t>
  </si>
  <si>
    <t>Приложение № 1</t>
  </si>
  <si>
    <t>от _____________ №____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</si>
  <si>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</si>
  <si>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</si>
  <si>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</si>
  <si>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</si>
  <si>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</si>
  <si>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</si>
  <si>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</si>
  <si>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</si>
  <si>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</si>
  <si>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</si>
  <si>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</si>
  <si>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</si>
  <si>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</si>
  <si>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</si>
  <si>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</si>
  <si>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</si>
  <si>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</si>
  <si>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</si>
  <si>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</si>
  <si>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</si>
  <si>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</si>
  <si>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</si>
  <si>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</si>
  <si>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</si>
  <si>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</si>
  <si>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</si>
  <si>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</si>
  <si>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</si>
  <si>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</si>
  <si>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</si>
  <si>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</si>
  <si>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</si>
  <si>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</si>
  <si>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Ввод Т-1 110 кВ
ВЛ-150</t>
  </si>
  <si>
    <t>Ввод Т-2 110 кВ
ВЛ-151</t>
  </si>
  <si>
    <t xml:space="preserve">яч.8 
 </t>
  </si>
  <si>
    <t xml:space="preserve">Ввод - 2 РП "Усть-Цильма"
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</si>
  <si>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</si>
  <si>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</si>
  <si>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</si>
  <si>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</si>
  <si>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</si>
  <si>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</si>
  <si>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</si>
  <si>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</si>
  <si>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</si>
  <si>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</si>
  <si>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</si>
  <si>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</si>
  <si>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</si>
  <si>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6.3</t>
  </si>
  <si>
    <t>0.4</t>
  </si>
  <si>
    <t>Таблица электрических замеров нагрузок в зимний режимный день 18 декабря 2013 года</t>
  </si>
  <si>
    <t>ти</t>
  </si>
  <si>
    <t>ТСН-1 яч.16</t>
  </si>
  <si>
    <t>ТСН-2 яч.25</t>
  </si>
  <si>
    <t>ООО Энерготрейд</t>
  </si>
  <si>
    <t>Q, МВАр-обратн</t>
  </si>
  <si>
    <t>ОТКЛ.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</si>
</sst>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4" fillId="0" borderId="0"/>
    <xf numFmtId="0" fontId="18" fillId="0" borderId="0"/>
    <xf numFmtId="0" fontId="28" fillId="0" borderId="0"/>
    <xf numFmtId="9" fontId="2" fillId="0" borderId="0" applyFont="0" applyFill="0" applyBorder="0" applyAlignment="0" applyProtection="0"/>
    <xf numFmtId="0" fontId="30" fillId="0" borderId="0"/>
    <xf numFmtId="0" fontId="34" fillId="0" borderId="0"/>
  </cellStyleXfs>
  <cellXfs count="1636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3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19" xfId="0" applyBorder="1"/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11" xfId="0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65" fontId="4" fillId="0" borderId="3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0" fontId="5" fillId="3" borderId="49" xfId="0" applyFont="1" applyFill="1" applyBorder="1" applyAlignment="1">
      <alignment horizontal="left"/>
    </xf>
    <xf numFmtId="164" fontId="4" fillId="0" borderId="0" xfId="0" applyNumberFormat="1" applyFont="1"/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top" wrapText="1"/>
    </xf>
    <xf numFmtId="0" fontId="15" fillId="2" borderId="0" xfId="0" applyFont="1" applyFill="1" applyBorder="1" applyAlignment="1">
      <alignment horizontal="center" vertical="center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0" fontId="19" fillId="0" borderId="0" xfId="0" applyFont="1" applyAlignment="1"/>
    <xf numFmtId="2" fontId="4" fillId="6" borderId="29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2" fontId="4" fillId="5" borderId="20" xfId="0" applyNumberFormat="1" applyFont="1" applyFill="1" applyBorder="1" applyAlignment="1">
      <alignment horizontal="center" wrapText="1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2" fillId="0" borderId="0" xfId="0" applyFont="1" applyAlignment="1">
      <alignment horizontal="center"/>
    </xf>
    <xf numFmtId="0" fontId="0" fillId="0" borderId="0" xfId="0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2" fontId="16" fillId="0" borderId="0" xfId="0" applyNumberFormat="1" applyFont="1" applyBorder="1" applyAlignment="1">
      <alignment horizontal="center"/>
    </xf>
    <xf numFmtId="0" fontId="21" fillId="2" borderId="0" xfId="0" applyFont="1" applyFill="1" applyBorder="1" applyAlignment="1">
      <alignment horizontal="center" vertical="center"/>
    </xf>
    <xf numFmtId="2" fontId="21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2" fontId="16" fillId="0" borderId="0" xfId="0" applyNumberFormat="1" applyFont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0" fontId="4" fillId="11" borderId="23" xfId="0" applyFont="1" applyFill="1" applyBorder="1" applyAlignment="1">
      <alignment horizontal="left"/>
    </xf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7" fillId="0" borderId="0" xfId="0" applyFont="1" applyAlignment="1"/>
    <xf numFmtId="0" fontId="19" fillId="0" borderId="0" xfId="0" applyFont="1" applyAlignment="1">
      <alignment vertical="top" wrapText="1"/>
    </xf>
    <xf numFmtId="0" fontId="17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1" fontId="20" fillId="0" borderId="55" xfId="2" applyNumberFormat="1" applyFont="1" applyBorder="1" applyAlignment="1">
      <alignment horizontal="center" vertical="center"/>
    </xf>
    <xf numFmtId="1" fontId="20" fillId="0" borderId="61" xfId="2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6" fontId="22" fillId="0" borderId="27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20" fillId="12" borderId="55" xfId="2" applyNumberFormat="1" applyFont="1" applyFill="1" applyBorder="1" applyAlignment="1">
      <alignment horizontal="center" vertic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left"/>
    </xf>
    <xf numFmtId="2" fontId="5" fillId="5" borderId="14" xfId="0" applyNumberFormat="1" applyFont="1" applyFill="1" applyBorder="1" applyAlignment="1">
      <alignment horizontal="center" wrapText="1"/>
    </xf>
    <xf numFmtId="2" fontId="26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6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7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" fontId="20" fillId="12" borderId="6" xfId="3" applyNumberFormat="1" applyFont="1" applyFill="1" applyBorder="1" applyAlignment="1">
      <alignment horizontal="center" vertic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5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2" fontId="4" fillId="3" borderId="38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3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3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1" fontId="4" fillId="12" borderId="10" xfId="0" applyNumberFormat="1" applyFont="1" applyFill="1" applyBorder="1" applyAlignment="1">
      <alignment horizontal="center" vertic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2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165" fontId="4" fillId="0" borderId="27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2" xfId="0" applyNumberFormat="1" applyFont="1" applyFill="1" applyBorder="1" applyAlignment="1">
      <alignment horizontal="center"/>
    </xf>
    <xf numFmtId="2" fontId="4" fillId="0" borderId="62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5" fillId="13" borderId="28" xfId="0" applyNumberFormat="1" applyFont="1" applyFill="1" applyBorder="1" applyAlignment="1">
      <alignment horizontal="center" wrapText="1"/>
    </xf>
    <xf numFmtId="1" fontId="22" fillId="0" borderId="6" xfId="3" applyNumberFormat="1" applyFont="1" applyBorder="1" applyAlignment="1">
      <alignment horizontal="center" vertical="center"/>
    </xf>
    <xf numFmtId="1" fontId="22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22" fillId="0" borderId="60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166" fontId="4" fillId="0" borderId="23" xfId="0" applyNumberFormat="1" applyFont="1" applyFill="1" applyBorder="1" applyAlignment="1">
      <alignment horizontal="center" vertical="center"/>
    </xf>
    <xf numFmtId="2" fontId="4" fillId="0" borderId="61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7" fillId="13" borderId="16" xfId="3" applyNumberFormat="1" applyFont="1" applyFill="1" applyBorder="1" applyAlignment="1">
      <alignment horizontal="center" vertical="center"/>
    </xf>
    <xf numFmtId="2" fontId="22" fillId="0" borderId="24" xfId="0" applyNumberFormat="1" applyFont="1" applyFill="1" applyBorder="1" applyAlignment="1" applyProtection="1">
      <alignment horizontal="left" vertical="center"/>
      <protection locked="0"/>
    </xf>
    <xf numFmtId="2" fontId="22" fillId="0" borderId="25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2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1" fontId="22" fillId="0" borderId="56" xfId="2" applyNumberFormat="1" applyFont="1" applyBorder="1" applyAlignment="1">
      <alignment horizontal="center" vertical="center"/>
    </xf>
    <xf numFmtId="1" fontId="22" fillId="12" borderId="56" xfId="2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2" fontId="5" fillId="13" borderId="20" xfId="0" applyNumberFormat="1" applyFont="1" applyFill="1" applyBorder="1" applyAlignment="1">
      <alignment horizontal="center" wrapText="1"/>
    </xf>
    <xf numFmtId="1" fontId="20" fillId="0" borderId="6" xfId="6" applyNumberFormat="1" applyFont="1" applyBorder="1" applyAlignment="1">
      <alignment horizontal="center" vertical="center"/>
    </xf>
    <xf numFmtId="1" fontId="20" fillId="0" borderId="13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0" fillId="0" borderId="27" xfId="6" applyNumberFormat="1" applyFont="1" applyBorder="1" applyAlignment="1">
      <alignment horizontal="center" vertical="center"/>
    </xf>
    <xf numFmtId="1" fontId="20" fillId="0" borderId="8" xfId="6" applyNumberFormat="1" applyFont="1" applyBorder="1" applyAlignment="1">
      <alignment horizontal="center" vertical="center"/>
    </xf>
    <xf numFmtId="1" fontId="20" fillId="0" borderId="19" xfId="6" applyNumberFormat="1" applyFont="1" applyBorder="1" applyAlignment="1">
      <alignment horizontal="center" vertical="center"/>
    </xf>
    <xf numFmtId="1" fontId="20" fillId="0" borderId="51" xfId="6" applyNumberFormat="1" applyFont="1" applyBorder="1" applyAlignment="1">
      <alignment horizontal="center" vertical="center"/>
    </xf>
    <xf numFmtId="2" fontId="4" fillId="12" borderId="1" xfId="0" applyNumberFormat="1" applyFont="1" applyFill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0" fillId="0" borderId="6" xfId="6" applyNumberFormat="1" applyFont="1" applyBorder="1" applyAlignment="1">
      <alignment horizontal="center" vertical="center"/>
    </xf>
    <xf numFmtId="1" fontId="25" fillId="0" borderId="6" xfId="6" applyNumberFormat="1" applyFont="1" applyBorder="1" applyAlignment="1">
      <alignment horizontal="center" vertical="center"/>
    </xf>
    <xf numFmtId="2" fontId="4" fillId="0" borderId="63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59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166" fontId="4" fillId="12" borderId="10" xfId="0" applyNumberFormat="1" applyFont="1" applyFill="1" applyBorder="1" applyAlignment="1">
      <alignment horizontal="center" vertical="center"/>
    </xf>
    <xf numFmtId="2" fontId="4" fillId="0" borderId="65" xfId="0" applyNumberFormat="1" applyFont="1" applyFill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59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166" fontId="4" fillId="12" borderId="2" xfId="0" applyNumberFormat="1" applyFont="1" applyFill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20" fillId="0" borderId="6" xfId="3" applyNumberFormat="1" applyFont="1" applyFill="1" applyBorder="1" applyAlignment="1">
      <alignment horizontal="center" vertical="center"/>
    </xf>
    <xf numFmtId="2" fontId="5" fillId="5" borderId="62" xfId="0" applyNumberFormat="1" applyFont="1" applyFill="1" applyBorder="1" applyAlignment="1">
      <alignment horizontal="center" wrapText="1"/>
    </xf>
    <xf numFmtId="2" fontId="5" fillId="5" borderId="59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0" fillId="0" borderId="2" xfId="3" applyNumberFormat="1" applyFont="1" applyFill="1" applyBorder="1" applyAlignment="1">
      <alignment horizontal="center" vertical="center"/>
    </xf>
    <xf numFmtId="2" fontId="20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59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164" fontId="4" fillId="12" borderId="6" xfId="0" applyNumberFormat="1" applyFont="1" applyFill="1" applyBorder="1" applyAlignment="1">
      <alignment horizontal="center"/>
    </xf>
    <xf numFmtId="164" fontId="4" fillId="12" borderId="2" xfId="0" applyNumberFormat="1" applyFont="1" applyFill="1" applyBorder="1" applyAlignment="1">
      <alignment horizontal="center"/>
    </xf>
    <xf numFmtId="2" fontId="4" fillId="0" borderId="65" xfId="0" applyNumberFormat="1" applyFont="1" applyBorder="1" applyAlignment="1">
      <alignment horizontal="center"/>
    </xf>
    <xf numFmtId="2" fontId="20" fillId="0" borderId="23" xfId="3" applyNumberFormat="1" applyFont="1" applyFill="1" applyBorder="1" applyAlignment="1">
      <alignment horizontal="center" vertical="center"/>
    </xf>
    <xf numFmtId="1" fontId="22" fillId="0" borderId="6" xfId="6" applyNumberFormat="1" applyFont="1" applyBorder="1" applyAlignment="1">
      <alignment horizontal="center" vertical="center"/>
    </xf>
    <xf numFmtId="1" fontId="22" fillId="0" borderId="13" xfId="6" applyNumberFormat="1" applyFont="1" applyBorder="1" applyAlignment="1">
      <alignment horizontal="center" vertical="center"/>
    </xf>
    <xf numFmtId="1" fontId="22" fillId="0" borderId="14" xfId="6" applyNumberFormat="1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" fontId="20" fillId="12" borderId="6" xfId="6" applyNumberFormat="1" applyFont="1" applyFill="1" applyBorder="1" applyAlignment="1">
      <alignment horizontal="center" vertical="center"/>
    </xf>
    <xf numFmtId="1" fontId="20" fillId="12" borderId="8" xfId="6" applyNumberFormat="1" applyFont="1" applyFill="1" applyBorder="1" applyAlignment="1">
      <alignment horizontal="center" vertical="center"/>
    </xf>
    <xf numFmtId="166" fontId="29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1" fontId="22" fillId="0" borderId="62" xfId="3" applyNumberFormat="1" applyFont="1" applyBorder="1" applyAlignment="1">
      <alignment horizontal="center" vertical="center"/>
    </xf>
    <xf numFmtId="2" fontId="20" fillId="12" borderId="2" xfId="3" applyNumberFormat="1" applyFont="1" applyFill="1" applyBorder="1" applyAlignment="1">
      <alignment horizontal="center" vertical="center"/>
    </xf>
    <xf numFmtId="1" fontId="25" fillId="12" borderId="6" xfId="3" applyNumberFormat="1" applyFont="1" applyFill="1" applyBorder="1" applyAlignment="1">
      <alignment horizontal="center" vertical="center"/>
    </xf>
    <xf numFmtId="2" fontId="20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0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2" fontId="4" fillId="6" borderId="51" xfId="0" applyNumberFormat="1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166" fontId="4" fillId="1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6" fillId="0" borderId="0" xfId="0" applyFont="1" applyAlignment="1">
      <alignment horizontal="center"/>
    </xf>
    <xf numFmtId="165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 wrapText="1"/>
    </xf>
    <xf numFmtId="0" fontId="26" fillId="0" borderId="0" xfId="0" applyFont="1" applyFill="1" applyAlignment="1">
      <alignment horizontal="left" wrapText="1"/>
    </xf>
    <xf numFmtId="0" fontId="31" fillId="4" borderId="0" xfId="0" applyFont="1" applyFill="1" applyAlignment="1">
      <alignment horizontal="center"/>
    </xf>
    <xf numFmtId="1" fontId="22" fillId="0" borderId="57" xfId="6" applyNumberFormat="1" applyFont="1" applyBorder="1" applyAlignment="1">
      <alignment horizontal="center" vertical="center"/>
    </xf>
    <xf numFmtId="1" fontId="22" fillId="0" borderId="62" xfId="6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8" borderId="8" xfId="0" applyNumberFormat="1" applyFont="1" applyFill="1" applyBorder="1" applyAlignment="1">
      <alignment horizontal="center" vertical="center"/>
    </xf>
    <xf numFmtId="166" fontId="4" fillId="8" borderId="8" xfId="0" applyNumberFormat="1" applyFont="1" applyFill="1" applyBorder="1" applyAlignment="1">
      <alignment horizontal="center" vertical="center"/>
    </xf>
    <xf numFmtId="2" fontId="4" fillId="16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6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0" fontId="5" fillId="17" borderId="2" xfId="0" applyFont="1" applyFill="1" applyBorder="1" applyAlignment="1">
      <alignment horizontal="left"/>
    </xf>
    <xf numFmtId="2" fontId="5" fillId="17" borderId="8" xfId="0" applyNumberFormat="1" applyFont="1" applyFill="1" applyBorder="1" applyAlignment="1">
      <alignment horizontal="left"/>
    </xf>
    <xf numFmtId="2" fontId="5" fillId="17" borderId="10" xfId="0" applyNumberFormat="1" applyFont="1" applyFill="1" applyBorder="1" applyAlignment="1">
      <alignment horizontal="left"/>
    </xf>
    <xf numFmtId="0" fontId="4" fillId="17" borderId="6" xfId="0" applyFont="1" applyFill="1" applyBorder="1" applyAlignment="1">
      <alignment horizontal="left"/>
    </xf>
    <xf numFmtId="0" fontId="4" fillId="17" borderId="4" xfId="0" applyFont="1" applyFill="1" applyBorder="1" applyAlignment="1">
      <alignment horizontal="left"/>
    </xf>
    <xf numFmtId="0" fontId="4" fillId="17" borderId="23" xfId="0" applyFont="1" applyFill="1" applyBorder="1" applyAlignment="1">
      <alignment horizontal="left"/>
    </xf>
    <xf numFmtId="0" fontId="4" fillId="17" borderId="2" xfId="0" applyFont="1" applyFill="1" applyBorder="1" applyAlignment="1">
      <alignment horizontal="left"/>
    </xf>
    <xf numFmtId="0" fontId="5" fillId="17" borderId="8" xfId="0" applyFont="1" applyFill="1" applyBorder="1" applyAlignment="1">
      <alignment horizontal="left"/>
    </xf>
    <xf numFmtId="166" fontId="25" fillId="0" borderId="23" xfId="3" applyNumberFormat="1" applyFont="1" applyBorder="1" applyAlignment="1">
      <alignment horizontal="center" vertical="center"/>
    </xf>
    <xf numFmtId="2" fontId="25" fillId="0" borderId="23" xfId="3" applyNumberFormat="1" applyFont="1" applyBorder="1" applyAlignment="1">
      <alignment horizontal="center" vertical="center"/>
    </xf>
    <xf numFmtId="0" fontId="5" fillId="17" borderId="25" xfId="0" applyFont="1" applyFill="1" applyBorder="1" applyAlignment="1">
      <alignment horizontal="left"/>
    </xf>
    <xf numFmtId="0" fontId="4" fillId="17" borderId="8" xfId="0" applyFont="1" applyFill="1" applyBorder="1" applyAlignment="1">
      <alignment horizontal="left"/>
    </xf>
    <xf numFmtId="0" fontId="4" fillId="16" borderId="2" xfId="0" applyFont="1" applyFill="1" applyBorder="1" applyAlignment="1">
      <alignment horizontal="left"/>
    </xf>
    <xf numFmtId="0" fontId="4" fillId="16" borderId="6" xfId="0" applyFont="1" applyFill="1" applyBorder="1" applyAlignment="1">
      <alignment horizontal="left"/>
    </xf>
    <xf numFmtId="0" fontId="4" fillId="16" borderId="23" xfId="0" applyFont="1" applyFill="1" applyBorder="1" applyAlignment="1">
      <alignment horizontal="left"/>
    </xf>
    <xf numFmtId="0" fontId="4" fillId="16" borderId="8" xfId="0" applyFont="1" applyFill="1" applyBorder="1" applyAlignment="1">
      <alignment horizontal="left"/>
    </xf>
    <xf numFmtId="0" fontId="5" fillId="16" borderId="2" xfId="0" applyFont="1" applyFill="1" applyBorder="1" applyAlignment="1">
      <alignment horizontal="left"/>
    </xf>
    <xf numFmtId="166" fontId="25" fillId="0" borderId="55" xfId="3" applyNumberFormat="1" applyFont="1" applyBorder="1" applyAlignment="1">
      <alignment horizontal="center" vertical="center"/>
    </xf>
    <xf numFmtId="1" fontId="25" fillId="0" borderId="23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0" fontId="5" fillId="16" borderId="8" xfId="0" applyFont="1" applyFill="1" applyBorder="1" applyAlignment="1">
      <alignment horizontal="left"/>
    </xf>
    <xf numFmtId="0" fontId="4" fillId="16" borderId="4" xfId="0" applyFont="1" applyFill="1" applyBorder="1" applyAlignment="1">
      <alignment horizontal="left"/>
    </xf>
    <xf numFmtId="2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0" fontId="5" fillId="16" borderId="16" xfId="0" applyFont="1" applyFill="1" applyBorder="1" applyAlignment="1">
      <alignment horizontal="left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66" fontId="25" fillId="0" borderId="6" xfId="3" applyNumberFormat="1" applyFont="1" applyBorder="1" applyAlignment="1">
      <alignment horizontal="center" vertical="center"/>
    </xf>
    <xf numFmtId="0" fontId="4" fillId="16" borderId="25" xfId="0" applyFont="1" applyFill="1" applyBorder="1" applyAlignment="1">
      <alignment horizontal="left"/>
    </xf>
    <xf numFmtId="2" fontId="5" fillId="16" borderId="10" xfId="0" applyNumberFormat="1" applyFont="1" applyFill="1" applyBorder="1" applyAlignment="1">
      <alignment horizontal="left"/>
    </xf>
    <xf numFmtId="1" fontId="25" fillId="0" borderId="6" xfId="3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/>
    </xf>
    <xf numFmtId="1" fontId="20" fillId="0" borderId="27" xfId="0" applyNumberFormat="1" applyFont="1" applyBorder="1" applyAlignment="1">
      <alignment horizontal="center" vertical="center"/>
    </xf>
    <xf numFmtId="1" fontId="20" fillId="0" borderId="19" xfId="7" applyNumberFormat="1" applyFont="1" applyBorder="1" applyAlignment="1">
      <alignment horizontal="center" vertical="center"/>
    </xf>
    <xf numFmtId="2" fontId="20" fillId="0" borderId="60" xfId="7" applyNumberFormat="1" applyFont="1" applyBorder="1" applyAlignment="1">
      <alignment horizontal="center" vertical="center"/>
    </xf>
    <xf numFmtId="2" fontId="20" fillId="0" borderId="62" xfId="7" applyNumberFormat="1" applyFont="1" applyBorder="1" applyAlignment="1">
      <alignment horizontal="center" vertical="center"/>
    </xf>
    <xf numFmtId="2" fontId="20" fillId="0" borderId="54" xfId="7" applyNumberFormat="1" applyFont="1" applyBorder="1" applyAlignment="1">
      <alignment horizontal="center" vertical="center"/>
    </xf>
    <xf numFmtId="2" fontId="20" fillId="0" borderId="63" xfId="7" applyNumberFormat="1" applyFont="1" applyBorder="1" applyAlignment="1">
      <alignment horizontal="center" vertical="center"/>
    </xf>
    <xf numFmtId="1" fontId="20" fillId="0" borderId="55" xfId="7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55" xfId="7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55" xfId="7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55" xfId="7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2" fontId="20" fillId="0" borderId="6" xfId="7" applyNumberFormat="1" applyFont="1" applyBorder="1" applyAlignment="1">
      <alignment horizontal="center" vertical="center"/>
    </xf>
    <xf numFmtId="2" fontId="20" fillId="0" borderId="14" xfId="7" applyNumberFormat="1" applyFont="1" applyBorder="1" applyAlignment="1">
      <alignment horizontal="center" vertical="center"/>
    </xf>
    <xf numFmtId="0" fontId="5" fillId="16" borderId="25" xfId="0" applyFont="1" applyFill="1" applyBorder="1" applyAlignment="1">
      <alignment horizontal="left"/>
    </xf>
    <xf numFmtId="0" fontId="4" fillId="16" borderId="0" xfId="0" applyFont="1" applyFill="1"/>
    <xf numFmtId="2" fontId="20" fillId="0" borderId="6" xfId="7" applyNumberFormat="1" applyFont="1" applyBorder="1" applyAlignment="1">
      <alignment horizontal="center" vertical="center"/>
    </xf>
    <xf numFmtId="2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2" fontId="20" fillId="0" borderId="6" xfId="7" applyNumberFormat="1" applyFont="1" applyBorder="1" applyAlignment="1">
      <alignment horizontal="center" vertical="center"/>
    </xf>
    <xf numFmtId="2" fontId="20" fillId="0" borderId="14" xfId="7" applyNumberFormat="1" applyFont="1" applyBorder="1" applyAlignment="1">
      <alignment horizontal="center" vertical="center"/>
    </xf>
    <xf numFmtId="2" fontId="20" fillId="0" borderId="6" xfId="7" applyNumberFormat="1" applyFont="1" applyBorder="1" applyAlignment="1">
      <alignment horizontal="center" vertical="center"/>
    </xf>
    <xf numFmtId="2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8" xfId="7" applyNumberFormat="1" applyFont="1" applyBorder="1" applyAlignment="1">
      <alignment horizontal="center" vertical="center"/>
    </xf>
    <xf numFmtId="1" fontId="20" fillId="0" borderId="20" xfId="7" applyNumberFormat="1" applyFont="1" applyBorder="1" applyAlignment="1">
      <alignment horizontal="center" vertical="center"/>
    </xf>
    <xf numFmtId="2" fontId="20" fillId="0" borderId="60" xfId="7" applyNumberFormat="1" applyFont="1" applyBorder="1" applyAlignment="1">
      <alignment horizontal="center" vertical="center"/>
    </xf>
    <xf numFmtId="2" fontId="20" fillId="0" borderId="11" xfId="7" applyNumberFormat="1" applyFont="1" applyBorder="1" applyAlignment="1">
      <alignment horizontal="center" vertical="center"/>
    </xf>
    <xf numFmtId="2" fontId="20" fillId="0" borderId="54" xfId="7" applyNumberFormat="1" applyFont="1" applyBorder="1" applyAlignment="1">
      <alignment horizontal="center" vertical="center"/>
    </xf>
    <xf numFmtId="2" fontId="20" fillId="0" borderId="63" xfId="7" applyNumberFormat="1" applyFont="1" applyBorder="1" applyAlignment="1">
      <alignment horizontal="center" vertical="center"/>
    </xf>
    <xf numFmtId="2" fontId="20" fillId="0" borderId="13" xfId="7" applyNumberFormat="1" applyFont="1" applyBorder="1" applyAlignment="1">
      <alignment horizontal="center" vertical="center"/>
    </xf>
    <xf numFmtId="2" fontId="20" fillId="0" borderId="62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13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2" fontId="20" fillId="0" borderId="19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13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13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11" xfId="7" applyNumberFormat="1" applyFont="1" applyBorder="1" applyAlignment="1">
      <alignment horizontal="center" vertical="center"/>
    </xf>
    <xf numFmtId="1" fontId="20" fillId="0" borderId="54" xfId="7" applyNumberFormat="1" applyFont="1" applyBorder="1" applyAlignment="1">
      <alignment horizontal="center" vertical="center"/>
    </xf>
    <xf numFmtId="1" fontId="20" fillId="0" borderId="63" xfId="7" applyNumberFormat="1" applyFont="1" applyBorder="1" applyAlignment="1">
      <alignment horizontal="center" vertical="center"/>
    </xf>
    <xf numFmtId="2" fontId="20" fillId="0" borderId="55" xfId="7" applyNumberFormat="1" applyFont="1" applyBorder="1" applyAlignment="1">
      <alignment horizontal="center" vertical="center"/>
    </xf>
    <xf numFmtId="2" fontId="20" fillId="0" borderId="61" xfId="7" applyNumberFormat="1" applyFont="1" applyBorder="1" applyAlignment="1">
      <alignment horizontal="center" vertical="center"/>
    </xf>
    <xf numFmtId="2" fontId="20" fillId="0" borderId="49" xfId="7" applyNumberFormat="1" applyFont="1" applyBorder="1" applyAlignment="1">
      <alignment horizontal="center" vertical="center"/>
    </xf>
    <xf numFmtId="2" fontId="20" fillId="0" borderId="62" xfId="7" applyNumberFormat="1" applyFont="1" applyBorder="1" applyAlignment="1">
      <alignment horizontal="center" vertical="center"/>
    </xf>
    <xf numFmtId="2" fontId="20" fillId="0" borderId="13" xfId="7" applyNumberFormat="1" applyFont="1" applyBorder="1" applyAlignment="1">
      <alignment horizontal="center" vertical="center"/>
    </xf>
    <xf numFmtId="1" fontId="20" fillId="0" borderId="49" xfId="7" applyNumberFormat="1" applyFont="1" applyBorder="1" applyAlignment="1">
      <alignment horizontal="center" vertical="center"/>
    </xf>
    <xf numFmtId="166" fontId="20" fillId="0" borderId="13" xfId="7" applyNumberFormat="1" applyFont="1" applyBorder="1" applyAlignment="1">
      <alignment horizontal="center" vertical="center"/>
    </xf>
    <xf numFmtId="166" fontId="20" fillId="0" borderId="60" xfId="7" applyNumberFormat="1" applyFont="1" applyBorder="1" applyAlignment="1">
      <alignment horizontal="center" vertical="center"/>
    </xf>
    <xf numFmtId="166" fontId="20" fillId="0" borderId="62" xfId="7" applyNumberFormat="1" applyFont="1" applyBorder="1" applyAlignment="1">
      <alignment horizontal="center" vertical="center"/>
    </xf>
    <xf numFmtId="1" fontId="20" fillId="0" borderId="13" xfId="7" applyNumberFormat="1" applyFont="1" applyBorder="1" applyAlignment="1">
      <alignment horizontal="center" vertical="center"/>
    </xf>
    <xf numFmtId="166" fontId="20" fillId="0" borderId="49" xfId="7" applyNumberFormat="1" applyFont="1" applyBorder="1" applyAlignment="1">
      <alignment horizontal="center" vertical="center"/>
    </xf>
    <xf numFmtId="166" fontId="20" fillId="0" borderId="55" xfId="7" applyNumberFormat="1" applyFont="1" applyBorder="1" applyAlignment="1">
      <alignment horizontal="center" vertical="center"/>
    </xf>
    <xf numFmtId="166" fontId="20" fillId="0" borderId="61" xfId="7" applyNumberFormat="1" applyFont="1" applyBorder="1" applyAlignment="1">
      <alignment horizontal="center" vertical="center"/>
    </xf>
    <xf numFmtId="166" fontId="20" fillId="0" borderId="19" xfId="7" applyNumberFormat="1" applyFont="1" applyBorder="1" applyAlignment="1">
      <alignment horizontal="center" vertical="center"/>
    </xf>
    <xf numFmtId="166" fontId="20" fillId="0" borderId="56" xfId="7" applyNumberFormat="1" applyFont="1" applyBorder="1" applyAlignment="1">
      <alignment horizontal="center" vertical="center"/>
    </xf>
    <xf numFmtId="166" fontId="20" fillId="0" borderId="59" xfId="7" applyNumberFormat="1" applyFont="1" applyBorder="1" applyAlignment="1">
      <alignment horizontal="center" vertical="center"/>
    </xf>
    <xf numFmtId="2" fontId="20" fillId="0" borderId="56" xfId="7" applyNumberFormat="1" applyFont="1" applyBorder="1" applyAlignment="1">
      <alignment horizontal="center" vertical="center"/>
    </xf>
    <xf numFmtId="2" fontId="20" fillId="0" borderId="59" xfId="7" applyNumberFormat="1" applyFont="1" applyBorder="1" applyAlignment="1">
      <alignment horizontal="center" vertical="center"/>
    </xf>
    <xf numFmtId="0" fontId="4" fillId="16" borderId="37" xfId="0" applyFont="1" applyFill="1" applyBorder="1" applyAlignment="1">
      <alignment horizontal="left"/>
    </xf>
    <xf numFmtId="2" fontId="20" fillId="0" borderId="60" xfId="7" applyNumberFormat="1" applyFont="1" applyBorder="1" applyAlignment="1">
      <alignment horizontal="center" vertical="center"/>
    </xf>
    <xf numFmtId="2" fontId="20" fillId="0" borderId="6" xfId="7" applyNumberFormat="1" applyFont="1" applyBorder="1" applyAlignment="1">
      <alignment horizontal="center" vertical="center"/>
    </xf>
    <xf numFmtId="2" fontId="20" fillId="0" borderId="2" xfId="7" applyNumberFormat="1" applyFont="1" applyBorder="1" applyAlignment="1">
      <alignment horizontal="center" vertical="center"/>
    </xf>
    <xf numFmtId="2" fontId="20" fillId="0" borderId="12" xfId="7" applyNumberFormat="1" applyFont="1" applyBorder="1" applyAlignment="1">
      <alignment horizontal="center" vertical="center"/>
    </xf>
    <xf numFmtId="2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" xfId="7" applyNumberFormat="1" applyFont="1" applyBorder="1" applyAlignment="1">
      <alignment horizontal="center" vertical="center"/>
    </xf>
    <xf numFmtId="1" fontId="20" fillId="0" borderId="14" xfId="7" applyNumberFormat="1" applyFont="1" applyBorder="1" applyAlignment="1">
      <alignment horizontal="center" vertical="center"/>
    </xf>
    <xf numFmtId="0" fontId="4" fillId="16" borderId="10" xfId="0" applyFont="1" applyFill="1" applyBorder="1" applyAlignment="1">
      <alignment horizontal="left"/>
    </xf>
    <xf numFmtId="1" fontId="20" fillId="0" borderId="8" xfId="7" applyNumberFormat="1" applyFont="1" applyBorder="1" applyAlignment="1">
      <alignment horizontal="center" vertical="center"/>
    </xf>
    <xf numFmtId="1" fontId="20" fillId="0" borderId="20" xfId="7" applyNumberFormat="1" applyFont="1" applyBorder="1" applyAlignment="1">
      <alignment horizontal="center" vertical="center"/>
    </xf>
    <xf numFmtId="1" fontId="20" fillId="0" borderId="5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2" xfId="7" applyNumberFormat="1" applyFont="1" applyBorder="1" applyAlignment="1">
      <alignment horizontal="center" vertical="center"/>
    </xf>
    <xf numFmtId="2" fontId="25" fillId="0" borderId="12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2" fontId="25" fillId="0" borderId="54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34" fillId="0" borderId="8" xfId="7" applyNumberFormat="1" applyBorder="1" applyAlignment="1">
      <alignment horizontal="center" vertical="center"/>
    </xf>
    <xf numFmtId="1" fontId="34" fillId="0" borderId="20" xfId="7" applyNumberFormat="1" applyBorder="1" applyAlignment="1">
      <alignment horizontal="center" vertical="center"/>
    </xf>
    <xf numFmtId="1" fontId="34" fillId="0" borderId="56" xfId="7" applyNumberForma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2" xfId="7" applyNumberFormat="1" applyFont="1" applyBorder="1" applyAlignment="1">
      <alignment horizontal="center" vertical="center"/>
    </xf>
    <xf numFmtId="1" fontId="25" fillId="0" borderId="12" xfId="7" applyNumberFormat="1" applyFont="1" applyBorder="1" applyAlignment="1">
      <alignment horizontal="center" vertical="center"/>
    </xf>
    <xf numFmtId="1" fontId="25" fillId="0" borderId="49" xfId="7" applyNumberFormat="1" applyFont="1" applyBorder="1" applyAlignment="1">
      <alignment horizontal="center" vertical="center"/>
    </xf>
    <xf numFmtId="1" fontId="25" fillId="0" borderId="23" xfId="7" applyNumberFormat="1" applyFont="1" applyBorder="1" applyAlignment="1">
      <alignment horizontal="center" vertical="center"/>
    </xf>
    <xf numFmtId="1" fontId="25" fillId="0" borderId="27" xfId="7" applyNumberFormat="1" applyFont="1" applyBorder="1" applyAlignment="1">
      <alignment horizontal="center" vertical="center"/>
    </xf>
    <xf numFmtId="1" fontId="25" fillId="0" borderId="11" xfId="7" applyNumberFormat="1" applyFont="1" applyBorder="1" applyAlignment="1">
      <alignment horizontal="center" vertical="center"/>
    </xf>
    <xf numFmtId="1" fontId="25" fillId="0" borderId="54" xfId="7" applyNumberFormat="1" applyFont="1" applyBorder="1" applyAlignment="1">
      <alignment horizontal="center" vertical="center"/>
    </xf>
    <xf numFmtId="1" fontId="25" fillId="0" borderId="63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2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2" fontId="25" fillId="0" borderId="62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2" fontId="25" fillId="0" borderId="62" xfId="7" applyNumberFormat="1" applyFont="1" applyBorder="1" applyAlignment="1">
      <alignment horizontal="center" vertical="center"/>
    </xf>
    <xf numFmtId="2" fontId="20" fillId="0" borderId="8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2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62" xfId="7" applyNumberFormat="1" applyFont="1" applyBorder="1" applyAlignment="1">
      <alignment horizontal="center" vertical="center"/>
    </xf>
    <xf numFmtId="1" fontId="25" fillId="0" borderId="19" xfId="7" applyNumberFormat="1" applyFont="1" applyBorder="1" applyAlignment="1">
      <alignment horizontal="center" vertical="center"/>
    </xf>
    <xf numFmtId="1" fontId="25" fillId="0" borderId="56" xfId="7" applyNumberFormat="1" applyFont="1" applyBorder="1" applyAlignment="1">
      <alignment horizontal="center" vertical="center"/>
    </xf>
    <xf numFmtId="1" fontId="25" fillId="0" borderId="59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60" xfId="7" applyNumberFormat="1" applyFont="1" applyBorder="1" applyAlignment="1">
      <alignment horizontal="center" vertical="center"/>
    </xf>
    <xf numFmtId="1" fontId="20" fillId="0" borderId="62" xfId="7" applyNumberFormat="1" applyFont="1" applyBorder="1" applyAlignment="1">
      <alignment horizontal="center" vertical="center"/>
    </xf>
    <xf numFmtId="1" fontId="20" fillId="0" borderId="55" xfId="7" applyNumberFormat="1" applyFont="1" applyBorder="1" applyAlignment="1">
      <alignment horizontal="center" vertical="center"/>
    </xf>
    <xf numFmtId="1" fontId="20" fillId="0" borderId="61" xfId="7" applyNumberFormat="1" applyFont="1" applyBorder="1" applyAlignment="1">
      <alignment horizontal="center" vertical="center"/>
    </xf>
    <xf numFmtId="1" fontId="20" fillId="0" borderId="56" xfId="7" applyNumberFormat="1" applyFont="1" applyBorder="1" applyAlignment="1">
      <alignment horizontal="center" vertical="center"/>
    </xf>
    <xf numFmtId="1" fontId="20" fillId="0" borderId="59" xfId="7" applyNumberFormat="1" applyFont="1" applyBorder="1" applyAlignment="1">
      <alignment horizontal="center" vertical="center"/>
    </xf>
    <xf numFmtId="1" fontId="25" fillId="0" borderId="55" xfId="7" applyNumberFormat="1" applyFont="1" applyBorder="1" applyAlignment="1">
      <alignment horizontal="center" vertical="center"/>
    </xf>
    <xf numFmtId="2" fontId="25" fillId="0" borderId="60" xfId="7" applyNumberFormat="1" applyFont="1" applyBorder="1" applyAlignment="1">
      <alignment horizontal="center" vertical="center"/>
    </xf>
    <xf numFmtId="1" fontId="25" fillId="0" borderId="60" xfId="7" applyNumberFormat="1" applyFont="1" applyBorder="1" applyAlignment="1">
      <alignment horizontal="center" vertical="center"/>
    </xf>
    <xf numFmtId="1" fontId="25" fillId="0" borderId="5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1" xfId="7" applyNumberFormat="1" applyFont="1" applyBorder="1" applyAlignment="1">
      <alignment horizontal="center" vertical="center"/>
    </xf>
    <xf numFmtId="2" fontId="25" fillId="0" borderId="2" xfId="7" applyNumberFormat="1" applyFont="1" applyBorder="1" applyAlignment="1">
      <alignment horizontal="center" vertical="center"/>
    </xf>
    <xf numFmtId="2" fontId="25" fillId="0" borderId="12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19" xfId="7" applyNumberFormat="1" applyFont="1" applyBorder="1" applyAlignment="1">
      <alignment horizontal="center" vertical="center"/>
    </xf>
    <xf numFmtId="1" fontId="25" fillId="0" borderId="8" xfId="7" applyNumberFormat="1" applyFont="1" applyBorder="1" applyAlignment="1">
      <alignment horizontal="center" vertical="center"/>
    </xf>
    <xf numFmtId="1" fontId="25" fillId="0" borderId="20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2" xfId="7" applyNumberFormat="1" applyFont="1" applyBorder="1" applyAlignment="1">
      <alignment horizontal="center" vertical="center"/>
    </xf>
    <xf numFmtId="2" fontId="25" fillId="0" borderId="12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" fontId="25" fillId="0" borderId="19" xfId="7" applyNumberFormat="1" applyFont="1" applyBorder="1" applyAlignment="1">
      <alignment horizontal="center" vertical="center"/>
    </xf>
    <xf numFmtId="1" fontId="25" fillId="0" borderId="8" xfId="7" applyNumberFormat="1" applyFont="1" applyBorder="1" applyAlignment="1">
      <alignment horizontal="center" vertical="center"/>
    </xf>
    <xf numFmtId="1" fontId="25" fillId="0" borderId="20" xfId="7" applyNumberFormat="1" applyFont="1" applyBorder="1" applyAlignment="1">
      <alignment horizontal="center" vertical="center"/>
    </xf>
    <xf numFmtId="1" fontId="35" fillId="16" borderId="19" xfId="3" applyNumberFormat="1" applyFont="1" applyFill="1" applyBorder="1" applyAlignment="1">
      <alignment horizontal="left" vertical="center"/>
    </xf>
    <xf numFmtId="0" fontId="5" fillId="16" borderId="6" xfId="0" applyFont="1" applyFill="1" applyBorder="1" applyAlignment="1">
      <alignment horizontal="left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0" fontId="4" fillId="16" borderId="3" xfId="0" applyFont="1" applyFill="1" applyBorder="1" applyAlignment="1">
      <alignment horizontal="left"/>
    </xf>
    <xf numFmtId="0" fontId="4" fillId="16" borderId="7" xfId="0" applyFont="1" applyFill="1" applyBorder="1" applyAlignment="1">
      <alignment horizontal="left"/>
    </xf>
    <xf numFmtId="1" fontId="25" fillId="0" borderId="54" xfId="3" applyNumberFormat="1" applyFont="1" applyBorder="1" applyAlignment="1">
      <alignment horizontal="center" vertical="center"/>
    </xf>
    <xf numFmtId="1" fontId="25" fillId="0" borderId="63" xfId="3" applyNumberFormat="1" applyFont="1" applyBorder="1" applyAlignment="1">
      <alignment horizontal="center" vertical="center"/>
    </xf>
    <xf numFmtId="2" fontId="25" fillId="0" borderId="49" xfId="3" applyNumberFormat="1" applyFont="1" applyBorder="1" applyAlignment="1">
      <alignment horizontal="center" vertical="center"/>
    </xf>
    <xf numFmtId="2" fontId="25" fillId="0" borderId="55" xfId="3" applyNumberFormat="1" applyFont="1" applyBorder="1" applyAlignment="1">
      <alignment horizontal="center" vertical="center"/>
    </xf>
    <xf numFmtId="2" fontId="25" fillId="0" borderId="61" xfId="3" applyNumberFormat="1" applyFont="1" applyBorder="1" applyAlignment="1">
      <alignment horizontal="center" vertical="center"/>
    </xf>
    <xf numFmtId="1" fontId="25" fillId="0" borderId="49" xfId="3" applyNumberFormat="1" applyFont="1" applyBorder="1" applyAlignment="1">
      <alignment horizontal="center" vertical="center"/>
    </xf>
    <xf numFmtId="1" fontId="25" fillId="0" borderId="55" xfId="3" applyNumberFormat="1" applyFont="1" applyBorder="1" applyAlignment="1">
      <alignment horizontal="center" vertical="center"/>
    </xf>
    <xf numFmtId="1" fontId="25" fillId="0" borderId="61" xfId="3" applyNumberFormat="1" applyFont="1" applyBorder="1" applyAlignment="1">
      <alignment horizontal="center" vertical="center"/>
    </xf>
    <xf numFmtId="2" fontId="25" fillId="0" borderId="54" xfId="3" applyNumberFormat="1" applyFont="1" applyBorder="1" applyAlignment="1">
      <alignment horizontal="center" vertical="center"/>
    </xf>
    <xf numFmtId="2" fontId="25" fillId="0" borderId="60" xfId="3" applyNumberFormat="1" applyFont="1" applyBorder="1" applyAlignment="1">
      <alignment horizontal="center" vertical="center"/>
    </xf>
    <xf numFmtId="2" fontId="25" fillId="0" borderId="63" xfId="3" applyNumberFormat="1" applyFont="1" applyBorder="1" applyAlignment="1">
      <alignment horizontal="center" vertical="center"/>
    </xf>
    <xf numFmtId="2" fontId="25" fillId="0" borderId="62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60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56" xfId="3" applyNumberFormat="1" applyFont="1" applyBorder="1" applyAlignment="1">
      <alignment horizontal="center" vertical="center"/>
    </xf>
    <xf numFmtId="1" fontId="25" fillId="0" borderId="59" xfId="3" applyNumberFormat="1" applyFont="1" applyBorder="1" applyAlignment="1">
      <alignment horizontal="center" vertical="center"/>
    </xf>
    <xf numFmtId="1" fontId="20" fillId="0" borderId="19" xfId="3" applyNumberFormat="1" applyFont="1" applyBorder="1" applyAlignment="1">
      <alignment horizontal="center" vertical="center"/>
    </xf>
    <xf numFmtId="2" fontId="20" fillId="0" borderId="2" xfId="3" applyNumberFormat="1" applyFont="1" applyBorder="1" applyAlignment="1">
      <alignment horizontal="center" vertical="center"/>
    </xf>
    <xf numFmtId="2" fontId="20" fillId="0" borderId="12" xfId="3" applyNumberFormat="1" applyFont="1" applyBorder="1" applyAlignment="1">
      <alignment horizontal="center" vertical="center"/>
    </xf>
    <xf numFmtId="166" fontId="20" fillId="0" borderId="60" xfId="3" applyNumberFormat="1" applyFont="1" applyBorder="1" applyAlignment="1">
      <alignment horizontal="center" vertical="center"/>
    </xf>
    <xf numFmtId="166" fontId="20" fillId="0" borderId="6" xfId="3" applyNumberFormat="1" applyFont="1" applyBorder="1" applyAlignment="1">
      <alignment horizontal="center" vertical="center"/>
    </xf>
    <xf numFmtId="166" fontId="20" fillId="0" borderId="14" xfId="3" applyNumberFormat="1" applyFont="1" applyBorder="1" applyAlignment="1">
      <alignment horizontal="center" vertical="center"/>
    </xf>
    <xf numFmtId="0" fontId="4" fillId="16" borderId="1" xfId="0" applyFont="1" applyFill="1" applyBorder="1" applyAlignment="1">
      <alignment horizontal="left"/>
    </xf>
    <xf numFmtId="2" fontId="20" fillId="0" borderId="60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1" fontId="20" fillId="0" borderId="20" xfId="3" applyNumberFormat="1" applyFont="1" applyBorder="1" applyAlignment="1">
      <alignment horizontal="center" vertical="center"/>
    </xf>
    <xf numFmtId="1" fontId="20" fillId="0" borderId="56" xfId="3" applyNumberFormat="1" applyFont="1" applyBorder="1" applyAlignment="1">
      <alignment horizontal="center" vertical="center"/>
    </xf>
    <xf numFmtId="166" fontId="29" fillId="0" borderId="6" xfId="3" applyNumberFormat="1" applyFont="1" applyBorder="1" applyAlignment="1">
      <alignment horizontal="center" vertical="center"/>
    </xf>
    <xf numFmtId="2" fontId="29" fillId="0" borderId="6" xfId="3" applyNumberFormat="1" applyFont="1" applyBorder="1" applyAlignment="1">
      <alignment horizontal="center" vertical="center"/>
    </xf>
    <xf numFmtId="1" fontId="29" fillId="0" borderId="6" xfId="3" applyNumberFormat="1" applyFont="1" applyBorder="1" applyAlignment="1">
      <alignment horizontal="center" vertical="center"/>
    </xf>
    <xf numFmtId="2" fontId="20" fillId="0" borderId="13" xfId="3" applyNumberFormat="1" applyFont="1" applyBorder="1" applyAlignment="1">
      <alignment horizontal="center" vertical="center"/>
    </xf>
    <xf numFmtId="2" fontId="20" fillId="0" borderId="6" xfId="3" applyNumberFormat="1" applyFont="1" applyBorder="1" applyAlignment="1">
      <alignment horizontal="center" vertical="center"/>
    </xf>
    <xf numFmtId="2" fontId="20" fillId="0" borderId="14" xfId="3" applyNumberFormat="1" applyFont="1" applyBorder="1" applyAlignment="1">
      <alignment horizontal="center" vertical="center"/>
    </xf>
    <xf numFmtId="1" fontId="20" fillId="0" borderId="13" xfId="3" applyNumberFormat="1" applyFont="1" applyBorder="1" applyAlignment="1">
      <alignment horizontal="center" vertical="center"/>
    </xf>
    <xf numFmtId="1" fontId="20" fillId="0" borderId="6" xfId="3" applyNumberFormat="1" applyFont="1" applyBorder="1" applyAlignment="1">
      <alignment horizontal="center" vertical="center"/>
    </xf>
    <xf numFmtId="1" fontId="20" fillId="0" borderId="14" xfId="3" applyNumberFormat="1" applyFont="1" applyBorder="1" applyAlignment="1">
      <alignment horizontal="center" vertical="center"/>
    </xf>
    <xf numFmtId="1" fontId="20" fillId="0" borderId="54" xfId="3" applyNumberFormat="1" applyFont="1" applyBorder="1" applyAlignment="1">
      <alignment horizontal="center" vertical="center"/>
    </xf>
    <xf numFmtId="1" fontId="20" fillId="0" borderId="63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2" fontId="20" fillId="0" borderId="55" xfId="3" applyNumberFormat="1" applyFont="1" applyBorder="1" applyAlignment="1">
      <alignment horizontal="center" vertical="center"/>
    </xf>
    <xf numFmtId="2" fontId="20" fillId="0" borderId="61" xfId="3" applyNumberFormat="1" applyFont="1" applyBorder="1" applyAlignment="1">
      <alignment horizontal="center" vertical="center"/>
    </xf>
    <xf numFmtId="2" fontId="20" fillId="0" borderId="56" xfId="3" applyNumberFormat="1" applyFont="1" applyBorder="1" applyAlignment="1">
      <alignment horizontal="center" vertical="center"/>
    </xf>
    <xf numFmtId="2" fontId="20" fillId="0" borderId="59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0" fillId="0" borderId="55" xfId="3" applyNumberFormat="1" applyFont="1" applyBorder="1" applyAlignment="1">
      <alignment horizontal="center" vertical="center"/>
    </xf>
    <xf numFmtId="1" fontId="20" fillId="0" borderId="61" xfId="3" applyNumberFormat="1" applyFont="1" applyBorder="1" applyAlignment="1">
      <alignment horizontal="center" vertical="center"/>
    </xf>
    <xf numFmtId="1" fontId="20" fillId="0" borderId="60" xfId="3" applyNumberFormat="1" applyFont="1" applyBorder="1" applyAlignment="1">
      <alignment horizontal="center" vertical="center"/>
    </xf>
    <xf numFmtId="1" fontId="20" fillId="0" borderId="6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1" fontId="25" fillId="0" borderId="11" xfId="3" applyNumberFormat="1" applyFont="1" applyBorder="1" applyAlignment="1">
      <alignment horizontal="center" vertical="center"/>
    </xf>
    <xf numFmtId="1" fontId="25" fillId="0" borderId="2" xfId="3" applyNumberFormat="1" applyFont="1" applyBorder="1" applyAlignment="1">
      <alignment horizontal="center" vertical="center"/>
    </xf>
    <xf numFmtId="1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57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2" fontId="25" fillId="0" borderId="6" xfId="3" applyNumberFormat="1" applyFont="1" applyBorder="1" applyAlignment="1">
      <alignment horizontal="center" vertical="center"/>
    </xf>
    <xf numFmtId="2" fontId="25" fillId="0" borderId="13" xfId="3" applyNumberFormat="1" applyFont="1" applyBorder="1" applyAlignment="1">
      <alignment horizontal="center" vertical="center"/>
    </xf>
    <xf numFmtId="2" fontId="25" fillId="0" borderId="14" xfId="3" applyNumberFormat="1" applyFont="1" applyBorder="1" applyAlignment="1">
      <alignment horizontal="center" vertical="center"/>
    </xf>
    <xf numFmtId="2" fontId="25" fillId="0" borderId="11" xfId="3" applyNumberFormat="1" applyFont="1" applyBorder="1" applyAlignment="1">
      <alignment horizontal="center" vertical="center"/>
    </xf>
    <xf numFmtId="2" fontId="25" fillId="0" borderId="2" xfId="3" applyNumberFormat="1" applyFont="1" applyBorder="1" applyAlignment="1">
      <alignment horizontal="center" vertical="center"/>
    </xf>
    <xf numFmtId="2" fontId="25" fillId="0" borderId="12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6" xfId="3" applyNumberFormat="1" applyFont="1" applyBorder="1" applyAlignment="1">
      <alignment horizontal="center" vertical="center"/>
    </xf>
    <xf numFmtId="1" fontId="25" fillId="0" borderId="13" xfId="3" applyNumberFormat="1" applyFont="1" applyBorder="1" applyAlignment="1">
      <alignment horizontal="center" vertical="center"/>
    </xf>
    <xf numFmtId="1" fontId="25" fillId="0" borderId="14" xfId="3" applyNumberFormat="1" applyFont="1" applyBorder="1" applyAlignment="1">
      <alignment horizontal="center" vertical="center"/>
    </xf>
    <xf numFmtId="1" fontId="25" fillId="0" borderId="19" xfId="3" applyNumberFormat="1" applyFont="1" applyBorder="1" applyAlignment="1">
      <alignment horizontal="center" vertical="center"/>
    </xf>
    <xf numFmtId="1" fontId="25" fillId="0" borderId="8" xfId="3" applyNumberFormat="1" applyFont="1" applyBorder="1" applyAlignment="1">
      <alignment horizontal="center" vertical="center"/>
    </xf>
    <xf numFmtId="1" fontId="25" fillId="0" borderId="20" xfId="3" applyNumberFormat="1" applyFont="1" applyBorder="1" applyAlignment="1">
      <alignment horizontal="center" vertical="center"/>
    </xf>
    <xf numFmtId="0" fontId="4" fillId="0" borderId="0" xfId="0" applyFont="1"/>
    <xf numFmtId="166" fontId="25" fillId="0" borderId="13" xfId="7" applyNumberFormat="1" applyFont="1" applyBorder="1" applyAlignment="1">
      <alignment horizontal="center" vertical="center"/>
    </xf>
    <xf numFmtId="166" fontId="25" fillId="0" borderId="14" xfId="7" applyNumberFormat="1" applyFont="1" applyBorder="1" applyAlignment="1">
      <alignment horizontal="center" vertical="center"/>
    </xf>
    <xf numFmtId="1" fontId="25" fillId="0" borderId="13" xfId="7" applyNumberFormat="1" applyFont="1" applyBorder="1" applyAlignment="1">
      <alignment horizontal="center" vertical="center"/>
    </xf>
    <xf numFmtId="1" fontId="25" fillId="0" borderId="14" xfId="7" applyNumberFormat="1" applyFont="1" applyBorder="1" applyAlignment="1">
      <alignment horizontal="center" vertical="center"/>
    </xf>
    <xf numFmtId="166" fontId="25" fillId="0" borderId="6" xfId="7" applyNumberFormat="1" applyFont="1" applyBorder="1" applyAlignment="1">
      <alignment horizontal="center" vertical="center"/>
    </xf>
    <xf numFmtId="0" fontId="5" fillId="16" borderId="23" xfId="0" applyFont="1" applyFill="1" applyBorder="1" applyAlignment="1">
      <alignment horizontal="left"/>
    </xf>
    <xf numFmtId="2" fontId="25" fillId="0" borderId="6" xfId="7" applyNumberFormat="1" applyFont="1" applyBorder="1" applyAlignment="1">
      <alignment horizontal="center" vertical="center"/>
    </xf>
    <xf numFmtId="0" fontId="5" fillId="16" borderId="50" xfId="0" applyFont="1" applyFill="1" applyBorder="1" applyAlignment="1">
      <alignment horizontal="left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2" fontId="25" fillId="0" borderId="6" xfId="7" applyNumberFormat="1" applyFont="1" applyBorder="1" applyAlignment="1">
      <alignment horizontal="center" vertical="center"/>
    </xf>
    <xf numFmtId="2" fontId="25" fillId="0" borderId="13" xfId="7" applyNumberFormat="1" applyFont="1" applyBorder="1" applyAlignment="1">
      <alignment horizontal="center" vertical="center"/>
    </xf>
    <xf numFmtId="2" fontId="25" fillId="0" borderId="14" xfId="7" applyNumberFormat="1" applyFont="1" applyBorder="1" applyAlignment="1">
      <alignment horizontal="center" vertical="center"/>
    </xf>
    <xf numFmtId="2" fontId="25" fillId="0" borderId="8" xfId="7" applyNumberFormat="1" applyFont="1" applyBorder="1" applyAlignment="1">
      <alignment horizontal="center" vertical="center"/>
    </xf>
    <xf numFmtId="166" fontId="25" fillId="0" borderId="23" xfId="7" applyNumberFormat="1" applyFont="1" applyBorder="1" applyAlignment="1">
      <alignment horizontal="center" vertical="center"/>
    </xf>
    <xf numFmtId="0" fontId="4" fillId="16" borderId="29" xfId="0" applyFont="1" applyFill="1" applyBorder="1" applyAlignment="1">
      <alignment horizontal="left"/>
    </xf>
    <xf numFmtId="0" fontId="4" fillId="0" borderId="0" xfId="0" applyFont="1"/>
    <xf numFmtId="0" fontId="4" fillId="16" borderId="2" xfId="0" applyFont="1" applyFill="1" applyBorder="1"/>
    <xf numFmtId="0" fontId="4" fillId="16" borderId="16" xfId="0" applyFont="1" applyFill="1" applyBorder="1" applyAlignment="1">
      <alignment horizontal="left"/>
    </xf>
    <xf numFmtId="0" fontId="4" fillId="16" borderId="0" xfId="0" applyFont="1" applyFill="1" applyBorder="1"/>
    <xf numFmtId="0" fontId="5" fillId="16" borderId="2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4" fillId="0" borderId="0" xfId="0" applyFont="1"/>
    <xf numFmtId="166" fontId="36" fillId="0" borderId="2" xfId="0" applyNumberFormat="1" applyFont="1" applyFill="1" applyBorder="1" applyAlignment="1">
      <alignment horizontal="center"/>
    </xf>
    <xf numFmtId="166" fontId="36" fillId="18" borderId="2" xfId="0" applyNumberFormat="1" applyFont="1" applyFill="1" applyBorder="1" applyAlignment="1">
      <alignment horizontal="center"/>
    </xf>
    <xf numFmtId="166" fontId="36" fillId="0" borderId="29" xfId="0" applyNumberFormat="1" applyFont="1" applyFill="1" applyBorder="1" applyAlignment="1">
      <alignment horizontal="center"/>
    </xf>
    <xf numFmtId="166" fontId="36" fillId="18" borderId="29" xfId="0" applyNumberFormat="1" applyFont="1" applyFill="1" applyBorder="1" applyAlignment="1">
      <alignment horizontal="center"/>
    </xf>
    <xf numFmtId="166" fontId="36" fillId="0" borderId="8" xfId="0" applyNumberFormat="1" applyFont="1" applyFill="1" applyBorder="1" applyAlignment="1">
      <alignment horizontal="center"/>
    </xf>
    <xf numFmtId="166" fontId="36" fillId="18" borderId="8" xfId="0" applyNumberFormat="1" applyFont="1" applyFill="1" applyBorder="1" applyAlignment="1">
      <alignment horizontal="center"/>
    </xf>
    <xf numFmtId="166" fontId="36" fillId="0" borderId="6" xfId="0" applyNumberFormat="1" applyFont="1" applyFill="1" applyBorder="1" applyAlignment="1">
      <alignment horizontal="center"/>
    </xf>
    <xf numFmtId="166" fontId="36" fillId="18" borderId="6" xfId="0" applyNumberFormat="1" applyFont="1" applyFill="1" applyBorder="1" applyAlignment="1">
      <alignment horizontal="center"/>
    </xf>
    <xf numFmtId="166" fontId="36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0" fillId="18" borderId="6" xfId="0" applyNumberFormat="1" applyFont="1" applyFill="1" applyBorder="1" applyAlignment="1">
      <alignment horizontal="center" vertical="center"/>
    </xf>
    <xf numFmtId="165" fontId="4" fillId="18" borderId="2" xfId="0" applyNumberFormat="1" applyFont="1" applyFill="1" applyBorder="1" applyAlignment="1">
      <alignment horizontal="center" vertical="center"/>
    </xf>
    <xf numFmtId="166" fontId="36" fillId="2" borderId="2" xfId="0" applyNumberFormat="1" applyFont="1" applyFill="1" applyBorder="1" applyAlignment="1">
      <alignment horizontal="center"/>
    </xf>
    <xf numFmtId="166" fontId="36" fillId="0" borderId="6" xfId="0" applyNumberFormat="1" applyFont="1" applyBorder="1" applyAlignment="1">
      <alignment horizontal="center"/>
    </xf>
    <xf numFmtId="166" fontId="36" fillId="0" borderId="10" xfId="0" applyNumberFormat="1" applyFont="1" applyBorder="1" applyAlignment="1">
      <alignment horizontal="center"/>
    </xf>
    <xf numFmtId="166" fontId="36" fillId="18" borderId="10" xfId="0" applyNumberFormat="1" applyFont="1" applyFill="1" applyBorder="1" applyAlignment="1">
      <alignment horizontal="center"/>
    </xf>
    <xf numFmtId="166" fontId="36" fillId="0" borderId="10" xfId="0" applyNumberFormat="1" applyFont="1" applyFill="1" applyBorder="1" applyAlignment="1">
      <alignment horizontal="center"/>
    </xf>
    <xf numFmtId="166" fontId="36" fillId="0" borderId="23" xfId="0" applyNumberFormat="1" applyFont="1" applyBorder="1" applyAlignment="1">
      <alignment horizontal="center"/>
    </xf>
    <xf numFmtId="166" fontId="36" fillId="18" borderId="23" xfId="0" applyNumberFormat="1" applyFont="1" applyFill="1" applyBorder="1" applyAlignment="1">
      <alignment horizontal="center"/>
    </xf>
    <xf numFmtId="166" fontId="36" fillId="0" borderId="23" xfId="0" applyNumberFormat="1" applyFont="1" applyFill="1" applyBorder="1" applyAlignment="1">
      <alignment horizontal="center"/>
    </xf>
    <xf numFmtId="166" fontId="36" fillId="18" borderId="1" xfId="0" applyNumberFormat="1" applyFont="1" applyFill="1" applyBorder="1" applyAlignment="1">
      <alignment horizontal="center"/>
    </xf>
    <xf numFmtId="166" fontId="36" fillId="0" borderId="54" xfId="0" applyNumberFormat="1" applyFont="1" applyBorder="1" applyAlignment="1">
      <alignment horizontal="center"/>
    </xf>
    <xf numFmtId="166" fontId="36" fillId="0" borderId="2" xfId="0" applyNumberFormat="1" applyFont="1" applyBorder="1" applyAlignment="1">
      <alignment horizontal="center"/>
    </xf>
    <xf numFmtId="166" fontId="36" fillId="2" borderId="23" xfId="0" applyNumberFormat="1" applyFont="1" applyFill="1" applyBorder="1" applyAlignment="1">
      <alignment horizontal="center"/>
    </xf>
    <xf numFmtId="2" fontId="5" fillId="16" borderId="8" xfId="0" applyNumberFormat="1" applyFont="1" applyFill="1" applyBorder="1" applyAlignment="1">
      <alignment horizontal="left"/>
    </xf>
    <xf numFmtId="166" fontId="36" fillId="0" borderId="45" xfId="0" applyNumberFormat="1" applyFont="1" applyBorder="1" applyAlignment="1">
      <alignment horizontal="center"/>
    </xf>
    <xf numFmtId="166" fontId="36" fillId="0" borderId="29" xfId="0" applyNumberFormat="1" applyFont="1" applyBorder="1" applyAlignment="1">
      <alignment horizontal="center"/>
    </xf>
    <xf numFmtId="165" fontId="36" fillId="0" borderId="2" xfId="0" applyNumberFormat="1" applyFont="1" applyFill="1" applyBorder="1" applyAlignment="1">
      <alignment horizontal="center"/>
    </xf>
    <xf numFmtId="165" fontId="36" fillId="18" borderId="2" xfId="0" applyNumberFormat="1" applyFont="1" applyFill="1" applyBorder="1" applyAlignment="1">
      <alignment horizontal="center"/>
    </xf>
    <xf numFmtId="0" fontId="4" fillId="11" borderId="10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/>
    <xf numFmtId="0" fontId="4" fillId="16" borderId="42" xfId="0" applyFont="1" applyFill="1" applyBorder="1" applyAlignment="1">
      <alignment horizontal="left"/>
    </xf>
    <xf numFmtId="166" fontId="36" fillId="9" borderId="29" xfId="0" applyNumberFormat="1" applyFont="1" applyFill="1" applyBorder="1" applyAlignment="1">
      <alignment horizontal="center"/>
    </xf>
    <xf numFmtId="0" fontId="4" fillId="0" borderId="0" xfId="0" applyFont="1"/>
    <xf numFmtId="0" fontId="4" fillId="16" borderId="8" xfId="0" applyFont="1" applyFill="1" applyBorder="1"/>
    <xf numFmtId="0" fontId="4" fillId="16" borderId="6" xfId="0" applyFont="1" applyFill="1" applyBorder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4" fillId="0" borderId="0" xfId="0" applyFont="1"/>
    <xf numFmtId="0" fontId="5" fillId="16" borderId="25" xfId="0" applyFont="1" applyFill="1" applyBorder="1" applyAlignment="1">
      <alignment horizontal="left"/>
    </xf>
    <xf numFmtId="1" fontId="25" fillId="0" borderId="6" xfId="7" applyNumberFormat="1" applyFont="1" applyBorder="1" applyAlignment="1">
      <alignment horizontal="center" vertical="center"/>
    </xf>
    <xf numFmtId="1" fontId="25" fillId="0" borderId="6" xfId="7" applyNumberFormat="1" applyFont="1" applyBorder="1" applyAlignment="1">
      <alignment horizontal="center" vertical="center"/>
    </xf>
    <xf numFmtId="0" fontId="36" fillId="16" borderId="23" xfId="0" applyFont="1" applyFill="1" applyBorder="1" applyAlignment="1">
      <alignment horizontal="left"/>
    </xf>
    <xf numFmtId="0" fontId="36" fillId="16" borderId="8" xfId="0" applyFont="1" applyFill="1" applyBorder="1" applyAlignment="1">
      <alignment horizontal="left"/>
    </xf>
    <xf numFmtId="2" fontId="4" fillId="8" borderId="25" xfId="0" applyNumberFormat="1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5" fillId="16" borderId="25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9" borderId="11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16" borderId="32" xfId="0" applyFont="1" applyFill="1" applyBorder="1" applyAlignment="1">
      <alignment horizontal="left"/>
    </xf>
    <xf numFmtId="0" fontId="5" fillId="16" borderId="33" xfId="0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6" xfId="0" applyFont="1" applyFill="1" applyBorder="1" applyAlignment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/>
    </xf>
    <xf numFmtId="0" fontId="4" fillId="0" borderId="13" xfId="0" applyFont="1" applyBorder="1" applyAlignment="1"/>
    <xf numFmtId="0" fontId="4" fillId="0" borderId="6" xfId="0" applyFont="1" applyBorder="1" applyAlignment="1"/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26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23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/>
    </xf>
    <xf numFmtId="0" fontId="4" fillId="0" borderId="0" xfId="0" applyFont="1"/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/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0" fontId="0" fillId="0" borderId="6" xfId="0" applyFill="1" applyBorder="1"/>
    <xf numFmtId="0" fontId="0" fillId="0" borderId="8" xfId="0" applyFill="1" applyBorder="1"/>
    <xf numFmtId="0" fontId="0" fillId="0" borderId="13" xfId="0" applyFill="1" applyBorder="1"/>
    <xf numFmtId="0" fontId="0" fillId="0" borderId="19" xfId="0" applyFill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53" xfId="0" applyFont="1" applyFill="1" applyBorder="1" applyAlignment="1">
      <alignment horizontal="left" vertical="center"/>
    </xf>
    <xf numFmtId="0" fontId="0" fillId="0" borderId="57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165" fontId="1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/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4" fillId="0" borderId="9" xfId="0" applyFont="1" applyFill="1" applyBorder="1" applyAlignment="1">
      <alignment horizontal="left" vertical="center"/>
    </xf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9" xfId="0" applyBorder="1"/>
    <xf numFmtId="0" fontId="0" fillId="0" borderId="8" xfId="0" applyBorder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15" borderId="32" xfId="0" applyFont="1" applyFill="1" applyBorder="1" applyAlignment="1">
      <alignment horizontal="left"/>
    </xf>
    <xf numFmtId="0" fontId="5" fillId="15" borderId="33" xfId="0" applyFont="1" applyFill="1" applyBorder="1" applyAlignment="1">
      <alignment horizontal="left"/>
    </xf>
    <xf numFmtId="0" fontId="0" fillId="0" borderId="10" xfId="0" applyFill="1" applyBorder="1"/>
    <xf numFmtId="0" fontId="16" fillId="0" borderId="13" xfId="0" applyFont="1" applyBorder="1"/>
    <xf numFmtId="0" fontId="16" fillId="0" borderId="19" xfId="0" applyFont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8" xfId="0" applyBorder="1" applyAlignment="1">
      <alignment wrapText="1"/>
    </xf>
    <xf numFmtId="0" fontId="4" fillId="0" borderId="54" xfId="0" applyFont="1" applyFill="1" applyBorder="1" applyAlignment="1">
      <alignment horizontal="left" vertical="center" wrapText="1"/>
    </xf>
    <xf numFmtId="0" fontId="0" fillId="0" borderId="60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21" xfId="0" applyFill="1" applyBorder="1"/>
    <xf numFmtId="0" fontId="0" fillId="0" borderId="6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2" fillId="0" borderId="13" xfId="0" applyFont="1" applyBorder="1"/>
    <xf numFmtId="0" fontId="2" fillId="0" borderId="21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46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5" fillId="16" borderId="58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0" fontId="4" fillId="0" borderId="47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165" fontId="14" fillId="0" borderId="0" xfId="0" applyNumberFormat="1" applyFont="1" applyAlignment="1">
      <alignment horizontal="center"/>
    </xf>
    <xf numFmtId="2" fontId="4" fillId="0" borderId="18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  <xf numFmtId="0" fontId="4" fillId="0" borderId="47" xfId="0" applyFont="1" applyFill="1" applyBorder="1" applyAlignment="1">
      <alignment horizontal="center" vertical="center"/>
    </xf>
    <xf numFmtId="0" fontId="5" fillId="9" borderId="32" xfId="0" applyFont="1" applyFill="1" applyBorder="1" applyAlignment="1">
      <alignment horizontal="left"/>
    </xf>
    <xf numFmtId="0" fontId="5" fillId="9" borderId="33" xfId="0" applyFont="1" applyFill="1" applyBorder="1" applyAlignment="1">
      <alignment horizontal="left"/>
    </xf>
    <xf numFmtId="0" fontId="4" fillId="9" borderId="2" xfId="0" applyFont="1" applyFill="1" applyBorder="1" applyAlignment="1">
      <alignment horizontal="left"/>
    </xf>
    <xf numFmtId="0" fontId="5" fillId="9" borderId="9" xfId="0" applyFont="1" applyFill="1" applyBorder="1" applyAlignment="1">
      <alignment horizontal="center"/>
    </xf>
    <xf numFmtId="0" fontId="5" fillId="9" borderId="10" xfId="0" applyFont="1" applyFill="1" applyBorder="1" applyAlignment="1">
      <alignment horizontal="center"/>
    </xf>
    <xf numFmtId="0" fontId="5" fillId="9" borderId="35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0" fontId="5" fillId="9" borderId="0" xfId="0" applyFont="1" applyFill="1" applyAlignment="1">
      <alignment horizontal="center"/>
    </xf>
    <xf numFmtId="0" fontId="4" fillId="9" borderId="0" xfId="0" applyFont="1" applyFill="1"/>
    <xf numFmtId="0" fontId="5" fillId="9" borderId="0" xfId="0" applyFont="1" applyFill="1"/>
    <xf numFmtId="0" fontId="5" fillId="9" borderId="58" xfId="0" applyFont="1" applyFill="1" applyBorder="1" applyAlignment="1">
      <alignment horizontal="left"/>
    </xf>
    <xf numFmtId="0" fontId="5" fillId="9" borderId="8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left"/>
    </xf>
    <xf numFmtId="0" fontId="5" fillId="9" borderId="2" xfId="0" applyFont="1" applyFill="1" applyBorder="1" applyAlignment="1">
      <alignment horizontal="center"/>
    </xf>
    <xf numFmtId="2" fontId="5" fillId="9" borderId="2" xfId="0" applyNumberFormat="1" applyFont="1" applyFill="1" applyBorder="1" applyAlignment="1">
      <alignment horizontal="center"/>
    </xf>
    <xf numFmtId="0" fontId="5" fillId="9" borderId="21" xfId="0" applyFont="1" applyFill="1" applyBorder="1" applyAlignment="1">
      <alignment horizontal="left"/>
    </xf>
    <xf numFmtId="0" fontId="4" fillId="9" borderId="10" xfId="0" applyFont="1" applyFill="1" applyBorder="1" applyAlignment="1">
      <alignment horizontal="left"/>
    </xf>
    <xf numFmtId="2" fontId="5" fillId="9" borderId="10" xfId="0" applyNumberFormat="1" applyFont="1" applyFill="1" applyBorder="1" applyAlignment="1">
      <alignment horizontal="center"/>
    </xf>
    <xf numFmtId="0" fontId="4" fillId="9" borderId="15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center"/>
    </xf>
    <xf numFmtId="2" fontId="4" fillId="9" borderId="12" xfId="0" applyNumberFormat="1" applyFont="1" applyFill="1" applyBorder="1" applyAlignment="1">
      <alignment horizontal="center"/>
    </xf>
    <xf numFmtId="0" fontId="4" fillId="9" borderId="34" xfId="0" applyFont="1" applyFill="1" applyBorder="1" applyAlignment="1">
      <alignment horizontal="left" vertical="center"/>
    </xf>
    <xf numFmtId="0" fontId="4" fillId="9" borderId="6" xfId="0" applyFont="1" applyFill="1" applyBorder="1" applyAlignment="1">
      <alignment horizontal="left"/>
    </xf>
    <xf numFmtId="0" fontId="4" fillId="9" borderId="6" xfId="0" applyFont="1" applyFill="1" applyBorder="1" applyAlignment="1">
      <alignment horizontal="center"/>
    </xf>
    <xf numFmtId="2" fontId="4" fillId="9" borderId="14" xfId="0" applyNumberFormat="1" applyFont="1" applyFill="1" applyBorder="1" applyAlignment="1">
      <alignment horizontal="center"/>
    </xf>
    <xf numFmtId="0" fontId="5" fillId="9" borderId="24" xfId="0" applyFont="1" applyFill="1" applyBorder="1" applyAlignment="1">
      <alignment horizontal="left"/>
    </xf>
    <xf numFmtId="0" fontId="5" fillId="9" borderId="25" xfId="0" applyFont="1" applyFill="1" applyBorder="1" applyAlignment="1">
      <alignment horizontal="left"/>
    </xf>
    <xf numFmtId="2" fontId="27" fillId="9" borderId="25" xfId="3" applyNumberFormat="1" applyFont="1" applyFill="1" applyBorder="1" applyAlignment="1">
      <alignment horizontal="center" vertical="center"/>
    </xf>
    <xf numFmtId="2" fontId="5" fillId="9" borderId="38" xfId="0" applyNumberFormat="1" applyFont="1" applyFill="1" applyBorder="1" applyAlignment="1">
      <alignment horizontal="center" wrapText="1"/>
    </xf>
    <xf numFmtId="0" fontId="4" fillId="9" borderId="16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/>
    </xf>
    <xf numFmtId="0" fontId="4" fillId="9" borderId="23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left"/>
    </xf>
    <xf numFmtId="2" fontId="4" fillId="9" borderId="27" xfId="0" applyNumberFormat="1" applyFont="1" applyFill="1" applyBorder="1" applyAlignment="1">
      <alignment horizontal="center"/>
    </xf>
    <xf numFmtId="0" fontId="5" fillId="9" borderId="15" xfId="0" applyFont="1" applyFill="1" applyBorder="1" applyAlignment="1">
      <alignment horizontal="left"/>
    </xf>
    <xf numFmtId="0" fontId="5" fillId="9" borderId="16" xfId="0" applyFont="1" applyFill="1" applyBorder="1" applyAlignment="1">
      <alignment horizontal="left"/>
    </xf>
    <xf numFmtId="2" fontId="27" fillId="9" borderId="16" xfId="3" applyNumberFormat="1" applyFont="1" applyFill="1" applyBorder="1" applyAlignment="1">
      <alignment horizontal="center" vertical="center"/>
    </xf>
    <xf numFmtId="2" fontId="5" fillId="9" borderId="18" xfId="0" applyNumberFormat="1" applyFont="1" applyFill="1" applyBorder="1" applyAlignment="1">
      <alignment horizontal="center" wrapText="1"/>
    </xf>
    <xf numFmtId="2" fontId="4" fillId="9" borderId="2" xfId="0" applyNumberFormat="1" applyFont="1" applyFill="1" applyBorder="1" applyAlignment="1">
      <alignment horizontal="center"/>
    </xf>
    <xf numFmtId="0" fontId="8" fillId="9" borderId="0" xfId="0" applyFont="1" applyFill="1"/>
    <xf numFmtId="2" fontId="4" fillId="9" borderId="6" xfId="0" applyNumberFormat="1" applyFont="1" applyFill="1" applyBorder="1" applyAlignment="1">
      <alignment horizontal="center"/>
    </xf>
    <xf numFmtId="1" fontId="20" fillId="9" borderId="11" xfId="3" applyNumberFormat="1" applyFont="1" applyFill="1" applyBorder="1" applyAlignment="1">
      <alignment horizontal="center" vertical="center"/>
    </xf>
    <xf numFmtId="1" fontId="20" fillId="9" borderId="2" xfId="3" applyNumberFormat="1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/>
    </xf>
    <xf numFmtId="2" fontId="4" fillId="9" borderId="8" xfId="0" applyNumberFormat="1" applyFont="1" applyFill="1" applyBorder="1" applyAlignment="1">
      <alignment horizontal="center"/>
    </xf>
    <xf numFmtId="2" fontId="4" fillId="9" borderId="20" xfId="0" applyNumberFormat="1" applyFont="1" applyFill="1" applyBorder="1" applyAlignment="1">
      <alignment horizontal="center"/>
    </xf>
    <xf numFmtId="1" fontId="20" fillId="9" borderId="13" xfId="3" applyNumberFormat="1" applyFont="1" applyFill="1" applyBorder="1" applyAlignment="1">
      <alignment horizontal="center" vertical="center"/>
    </xf>
    <xf numFmtId="1" fontId="20" fillId="9" borderId="6" xfId="3" applyNumberFormat="1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left"/>
    </xf>
    <xf numFmtId="166" fontId="4" fillId="9" borderId="2" xfId="0" applyNumberFormat="1" applyFont="1" applyFill="1" applyBorder="1" applyAlignment="1">
      <alignment horizontal="center"/>
    </xf>
    <xf numFmtId="166" fontId="4" fillId="9" borderId="6" xfId="0" applyNumberFormat="1" applyFont="1" applyFill="1" applyBorder="1" applyAlignment="1">
      <alignment horizontal="center"/>
    </xf>
    <xf numFmtId="2" fontId="4" fillId="9" borderId="23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29" xfId="0" applyBorder="1"/>
    <xf numFmtId="0" fontId="0" fillId="0" borderId="34" xfId="0" applyBorder="1"/>
    <xf numFmtId="0" fontId="0" fillId="0" borderId="46" xfId="0" applyBorder="1"/>
    <xf numFmtId="0" fontId="4" fillId="9" borderId="29" xfId="0" applyFont="1" applyFill="1" applyBorder="1" applyAlignment="1">
      <alignment horizontal="left" vertical="center"/>
    </xf>
    <xf numFmtId="0" fontId="4" fillId="9" borderId="46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9" borderId="15" xfId="0" applyFont="1" applyFill="1" applyBorder="1" applyAlignment="1">
      <alignment horizontal="left" vertical="center" wrapText="1"/>
    </xf>
    <xf numFmtId="0" fontId="0" fillId="0" borderId="30" xfId="0" applyBorder="1"/>
    <xf numFmtId="0" fontId="0" fillId="0" borderId="45" xfId="0" applyBorder="1"/>
    <xf numFmtId="0" fontId="0" fillId="0" borderId="47" xfId="0" applyBorder="1"/>
    <xf numFmtId="0" fontId="0" fillId="0" borderId="43" xfId="0" applyBorder="1"/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/>
    </xf>
    <xf numFmtId="0" fontId="0" fillId="0" borderId="42" xfId="0" applyBorder="1"/>
    <xf numFmtId="0" fontId="0" fillId="0" borderId="44" xfId="0" applyBorder="1"/>
    <xf numFmtId="0" fontId="5" fillId="3" borderId="41" xfId="0" applyFont="1" applyFill="1" applyBorder="1" applyAlignment="1">
      <alignment horizontal="left" vertical="center"/>
    </xf>
    <xf numFmtId="0" fontId="4" fillId="10" borderId="16" xfId="0" applyFont="1" applyFill="1" applyBorder="1" applyAlignment="1">
      <alignment horizontal="left" vertical="center"/>
    </xf>
    <xf numFmtId="0" fontId="0" fillId="0" borderId="56" xfId="0" applyBorder="1"/>
    <xf numFmtId="0" fontId="0" fillId="0" borderId="51" xfId="0" applyBorder="1"/>
    <xf numFmtId="0" fontId="4" fillId="0" borderId="64" xfId="0" applyFont="1" applyFill="1" applyBorder="1" applyAlignment="1">
      <alignment horizontal="center" vertical="center" wrapText="1"/>
    </xf>
    <xf numFmtId="0" fontId="0" fillId="0" borderId="64" xfId="0" applyBorder="1"/>
    <xf numFmtId="0" fontId="4" fillId="9" borderId="17" xfId="0" applyFont="1" applyFill="1" applyBorder="1" applyAlignment="1">
      <alignment horizontal="left" vertical="center"/>
    </xf>
    <xf numFmtId="0" fontId="0" fillId="0" borderId="23" xfId="0" applyBorder="1"/>
    <xf numFmtId="0" fontId="0" fillId="0" borderId="49" xfId="0" applyBorder="1"/>
    <xf numFmtId="0" fontId="4" fillId="0" borderId="15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Процентный" xfId="5" builtinId="5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CC00"/>
      <color rgb="FFCCFFFF"/>
      <color rgb="FF00FF00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4"/>
  <sheetViews>
    <sheetView topLeftCell="A7" zoomScale="118" zoomScaleNormal="118" workbookViewId="0">
      <pane xSplit="2" ySplit="3" topLeftCell="C49" activePane="bottomRight" state="frozen"/>
      <selection activeCell="A7" sqref="A7"/>
      <selection pane="topRight" activeCell="C7" sqref="C7"/>
      <selection pane="bottomLeft" activeCell="A10" sqref="A10"/>
      <selection pane="bottomRight" activeCell="AD167" sqref="AD167"/>
    </sheetView>
  </sheetViews>
  <sheetFormatPr defaultRowHeight="11.25"/>
  <cols>
    <col min="1" max="1" width="19.140625" style="679" customWidth="1"/>
    <col min="2" max="2" width="21.7109375" style="680" customWidth="1"/>
    <col min="3" max="3" width="10.85546875" style="5" customWidth="1"/>
    <col min="4" max="4" width="8.7109375" style="5" customWidth="1"/>
    <col min="5" max="7" width="8" style="83" customWidth="1"/>
    <col min="8" max="8" width="8" style="108" customWidth="1"/>
    <col min="9" max="13" width="8" style="83" customWidth="1"/>
    <col min="14" max="14" width="8" style="108" customWidth="1"/>
    <col min="15" max="21" width="8" style="83" customWidth="1"/>
    <col min="22" max="22" width="8" style="108" customWidth="1"/>
    <col min="23" max="28" width="8" style="83" customWidth="1"/>
    <col min="29" max="29" width="9.140625" style="83"/>
    <col min="30" max="16384" width="9.140625" style="5"/>
  </cols>
  <sheetData>
    <row r="1" spans="1:32">
      <c r="Y1" s="681"/>
      <c r="Z1" s="681"/>
      <c r="AA1" s="681"/>
      <c r="AB1" s="681"/>
      <c r="AC1" s="681"/>
    </row>
    <row r="2" spans="1:32" ht="15.75" customHeight="1">
      <c r="Y2" s="682"/>
      <c r="Z2" s="682"/>
      <c r="AA2" s="683"/>
      <c r="AB2" s="683"/>
      <c r="AC2" s="683"/>
    </row>
    <row r="3" spans="1:32" ht="15.75" customHeight="1">
      <c r="V3" s="684"/>
      <c r="W3" s="683"/>
      <c r="X3" s="683"/>
      <c r="Y3" s="683"/>
      <c r="Z3" s="683"/>
      <c r="AA3" s="1448" t="s">
        <v>617</v>
      </c>
      <c r="AB3" s="1448"/>
      <c r="AC3" s="1448"/>
    </row>
    <row r="4" spans="1:32">
      <c r="Y4" s="682"/>
      <c r="Z4" s="682"/>
      <c r="AA4" s="681"/>
      <c r="AB4" s="681"/>
      <c r="AC4" s="681"/>
    </row>
    <row r="5" spans="1:32">
      <c r="A5" s="685" t="s">
        <v>73</v>
      </c>
      <c r="B5" s="4"/>
      <c r="C5" s="4"/>
      <c r="D5" s="4"/>
      <c r="Y5" s="681"/>
      <c r="Z5" s="681"/>
      <c r="AA5" s="681"/>
      <c r="AB5" s="681"/>
      <c r="AC5" s="681"/>
    </row>
    <row r="6" spans="1:32" ht="11.25" customHeight="1">
      <c r="A6" s="1453" t="s">
        <v>851</v>
      </c>
      <c r="B6" s="1454"/>
      <c r="C6" s="1454"/>
      <c r="D6" s="1454"/>
      <c r="E6" s="1454"/>
      <c r="F6" s="1454"/>
      <c r="G6" s="1454"/>
      <c r="H6" s="1454"/>
      <c r="I6" s="1454"/>
      <c r="J6" s="1454"/>
      <c r="K6" s="1454"/>
      <c r="L6" s="1454"/>
      <c r="M6" s="1454"/>
      <c r="N6" s="1454"/>
      <c r="O6" s="1454"/>
      <c r="P6" s="1454"/>
      <c r="Q6" s="1454"/>
      <c r="R6" s="1454"/>
      <c r="S6" s="1454"/>
      <c r="T6" s="1454"/>
      <c r="U6" s="1454"/>
      <c r="V6" s="1454"/>
      <c r="W6" s="1454"/>
      <c r="X6" s="1454"/>
      <c r="Y6" s="1454"/>
      <c r="Z6" s="1454"/>
      <c r="AA6" s="1454"/>
      <c r="AB6" s="1454"/>
      <c r="AC6" s="1454"/>
    </row>
    <row r="7" spans="1:32" ht="11.25" customHeight="1">
      <c r="A7" s="1454"/>
      <c r="B7" s="1454"/>
      <c r="C7" s="1454"/>
      <c r="D7" s="1454"/>
      <c r="E7" s="1454"/>
      <c r="F7" s="1454"/>
      <c r="G7" s="1454"/>
      <c r="H7" s="1454"/>
      <c r="I7" s="1454"/>
      <c r="J7" s="1454"/>
      <c r="K7" s="1454"/>
      <c r="L7" s="1454"/>
      <c r="M7" s="1454"/>
      <c r="N7" s="1454"/>
      <c r="O7" s="1454"/>
      <c r="P7" s="1454"/>
      <c r="Q7" s="1454"/>
      <c r="R7" s="1454"/>
      <c r="S7" s="1454"/>
      <c r="T7" s="1454"/>
      <c r="U7" s="1454"/>
      <c r="V7" s="1454"/>
      <c r="W7" s="1454"/>
      <c r="X7" s="1454"/>
      <c r="Y7" s="1454"/>
      <c r="Z7" s="1454"/>
      <c r="AA7" s="1454"/>
      <c r="AB7" s="1454"/>
      <c r="AC7" s="1454"/>
    </row>
    <row r="8" spans="1:32" ht="10.5" customHeight="1" thickBot="1">
      <c r="A8" s="1449"/>
      <c r="B8" s="1450"/>
      <c r="C8" s="1450"/>
      <c r="D8" s="1450"/>
      <c r="E8" s="1451"/>
      <c r="F8" s="1451"/>
      <c r="G8" s="1451"/>
      <c r="H8" s="1451"/>
      <c r="I8" s="1451"/>
      <c r="J8" s="1451"/>
      <c r="K8" s="1451"/>
      <c r="L8" s="1451"/>
      <c r="M8" s="1451"/>
      <c r="N8" s="1451"/>
      <c r="O8" s="1451"/>
      <c r="P8" s="1451"/>
      <c r="Q8" s="1451"/>
      <c r="R8" s="1451"/>
      <c r="S8" s="1451"/>
      <c r="T8" s="1451"/>
      <c r="U8" s="1451"/>
      <c r="V8" s="1451"/>
      <c r="W8" s="1451"/>
      <c r="X8" s="1451"/>
      <c r="Y8" s="1451"/>
      <c r="Z8" s="1451"/>
      <c r="AA8" s="1451"/>
      <c r="AB8" s="1451"/>
      <c r="AC8" s="1451"/>
    </row>
    <row r="9" spans="1:32" ht="28.5" customHeight="1">
      <c r="A9" s="139" t="s">
        <v>17</v>
      </c>
      <c r="B9" s="140" t="s">
        <v>5</v>
      </c>
      <c r="C9" s="6" t="s">
        <v>14</v>
      </c>
      <c r="D9" s="6" t="s">
        <v>495</v>
      </c>
      <c r="E9" s="1421" t="s">
        <v>15</v>
      </c>
      <c r="F9" s="1421"/>
      <c r="G9" s="1421"/>
      <c r="H9" s="1421"/>
      <c r="I9" s="1421"/>
      <c r="J9" s="1421"/>
      <c r="K9" s="1421"/>
      <c r="L9" s="1421"/>
      <c r="M9" s="1421"/>
      <c r="N9" s="1421"/>
      <c r="O9" s="1421"/>
      <c r="P9" s="1421"/>
      <c r="Q9" s="1421"/>
      <c r="R9" s="1421"/>
      <c r="S9" s="1421"/>
      <c r="T9" s="1421"/>
      <c r="U9" s="1421"/>
      <c r="V9" s="1421"/>
      <c r="W9" s="1421"/>
      <c r="X9" s="1421"/>
      <c r="Y9" s="1421"/>
      <c r="Z9" s="1421"/>
      <c r="AA9" s="1421"/>
      <c r="AB9" s="1421"/>
      <c r="AC9" s="1422" t="s">
        <v>10</v>
      </c>
    </row>
    <row r="10" spans="1:32" s="13" customFormat="1" ht="12.75" customHeight="1" thickBot="1">
      <c r="A10" s="1424" t="s">
        <v>533</v>
      </c>
      <c r="B10" s="1425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1423"/>
      <c r="AD10" s="1407" t="s">
        <v>278</v>
      </c>
      <c r="AE10" s="1408"/>
      <c r="AF10" s="260"/>
    </row>
    <row r="11" spans="1:32">
      <c r="A11" s="1418" t="s">
        <v>534</v>
      </c>
      <c r="B11" s="1412" t="s">
        <v>550</v>
      </c>
      <c r="C11" s="10" t="s">
        <v>481</v>
      </c>
      <c r="D11" s="714" t="s">
        <v>503</v>
      </c>
      <c r="E11" s="115">
        <f>'ПС 110 кВ'!E1863+'ПС 110 кВ'!E1883</f>
        <v>0.95999999999912689</v>
      </c>
      <c r="F11" s="115">
        <f>'ПС 110 кВ'!F1863+'ПС 110 кВ'!F1883</f>
        <v>0.83999999999650754</v>
      </c>
      <c r="G11" s="115">
        <f>'ПС 110 кВ'!G1863+'ПС 110 кВ'!G1883</f>
        <v>1.2000000000043656</v>
      </c>
      <c r="H11" s="409">
        <f>'ПС 110 кВ'!H1863+'ПС 110 кВ'!H1883</f>
        <v>1.319999999985157</v>
      </c>
      <c r="I11" s="115">
        <f>'ПС 110 кВ'!I1863+'ПС 110 кВ'!I1883</f>
        <v>1.3200000000069849</v>
      </c>
      <c r="J11" s="115">
        <f>'ПС 110 кВ'!J1863+'ПС 110 кВ'!J1883</f>
        <v>1.5599999999903957</v>
      </c>
      <c r="K11" s="115">
        <f>'ПС 110 кВ'!K1863+'ПС 110 кВ'!K1883</f>
        <v>1.680000000014843</v>
      </c>
      <c r="L11" s="115">
        <f>'ПС 110 кВ'!L1863+'ПС 110 кВ'!L1883</f>
        <v>1.7999999999956344</v>
      </c>
      <c r="M11" s="115">
        <f>'ПС 110 кВ'!M1863+'ПС 110 кВ'!M1883</f>
        <v>1.9199999999982538</v>
      </c>
      <c r="N11" s="409">
        <f>'ПС 110 кВ'!N1863+'ПС 110 кВ'!N1883</f>
        <v>1.9199999999982538</v>
      </c>
      <c r="O11" s="115">
        <f>'ПС 110 кВ'!O1863+'ПС 110 кВ'!O1883</f>
        <v>1.6799999999930151</v>
      </c>
      <c r="P11" s="115">
        <f>'ПС 110 кВ'!P1863+'ПС 110 кВ'!P1883</f>
        <v>1.9199999999982538</v>
      </c>
      <c r="Q11" s="115">
        <f>'ПС 110 кВ'!Q1863+'ПС 110 кВ'!Q1883</f>
        <v>2.5200000000113505</v>
      </c>
      <c r="R11" s="115">
        <f>'ПС 110 кВ'!R1863+'ПС 110 кВ'!R1883</f>
        <v>2.0400000000008731</v>
      </c>
      <c r="S11" s="115">
        <f>'ПС 110 кВ'!S1863+'ПС 110 кВ'!S1883</f>
        <v>2.2800000000061118</v>
      </c>
      <c r="T11" s="115">
        <f>'ПС 110 кВ'!T1863+'ПС 110 кВ'!T1883</f>
        <v>2.2799999999842839</v>
      </c>
      <c r="U11" s="115">
        <f>'ПС 110 кВ'!U1863+'ПС 110 кВ'!U1883</f>
        <v>2.1600000000034925</v>
      </c>
      <c r="V11" s="409">
        <f>'ПС 110 кВ'!V1863+'ПС 110 кВ'!V1883</f>
        <v>2.4000000000087311</v>
      </c>
      <c r="W11" s="115">
        <f>'ПС 110 кВ'!W1863+'ПС 110 кВ'!W1883</f>
        <v>2.2799999999842839</v>
      </c>
      <c r="X11" s="115">
        <f>'ПС 110 кВ'!X1863+'ПС 110 кВ'!X1883</f>
        <v>2.2800000000061118</v>
      </c>
      <c r="Y11" s="115">
        <f>'ПС 110 кВ'!Y1863+'ПС 110 кВ'!Y1883</f>
        <v>2.4000000000087311</v>
      </c>
      <c r="Z11" s="115">
        <f>'ПС 110 кВ'!Z1863+'ПС 110 кВ'!Z1883</f>
        <v>2.2800000000061118</v>
      </c>
      <c r="AA11" s="115">
        <f>'ПС 110 кВ'!AA1863+'ПС 110 кВ'!AA1883</f>
        <v>2.0399999999790452</v>
      </c>
      <c r="AB11" s="115">
        <f>'ПС 110 кВ'!AB1863+'ПС 110 кВ'!AB1883</f>
        <v>2.0400000000008731</v>
      </c>
      <c r="AC11" s="127">
        <f>SUM(E11:AB11)</f>
        <v>45.119999999980791</v>
      </c>
    </row>
    <row r="12" spans="1:32">
      <c r="A12" s="1419"/>
      <c r="B12" s="1413"/>
      <c r="C12" s="11" t="s">
        <v>482</v>
      </c>
      <c r="D12" s="715" t="s">
        <v>503</v>
      </c>
      <c r="E12" s="91">
        <f>'ПС 110 кВ'!E1864+'ПС 110 кВ'!E1884</f>
        <v>0</v>
      </c>
      <c r="F12" s="91">
        <f>'ПС 110 кВ'!F1864+'ПС 110 кВ'!F1884</f>
        <v>0</v>
      </c>
      <c r="G12" s="91">
        <f>'ПС 110 кВ'!G1864+'ПС 110 кВ'!G1884</f>
        <v>0</v>
      </c>
      <c r="H12" s="439">
        <f>'ПС 110 кВ'!H1864+'ПС 110 кВ'!H1884</f>
        <v>0</v>
      </c>
      <c r="I12" s="91">
        <f>'ПС 110 кВ'!I1864+'ПС 110 кВ'!I1884</f>
        <v>0</v>
      </c>
      <c r="J12" s="91">
        <f>'ПС 110 кВ'!J1864+'ПС 110 кВ'!J1884</f>
        <v>0</v>
      </c>
      <c r="K12" s="91">
        <f>'ПС 110 кВ'!K1864+'ПС 110 кВ'!K1884</f>
        <v>0</v>
      </c>
      <c r="L12" s="91">
        <f>'ПС 110 кВ'!L1864+'ПС 110 кВ'!L1884</f>
        <v>0</v>
      </c>
      <c r="M12" s="91">
        <f>'ПС 110 кВ'!M1864+'ПС 110 кВ'!M1884</f>
        <v>0</v>
      </c>
      <c r="N12" s="439">
        <f>'ПС 110 кВ'!N1864+'ПС 110 кВ'!N1884</f>
        <v>0</v>
      </c>
      <c r="O12" s="91">
        <f>'ПС 110 кВ'!O1864+'ПС 110 кВ'!O1884</f>
        <v>0</v>
      </c>
      <c r="P12" s="91">
        <f>'ПС 110 кВ'!P1864+'ПС 110 кВ'!P1884</f>
        <v>0</v>
      </c>
      <c r="Q12" s="91">
        <f>'ПС 110 кВ'!Q1864+'ПС 110 кВ'!Q1884</f>
        <v>0</v>
      </c>
      <c r="R12" s="91">
        <f>'ПС 110 кВ'!R1864+'ПС 110 кВ'!R1884</f>
        <v>0</v>
      </c>
      <c r="S12" s="91">
        <f>'ПС 110 кВ'!S1864+'ПС 110 кВ'!S1884</f>
        <v>0</v>
      </c>
      <c r="T12" s="91">
        <f>'ПС 110 кВ'!T1864+'ПС 110 кВ'!T1884</f>
        <v>0</v>
      </c>
      <c r="U12" s="91">
        <f>'ПС 110 кВ'!U1864+'ПС 110 кВ'!U1884</f>
        <v>0</v>
      </c>
      <c r="V12" s="439">
        <f>'ПС 110 кВ'!V1864+'ПС 110 кВ'!V1884</f>
        <v>0</v>
      </c>
      <c r="W12" s="91">
        <f>'ПС 110 кВ'!W1864+'ПС 110 кВ'!W1884</f>
        <v>0</v>
      </c>
      <c r="X12" s="91">
        <f>'ПС 110 кВ'!X1864+'ПС 110 кВ'!X1884</f>
        <v>0</v>
      </c>
      <c r="Y12" s="91">
        <f>'ПС 110 кВ'!Y1864+'ПС 110 кВ'!Y1884</f>
        <v>0</v>
      </c>
      <c r="Z12" s="91">
        <f>'ПС 110 кВ'!Z1864+'ПС 110 кВ'!Z1884</f>
        <v>0</v>
      </c>
      <c r="AA12" s="91">
        <f>'ПС 110 кВ'!AA1864+'ПС 110 кВ'!AA1884</f>
        <v>0</v>
      </c>
      <c r="AB12" s="91">
        <f>'ПС 110 кВ'!AB1864+'ПС 110 кВ'!AB1884</f>
        <v>0</v>
      </c>
      <c r="AC12" s="130">
        <f>SUM(E12:AB12)</f>
        <v>0</v>
      </c>
      <c r="AD12" s="5" t="s">
        <v>469</v>
      </c>
    </row>
    <row r="13" spans="1:32">
      <c r="A13" s="1419"/>
      <c r="B13" s="1413"/>
      <c r="C13" s="11" t="s">
        <v>8</v>
      </c>
      <c r="D13" s="715" t="s">
        <v>463</v>
      </c>
      <c r="E13" s="91">
        <f>'ПС 110 кВ'!E1865+'ПС 110 кВ'!E1885</f>
        <v>82</v>
      </c>
      <c r="F13" s="91">
        <f>'ПС 110 кВ'!F1865+'ПС 110 кВ'!F1885</f>
        <v>76</v>
      </c>
      <c r="G13" s="91">
        <f>'ПС 110 кВ'!G1865+'ПС 110 кВ'!G1885</f>
        <v>79</v>
      </c>
      <c r="H13" s="502">
        <f>'ПС 110 кВ'!H1865+'ПС 110 кВ'!H1885</f>
        <v>76</v>
      </c>
      <c r="I13" s="91">
        <f>'ПС 110 кВ'!I1865+'ПС 110 кВ'!I1885</f>
        <v>80</v>
      </c>
      <c r="J13" s="91">
        <f>'ПС 110 кВ'!J1865+'ПС 110 кВ'!J1885</f>
        <v>90</v>
      </c>
      <c r="K13" s="91">
        <f>'ПС 110 кВ'!K1865+'ПС 110 кВ'!K1885</f>
        <v>104</v>
      </c>
      <c r="L13" s="91">
        <f>'ПС 110 кВ'!L1865+'ПС 110 кВ'!L1885</f>
        <v>109</v>
      </c>
      <c r="M13" s="91">
        <f>'ПС 110 кВ'!M1865+'ПС 110 кВ'!M1885</f>
        <v>116</v>
      </c>
      <c r="N13" s="502">
        <f>'ПС 110 кВ'!N1865+'ПС 110 кВ'!N1885</f>
        <v>118</v>
      </c>
      <c r="O13" s="91">
        <f>'ПС 110 кВ'!O1865+'ПС 110 кВ'!O1885</f>
        <v>120</v>
      </c>
      <c r="P13" s="91">
        <f>'ПС 110 кВ'!P1865+'ПС 110 кВ'!P1885</f>
        <v>117</v>
      </c>
      <c r="Q13" s="91">
        <f>'ПС 110 кВ'!Q1865+'ПС 110 кВ'!Q1885</f>
        <v>119</v>
      </c>
      <c r="R13" s="91">
        <f>'ПС 110 кВ'!R1865+'ПС 110 кВ'!R1885</f>
        <v>119</v>
      </c>
      <c r="S13" s="91">
        <f>'ПС 110 кВ'!S1865+'ПС 110 кВ'!S1885</f>
        <v>125</v>
      </c>
      <c r="T13" s="91">
        <f>'ПС 110 кВ'!T1865+'ПС 110 кВ'!T1885</f>
        <v>136</v>
      </c>
      <c r="U13" s="91">
        <f>'ПС 110 кВ'!U1865+'ПС 110 кВ'!U1885</f>
        <v>133</v>
      </c>
      <c r="V13" s="502">
        <f>'ПС 110 кВ'!V1865+'ПС 110 кВ'!V1885</f>
        <v>138</v>
      </c>
      <c r="W13" s="91">
        <f>'ПС 110 кВ'!W1865+'ПС 110 кВ'!W1885</f>
        <v>138</v>
      </c>
      <c r="X13" s="91">
        <f>'ПС 110 кВ'!X1865+'ПС 110 кВ'!X1885</f>
        <v>135</v>
      </c>
      <c r="Y13" s="91">
        <f>'ПС 110 кВ'!Y1865+'ПС 110 кВ'!Y1885</f>
        <v>126</v>
      </c>
      <c r="Z13" s="91">
        <f>'ПС 110 кВ'!Z1865+'ПС 110 кВ'!Z1885</f>
        <v>117</v>
      </c>
      <c r="AA13" s="91">
        <f>'ПС 110 кВ'!AA1865+'ПС 110 кВ'!AA1885</f>
        <v>104</v>
      </c>
      <c r="AB13" s="91">
        <f>'ПС 110 кВ'!AB1865+'ПС 110 кВ'!AB1885</f>
        <v>95</v>
      </c>
      <c r="AC13" s="88"/>
      <c r="AD13" s="4">
        <f>MAX(E13:AB13)</f>
        <v>138</v>
      </c>
    </row>
    <row r="14" spans="1:32" ht="12" thickBot="1">
      <c r="A14" s="1419"/>
      <c r="B14" s="1413"/>
      <c r="C14" s="11" t="s">
        <v>16</v>
      </c>
      <c r="D14" s="11"/>
      <c r="E14" s="116">
        <f t="shared" ref="E14:AC14" si="0">E12/E11</f>
        <v>0</v>
      </c>
      <c r="F14" s="116">
        <f t="shared" si="0"/>
        <v>0</v>
      </c>
      <c r="G14" s="116">
        <f t="shared" si="0"/>
        <v>0</v>
      </c>
      <c r="H14" s="410">
        <f t="shared" si="0"/>
        <v>0</v>
      </c>
      <c r="I14" s="116">
        <f t="shared" si="0"/>
        <v>0</v>
      </c>
      <c r="J14" s="116">
        <f t="shared" si="0"/>
        <v>0</v>
      </c>
      <c r="K14" s="116">
        <f t="shared" si="0"/>
        <v>0</v>
      </c>
      <c r="L14" s="116">
        <f t="shared" si="0"/>
        <v>0</v>
      </c>
      <c r="M14" s="116">
        <f t="shared" si="0"/>
        <v>0</v>
      </c>
      <c r="N14" s="410">
        <f t="shared" si="0"/>
        <v>0</v>
      </c>
      <c r="O14" s="116">
        <f t="shared" si="0"/>
        <v>0</v>
      </c>
      <c r="P14" s="116">
        <f t="shared" si="0"/>
        <v>0</v>
      </c>
      <c r="Q14" s="116">
        <f t="shared" si="0"/>
        <v>0</v>
      </c>
      <c r="R14" s="116">
        <f t="shared" si="0"/>
        <v>0</v>
      </c>
      <c r="S14" s="116">
        <f t="shared" si="0"/>
        <v>0</v>
      </c>
      <c r="T14" s="116">
        <f t="shared" si="0"/>
        <v>0</v>
      </c>
      <c r="U14" s="116">
        <f t="shared" si="0"/>
        <v>0</v>
      </c>
      <c r="V14" s="410">
        <f t="shared" si="0"/>
        <v>0</v>
      </c>
      <c r="W14" s="116">
        <f t="shared" si="0"/>
        <v>0</v>
      </c>
      <c r="X14" s="116">
        <f t="shared" si="0"/>
        <v>0</v>
      </c>
      <c r="Y14" s="116">
        <f t="shared" si="0"/>
        <v>0</v>
      </c>
      <c r="Z14" s="116">
        <f t="shared" si="0"/>
        <v>0</v>
      </c>
      <c r="AA14" s="116">
        <f t="shared" si="0"/>
        <v>0</v>
      </c>
      <c r="AB14" s="116">
        <f t="shared" si="0"/>
        <v>0</v>
      </c>
      <c r="AC14" s="123">
        <f t="shared" si="0"/>
        <v>0</v>
      </c>
    </row>
    <row r="15" spans="1:32">
      <c r="A15" s="1418" t="s">
        <v>535</v>
      </c>
      <c r="B15" s="1412" t="s">
        <v>551</v>
      </c>
      <c r="C15" s="10" t="s">
        <v>481</v>
      </c>
      <c r="D15" s="714" t="s">
        <v>503</v>
      </c>
      <c r="E15" s="115">
        <f>'ПС 110 кВ'!E1847+'ПС 110 кВ'!E1879</f>
        <v>1.0800000000017462</v>
      </c>
      <c r="F15" s="115">
        <f>'ПС 110 кВ'!F1847+'ПС 110 кВ'!F1879</f>
        <v>1.4400000000096043</v>
      </c>
      <c r="G15" s="115">
        <f>'ПС 110 кВ'!G1847+'ПС 110 кВ'!G1879</f>
        <v>1.5599999999903957</v>
      </c>
      <c r="H15" s="409">
        <f>'ПС 110 кВ'!H1847+'ПС 110 кВ'!H1879</f>
        <v>1.4400000000096043</v>
      </c>
      <c r="I15" s="115">
        <f>'ПС 110 кВ'!I1847+'ПС 110 кВ'!I1879</f>
        <v>1.9199999999982538</v>
      </c>
      <c r="J15" s="115">
        <f>'ПС 110 кВ'!J1847+'ПС 110 кВ'!J1879</f>
        <v>1.9199999999982538</v>
      </c>
      <c r="K15" s="115">
        <f>'ПС 110 кВ'!K1847+'ПС 110 кВ'!K1879</f>
        <v>2.1600000000034925</v>
      </c>
      <c r="L15" s="115">
        <f>'ПС 110 кВ'!L1847+'ПС 110 кВ'!L1879</f>
        <v>2.639999999992142</v>
      </c>
      <c r="M15" s="115">
        <f>'ПС 110 кВ'!M1847+'ПС 110 кВ'!M1879</f>
        <v>2.7599999999947613</v>
      </c>
      <c r="N15" s="409">
        <f>'ПС 110 кВ'!N1847+'ПС 110 кВ'!N1879</f>
        <v>2.7599999999947613</v>
      </c>
      <c r="O15" s="115">
        <f>'ПС 110 кВ'!O1847+'ПС 110 кВ'!O1879</f>
        <v>2.4000000000087311</v>
      </c>
      <c r="P15" s="115">
        <f>'ПС 110 кВ'!P1847+'ПС 110 кВ'!P1879</f>
        <v>2.7599999999947613</v>
      </c>
      <c r="Q15" s="115">
        <f>'ПС 110 кВ'!Q1847+'ПС 110 кВ'!Q1879</f>
        <v>3.4800000000104774</v>
      </c>
      <c r="R15" s="115">
        <f>'ПС 110 кВ'!R1847+'ПС 110 кВ'!R1879</f>
        <v>2.8799999999973807</v>
      </c>
      <c r="S15" s="115">
        <f>'ПС 110 кВ'!S1847+'ПС 110 кВ'!S1879</f>
        <v>3.1200000000026193</v>
      </c>
      <c r="T15" s="115">
        <f>'ПС 110 кВ'!T1847+'ПС 110 кВ'!T1879</f>
        <v>3.2400000000052387</v>
      </c>
      <c r="U15" s="115">
        <f>'ПС 110 кВ'!U1847+'ПС 110 кВ'!U1879</f>
        <v>3.1199999999807915</v>
      </c>
      <c r="V15" s="409">
        <f>'ПС 110 кВ'!V1847+'ПС 110 кВ'!V1879</f>
        <v>3.2400000000052387</v>
      </c>
      <c r="W15" s="115">
        <f>'ПС 110 кВ'!W1847+'ПС 110 кВ'!W1879</f>
        <v>2.8799999999973807</v>
      </c>
      <c r="X15" s="115">
        <f>'ПС 110 кВ'!X1847+'ПС 110 кВ'!X1879</f>
        <v>3.6000000000130967</v>
      </c>
      <c r="Y15" s="115">
        <f>'ПС 110 кВ'!Y1847+'ПС 110 кВ'!Y1879</f>
        <v>2.7599999999947613</v>
      </c>
      <c r="Z15" s="115">
        <f>'ПС 110 кВ'!Z1847+'ПС 110 кВ'!Z1879</f>
        <v>3</v>
      </c>
      <c r="AA15" s="115">
        <f>'ПС 110 кВ'!AA1847+'ПС 110 кВ'!AA1879</f>
        <v>2.639999999992142</v>
      </c>
      <c r="AB15" s="115">
        <f>'ПС 110 кВ'!AB1847+'ПС 110 кВ'!AB1879</f>
        <v>2.5200000000113505</v>
      </c>
      <c r="AC15" s="130">
        <f>SUM(E15:AB15)</f>
        <v>61.320000000006985</v>
      </c>
    </row>
    <row r="16" spans="1:32">
      <c r="A16" s="1419"/>
      <c r="B16" s="1413"/>
      <c r="C16" s="11" t="s">
        <v>482</v>
      </c>
      <c r="D16" s="715" t="s">
        <v>503</v>
      </c>
      <c r="E16" s="91">
        <f>'ПС 110 кВ'!E1848+'ПС 110 кВ'!E1880</f>
        <v>0.59999999999126885</v>
      </c>
      <c r="F16" s="91">
        <f>'ПС 110 кВ'!F1848+'ПС 110 кВ'!F1880</f>
        <v>0.60000000000218279</v>
      </c>
      <c r="G16" s="91">
        <f>'ПС 110 кВ'!G1848+'ПС 110 кВ'!G1880</f>
        <v>0.3599999999969441</v>
      </c>
      <c r="H16" s="439">
        <f>'ПС 110 кВ'!H1848+'ПС 110 кВ'!H1880</f>
        <v>0.48000000001047738</v>
      </c>
      <c r="I16" s="91">
        <f>'ПС 110 кВ'!I1848+'ПС 110 кВ'!I1880</f>
        <v>0.7199999999938882</v>
      </c>
      <c r="J16" s="91">
        <f>'ПС 110 кВ'!J1848+'ПС 110 кВ'!J1880</f>
        <v>0.83999999999650754</v>
      </c>
      <c r="K16" s="91">
        <f>'ПС 110 кВ'!K1848+'ПС 110 кВ'!K1880</f>
        <v>0.36000000000785803</v>
      </c>
      <c r="L16" s="91">
        <f>'ПС 110 кВ'!L1848+'ПС 110 кВ'!L1880</f>
        <v>0.47999999999956344</v>
      </c>
      <c r="M16" s="91">
        <f>'ПС 110 кВ'!M1848+'ПС 110 кВ'!M1880</f>
        <v>0.7199999999938882</v>
      </c>
      <c r="N16" s="439">
        <f>'ПС 110 кВ'!N1848+'ПС 110 кВ'!N1880</f>
        <v>0.84000000000742148</v>
      </c>
      <c r="O16" s="91">
        <f>'ПС 110 кВ'!O1848+'ПС 110 кВ'!O1880</f>
        <v>0.59999999999126885</v>
      </c>
      <c r="P16" s="91">
        <f>'ПС 110 кВ'!P1848+'ПС 110 кВ'!P1880</f>
        <v>0.60000000000218279</v>
      </c>
      <c r="Q16" s="91">
        <f>'ПС 110 кВ'!Q1848+'ПС 110 кВ'!Q1880</f>
        <v>1.2000000000043656</v>
      </c>
      <c r="R16" s="91">
        <f>'ПС 110 кВ'!R1848+'ПС 110 кВ'!R1880</f>
        <v>0.60000000000218279</v>
      </c>
      <c r="S16" s="91">
        <f>'ПС 110 кВ'!S1848+'ПС 110 кВ'!S1880</f>
        <v>0.59999999999126885</v>
      </c>
      <c r="T16" s="91">
        <f>'ПС 110 кВ'!T1848+'ПС 110 кВ'!T1880</f>
        <v>0.60000000000218279</v>
      </c>
      <c r="U16" s="91">
        <f>'ПС 110 кВ'!U1848+'ПС 110 кВ'!U1880</f>
        <v>0.60000000000218279</v>
      </c>
      <c r="V16" s="439">
        <f>'ПС 110 кВ'!V1848+'ПС 110 кВ'!V1880</f>
        <v>1.2000000000043656</v>
      </c>
      <c r="W16" s="91">
        <f>'ПС 110 кВ'!W1848+'ПС 110 кВ'!W1880</f>
        <v>0.59999999999126885</v>
      </c>
      <c r="X16" s="91">
        <f>'ПС 110 кВ'!X1848+'ПС 110 кВ'!X1880</f>
        <v>0.60000000000218279</v>
      </c>
      <c r="Y16" s="91">
        <f>'ПС 110 кВ'!Y1848+'ПС 110 кВ'!Y1880</f>
        <v>0.60000000000218279</v>
      </c>
      <c r="Z16" s="91">
        <f>'ПС 110 кВ'!Z1848+'ПС 110 кВ'!Z1880</f>
        <v>0.60000000000218279</v>
      </c>
      <c r="AA16" s="91">
        <f>'ПС 110 кВ'!AA1848+'ПС 110 кВ'!AA1880</f>
        <v>1.1999999999934516</v>
      </c>
      <c r="AB16" s="91">
        <f>'ПС 110 кВ'!AB1848+'ПС 110 кВ'!AB1880</f>
        <v>0.60000000000218279</v>
      </c>
      <c r="AC16" s="130">
        <f>SUM(E16:AB16)</f>
        <v>16.199999999993452</v>
      </c>
    </row>
    <row r="17" spans="1:30">
      <c r="A17" s="1419"/>
      <c r="B17" s="1413"/>
      <c r="C17" s="11" t="s">
        <v>8</v>
      </c>
      <c r="D17" s="715" t="s">
        <v>463</v>
      </c>
      <c r="E17" s="91">
        <f>'ПС 110 кВ'!E1849+'ПС 110 кВ'!E1881</f>
        <v>106</v>
      </c>
      <c r="F17" s="91">
        <f>'ПС 110 кВ'!F1849+'ПС 110 кВ'!F1881</f>
        <v>104</v>
      </c>
      <c r="G17" s="91">
        <f>'ПС 110 кВ'!G1849+'ПС 110 кВ'!G1881</f>
        <v>98</v>
      </c>
      <c r="H17" s="473">
        <f>'ПС 110 кВ'!H1849+'ПС 110 кВ'!H1881</f>
        <v>101</v>
      </c>
      <c r="I17" s="91">
        <f>'ПС 110 кВ'!I1849+'ПС 110 кВ'!I1881</f>
        <v>105</v>
      </c>
      <c r="J17" s="91">
        <f>'ПС 110 кВ'!J1849+'ПС 110 кВ'!J1881</f>
        <v>112</v>
      </c>
      <c r="K17" s="91">
        <f>'ПС 110 кВ'!K1849+'ПС 110 кВ'!K1881</f>
        <v>137</v>
      </c>
      <c r="L17" s="91">
        <f>'ПС 110 кВ'!L1849+'ПС 110 кВ'!L1881</f>
        <v>153</v>
      </c>
      <c r="M17" s="91">
        <f>'ПС 110 кВ'!M1849+'ПС 110 кВ'!M1881</f>
        <v>166</v>
      </c>
      <c r="N17" s="473">
        <f>'ПС 110 кВ'!N1849+'ПС 110 кВ'!N1881</f>
        <v>173</v>
      </c>
      <c r="O17" s="91">
        <f>'ПС 110 кВ'!O1849+'ПС 110 кВ'!O1881</f>
        <v>166</v>
      </c>
      <c r="P17" s="91">
        <f>'ПС 110 кВ'!P1849+'ПС 110 кВ'!P1881</f>
        <v>165</v>
      </c>
      <c r="Q17" s="91">
        <f>'ПС 110 кВ'!Q1849+'ПС 110 кВ'!Q1881</f>
        <v>170</v>
      </c>
      <c r="R17" s="91">
        <f>'ПС 110 кВ'!R1849+'ПС 110 кВ'!R1881</f>
        <v>165</v>
      </c>
      <c r="S17" s="91">
        <f>'ПС 110 кВ'!S1849+'ПС 110 кВ'!S1881</f>
        <v>168</v>
      </c>
      <c r="T17" s="91">
        <f>'ПС 110 кВ'!T1849+'ПС 110 кВ'!T1881</f>
        <v>184</v>
      </c>
      <c r="U17" s="91">
        <f>'ПС 110 кВ'!U1849+'ПС 110 кВ'!U1881</f>
        <v>187</v>
      </c>
      <c r="V17" s="473">
        <f>'ПС 110 кВ'!V1849+'ПС 110 кВ'!V1881</f>
        <v>182</v>
      </c>
      <c r="W17" s="91">
        <f>'ПС 110 кВ'!W1849+'ПС 110 кВ'!W1881</f>
        <v>181</v>
      </c>
      <c r="X17" s="91">
        <f>'ПС 110 кВ'!X1849+'ПС 110 кВ'!X1881</f>
        <v>177</v>
      </c>
      <c r="Y17" s="91">
        <f>'ПС 110 кВ'!Y1849+'ПС 110 кВ'!Y1881</f>
        <v>171</v>
      </c>
      <c r="Z17" s="91">
        <f>'ПС 110 кВ'!Z1849+'ПС 110 кВ'!Z1881</f>
        <v>155</v>
      </c>
      <c r="AA17" s="91">
        <f>'ПС 110 кВ'!AA1849+'ПС 110 кВ'!AA1881</f>
        <v>135</v>
      </c>
      <c r="AB17" s="91">
        <f>'ПС 110 кВ'!AB1849+'ПС 110 кВ'!AB1881</f>
        <v>119</v>
      </c>
      <c r="AC17" s="88"/>
      <c r="AD17" s="4">
        <f>MAX(E17:AB17)</f>
        <v>187</v>
      </c>
    </row>
    <row r="18" spans="1:30" ht="12" thickBot="1">
      <c r="A18" s="1419"/>
      <c r="B18" s="1413"/>
      <c r="C18" s="11" t="s">
        <v>16</v>
      </c>
      <c r="D18" s="11"/>
      <c r="E18" s="116">
        <f t="shared" ref="E18:AC18" si="1">E16/E15</f>
        <v>0.55555555554657288</v>
      </c>
      <c r="F18" s="116">
        <f t="shared" si="1"/>
        <v>0.41666666666540347</v>
      </c>
      <c r="G18" s="116">
        <f t="shared" si="1"/>
        <v>0.2307692307686926</v>
      </c>
      <c r="H18" s="410">
        <f t="shared" si="1"/>
        <v>0.33333333333838611</v>
      </c>
      <c r="I18" s="116">
        <f t="shared" si="1"/>
        <v>0.37499999999715783</v>
      </c>
      <c r="J18" s="116">
        <f t="shared" si="1"/>
        <v>0.43749999999857891</v>
      </c>
      <c r="K18" s="116">
        <f t="shared" si="1"/>
        <v>0.16666666667003516</v>
      </c>
      <c r="L18" s="116">
        <f t="shared" si="1"/>
        <v>0.18181818181855763</v>
      </c>
      <c r="M18" s="116">
        <f t="shared" si="1"/>
        <v>0.26086956521567201</v>
      </c>
      <c r="N18" s="410">
        <f t="shared" si="1"/>
        <v>0.30434782609022315</v>
      </c>
      <c r="O18" s="116">
        <f t="shared" si="1"/>
        <v>0.24999999999545253</v>
      </c>
      <c r="P18" s="116">
        <f t="shared" si="1"/>
        <v>0.21739130434902959</v>
      </c>
      <c r="Q18" s="116">
        <f t="shared" si="1"/>
        <v>0.34482758620711285</v>
      </c>
      <c r="R18" s="116">
        <f t="shared" si="1"/>
        <v>0.20833333333428072</v>
      </c>
      <c r="S18" s="116">
        <f t="shared" si="1"/>
        <v>0.19230769230473241</v>
      </c>
      <c r="T18" s="116">
        <f>T16/T15</f>
        <v>0.18518518518555946</v>
      </c>
      <c r="U18" s="116">
        <f t="shared" si="1"/>
        <v>0.19230769230957587</v>
      </c>
      <c r="V18" s="410">
        <f t="shared" si="1"/>
        <v>0.37037037037111892</v>
      </c>
      <c r="W18" s="116">
        <f t="shared" si="1"/>
        <v>0.20833333333049117</v>
      </c>
      <c r="X18" s="116">
        <f t="shared" si="1"/>
        <v>0.16666666666666666</v>
      </c>
      <c r="Y18" s="116">
        <f t="shared" si="1"/>
        <v>0.21739130434902959</v>
      </c>
      <c r="Z18" s="116">
        <f t="shared" si="1"/>
        <v>0.2000000000007276</v>
      </c>
      <c r="AA18" s="116">
        <f t="shared" si="1"/>
        <v>0.4545454545443271</v>
      </c>
      <c r="AB18" s="116">
        <f t="shared" si="1"/>
        <v>0.23809523809503186</v>
      </c>
      <c r="AC18" s="123">
        <f t="shared" si="1"/>
        <v>0.26418786692745605</v>
      </c>
    </row>
    <row r="19" spans="1:30">
      <c r="A19" s="1418" t="s">
        <v>100</v>
      </c>
      <c r="B19" s="1415" t="s">
        <v>536</v>
      </c>
      <c r="C19" s="10" t="s">
        <v>481</v>
      </c>
      <c r="D19" s="714" t="s">
        <v>464</v>
      </c>
      <c r="E19" s="85"/>
      <c r="F19" s="85"/>
      <c r="G19" s="85"/>
      <c r="H19" s="408"/>
      <c r="I19" s="85"/>
      <c r="J19" s="85"/>
      <c r="K19" s="85"/>
      <c r="L19" s="85"/>
      <c r="M19" s="85"/>
      <c r="N19" s="408"/>
      <c r="O19" s="85"/>
      <c r="P19" s="85"/>
      <c r="Q19" s="85"/>
      <c r="R19" s="85"/>
      <c r="S19" s="85"/>
      <c r="T19" s="85"/>
      <c r="U19" s="85"/>
      <c r="V19" s="408"/>
      <c r="W19" s="85"/>
      <c r="X19" s="85"/>
      <c r="Y19" s="85"/>
      <c r="Z19" s="85"/>
      <c r="AA19" s="85"/>
      <c r="AB19" s="85"/>
      <c r="AC19" s="130">
        <f>SUM(E19:AB19)</f>
        <v>0</v>
      </c>
    </row>
    <row r="20" spans="1:30">
      <c r="A20" s="1419"/>
      <c r="B20" s="1416"/>
      <c r="C20" s="11" t="s">
        <v>482</v>
      </c>
      <c r="D20" s="715" t="s">
        <v>464</v>
      </c>
      <c r="E20" s="87"/>
      <c r="F20" s="87"/>
      <c r="G20" s="87"/>
      <c r="H20" s="413"/>
      <c r="I20" s="87"/>
      <c r="J20" s="87"/>
      <c r="K20" s="87"/>
      <c r="L20" s="87"/>
      <c r="M20" s="87"/>
      <c r="N20" s="413"/>
      <c r="O20" s="87"/>
      <c r="P20" s="87"/>
      <c r="Q20" s="87"/>
      <c r="R20" s="87"/>
      <c r="S20" s="87"/>
      <c r="T20" s="87"/>
      <c r="U20" s="87"/>
      <c r="V20" s="413"/>
      <c r="W20" s="87"/>
      <c r="X20" s="87"/>
      <c r="Y20" s="87"/>
      <c r="Z20" s="87"/>
      <c r="AA20" s="87"/>
      <c r="AB20" s="87"/>
      <c r="AC20" s="130">
        <f>SUM(E20:AB20)</f>
        <v>0</v>
      </c>
    </row>
    <row r="21" spans="1:30" ht="12">
      <c r="A21" s="1419"/>
      <c r="B21" s="1416"/>
      <c r="C21" s="11" t="s">
        <v>8</v>
      </c>
      <c r="D21" s="723" t="s">
        <v>463</v>
      </c>
      <c r="E21" s="1102">
        <v>77</v>
      </c>
      <c r="F21" s="1103">
        <v>73</v>
      </c>
      <c r="G21" s="1103">
        <v>79</v>
      </c>
      <c r="H21" s="1103">
        <v>78</v>
      </c>
      <c r="I21" s="1103">
        <v>81</v>
      </c>
      <c r="J21" s="1103">
        <v>90</v>
      </c>
      <c r="K21" s="1103">
        <v>106</v>
      </c>
      <c r="L21" s="1103">
        <v>109</v>
      </c>
      <c r="M21" s="1103">
        <v>113</v>
      </c>
      <c r="N21" s="1103">
        <v>123</v>
      </c>
      <c r="O21" s="1103">
        <v>120</v>
      </c>
      <c r="P21" s="1103">
        <v>114</v>
      </c>
      <c r="Q21" s="1103">
        <v>113</v>
      </c>
      <c r="R21" s="1103">
        <v>118</v>
      </c>
      <c r="S21" s="1103">
        <v>119</v>
      </c>
      <c r="T21" s="1103">
        <v>131</v>
      </c>
      <c r="U21" s="1103">
        <v>132</v>
      </c>
      <c r="V21" s="1103">
        <v>133</v>
      </c>
      <c r="W21" s="1103">
        <v>137</v>
      </c>
      <c r="X21" s="1103">
        <v>128</v>
      </c>
      <c r="Y21" s="1103">
        <v>125</v>
      </c>
      <c r="Z21" s="1103">
        <v>116</v>
      </c>
      <c r="AA21" s="1103">
        <v>103</v>
      </c>
      <c r="AB21" s="1104">
        <v>94</v>
      </c>
      <c r="AC21" s="88"/>
    </row>
    <row r="22" spans="1:30" ht="12" thickBot="1">
      <c r="A22" s="1419"/>
      <c r="B22" s="1416"/>
      <c r="C22" s="11" t="s">
        <v>16</v>
      </c>
      <c r="D22" s="715"/>
      <c r="E22" s="116" t="e">
        <f t="shared" ref="E22:AB22" si="2">E20/E19</f>
        <v>#DIV/0!</v>
      </c>
      <c r="F22" s="116" t="e">
        <f t="shared" si="2"/>
        <v>#DIV/0!</v>
      </c>
      <c r="G22" s="116" t="e">
        <f t="shared" si="2"/>
        <v>#DIV/0!</v>
      </c>
      <c r="H22" s="410" t="e">
        <f t="shared" si="2"/>
        <v>#DIV/0!</v>
      </c>
      <c r="I22" s="116" t="e">
        <f t="shared" si="2"/>
        <v>#DIV/0!</v>
      </c>
      <c r="J22" s="116" t="e">
        <f t="shared" si="2"/>
        <v>#DIV/0!</v>
      </c>
      <c r="K22" s="116" t="e">
        <f t="shared" si="2"/>
        <v>#DIV/0!</v>
      </c>
      <c r="L22" s="116" t="e">
        <f t="shared" si="2"/>
        <v>#DIV/0!</v>
      </c>
      <c r="M22" s="116" t="e">
        <f t="shared" si="2"/>
        <v>#DIV/0!</v>
      </c>
      <c r="N22" s="410" t="e">
        <f t="shared" si="2"/>
        <v>#DIV/0!</v>
      </c>
      <c r="O22" s="116" t="e">
        <f t="shared" si="2"/>
        <v>#DIV/0!</v>
      </c>
      <c r="P22" s="116" t="e">
        <f t="shared" si="2"/>
        <v>#DIV/0!</v>
      </c>
      <c r="Q22" s="116" t="e">
        <f t="shared" si="2"/>
        <v>#DIV/0!</v>
      </c>
      <c r="R22" s="116" t="e">
        <f t="shared" si="2"/>
        <v>#DIV/0!</v>
      </c>
      <c r="S22" s="116" t="e">
        <f t="shared" si="2"/>
        <v>#DIV/0!</v>
      </c>
      <c r="T22" s="116" t="e">
        <f t="shared" si="2"/>
        <v>#DIV/0!</v>
      </c>
      <c r="U22" s="116" t="e">
        <f t="shared" si="2"/>
        <v>#DIV/0!</v>
      </c>
      <c r="V22" s="410" t="e">
        <f t="shared" si="2"/>
        <v>#DIV/0!</v>
      </c>
      <c r="W22" s="116" t="e">
        <f t="shared" si="2"/>
        <v>#DIV/0!</v>
      </c>
      <c r="X22" s="116" t="e">
        <f t="shared" si="2"/>
        <v>#DIV/0!</v>
      </c>
      <c r="Y22" s="116" t="e">
        <f t="shared" si="2"/>
        <v>#DIV/0!</v>
      </c>
      <c r="Z22" s="116" t="e">
        <f t="shared" si="2"/>
        <v>#DIV/0!</v>
      </c>
      <c r="AA22" s="116" t="e">
        <f t="shared" si="2"/>
        <v>#DIV/0!</v>
      </c>
      <c r="AB22" s="116" t="e">
        <f t="shared" si="2"/>
        <v>#DIV/0!</v>
      </c>
      <c r="AC22" s="88" t="e">
        <f>AC20/AC19</f>
        <v>#DIV/0!</v>
      </c>
    </row>
    <row r="23" spans="1:30">
      <c r="A23" s="1418" t="s">
        <v>124</v>
      </c>
      <c r="B23" s="1415" t="s">
        <v>537</v>
      </c>
      <c r="C23" s="10" t="s">
        <v>481</v>
      </c>
      <c r="D23" s="714" t="s">
        <v>464</v>
      </c>
      <c r="E23" s="85"/>
      <c r="F23" s="85"/>
      <c r="G23" s="85"/>
      <c r="H23" s="408"/>
      <c r="I23" s="85"/>
      <c r="J23" s="85"/>
      <c r="K23" s="85"/>
      <c r="L23" s="85"/>
      <c r="M23" s="85"/>
      <c r="N23" s="408"/>
      <c r="O23" s="85"/>
      <c r="P23" s="85"/>
      <c r="Q23" s="85"/>
      <c r="R23" s="85"/>
      <c r="S23" s="85"/>
      <c r="T23" s="85"/>
      <c r="U23" s="85"/>
      <c r="V23" s="408"/>
      <c r="W23" s="85"/>
      <c r="X23" s="85"/>
      <c r="Y23" s="85"/>
      <c r="Z23" s="85"/>
      <c r="AA23" s="85"/>
      <c r="AB23" s="85"/>
      <c r="AC23" s="130">
        <f>SUM(E23:AB23)</f>
        <v>0</v>
      </c>
    </row>
    <row r="24" spans="1:30">
      <c r="A24" s="1441"/>
      <c r="B24" s="1442"/>
      <c r="C24" s="11" t="s">
        <v>482</v>
      </c>
      <c r="D24" s="715" t="s">
        <v>464</v>
      </c>
      <c r="E24" s="87"/>
      <c r="F24" s="87"/>
      <c r="G24" s="87"/>
      <c r="H24" s="413"/>
      <c r="I24" s="87"/>
      <c r="J24" s="87"/>
      <c r="K24" s="87"/>
      <c r="L24" s="87"/>
      <c r="M24" s="87"/>
      <c r="N24" s="413"/>
      <c r="O24" s="87"/>
      <c r="P24" s="87"/>
      <c r="Q24" s="87"/>
      <c r="R24" s="87"/>
      <c r="S24" s="87"/>
      <c r="T24" s="87"/>
      <c r="U24" s="87"/>
      <c r="V24" s="413"/>
      <c r="W24" s="87"/>
      <c r="X24" s="87"/>
      <c r="Y24" s="87"/>
      <c r="Z24" s="87"/>
      <c r="AA24" s="87"/>
      <c r="AB24" s="87"/>
      <c r="AC24" s="130">
        <f>SUM(E24:AB24)</f>
        <v>0</v>
      </c>
    </row>
    <row r="25" spans="1:30" ht="12">
      <c r="A25" s="1441"/>
      <c r="B25" s="1442"/>
      <c r="C25" s="11" t="s">
        <v>8</v>
      </c>
      <c r="D25" s="723" t="s">
        <v>463</v>
      </c>
      <c r="E25" s="1105">
        <v>109</v>
      </c>
      <c r="F25" s="1106">
        <v>107</v>
      </c>
      <c r="G25" s="1106">
        <v>103</v>
      </c>
      <c r="H25" s="1106">
        <v>103</v>
      </c>
      <c r="I25" s="1106">
        <v>109</v>
      </c>
      <c r="J25" s="1106">
        <v>114</v>
      </c>
      <c r="K25" s="1106">
        <v>140</v>
      </c>
      <c r="L25" s="1106">
        <v>154</v>
      </c>
      <c r="M25" s="1106">
        <v>168</v>
      </c>
      <c r="N25" s="1106">
        <v>175</v>
      </c>
      <c r="O25" s="1106">
        <v>166</v>
      </c>
      <c r="P25" s="1106">
        <v>167</v>
      </c>
      <c r="Q25" s="1106">
        <v>173</v>
      </c>
      <c r="R25" s="1106">
        <v>169</v>
      </c>
      <c r="S25" s="1106">
        <v>169</v>
      </c>
      <c r="T25" s="1106">
        <v>184</v>
      </c>
      <c r="U25" s="1106">
        <v>187</v>
      </c>
      <c r="V25" s="1106">
        <v>181</v>
      </c>
      <c r="W25" s="1106">
        <v>181</v>
      </c>
      <c r="X25" s="1106">
        <v>179</v>
      </c>
      <c r="Y25" s="1106">
        <v>175</v>
      </c>
      <c r="Z25" s="1106">
        <v>158</v>
      </c>
      <c r="AA25" s="1106">
        <v>142</v>
      </c>
      <c r="AB25" s="1107">
        <v>119</v>
      </c>
      <c r="AC25" s="88"/>
    </row>
    <row r="26" spans="1:30">
      <c r="A26" s="1441"/>
      <c r="B26" s="1442"/>
      <c r="C26" s="11" t="s">
        <v>16</v>
      </c>
      <c r="D26" s="11"/>
      <c r="E26" s="116" t="e">
        <f t="shared" ref="E26:AC26" si="3">E24/E23</f>
        <v>#DIV/0!</v>
      </c>
      <c r="F26" s="116" t="e">
        <f t="shared" si="3"/>
        <v>#DIV/0!</v>
      </c>
      <c r="G26" s="116" t="e">
        <f t="shared" si="3"/>
        <v>#DIV/0!</v>
      </c>
      <c r="H26" s="410" t="e">
        <f t="shared" si="3"/>
        <v>#DIV/0!</v>
      </c>
      <c r="I26" s="116" t="e">
        <f t="shared" si="3"/>
        <v>#DIV/0!</v>
      </c>
      <c r="J26" s="116" t="e">
        <f t="shared" si="3"/>
        <v>#DIV/0!</v>
      </c>
      <c r="K26" s="116" t="e">
        <f t="shared" si="3"/>
        <v>#DIV/0!</v>
      </c>
      <c r="L26" s="116" t="e">
        <f t="shared" si="3"/>
        <v>#DIV/0!</v>
      </c>
      <c r="M26" s="116" t="e">
        <f t="shared" si="3"/>
        <v>#DIV/0!</v>
      </c>
      <c r="N26" s="410" t="e">
        <f t="shared" si="3"/>
        <v>#DIV/0!</v>
      </c>
      <c r="O26" s="116" t="e">
        <f t="shared" si="3"/>
        <v>#DIV/0!</v>
      </c>
      <c r="P26" s="116" t="e">
        <f t="shared" si="3"/>
        <v>#DIV/0!</v>
      </c>
      <c r="Q26" s="116" t="e">
        <f t="shared" si="3"/>
        <v>#DIV/0!</v>
      </c>
      <c r="R26" s="116" t="e">
        <f t="shared" si="3"/>
        <v>#DIV/0!</v>
      </c>
      <c r="S26" s="116" t="e">
        <f t="shared" si="3"/>
        <v>#DIV/0!</v>
      </c>
      <c r="T26" s="116" t="e">
        <f t="shared" si="3"/>
        <v>#DIV/0!</v>
      </c>
      <c r="U26" s="116" t="e">
        <f t="shared" si="3"/>
        <v>#DIV/0!</v>
      </c>
      <c r="V26" s="410" t="e">
        <f t="shared" si="3"/>
        <v>#DIV/0!</v>
      </c>
      <c r="W26" s="116" t="e">
        <f t="shared" si="3"/>
        <v>#DIV/0!</v>
      </c>
      <c r="X26" s="116" t="e">
        <f t="shared" si="3"/>
        <v>#DIV/0!</v>
      </c>
      <c r="Y26" s="116" t="e">
        <f t="shared" si="3"/>
        <v>#DIV/0!</v>
      </c>
      <c r="Z26" s="116" t="e">
        <f t="shared" si="3"/>
        <v>#DIV/0!</v>
      </c>
      <c r="AA26" s="116" t="e">
        <f t="shared" si="3"/>
        <v>#DIV/0!</v>
      </c>
      <c r="AB26" s="116" t="e">
        <f t="shared" si="3"/>
        <v>#DIV/0!</v>
      </c>
      <c r="AC26" s="88" t="e">
        <f t="shared" si="3"/>
        <v>#DIV/0!</v>
      </c>
    </row>
    <row r="27" spans="1:30" ht="12" thickBot="1">
      <c r="A27" s="1455"/>
      <c r="B27" s="1456"/>
      <c r="C27" s="47" t="s">
        <v>13</v>
      </c>
      <c r="D27" s="47"/>
      <c r="E27" s="89"/>
      <c r="F27" s="89"/>
      <c r="G27" s="89"/>
      <c r="H27" s="434"/>
      <c r="I27" s="89"/>
      <c r="J27" s="89"/>
      <c r="K27" s="89"/>
      <c r="L27" s="89"/>
      <c r="M27" s="89"/>
      <c r="N27" s="434"/>
      <c r="O27" s="89"/>
      <c r="P27" s="89"/>
      <c r="Q27" s="89"/>
      <c r="R27" s="89"/>
      <c r="S27" s="89"/>
      <c r="T27" s="89"/>
      <c r="U27" s="89"/>
      <c r="V27" s="434"/>
      <c r="W27" s="89"/>
      <c r="X27" s="89"/>
      <c r="Y27" s="89"/>
      <c r="Z27" s="89"/>
      <c r="AA27" s="89"/>
      <c r="AB27" s="89"/>
      <c r="AC27" s="214"/>
    </row>
    <row r="28" spans="1:30">
      <c r="A28" s="274" t="s">
        <v>538</v>
      </c>
      <c r="B28" s="275"/>
      <c r="C28" s="276"/>
      <c r="D28" s="276"/>
      <c r="E28" s="277">
        <f t="shared" ref="E28:AB28" si="4">E11+E15</f>
        <v>2.0400000000008731</v>
      </c>
      <c r="F28" s="277">
        <f t="shared" si="4"/>
        <v>2.2800000000061118</v>
      </c>
      <c r="G28" s="277">
        <f t="shared" si="4"/>
        <v>2.7599999999947613</v>
      </c>
      <c r="H28" s="277">
        <f t="shared" si="4"/>
        <v>2.7599999999947613</v>
      </c>
      <c r="I28" s="277">
        <f t="shared" si="4"/>
        <v>3.2400000000052387</v>
      </c>
      <c r="J28" s="277">
        <f t="shared" si="4"/>
        <v>3.4799999999886495</v>
      </c>
      <c r="K28" s="277">
        <f t="shared" si="4"/>
        <v>3.8400000000183354</v>
      </c>
      <c r="L28" s="277">
        <f t="shared" si="4"/>
        <v>4.4399999999877764</v>
      </c>
      <c r="M28" s="277">
        <f t="shared" si="4"/>
        <v>4.6799999999930151</v>
      </c>
      <c r="N28" s="277">
        <f t="shared" si="4"/>
        <v>4.6799999999930151</v>
      </c>
      <c r="O28" s="277">
        <f t="shared" si="4"/>
        <v>4.0800000000017462</v>
      </c>
      <c r="P28" s="277">
        <f t="shared" si="4"/>
        <v>4.6799999999930151</v>
      </c>
      <c r="Q28" s="277">
        <f t="shared" si="4"/>
        <v>6.0000000000218279</v>
      </c>
      <c r="R28" s="277">
        <f t="shared" si="4"/>
        <v>4.9199999999982538</v>
      </c>
      <c r="S28" s="277">
        <f t="shared" si="4"/>
        <v>5.4000000000087311</v>
      </c>
      <c r="T28" s="277">
        <f t="shared" si="4"/>
        <v>5.5199999999895226</v>
      </c>
      <c r="U28" s="277">
        <f t="shared" si="4"/>
        <v>5.2799999999842839</v>
      </c>
      <c r="V28" s="277">
        <f t="shared" si="4"/>
        <v>5.6400000000139698</v>
      </c>
      <c r="W28" s="277">
        <f t="shared" si="4"/>
        <v>5.1599999999816646</v>
      </c>
      <c r="X28" s="277">
        <f t="shared" si="4"/>
        <v>5.8800000000192085</v>
      </c>
      <c r="Y28" s="277">
        <f t="shared" si="4"/>
        <v>5.1600000000034925</v>
      </c>
      <c r="Z28" s="277">
        <f t="shared" si="4"/>
        <v>5.2800000000061118</v>
      </c>
      <c r="AA28" s="277">
        <f t="shared" si="4"/>
        <v>4.6799999999711872</v>
      </c>
      <c r="AB28" s="277">
        <f t="shared" si="4"/>
        <v>4.5600000000122236</v>
      </c>
      <c r="AC28" s="278"/>
    </row>
    <row r="29" spans="1:30">
      <c r="A29" s="279" t="s">
        <v>539</v>
      </c>
      <c r="B29" s="280"/>
      <c r="C29" s="281"/>
      <c r="D29" s="281"/>
      <c r="E29" s="289">
        <f t="shared" ref="E29:AB29" si="5">E12+E16</f>
        <v>0.59999999999126885</v>
      </c>
      <c r="F29" s="289">
        <f t="shared" si="5"/>
        <v>0.60000000000218279</v>
      </c>
      <c r="G29" s="289">
        <f t="shared" si="5"/>
        <v>0.3599999999969441</v>
      </c>
      <c r="H29" s="289">
        <f t="shared" si="5"/>
        <v>0.48000000001047738</v>
      </c>
      <c r="I29" s="289">
        <f t="shared" si="5"/>
        <v>0.7199999999938882</v>
      </c>
      <c r="J29" s="289">
        <f t="shared" si="5"/>
        <v>0.83999999999650754</v>
      </c>
      <c r="K29" s="289">
        <f t="shared" si="5"/>
        <v>0.36000000000785803</v>
      </c>
      <c r="L29" s="289">
        <f t="shared" si="5"/>
        <v>0.47999999999956344</v>
      </c>
      <c r="M29" s="289">
        <f t="shared" si="5"/>
        <v>0.7199999999938882</v>
      </c>
      <c r="N29" s="289">
        <f t="shared" si="5"/>
        <v>0.84000000000742148</v>
      </c>
      <c r="O29" s="289">
        <f t="shared" si="5"/>
        <v>0.59999999999126885</v>
      </c>
      <c r="P29" s="289">
        <f t="shared" si="5"/>
        <v>0.60000000000218279</v>
      </c>
      <c r="Q29" s="289">
        <f t="shared" si="5"/>
        <v>1.2000000000043656</v>
      </c>
      <c r="R29" s="289">
        <f t="shared" si="5"/>
        <v>0.60000000000218279</v>
      </c>
      <c r="S29" s="289">
        <f t="shared" si="5"/>
        <v>0.59999999999126885</v>
      </c>
      <c r="T29" s="289">
        <f t="shared" si="5"/>
        <v>0.60000000000218279</v>
      </c>
      <c r="U29" s="289">
        <f t="shared" si="5"/>
        <v>0.60000000000218279</v>
      </c>
      <c r="V29" s="289">
        <f t="shared" si="5"/>
        <v>1.2000000000043656</v>
      </c>
      <c r="W29" s="289">
        <f t="shared" si="5"/>
        <v>0.59999999999126885</v>
      </c>
      <c r="X29" s="289">
        <f t="shared" si="5"/>
        <v>0.60000000000218279</v>
      </c>
      <c r="Y29" s="289">
        <f t="shared" si="5"/>
        <v>0.60000000000218279</v>
      </c>
      <c r="Z29" s="289">
        <f t="shared" si="5"/>
        <v>0.60000000000218279</v>
      </c>
      <c r="AA29" s="289">
        <f t="shared" si="5"/>
        <v>1.1999999999934516</v>
      </c>
      <c r="AB29" s="289">
        <f t="shared" si="5"/>
        <v>0.60000000000218279</v>
      </c>
      <c r="AC29" s="283"/>
    </row>
    <row r="30" spans="1:30" ht="12" thickBot="1">
      <c r="A30" s="284" t="s">
        <v>540</v>
      </c>
      <c r="B30" s="285"/>
      <c r="C30" s="286"/>
      <c r="D30" s="286"/>
      <c r="E30" s="287">
        <f t="shared" ref="E30:AB30" si="6">SQRT(E28*E28+E29*E29)</f>
        <v>2.1264054175986962</v>
      </c>
      <c r="F30" s="287">
        <f t="shared" si="6"/>
        <v>2.3576259245330862</v>
      </c>
      <c r="G30" s="287">
        <f t="shared" si="6"/>
        <v>2.7833792411327787</v>
      </c>
      <c r="H30" s="287">
        <f t="shared" si="6"/>
        <v>2.8014282071795344</v>
      </c>
      <c r="I30" s="287">
        <f t="shared" si="6"/>
        <v>3.3190360046292278</v>
      </c>
      <c r="J30" s="287">
        <f t="shared" si="6"/>
        <v>3.5799441336304585</v>
      </c>
      <c r="K30" s="287">
        <f t="shared" si="6"/>
        <v>3.8568380832161564</v>
      </c>
      <c r="L30" s="287">
        <f t="shared" si="6"/>
        <v>4.465870575810615</v>
      </c>
      <c r="M30" s="287">
        <f t="shared" si="6"/>
        <v>4.7350607176598931</v>
      </c>
      <c r="N30" s="287">
        <f t="shared" si="6"/>
        <v>4.7547870614725838</v>
      </c>
      <c r="O30" s="287">
        <f t="shared" si="6"/>
        <v>4.123881666585957</v>
      </c>
      <c r="P30" s="287">
        <f t="shared" si="6"/>
        <v>4.718304780314349</v>
      </c>
      <c r="Q30" s="287">
        <f t="shared" si="6"/>
        <v>6.1188234163336022</v>
      </c>
      <c r="R30" s="287">
        <f t="shared" si="6"/>
        <v>4.956450342733743</v>
      </c>
      <c r="S30" s="287">
        <f t="shared" si="6"/>
        <v>5.4332310828901633</v>
      </c>
      <c r="T30" s="287">
        <f t="shared" si="6"/>
        <v>5.5525129445942714</v>
      </c>
      <c r="U30" s="287">
        <f t="shared" si="6"/>
        <v>5.3139815581009175</v>
      </c>
      <c r="V30" s="287">
        <f t="shared" si="6"/>
        <v>5.7662466128468752</v>
      </c>
      <c r="W30" s="287">
        <f t="shared" si="6"/>
        <v>5.1947665972399859</v>
      </c>
      <c r="X30" s="287">
        <f t="shared" si="6"/>
        <v>5.9105329709112118</v>
      </c>
      <c r="Y30" s="287">
        <f t="shared" si="6"/>
        <v>5.1947665972629276</v>
      </c>
      <c r="Z30" s="287">
        <f t="shared" si="6"/>
        <v>5.313981558122606</v>
      </c>
      <c r="AA30" s="287">
        <f t="shared" si="6"/>
        <v>4.8313973133778383</v>
      </c>
      <c r="AB30" s="287">
        <f t="shared" si="6"/>
        <v>4.5993042952292358</v>
      </c>
      <c r="AC30" s="288"/>
    </row>
    <row r="31" spans="1:30" s="13" customFormat="1" ht="14.25" customHeight="1" thickBot="1">
      <c r="A31" s="143" t="s">
        <v>303</v>
      </c>
      <c r="B31" s="144"/>
      <c r="C31" s="145"/>
      <c r="D31" s="145"/>
      <c r="E31" s="3">
        <v>1</v>
      </c>
      <c r="F31" s="3">
        <v>2</v>
      </c>
      <c r="G31" s="3">
        <v>3</v>
      </c>
      <c r="H31" s="3">
        <v>4</v>
      </c>
      <c r="I31" s="3">
        <v>5</v>
      </c>
      <c r="J31" s="3">
        <v>6</v>
      </c>
      <c r="K31" s="3">
        <v>7</v>
      </c>
      <c r="L31" s="3">
        <v>8</v>
      </c>
      <c r="M31" s="3">
        <v>9</v>
      </c>
      <c r="N31" s="3">
        <v>10</v>
      </c>
      <c r="O31" s="3">
        <v>11</v>
      </c>
      <c r="P31" s="3">
        <v>12</v>
      </c>
      <c r="Q31" s="3">
        <v>13</v>
      </c>
      <c r="R31" s="3">
        <v>14</v>
      </c>
      <c r="S31" s="3">
        <v>15</v>
      </c>
      <c r="T31" s="3">
        <v>16</v>
      </c>
      <c r="U31" s="3">
        <v>17</v>
      </c>
      <c r="V31" s="3">
        <v>18</v>
      </c>
      <c r="W31" s="3">
        <v>19</v>
      </c>
      <c r="X31" s="3">
        <v>20</v>
      </c>
      <c r="Y31" s="3">
        <v>21</v>
      </c>
      <c r="Z31" s="3">
        <v>22</v>
      </c>
      <c r="AA31" s="3">
        <v>23</v>
      </c>
      <c r="AB31" s="3">
        <v>24</v>
      </c>
      <c r="AC31" s="146"/>
    </row>
    <row r="32" spans="1:30" s="32" customFormat="1" ht="14.25" customHeight="1">
      <c r="A32" s="28" t="s">
        <v>144</v>
      </c>
      <c r="B32" s="414"/>
      <c r="C32" s="415" t="s">
        <v>13</v>
      </c>
      <c r="D32" s="718" t="s">
        <v>463</v>
      </c>
      <c r="E32" s="1100">
        <v>10.289999961853027</v>
      </c>
      <c r="F32" s="1096">
        <v>10.279999732971191</v>
      </c>
      <c r="G32" s="1096">
        <v>10.340000152587891</v>
      </c>
      <c r="H32" s="1096">
        <v>10.319999694824219</v>
      </c>
      <c r="I32" s="1096">
        <v>10.319999694824219</v>
      </c>
      <c r="J32" s="1096">
        <v>10.279999732971191</v>
      </c>
      <c r="K32" s="1096">
        <v>10.270000457763672</v>
      </c>
      <c r="L32" s="1096">
        <v>10.289999961853027</v>
      </c>
      <c r="M32" s="1096">
        <v>10.239999771118164</v>
      </c>
      <c r="N32" s="1096">
        <v>10.380000114440918</v>
      </c>
      <c r="O32" s="1096">
        <v>10.369999885559082</v>
      </c>
      <c r="P32" s="1096">
        <v>10.329999923706055</v>
      </c>
      <c r="Q32" s="1096">
        <v>10.399999618530273</v>
      </c>
      <c r="R32" s="1096">
        <v>10.409999847412109</v>
      </c>
      <c r="S32" s="1096">
        <v>10.390000343322754</v>
      </c>
      <c r="T32" s="1096">
        <v>10.369999885559082</v>
      </c>
      <c r="U32" s="1096">
        <v>10.359999656677246</v>
      </c>
      <c r="V32" s="1096">
        <v>10.390000343322754</v>
      </c>
      <c r="W32" s="1096">
        <v>10.350000381469727</v>
      </c>
      <c r="X32" s="1096">
        <v>10.420000076293945</v>
      </c>
      <c r="Y32" s="1096">
        <v>10.390000343322754</v>
      </c>
      <c r="Z32" s="1096">
        <v>10.390000343322754</v>
      </c>
      <c r="AA32" s="1096">
        <v>10.350000381469727</v>
      </c>
      <c r="AB32" s="1098">
        <v>10.340000152587891</v>
      </c>
      <c r="AC32" s="417"/>
    </row>
    <row r="33" spans="1:31" s="32" customFormat="1" ht="14.25" customHeight="1" thickBot="1">
      <c r="A33" s="35" t="s">
        <v>145</v>
      </c>
      <c r="B33" s="36"/>
      <c r="C33" s="421" t="s">
        <v>13</v>
      </c>
      <c r="D33" s="722" t="s">
        <v>463</v>
      </c>
      <c r="E33" s="1101">
        <v>10.289999961853027</v>
      </c>
      <c r="F33" s="1097">
        <v>10.329999923706055</v>
      </c>
      <c r="G33" s="1097">
        <v>10.350000381469727</v>
      </c>
      <c r="H33" s="1097">
        <v>10.329999923706055</v>
      </c>
      <c r="I33" s="1097">
        <v>10.340000152587891</v>
      </c>
      <c r="J33" s="1097">
        <v>10.329999923706055</v>
      </c>
      <c r="K33" s="1097">
        <v>10.270000457763672</v>
      </c>
      <c r="L33" s="1097">
        <v>10.289999961853027</v>
      </c>
      <c r="M33" s="1097">
        <v>10.229999542236328</v>
      </c>
      <c r="N33" s="1097">
        <v>10.369999885559082</v>
      </c>
      <c r="O33" s="1097">
        <v>10.369999885559082</v>
      </c>
      <c r="P33" s="1097">
        <v>10.399999618530273</v>
      </c>
      <c r="Q33" s="1097">
        <v>10.380000114440918</v>
      </c>
      <c r="R33" s="1097">
        <v>10.409999847412109</v>
      </c>
      <c r="S33" s="1097">
        <v>10.380000114440918</v>
      </c>
      <c r="T33" s="1097">
        <v>10.279999732971191</v>
      </c>
      <c r="U33" s="1097">
        <v>10.319999694824219</v>
      </c>
      <c r="V33" s="1097">
        <v>10.359999656677246</v>
      </c>
      <c r="W33" s="1097">
        <v>10.390000343322754</v>
      </c>
      <c r="X33" s="1097">
        <v>10.350000381469727</v>
      </c>
      <c r="Y33" s="1097">
        <v>10.359999656677246</v>
      </c>
      <c r="Z33" s="1097">
        <v>10.380000114440918</v>
      </c>
      <c r="AA33" s="1097">
        <v>10.329999923706055</v>
      </c>
      <c r="AB33" s="1099">
        <v>10.359999656677246</v>
      </c>
      <c r="AC33" s="424"/>
    </row>
    <row r="34" spans="1:31">
      <c r="A34" s="1418" t="s">
        <v>108</v>
      </c>
      <c r="B34" s="1415" t="s">
        <v>542</v>
      </c>
      <c r="C34" s="10" t="s">
        <v>481</v>
      </c>
      <c r="D34" s="714" t="s">
        <v>503</v>
      </c>
      <c r="E34" s="85">
        <v>0.40000000000145519</v>
      </c>
      <c r="F34" s="85">
        <v>0.40000000000145519</v>
      </c>
      <c r="G34" s="85">
        <v>0.31999999999970896</v>
      </c>
      <c r="H34" s="408">
        <v>0.31999999999970896</v>
      </c>
      <c r="I34" s="85">
        <v>0.31999999999970896</v>
      </c>
      <c r="J34" s="85">
        <v>0.36000000000058208</v>
      </c>
      <c r="K34" s="85">
        <v>0.39999999999417923</v>
      </c>
      <c r="L34" s="85">
        <v>0.60000000000582077</v>
      </c>
      <c r="M34" s="85">
        <v>0.55999999999767169</v>
      </c>
      <c r="N34" s="408">
        <v>0.63999999999941792</v>
      </c>
      <c r="O34" s="85">
        <v>0.68000000000029104</v>
      </c>
      <c r="P34" s="85">
        <v>0.63999999999941792</v>
      </c>
      <c r="Q34" s="85">
        <v>0.68000000000029104</v>
      </c>
      <c r="R34" s="85">
        <v>0.59999999999854481</v>
      </c>
      <c r="S34" s="85">
        <v>0.59999999999854481</v>
      </c>
      <c r="T34" s="85">
        <v>0.68000000000029104</v>
      </c>
      <c r="U34" s="85">
        <v>0.60000000000582077</v>
      </c>
      <c r="V34" s="408">
        <v>0.67999999999301508</v>
      </c>
      <c r="W34" s="85">
        <v>0.68000000000029104</v>
      </c>
      <c r="X34" s="85">
        <v>0.56000000000494765</v>
      </c>
      <c r="Y34" s="85">
        <v>0.63999999999941792</v>
      </c>
      <c r="Z34" s="85">
        <v>0.40000000000145519</v>
      </c>
      <c r="AA34" s="85">
        <v>0.43999999999505235</v>
      </c>
      <c r="AB34" s="85">
        <v>0.40000000000145519</v>
      </c>
      <c r="AC34" s="130">
        <f>SUM(E34:AB34)</f>
        <v>12.599999999998545</v>
      </c>
      <c r="AD34" s="4">
        <f>MAX(E34:AB34)</f>
        <v>0.68000000000029104</v>
      </c>
      <c r="AE34" s="4">
        <f>MIN(E34:AB34)</f>
        <v>0.31999999999970896</v>
      </c>
    </row>
    <row r="35" spans="1:31">
      <c r="A35" s="1419"/>
      <c r="B35" s="1416"/>
      <c r="C35" s="11" t="s">
        <v>482</v>
      </c>
      <c r="D35" s="715" t="s">
        <v>503</v>
      </c>
      <c r="E35" s="87">
        <v>0</v>
      </c>
      <c r="F35" s="87">
        <v>0</v>
      </c>
      <c r="G35" s="87">
        <v>0</v>
      </c>
      <c r="H35" s="413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413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413">
        <v>0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87">
        <v>0</v>
      </c>
      <c r="AC35" s="130">
        <f>SUM(E35:AB35)</f>
        <v>0</v>
      </c>
      <c r="AD35" s="5" t="s">
        <v>469</v>
      </c>
    </row>
    <row r="36" spans="1:31" ht="12">
      <c r="A36" s="1419"/>
      <c r="B36" s="1416"/>
      <c r="C36" s="11" t="s">
        <v>8</v>
      </c>
      <c r="D36" s="723" t="s">
        <v>463</v>
      </c>
      <c r="E36" s="1108">
        <v>22</v>
      </c>
      <c r="F36" s="1109">
        <v>20</v>
      </c>
      <c r="G36" s="1109">
        <v>21</v>
      </c>
      <c r="H36" s="1109">
        <v>20</v>
      </c>
      <c r="I36" s="1109">
        <v>19</v>
      </c>
      <c r="J36" s="1109">
        <v>23</v>
      </c>
      <c r="K36" s="1109">
        <v>28</v>
      </c>
      <c r="L36" s="1109">
        <v>32</v>
      </c>
      <c r="M36" s="1109">
        <v>39</v>
      </c>
      <c r="N36" s="1109">
        <v>38</v>
      </c>
      <c r="O36" s="1109">
        <v>37</v>
      </c>
      <c r="P36" s="1109">
        <v>36</v>
      </c>
      <c r="Q36" s="1109">
        <v>38</v>
      </c>
      <c r="R36" s="1109">
        <v>37</v>
      </c>
      <c r="S36" s="1109">
        <v>35</v>
      </c>
      <c r="T36" s="1109">
        <v>41</v>
      </c>
      <c r="U36" s="1109">
        <v>38</v>
      </c>
      <c r="V36" s="1109">
        <v>40</v>
      </c>
      <c r="W36" s="1109">
        <v>35</v>
      </c>
      <c r="X36" s="1109">
        <v>39</v>
      </c>
      <c r="Y36" s="1109">
        <v>33</v>
      </c>
      <c r="Z36" s="1109">
        <v>29</v>
      </c>
      <c r="AA36" s="1109">
        <v>25</v>
      </c>
      <c r="AB36" s="1110">
        <v>25</v>
      </c>
      <c r="AC36" s="88"/>
    </row>
    <row r="37" spans="1:31" ht="12" thickBot="1">
      <c r="A37" s="1420"/>
      <c r="B37" s="1417"/>
      <c r="C37" s="48" t="s">
        <v>16</v>
      </c>
      <c r="D37" s="48"/>
      <c r="E37" s="116">
        <f t="shared" ref="E37:AC37" si="7">E35/E34</f>
        <v>0</v>
      </c>
      <c r="F37" s="116">
        <f t="shared" si="7"/>
        <v>0</v>
      </c>
      <c r="G37" s="116">
        <f t="shared" si="7"/>
        <v>0</v>
      </c>
      <c r="H37" s="410">
        <f t="shared" si="7"/>
        <v>0</v>
      </c>
      <c r="I37" s="116">
        <f t="shared" si="7"/>
        <v>0</v>
      </c>
      <c r="J37" s="116">
        <f t="shared" si="7"/>
        <v>0</v>
      </c>
      <c r="K37" s="116">
        <f t="shared" si="7"/>
        <v>0</v>
      </c>
      <c r="L37" s="116">
        <f t="shared" si="7"/>
        <v>0</v>
      </c>
      <c r="M37" s="116">
        <f t="shared" si="7"/>
        <v>0</v>
      </c>
      <c r="N37" s="410">
        <f t="shared" si="7"/>
        <v>0</v>
      </c>
      <c r="O37" s="116">
        <f t="shared" si="7"/>
        <v>0</v>
      </c>
      <c r="P37" s="116">
        <f t="shared" si="7"/>
        <v>0</v>
      </c>
      <c r="Q37" s="116">
        <f t="shared" si="7"/>
        <v>0</v>
      </c>
      <c r="R37" s="116">
        <f t="shared" si="7"/>
        <v>0</v>
      </c>
      <c r="S37" s="116">
        <f t="shared" si="7"/>
        <v>0</v>
      </c>
      <c r="T37" s="116">
        <f t="shared" si="7"/>
        <v>0</v>
      </c>
      <c r="U37" s="116">
        <f t="shared" si="7"/>
        <v>0</v>
      </c>
      <c r="V37" s="410">
        <f t="shared" si="7"/>
        <v>0</v>
      </c>
      <c r="W37" s="116">
        <f t="shared" si="7"/>
        <v>0</v>
      </c>
      <c r="X37" s="116">
        <f t="shared" si="7"/>
        <v>0</v>
      </c>
      <c r="Y37" s="116">
        <f t="shared" si="7"/>
        <v>0</v>
      </c>
      <c r="Z37" s="116">
        <f t="shared" si="7"/>
        <v>0</v>
      </c>
      <c r="AA37" s="116">
        <f t="shared" si="7"/>
        <v>0</v>
      </c>
      <c r="AB37" s="116">
        <f t="shared" si="7"/>
        <v>0</v>
      </c>
      <c r="AC37" s="128">
        <f t="shared" si="7"/>
        <v>0</v>
      </c>
    </row>
    <row r="38" spans="1:31">
      <c r="A38" s="1418" t="s">
        <v>109</v>
      </c>
      <c r="B38" s="1415" t="s">
        <v>543</v>
      </c>
      <c r="C38" s="10" t="s">
        <v>481</v>
      </c>
      <c r="D38" s="714" t="s">
        <v>503</v>
      </c>
      <c r="E38" s="85">
        <v>0.23999999999796273</v>
      </c>
      <c r="F38" s="85">
        <v>0.24000000000160071</v>
      </c>
      <c r="G38" s="85">
        <v>0.2000000000007276</v>
      </c>
      <c r="H38" s="408">
        <v>0.2000000000007276</v>
      </c>
      <c r="I38" s="85">
        <v>0.19999999999708962</v>
      </c>
      <c r="J38" s="85">
        <v>0.24000000000160071</v>
      </c>
      <c r="K38" s="85">
        <v>0.27999999999883585</v>
      </c>
      <c r="L38" s="85">
        <v>0.36000000000058208</v>
      </c>
      <c r="M38" s="85">
        <v>0.24000000000160071</v>
      </c>
      <c r="N38" s="408">
        <v>0.36000000000058208</v>
      </c>
      <c r="O38" s="85">
        <v>0.31999999999970896</v>
      </c>
      <c r="P38" s="85">
        <v>0.31999999999970896</v>
      </c>
      <c r="Q38" s="85">
        <v>0.36000000000058208</v>
      </c>
      <c r="R38" s="85">
        <v>0.31999999999970896</v>
      </c>
      <c r="S38" s="85">
        <v>0.3599999999969441</v>
      </c>
      <c r="T38" s="85">
        <v>0.40000000000145519</v>
      </c>
      <c r="U38" s="85">
        <v>0.36000000000058208</v>
      </c>
      <c r="V38" s="408">
        <v>0.43999999999869033</v>
      </c>
      <c r="W38" s="85">
        <v>0.52000000000043656</v>
      </c>
      <c r="X38" s="85">
        <v>0.47999999999956344</v>
      </c>
      <c r="Y38" s="85">
        <v>0.40000000000145519</v>
      </c>
      <c r="Z38" s="85">
        <v>0.43999999999869033</v>
      </c>
      <c r="AA38" s="85">
        <v>0.31999999999970896</v>
      </c>
      <c r="AB38" s="85">
        <v>0.28000000000247383</v>
      </c>
      <c r="AC38" s="130">
        <f>SUM(E38:AB38)</f>
        <v>7.8800000000010186</v>
      </c>
      <c r="AD38" s="4">
        <f>MAX(E38:AB38)</f>
        <v>0.52000000000043656</v>
      </c>
      <c r="AE38" s="4">
        <f>MIN(E38:AB38)</f>
        <v>0.19999999999708962</v>
      </c>
    </row>
    <row r="39" spans="1:31">
      <c r="A39" s="1419"/>
      <c r="B39" s="1416"/>
      <c r="C39" s="11" t="s">
        <v>482</v>
      </c>
      <c r="D39" s="715" t="s">
        <v>503</v>
      </c>
      <c r="E39" s="87">
        <v>0</v>
      </c>
      <c r="F39" s="87">
        <v>0</v>
      </c>
      <c r="G39" s="87">
        <v>0</v>
      </c>
      <c r="H39" s="413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413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413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130">
        <f>SUM(E39:AB39)</f>
        <v>0</v>
      </c>
      <c r="AD39" s="5" t="s">
        <v>469</v>
      </c>
    </row>
    <row r="40" spans="1:31" ht="12">
      <c r="A40" s="1419"/>
      <c r="B40" s="1416"/>
      <c r="C40" s="11" t="s">
        <v>8</v>
      </c>
      <c r="D40" s="723" t="s">
        <v>463</v>
      </c>
      <c r="E40" s="1113">
        <v>11</v>
      </c>
      <c r="F40" s="1114">
        <v>11</v>
      </c>
      <c r="G40" s="1114">
        <v>10</v>
      </c>
      <c r="H40" s="1114">
        <v>12</v>
      </c>
      <c r="I40" s="1114">
        <v>13</v>
      </c>
      <c r="J40" s="1114">
        <v>13</v>
      </c>
      <c r="K40" s="1114">
        <v>18</v>
      </c>
      <c r="L40" s="1114">
        <v>17</v>
      </c>
      <c r="M40" s="1114">
        <v>16</v>
      </c>
      <c r="N40" s="1114">
        <v>18</v>
      </c>
      <c r="O40" s="1114">
        <v>20</v>
      </c>
      <c r="P40" s="1114">
        <v>18</v>
      </c>
      <c r="Q40" s="1114">
        <v>19</v>
      </c>
      <c r="R40" s="1114">
        <v>21</v>
      </c>
      <c r="S40" s="1114">
        <v>21</v>
      </c>
      <c r="T40" s="1114">
        <v>24</v>
      </c>
      <c r="U40" s="1114">
        <v>24</v>
      </c>
      <c r="V40" s="1114">
        <v>30</v>
      </c>
      <c r="W40" s="1114">
        <v>30</v>
      </c>
      <c r="X40" s="1114">
        <v>28</v>
      </c>
      <c r="Y40" s="1114">
        <v>26</v>
      </c>
      <c r="Z40" s="1114">
        <v>23</v>
      </c>
      <c r="AA40" s="1114">
        <v>19</v>
      </c>
      <c r="AB40" s="1115">
        <v>17</v>
      </c>
      <c r="AC40" s="88"/>
    </row>
    <row r="41" spans="1:31" ht="12" thickBot="1">
      <c r="A41" s="1420"/>
      <c r="B41" s="1417"/>
      <c r="C41" s="48" t="s">
        <v>16</v>
      </c>
      <c r="D41" s="48"/>
      <c r="E41" s="116">
        <f t="shared" ref="E41:AC41" si="8">E39/E38</f>
        <v>0</v>
      </c>
      <c r="F41" s="116">
        <f t="shared" si="8"/>
        <v>0</v>
      </c>
      <c r="G41" s="116">
        <f t="shared" si="8"/>
        <v>0</v>
      </c>
      <c r="H41" s="410">
        <f t="shared" si="8"/>
        <v>0</v>
      </c>
      <c r="I41" s="116">
        <f t="shared" si="8"/>
        <v>0</v>
      </c>
      <c r="J41" s="116">
        <f t="shared" si="8"/>
        <v>0</v>
      </c>
      <c r="K41" s="116">
        <f t="shared" si="8"/>
        <v>0</v>
      </c>
      <c r="L41" s="116">
        <f t="shared" si="8"/>
        <v>0</v>
      </c>
      <c r="M41" s="116">
        <f t="shared" si="8"/>
        <v>0</v>
      </c>
      <c r="N41" s="410">
        <f t="shared" si="8"/>
        <v>0</v>
      </c>
      <c r="O41" s="116">
        <f t="shared" si="8"/>
        <v>0</v>
      </c>
      <c r="P41" s="116">
        <f t="shared" si="8"/>
        <v>0</v>
      </c>
      <c r="Q41" s="116">
        <f t="shared" si="8"/>
        <v>0</v>
      </c>
      <c r="R41" s="116">
        <f t="shared" si="8"/>
        <v>0</v>
      </c>
      <c r="S41" s="116">
        <f t="shared" si="8"/>
        <v>0</v>
      </c>
      <c r="T41" s="116">
        <f t="shared" si="8"/>
        <v>0</v>
      </c>
      <c r="U41" s="116">
        <f t="shared" si="8"/>
        <v>0</v>
      </c>
      <c r="V41" s="410">
        <f t="shared" si="8"/>
        <v>0</v>
      </c>
      <c r="W41" s="116">
        <f t="shared" si="8"/>
        <v>0</v>
      </c>
      <c r="X41" s="116">
        <f t="shared" si="8"/>
        <v>0</v>
      </c>
      <c r="Y41" s="116">
        <f t="shared" si="8"/>
        <v>0</v>
      </c>
      <c r="Z41" s="116">
        <f t="shared" si="8"/>
        <v>0</v>
      </c>
      <c r="AA41" s="116">
        <f t="shared" si="8"/>
        <v>0</v>
      </c>
      <c r="AB41" s="116">
        <f t="shared" si="8"/>
        <v>0</v>
      </c>
      <c r="AC41" s="128">
        <f t="shared" si="8"/>
        <v>0</v>
      </c>
    </row>
    <row r="42" spans="1:31">
      <c r="A42" s="1418" t="s">
        <v>119</v>
      </c>
      <c r="B42" s="1412" t="s">
        <v>541</v>
      </c>
      <c r="C42" s="10" t="s">
        <v>481</v>
      </c>
      <c r="D42" s="714" t="s">
        <v>503</v>
      </c>
      <c r="E42" s="115">
        <v>0.6319999999996071</v>
      </c>
      <c r="F42" s="115">
        <v>0.58400000000074215</v>
      </c>
      <c r="G42" s="115">
        <v>0.58400000000074215</v>
      </c>
      <c r="H42" s="409">
        <v>0.57599999999911233</v>
      </c>
      <c r="I42" s="115">
        <v>0.62800000000061118</v>
      </c>
      <c r="J42" s="115">
        <v>0.60800000000017462</v>
      </c>
      <c r="K42" s="115">
        <v>0.6319999999996071</v>
      </c>
      <c r="L42" s="115">
        <v>0.80400000000008731</v>
      </c>
      <c r="M42" s="115">
        <v>0.60399999999935972</v>
      </c>
      <c r="N42" s="409">
        <v>0.77200000000084401</v>
      </c>
      <c r="O42" s="115">
        <v>0.55999999999949068</v>
      </c>
      <c r="P42" s="115">
        <v>0.67599999999947613</v>
      </c>
      <c r="Q42" s="115">
        <v>0.68800000000010186</v>
      </c>
      <c r="R42" s="115">
        <v>0.65600000000085856</v>
      </c>
      <c r="S42" s="115">
        <v>0.75199999999858846</v>
      </c>
      <c r="T42" s="115">
        <v>0.70800000000053842</v>
      </c>
      <c r="U42" s="115">
        <v>0.54000000000087311</v>
      </c>
      <c r="V42" s="409">
        <v>0.71199999999953434</v>
      </c>
      <c r="W42" s="115">
        <v>0.77199999999902502</v>
      </c>
      <c r="X42" s="115">
        <v>0.65200000000004366</v>
      </c>
      <c r="Y42" s="115">
        <v>0.75600000000122236</v>
      </c>
      <c r="Z42" s="115">
        <v>0.53999999999905413</v>
      </c>
      <c r="AA42" s="115">
        <v>0.65999999999985448</v>
      </c>
      <c r="AB42" s="115">
        <v>0.63200000000142609</v>
      </c>
      <c r="AC42" s="130">
        <f>SUM(E42:AB42)</f>
        <v>15.728000000000975</v>
      </c>
    </row>
    <row r="43" spans="1:31">
      <c r="A43" s="1419"/>
      <c r="B43" s="1413"/>
      <c r="C43" s="11" t="s">
        <v>482</v>
      </c>
      <c r="D43" s="715" t="s">
        <v>503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16">
        <v>0</v>
      </c>
      <c r="AC43" s="130">
        <f>SUM(E43:AB43)</f>
        <v>0</v>
      </c>
      <c r="AD43" s="1375" t="s">
        <v>469</v>
      </c>
    </row>
    <row r="44" spans="1:31" ht="12">
      <c r="A44" s="1419"/>
      <c r="B44" s="1413"/>
      <c r="C44" s="11" t="s">
        <v>8</v>
      </c>
      <c r="D44" s="723" t="s">
        <v>463</v>
      </c>
      <c r="E44" s="1119">
        <v>31</v>
      </c>
      <c r="F44" s="1120">
        <v>32</v>
      </c>
      <c r="G44" s="1120">
        <v>34</v>
      </c>
      <c r="H44" s="1120">
        <v>33</v>
      </c>
      <c r="I44" s="1120">
        <v>34</v>
      </c>
      <c r="J44" s="1120">
        <v>40</v>
      </c>
      <c r="K44" s="1120">
        <v>40</v>
      </c>
      <c r="L44" s="1120">
        <v>37</v>
      </c>
      <c r="M44" s="1120">
        <v>40</v>
      </c>
      <c r="N44" s="1120">
        <v>39</v>
      </c>
      <c r="O44" s="1120">
        <v>37</v>
      </c>
      <c r="P44" s="1120">
        <v>38</v>
      </c>
      <c r="Q44" s="1120">
        <v>36</v>
      </c>
      <c r="R44" s="1120">
        <v>40</v>
      </c>
      <c r="S44" s="1120">
        <v>40</v>
      </c>
      <c r="T44" s="1120">
        <v>41</v>
      </c>
      <c r="U44" s="1120">
        <v>38</v>
      </c>
      <c r="V44" s="1120">
        <v>39</v>
      </c>
      <c r="W44" s="1120">
        <v>40</v>
      </c>
      <c r="X44" s="1120">
        <v>39</v>
      </c>
      <c r="Y44" s="1120">
        <v>38</v>
      </c>
      <c r="Z44" s="1120">
        <v>41</v>
      </c>
      <c r="AA44" s="1120">
        <v>38</v>
      </c>
      <c r="AB44" s="1121">
        <v>36</v>
      </c>
      <c r="AC44" s="88"/>
      <c r="AD44" s="83"/>
    </row>
    <row r="45" spans="1:31" ht="12" thickBot="1">
      <c r="A45" s="1420"/>
      <c r="B45" s="1414"/>
      <c r="C45" s="48" t="s">
        <v>16</v>
      </c>
      <c r="D45" s="48"/>
      <c r="E45" s="116">
        <f t="shared" ref="E45:AC45" si="9">E43/E42</f>
        <v>0</v>
      </c>
      <c r="F45" s="116">
        <f t="shared" si="9"/>
        <v>0</v>
      </c>
      <c r="G45" s="116">
        <f t="shared" si="9"/>
        <v>0</v>
      </c>
      <c r="H45" s="410">
        <f t="shared" si="9"/>
        <v>0</v>
      </c>
      <c r="I45" s="116">
        <f t="shared" si="9"/>
        <v>0</v>
      </c>
      <c r="J45" s="116">
        <f t="shared" si="9"/>
        <v>0</v>
      </c>
      <c r="K45" s="116">
        <f t="shared" si="9"/>
        <v>0</v>
      </c>
      <c r="L45" s="116">
        <f t="shared" si="9"/>
        <v>0</v>
      </c>
      <c r="M45" s="116">
        <f t="shared" si="9"/>
        <v>0</v>
      </c>
      <c r="N45" s="410">
        <f t="shared" si="9"/>
        <v>0</v>
      </c>
      <c r="O45" s="116">
        <f t="shared" si="9"/>
        <v>0</v>
      </c>
      <c r="P45" s="116">
        <f t="shared" si="9"/>
        <v>0</v>
      </c>
      <c r="Q45" s="116">
        <f t="shared" si="9"/>
        <v>0</v>
      </c>
      <c r="R45" s="116">
        <f t="shared" si="9"/>
        <v>0</v>
      </c>
      <c r="S45" s="116">
        <f t="shared" si="9"/>
        <v>0</v>
      </c>
      <c r="T45" s="116">
        <f t="shared" si="9"/>
        <v>0</v>
      </c>
      <c r="U45" s="116">
        <f t="shared" si="9"/>
        <v>0</v>
      </c>
      <c r="V45" s="410">
        <f t="shared" si="9"/>
        <v>0</v>
      </c>
      <c r="W45" s="116">
        <f t="shared" si="9"/>
        <v>0</v>
      </c>
      <c r="X45" s="116">
        <f t="shared" si="9"/>
        <v>0</v>
      </c>
      <c r="Y45" s="116">
        <f t="shared" si="9"/>
        <v>0</v>
      </c>
      <c r="Z45" s="116">
        <f t="shared" si="9"/>
        <v>0</v>
      </c>
      <c r="AA45" s="116">
        <f t="shared" si="9"/>
        <v>0</v>
      </c>
      <c r="AB45" s="116">
        <f t="shared" si="9"/>
        <v>0</v>
      </c>
      <c r="AC45" s="128">
        <f t="shared" si="9"/>
        <v>0</v>
      </c>
    </row>
    <row r="46" spans="1:31">
      <c r="A46" s="1418" t="s">
        <v>112</v>
      </c>
      <c r="B46" s="1415" t="s">
        <v>544</v>
      </c>
      <c r="C46" s="10" t="s">
        <v>481</v>
      </c>
      <c r="D46" s="714" t="s">
        <v>503</v>
      </c>
      <c r="E46" s="85"/>
      <c r="F46" s="85"/>
      <c r="G46" s="85"/>
      <c r="H46" s="408"/>
      <c r="I46" s="85"/>
      <c r="J46" s="85"/>
      <c r="K46" s="85"/>
      <c r="L46" s="85"/>
      <c r="M46" s="85"/>
      <c r="N46" s="408"/>
      <c r="O46" s="85"/>
      <c r="P46" s="85"/>
      <c r="Q46" s="85"/>
      <c r="R46" s="85"/>
      <c r="S46" s="85"/>
      <c r="T46" s="85"/>
      <c r="U46" s="85"/>
      <c r="V46" s="408"/>
      <c r="W46" s="85"/>
      <c r="X46" s="85"/>
      <c r="Y46" s="85"/>
      <c r="Z46" s="85"/>
      <c r="AA46" s="85"/>
      <c r="AB46" s="85"/>
      <c r="AC46" s="130">
        <f>SUM(E46:AB46)</f>
        <v>0</v>
      </c>
    </row>
    <row r="47" spans="1:31" ht="11.25" customHeight="1">
      <c r="A47" s="1419"/>
      <c r="B47" s="1416"/>
      <c r="C47" s="11" t="s">
        <v>482</v>
      </c>
      <c r="D47" s="715" t="s">
        <v>503</v>
      </c>
      <c r="E47" s="87" t="s">
        <v>245</v>
      </c>
      <c r="F47" s="87"/>
      <c r="G47" s="87"/>
      <c r="H47" s="413"/>
      <c r="I47" s="87"/>
      <c r="J47" s="87"/>
      <c r="K47" s="87"/>
      <c r="L47" s="87"/>
      <c r="M47" s="87"/>
      <c r="N47" s="413"/>
      <c r="O47" s="122"/>
      <c r="P47" s="122"/>
      <c r="Q47" s="122"/>
      <c r="R47" s="122"/>
      <c r="S47" s="122"/>
      <c r="T47" s="122"/>
      <c r="U47" s="122"/>
      <c r="V47" s="413"/>
      <c r="W47" s="122"/>
      <c r="X47" s="122"/>
      <c r="Y47" s="122"/>
      <c r="Z47" s="122"/>
      <c r="AA47" s="122"/>
      <c r="AB47" s="122"/>
      <c r="AC47" s="130">
        <f>SUM(E47:AB47)</f>
        <v>0</v>
      </c>
    </row>
    <row r="48" spans="1:31" ht="11.25" customHeight="1">
      <c r="A48" s="1419"/>
      <c r="B48" s="1416"/>
      <c r="C48" s="11" t="s">
        <v>8</v>
      </c>
      <c r="D48" s="715" t="s">
        <v>463</v>
      </c>
      <c r="E48" s="122">
        <v>0</v>
      </c>
      <c r="F48" s="122">
        <v>0</v>
      </c>
      <c r="G48" s="122">
        <v>0</v>
      </c>
      <c r="H48" s="473">
        <v>0</v>
      </c>
      <c r="I48" s="122">
        <v>0</v>
      </c>
      <c r="J48" s="122">
        <v>0</v>
      </c>
      <c r="K48" s="122">
        <v>0</v>
      </c>
      <c r="L48" s="122">
        <v>0</v>
      </c>
      <c r="M48" s="122">
        <v>0</v>
      </c>
      <c r="N48" s="473">
        <v>0</v>
      </c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U48" s="122">
        <v>0</v>
      </c>
      <c r="V48" s="473">
        <v>0</v>
      </c>
      <c r="W48" s="122">
        <v>0</v>
      </c>
      <c r="X48" s="122">
        <v>0</v>
      </c>
      <c r="Y48" s="122">
        <v>0</v>
      </c>
      <c r="Z48" s="122">
        <v>0</v>
      </c>
      <c r="AA48" s="122">
        <v>0</v>
      </c>
      <c r="AB48" s="122">
        <v>0</v>
      </c>
      <c r="AC48" s="88"/>
    </row>
    <row r="49" spans="1:31" ht="11.25" customHeight="1" thickBot="1">
      <c r="A49" s="1420"/>
      <c r="B49" s="1417"/>
      <c r="C49" s="48" t="s">
        <v>16</v>
      </c>
      <c r="D49" s="48"/>
      <c r="E49" s="116" t="e">
        <f t="shared" ref="E49:AC49" si="10">E47/E46</f>
        <v>#VALUE!</v>
      </c>
      <c r="F49" s="116" t="e">
        <f t="shared" si="10"/>
        <v>#DIV/0!</v>
      </c>
      <c r="G49" s="116" t="e">
        <f t="shared" si="10"/>
        <v>#DIV/0!</v>
      </c>
      <c r="H49" s="410" t="e">
        <f t="shared" si="10"/>
        <v>#DIV/0!</v>
      </c>
      <c r="I49" s="116" t="e">
        <f t="shared" si="10"/>
        <v>#DIV/0!</v>
      </c>
      <c r="J49" s="116" t="e">
        <f t="shared" si="10"/>
        <v>#DIV/0!</v>
      </c>
      <c r="K49" s="116" t="e">
        <f t="shared" si="10"/>
        <v>#DIV/0!</v>
      </c>
      <c r="L49" s="116" t="e">
        <f t="shared" si="10"/>
        <v>#DIV/0!</v>
      </c>
      <c r="M49" s="116" t="e">
        <f t="shared" si="10"/>
        <v>#DIV/0!</v>
      </c>
      <c r="N49" s="410" t="e">
        <f t="shared" si="10"/>
        <v>#DIV/0!</v>
      </c>
      <c r="O49" s="116" t="e">
        <f t="shared" si="10"/>
        <v>#DIV/0!</v>
      </c>
      <c r="P49" s="116" t="e">
        <f t="shared" si="10"/>
        <v>#DIV/0!</v>
      </c>
      <c r="Q49" s="116" t="e">
        <f t="shared" si="10"/>
        <v>#DIV/0!</v>
      </c>
      <c r="R49" s="116" t="e">
        <f t="shared" si="10"/>
        <v>#DIV/0!</v>
      </c>
      <c r="S49" s="116" t="e">
        <f t="shared" si="10"/>
        <v>#DIV/0!</v>
      </c>
      <c r="T49" s="116" t="e">
        <f t="shared" si="10"/>
        <v>#DIV/0!</v>
      </c>
      <c r="U49" s="116" t="e">
        <f t="shared" si="10"/>
        <v>#DIV/0!</v>
      </c>
      <c r="V49" s="410" t="e">
        <f t="shared" si="10"/>
        <v>#DIV/0!</v>
      </c>
      <c r="W49" s="116" t="e">
        <f t="shared" si="10"/>
        <v>#DIV/0!</v>
      </c>
      <c r="X49" s="116" t="e">
        <f t="shared" si="10"/>
        <v>#DIV/0!</v>
      </c>
      <c r="Y49" s="116" t="e">
        <f t="shared" si="10"/>
        <v>#DIV/0!</v>
      </c>
      <c r="Z49" s="116" t="e">
        <f t="shared" si="10"/>
        <v>#DIV/0!</v>
      </c>
      <c r="AA49" s="116" t="e">
        <f t="shared" si="10"/>
        <v>#DIV/0!</v>
      </c>
      <c r="AB49" s="116" t="e">
        <f t="shared" si="10"/>
        <v>#DIV/0!</v>
      </c>
      <c r="AC49" s="128" t="e">
        <f t="shared" si="10"/>
        <v>#DIV/0!</v>
      </c>
    </row>
    <row r="50" spans="1:31">
      <c r="A50" s="1418" t="s">
        <v>115</v>
      </c>
      <c r="B50" s="1412" t="s">
        <v>545</v>
      </c>
      <c r="C50" s="10" t="s">
        <v>481</v>
      </c>
      <c r="D50" s="714" t="s">
        <v>503</v>
      </c>
      <c r="E50" s="85">
        <v>0.27999999999883585</v>
      </c>
      <c r="F50" s="85">
        <v>0.20000000000436557</v>
      </c>
      <c r="G50" s="85">
        <v>0.23999999999796273</v>
      </c>
      <c r="H50" s="85">
        <v>0.19999999999708962</v>
      </c>
      <c r="I50" s="85">
        <v>0.20000000000436557</v>
      </c>
      <c r="J50" s="85">
        <v>0.19999999999708962</v>
      </c>
      <c r="K50" s="85">
        <v>0.27999999999883585</v>
      </c>
      <c r="L50" s="85">
        <v>0.36000000000058208</v>
      </c>
      <c r="M50" s="85">
        <v>0.36000000000058208</v>
      </c>
      <c r="N50" s="85">
        <v>0.44000000000232831</v>
      </c>
      <c r="O50" s="85">
        <v>0.36000000000058208</v>
      </c>
      <c r="P50" s="85">
        <v>0.43999999999505235</v>
      </c>
      <c r="Q50" s="85">
        <v>0.40000000000145519</v>
      </c>
      <c r="R50" s="85">
        <v>0.40000000000145519</v>
      </c>
      <c r="S50" s="85">
        <v>0.48000000000320142</v>
      </c>
      <c r="T50" s="85">
        <v>0.47999999999592546</v>
      </c>
      <c r="U50" s="85">
        <v>0.44000000000232831</v>
      </c>
      <c r="V50" s="85">
        <v>0.55999999999767169</v>
      </c>
      <c r="W50" s="85">
        <v>0.59999999999854481</v>
      </c>
      <c r="X50" s="85">
        <v>0.48000000000320142</v>
      </c>
      <c r="Y50" s="85">
        <v>0.55999999999767169</v>
      </c>
      <c r="Z50" s="85">
        <v>0.36000000000058208</v>
      </c>
      <c r="AA50" s="85">
        <v>0.40000000000145519</v>
      </c>
      <c r="AB50" s="85">
        <v>0.27999999999883585</v>
      </c>
      <c r="AC50" s="130">
        <f>SUM(E50:AB50)</f>
        <v>9</v>
      </c>
      <c r="AE50" s="4">
        <f>MIN(E50:AB50)</f>
        <v>0.19999999999708962</v>
      </c>
    </row>
    <row r="51" spans="1:31">
      <c r="A51" s="1419"/>
      <c r="B51" s="1413"/>
      <c r="C51" s="11" t="s">
        <v>482</v>
      </c>
      <c r="D51" s="715" t="s">
        <v>503</v>
      </c>
      <c r="E51" s="87">
        <v>0</v>
      </c>
      <c r="F51" s="87">
        <v>0</v>
      </c>
      <c r="G51" s="87">
        <v>0</v>
      </c>
      <c r="H51" s="413">
        <v>0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413">
        <v>0</v>
      </c>
      <c r="O51" s="87">
        <v>0</v>
      </c>
      <c r="P51" s="87">
        <v>0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413"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130">
        <f>SUM(E51:AB51)</f>
        <v>0</v>
      </c>
      <c r="AD51" s="5" t="s">
        <v>469</v>
      </c>
    </row>
    <row r="52" spans="1:31" ht="12">
      <c r="A52" s="1419"/>
      <c r="B52" s="1413"/>
      <c r="C52" s="11" t="s">
        <v>8</v>
      </c>
      <c r="D52" s="723" t="s">
        <v>463</v>
      </c>
      <c r="E52" s="1128">
        <v>14</v>
      </c>
      <c r="F52" s="1129">
        <v>14</v>
      </c>
      <c r="G52" s="1129">
        <v>11</v>
      </c>
      <c r="H52" s="1129">
        <v>12</v>
      </c>
      <c r="I52" s="1129">
        <v>11</v>
      </c>
      <c r="J52" s="1129">
        <v>15</v>
      </c>
      <c r="K52" s="1129">
        <v>17</v>
      </c>
      <c r="L52" s="1129">
        <v>19</v>
      </c>
      <c r="M52" s="1129">
        <v>20</v>
      </c>
      <c r="N52" s="1129">
        <v>21</v>
      </c>
      <c r="O52" s="1129">
        <v>23</v>
      </c>
      <c r="P52" s="1129">
        <v>23</v>
      </c>
      <c r="Q52" s="1129">
        <v>23</v>
      </c>
      <c r="R52" s="1129">
        <v>23</v>
      </c>
      <c r="S52" s="1129">
        <v>24</v>
      </c>
      <c r="T52" s="1129">
        <v>28</v>
      </c>
      <c r="U52" s="1129">
        <v>30</v>
      </c>
      <c r="V52" s="1129">
        <v>32</v>
      </c>
      <c r="W52" s="1129">
        <v>30</v>
      </c>
      <c r="X52" s="1129">
        <v>27</v>
      </c>
      <c r="Y52" s="1129">
        <v>28</v>
      </c>
      <c r="Z52" s="1129">
        <v>24</v>
      </c>
      <c r="AA52" s="1129">
        <v>20</v>
      </c>
      <c r="AB52" s="1130">
        <v>15</v>
      </c>
      <c r="AC52" s="582"/>
    </row>
    <row r="53" spans="1:31" ht="12" thickBot="1">
      <c r="A53" s="1420"/>
      <c r="B53" s="1414"/>
      <c r="C53" s="48" t="s">
        <v>16</v>
      </c>
      <c r="D53" s="48"/>
      <c r="E53" s="116">
        <f t="shared" ref="E53:AC53" si="11">E51/E50</f>
        <v>0</v>
      </c>
      <c r="F53" s="116">
        <f t="shared" si="11"/>
        <v>0</v>
      </c>
      <c r="G53" s="116">
        <f t="shared" si="11"/>
        <v>0</v>
      </c>
      <c r="H53" s="410">
        <f t="shared" si="11"/>
        <v>0</v>
      </c>
      <c r="I53" s="116">
        <f t="shared" si="11"/>
        <v>0</v>
      </c>
      <c r="J53" s="116">
        <f t="shared" si="11"/>
        <v>0</v>
      </c>
      <c r="K53" s="116">
        <f t="shared" si="11"/>
        <v>0</v>
      </c>
      <c r="L53" s="116">
        <f t="shared" si="11"/>
        <v>0</v>
      </c>
      <c r="M53" s="116">
        <f t="shared" si="11"/>
        <v>0</v>
      </c>
      <c r="N53" s="410">
        <f t="shared" si="11"/>
        <v>0</v>
      </c>
      <c r="O53" s="116">
        <f t="shared" si="11"/>
        <v>0</v>
      </c>
      <c r="P53" s="116">
        <f t="shared" si="11"/>
        <v>0</v>
      </c>
      <c r="Q53" s="116">
        <f t="shared" si="11"/>
        <v>0</v>
      </c>
      <c r="R53" s="116">
        <f t="shared" si="11"/>
        <v>0</v>
      </c>
      <c r="S53" s="116">
        <f t="shared" si="11"/>
        <v>0</v>
      </c>
      <c r="T53" s="116">
        <f t="shared" si="11"/>
        <v>0</v>
      </c>
      <c r="U53" s="116">
        <f t="shared" si="11"/>
        <v>0</v>
      </c>
      <c r="V53" s="410">
        <f t="shared" si="11"/>
        <v>0</v>
      </c>
      <c r="W53" s="116">
        <f t="shared" si="11"/>
        <v>0</v>
      </c>
      <c r="X53" s="116">
        <f t="shared" si="11"/>
        <v>0</v>
      </c>
      <c r="Y53" s="116">
        <f t="shared" si="11"/>
        <v>0</v>
      </c>
      <c r="Z53" s="116">
        <f t="shared" si="11"/>
        <v>0</v>
      </c>
      <c r="AA53" s="116">
        <f t="shared" si="11"/>
        <v>0</v>
      </c>
      <c r="AB53" s="116">
        <f t="shared" si="11"/>
        <v>0</v>
      </c>
      <c r="AC53" s="128">
        <f t="shared" si="11"/>
        <v>0</v>
      </c>
    </row>
    <row r="54" spans="1:31">
      <c r="A54" s="1418" t="s">
        <v>101</v>
      </c>
      <c r="B54" s="1415" t="s">
        <v>542</v>
      </c>
      <c r="C54" s="10" t="s">
        <v>481</v>
      </c>
      <c r="D54" s="714" t="s">
        <v>503</v>
      </c>
      <c r="E54" s="85">
        <v>0.79999999999563443</v>
      </c>
      <c r="F54" s="85">
        <v>0.63999999999941792</v>
      </c>
      <c r="G54" s="85">
        <v>0.64000000000669388</v>
      </c>
      <c r="H54" s="408">
        <v>0.67999999999301508</v>
      </c>
      <c r="I54" s="85">
        <v>0.64000000000669388</v>
      </c>
      <c r="J54" s="85">
        <v>0.63999999999941792</v>
      </c>
      <c r="K54" s="85">
        <v>0.87999999999738066</v>
      </c>
      <c r="L54" s="85">
        <v>1.1200000000026193</v>
      </c>
      <c r="M54" s="85">
        <v>0.91999999999825377</v>
      </c>
      <c r="N54" s="408">
        <v>1.319999999999709</v>
      </c>
      <c r="O54" s="85">
        <v>1.0800000000017462</v>
      </c>
      <c r="P54" s="85">
        <v>1.2399999999979627</v>
      </c>
      <c r="Q54" s="85">
        <v>1.2399999999979627</v>
      </c>
      <c r="R54" s="85">
        <v>1.2000000000043656</v>
      </c>
      <c r="S54" s="85">
        <v>1.319999999999709</v>
      </c>
      <c r="T54" s="85">
        <v>1.2399999999979627</v>
      </c>
      <c r="U54" s="85">
        <v>1</v>
      </c>
      <c r="V54" s="408">
        <v>1.2399999999979627</v>
      </c>
      <c r="W54" s="85">
        <v>1.3600000000005821</v>
      </c>
      <c r="X54" s="85">
        <v>1.2799999999988358</v>
      </c>
      <c r="Y54" s="85">
        <v>0.95999999999912689</v>
      </c>
      <c r="Z54" s="85">
        <v>1.0800000000017462</v>
      </c>
      <c r="AA54" s="85">
        <v>0.91999999999825377</v>
      </c>
      <c r="AB54" s="85">
        <v>0.80000000000291038</v>
      </c>
      <c r="AC54" s="130">
        <f>SUM(E54:AB54)</f>
        <v>24.239999999997963</v>
      </c>
      <c r="AD54" s="4">
        <f>MAX(E54:AB54)</f>
        <v>1.3600000000005821</v>
      </c>
      <c r="AE54" s="4">
        <f>MIN(E54:AB54)</f>
        <v>0.63999999999941792</v>
      </c>
    </row>
    <row r="55" spans="1:31">
      <c r="A55" s="1419"/>
      <c r="B55" s="1416"/>
      <c r="C55" s="11" t="s">
        <v>482</v>
      </c>
      <c r="D55" s="715" t="s">
        <v>503</v>
      </c>
      <c r="E55" s="87">
        <v>0</v>
      </c>
      <c r="F55" s="87">
        <v>0</v>
      </c>
      <c r="G55" s="87">
        <v>0</v>
      </c>
      <c r="H55" s="413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413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413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130">
        <f>SUM(E55:AB55)</f>
        <v>0</v>
      </c>
      <c r="AD55" s="5" t="s">
        <v>469</v>
      </c>
    </row>
    <row r="56" spans="1:31" ht="12">
      <c r="A56" s="1419"/>
      <c r="B56" s="1416"/>
      <c r="C56" s="11" t="s">
        <v>8</v>
      </c>
      <c r="D56" s="723" t="s">
        <v>463</v>
      </c>
      <c r="E56" s="1111">
        <v>40</v>
      </c>
      <c r="F56" s="1112">
        <v>36</v>
      </c>
      <c r="G56" s="1112">
        <v>35</v>
      </c>
      <c r="H56" s="1112">
        <v>41</v>
      </c>
      <c r="I56" s="1112">
        <v>39</v>
      </c>
      <c r="J56" s="1112">
        <v>41</v>
      </c>
      <c r="K56" s="1112">
        <v>49</v>
      </c>
      <c r="L56" s="1112">
        <v>59</v>
      </c>
      <c r="M56" s="1112">
        <v>71</v>
      </c>
      <c r="N56" s="1112">
        <v>74</v>
      </c>
      <c r="O56" s="1112">
        <v>70</v>
      </c>
      <c r="P56" s="1112">
        <v>70</v>
      </c>
      <c r="Q56" s="1112">
        <v>76</v>
      </c>
      <c r="R56" s="1112">
        <v>68</v>
      </c>
      <c r="S56" s="1112">
        <v>69</v>
      </c>
      <c r="T56" s="1112">
        <v>74</v>
      </c>
      <c r="U56" s="1112">
        <v>73</v>
      </c>
      <c r="V56" s="1112">
        <v>71</v>
      </c>
      <c r="W56" s="1112">
        <v>69</v>
      </c>
      <c r="X56" s="1112">
        <v>67</v>
      </c>
      <c r="Y56" s="1112">
        <v>62</v>
      </c>
      <c r="Z56" s="1112">
        <v>58</v>
      </c>
      <c r="AA56" s="1112">
        <v>53</v>
      </c>
      <c r="AB56" s="664">
        <v>23</v>
      </c>
      <c r="AC56" s="88"/>
    </row>
    <row r="57" spans="1:31" ht="12" thickBot="1">
      <c r="A57" s="1420"/>
      <c r="B57" s="1417"/>
      <c r="C57" s="48" t="s">
        <v>16</v>
      </c>
      <c r="D57" s="48"/>
      <c r="E57" s="116">
        <f t="shared" ref="E57:AC57" si="12">E55/E54</f>
        <v>0</v>
      </c>
      <c r="F57" s="116">
        <f t="shared" si="12"/>
        <v>0</v>
      </c>
      <c r="G57" s="116">
        <f t="shared" si="12"/>
        <v>0</v>
      </c>
      <c r="H57" s="410">
        <f t="shared" si="12"/>
        <v>0</v>
      </c>
      <c r="I57" s="116">
        <f t="shared" si="12"/>
        <v>0</v>
      </c>
      <c r="J57" s="116">
        <f t="shared" si="12"/>
        <v>0</v>
      </c>
      <c r="K57" s="116">
        <f t="shared" si="12"/>
        <v>0</v>
      </c>
      <c r="L57" s="116">
        <f t="shared" si="12"/>
        <v>0</v>
      </c>
      <c r="M57" s="116">
        <f t="shared" si="12"/>
        <v>0</v>
      </c>
      <c r="N57" s="410">
        <f t="shared" si="12"/>
        <v>0</v>
      </c>
      <c r="O57" s="116">
        <f t="shared" si="12"/>
        <v>0</v>
      </c>
      <c r="P57" s="116">
        <f t="shared" si="12"/>
        <v>0</v>
      </c>
      <c r="Q57" s="116">
        <f t="shared" si="12"/>
        <v>0</v>
      </c>
      <c r="R57" s="116">
        <f t="shared" si="12"/>
        <v>0</v>
      </c>
      <c r="S57" s="116">
        <f t="shared" si="12"/>
        <v>0</v>
      </c>
      <c r="T57" s="116">
        <f t="shared" si="12"/>
        <v>0</v>
      </c>
      <c r="U57" s="116">
        <f t="shared" si="12"/>
        <v>0</v>
      </c>
      <c r="V57" s="410">
        <f t="shared" si="12"/>
        <v>0</v>
      </c>
      <c r="W57" s="116">
        <f t="shared" si="12"/>
        <v>0</v>
      </c>
      <c r="X57" s="116">
        <f t="shared" si="12"/>
        <v>0</v>
      </c>
      <c r="Y57" s="116">
        <f t="shared" si="12"/>
        <v>0</v>
      </c>
      <c r="Z57" s="116">
        <f t="shared" si="12"/>
        <v>0</v>
      </c>
      <c r="AA57" s="116">
        <f t="shared" si="12"/>
        <v>0</v>
      </c>
      <c r="AB57" s="116">
        <f t="shared" si="12"/>
        <v>0</v>
      </c>
      <c r="AC57" s="128">
        <f t="shared" si="12"/>
        <v>0</v>
      </c>
    </row>
    <row r="58" spans="1:31">
      <c r="A58" s="1418" t="s">
        <v>102</v>
      </c>
      <c r="B58" s="1415" t="s">
        <v>543</v>
      </c>
      <c r="C58" s="10" t="s">
        <v>481</v>
      </c>
      <c r="D58" s="714" t="s">
        <v>503</v>
      </c>
      <c r="E58" s="85">
        <v>0.27999999999883585</v>
      </c>
      <c r="F58" s="85">
        <v>0.19999999999708962</v>
      </c>
      <c r="G58" s="85">
        <v>0.16000000000349246</v>
      </c>
      <c r="H58" s="408">
        <v>0.19999999999708962</v>
      </c>
      <c r="I58" s="85">
        <v>0.20000000000436557</v>
      </c>
      <c r="J58" s="85">
        <v>0.19999999999708962</v>
      </c>
      <c r="K58" s="85">
        <v>0.19999999999708962</v>
      </c>
      <c r="L58" s="85">
        <v>0.40000000000145519</v>
      </c>
      <c r="M58" s="85">
        <v>0.20000000000436557</v>
      </c>
      <c r="N58" s="408">
        <v>0.35999999999330612</v>
      </c>
      <c r="O58" s="85">
        <v>0.2800000000061118</v>
      </c>
      <c r="P58" s="85">
        <v>0.36000000000058208</v>
      </c>
      <c r="Q58" s="85">
        <v>0.31999999999970896</v>
      </c>
      <c r="R58" s="85">
        <v>0.27999999999883585</v>
      </c>
      <c r="S58" s="85">
        <v>0.36000000000058208</v>
      </c>
      <c r="T58" s="85">
        <v>0.39999999999417923</v>
      </c>
      <c r="U58" s="85">
        <v>0.32000000000698492</v>
      </c>
      <c r="V58" s="408">
        <v>0.39999999999417923</v>
      </c>
      <c r="W58" s="85">
        <v>0.52000000000407454</v>
      </c>
      <c r="X58" s="85">
        <v>0.47999999999592546</v>
      </c>
      <c r="Y58" s="85">
        <v>0.36000000000058208</v>
      </c>
      <c r="Z58" s="85">
        <v>0.44000000000232831</v>
      </c>
      <c r="AA58" s="85">
        <v>0.31999999999970896</v>
      </c>
      <c r="AB58" s="85">
        <v>0.27999999999883585</v>
      </c>
      <c r="AC58" s="130">
        <f>SUM(E58:AB58)</f>
        <v>7.5199999999967986</v>
      </c>
      <c r="AD58" s="4">
        <f>MAX(E58:AB58)</f>
        <v>0.52000000000407454</v>
      </c>
      <c r="AE58" s="4">
        <f>MIN(E58:AB58)</f>
        <v>0.16000000000349246</v>
      </c>
    </row>
    <row r="59" spans="1:31">
      <c r="A59" s="1419"/>
      <c r="B59" s="1416"/>
      <c r="C59" s="11" t="s">
        <v>482</v>
      </c>
      <c r="D59" s="715" t="s">
        <v>503</v>
      </c>
      <c r="E59" s="87">
        <v>0</v>
      </c>
      <c r="F59" s="87">
        <v>0</v>
      </c>
      <c r="G59" s="87">
        <v>0</v>
      </c>
      <c r="H59" s="413">
        <v>0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413">
        <v>0</v>
      </c>
      <c r="O59" s="87">
        <v>0</v>
      </c>
      <c r="P59" s="87">
        <v>0</v>
      </c>
      <c r="Q59" s="87">
        <v>0</v>
      </c>
      <c r="R59" s="87">
        <v>0</v>
      </c>
      <c r="S59" s="87">
        <v>0</v>
      </c>
      <c r="T59" s="87">
        <v>0</v>
      </c>
      <c r="U59" s="87">
        <v>0</v>
      </c>
      <c r="V59" s="413">
        <v>0</v>
      </c>
      <c r="W59" s="87">
        <v>0</v>
      </c>
      <c r="X59" s="87">
        <v>0</v>
      </c>
      <c r="Y59" s="87">
        <v>0</v>
      </c>
      <c r="Z59" s="87">
        <v>0</v>
      </c>
      <c r="AA59" s="87">
        <v>0</v>
      </c>
      <c r="AB59" s="87">
        <v>0</v>
      </c>
      <c r="AC59" s="130">
        <f>SUM(E59:AB59)</f>
        <v>0</v>
      </c>
      <c r="AD59" s="5" t="s">
        <v>469</v>
      </c>
    </row>
    <row r="60" spans="1:31" ht="12">
      <c r="A60" s="1419"/>
      <c r="B60" s="1416"/>
      <c r="C60" s="11" t="s">
        <v>8</v>
      </c>
      <c r="D60" s="723" t="s">
        <v>463</v>
      </c>
      <c r="E60" s="1116">
        <v>12</v>
      </c>
      <c r="F60" s="1117">
        <v>10</v>
      </c>
      <c r="G60" s="1117">
        <v>11</v>
      </c>
      <c r="H60" s="1117">
        <v>11</v>
      </c>
      <c r="I60" s="1117">
        <v>10</v>
      </c>
      <c r="J60" s="1117">
        <v>13</v>
      </c>
      <c r="K60" s="1117">
        <v>16</v>
      </c>
      <c r="L60" s="1117">
        <v>16</v>
      </c>
      <c r="M60" s="1117">
        <v>17</v>
      </c>
      <c r="N60" s="1117">
        <v>20</v>
      </c>
      <c r="O60" s="1117">
        <v>20</v>
      </c>
      <c r="P60" s="1117">
        <v>19</v>
      </c>
      <c r="Q60" s="1117">
        <v>17</v>
      </c>
      <c r="R60" s="1117">
        <v>18</v>
      </c>
      <c r="S60" s="1117">
        <v>20</v>
      </c>
      <c r="T60" s="1117">
        <v>21</v>
      </c>
      <c r="U60" s="1117">
        <v>22</v>
      </c>
      <c r="V60" s="1117">
        <v>24</v>
      </c>
      <c r="W60" s="1117">
        <v>25</v>
      </c>
      <c r="X60" s="1117">
        <v>25</v>
      </c>
      <c r="Y60" s="1117">
        <v>23</v>
      </c>
      <c r="Z60" s="1117">
        <v>22</v>
      </c>
      <c r="AA60" s="1117">
        <v>18</v>
      </c>
      <c r="AB60" s="1118">
        <v>16</v>
      </c>
      <c r="AC60" s="88"/>
    </row>
    <row r="61" spans="1:31" ht="12" thickBot="1">
      <c r="A61" s="1420"/>
      <c r="B61" s="1417"/>
      <c r="C61" s="48" t="s">
        <v>16</v>
      </c>
      <c r="D61" s="48"/>
      <c r="E61" s="116">
        <f t="shared" ref="E61:AC61" si="13">E59/E58</f>
        <v>0</v>
      </c>
      <c r="F61" s="116">
        <f t="shared" si="13"/>
        <v>0</v>
      </c>
      <c r="G61" s="116">
        <f t="shared" si="13"/>
        <v>0</v>
      </c>
      <c r="H61" s="410">
        <f t="shared" si="13"/>
        <v>0</v>
      </c>
      <c r="I61" s="116">
        <f t="shared" si="13"/>
        <v>0</v>
      </c>
      <c r="J61" s="116">
        <f t="shared" si="13"/>
        <v>0</v>
      </c>
      <c r="K61" s="116">
        <f t="shared" si="13"/>
        <v>0</v>
      </c>
      <c r="L61" s="116">
        <f t="shared" si="13"/>
        <v>0</v>
      </c>
      <c r="M61" s="116">
        <f t="shared" si="13"/>
        <v>0</v>
      </c>
      <c r="N61" s="410">
        <f t="shared" si="13"/>
        <v>0</v>
      </c>
      <c r="O61" s="116">
        <f t="shared" si="13"/>
        <v>0</v>
      </c>
      <c r="P61" s="116">
        <f t="shared" si="13"/>
        <v>0</v>
      </c>
      <c r="Q61" s="116">
        <f t="shared" si="13"/>
        <v>0</v>
      </c>
      <c r="R61" s="116">
        <f t="shared" si="13"/>
        <v>0</v>
      </c>
      <c r="S61" s="116">
        <f t="shared" si="13"/>
        <v>0</v>
      </c>
      <c r="T61" s="116">
        <f t="shared" si="13"/>
        <v>0</v>
      </c>
      <c r="U61" s="116">
        <f t="shared" si="13"/>
        <v>0</v>
      </c>
      <c r="V61" s="410">
        <f t="shared" si="13"/>
        <v>0</v>
      </c>
      <c r="W61" s="116">
        <f t="shared" si="13"/>
        <v>0</v>
      </c>
      <c r="X61" s="116">
        <f t="shared" si="13"/>
        <v>0</v>
      </c>
      <c r="Y61" s="116">
        <f t="shared" si="13"/>
        <v>0</v>
      </c>
      <c r="Z61" s="116">
        <f t="shared" si="13"/>
        <v>0</v>
      </c>
      <c r="AA61" s="116">
        <f t="shared" si="13"/>
        <v>0</v>
      </c>
      <c r="AB61" s="116">
        <f t="shared" si="13"/>
        <v>0</v>
      </c>
      <c r="AC61" s="128">
        <f t="shared" si="13"/>
        <v>0</v>
      </c>
    </row>
    <row r="62" spans="1:31">
      <c r="A62" s="1418" t="s">
        <v>121</v>
      </c>
      <c r="B62" s="1415" t="s">
        <v>546</v>
      </c>
      <c r="C62" s="10" t="s">
        <v>481</v>
      </c>
      <c r="D62" s="714" t="s">
        <v>503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15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  <c r="V62" s="115">
        <v>0</v>
      </c>
      <c r="W62" s="115">
        <v>0</v>
      </c>
      <c r="X62" s="115">
        <v>0</v>
      </c>
      <c r="Y62" s="115">
        <v>0</v>
      </c>
      <c r="Z62" s="115">
        <v>0</v>
      </c>
      <c r="AA62" s="115">
        <v>0</v>
      </c>
      <c r="AB62" s="115">
        <v>0</v>
      </c>
      <c r="AC62" s="130">
        <f>SUM(E62:AB62)</f>
        <v>0</v>
      </c>
      <c r="AD62" s="1375" t="s">
        <v>469</v>
      </c>
    </row>
    <row r="63" spans="1:31">
      <c r="A63" s="1419"/>
      <c r="B63" s="1416"/>
      <c r="C63" s="11" t="s">
        <v>482</v>
      </c>
      <c r="D63" s="715" t="s">
        <v>503</v>
      </c>
      <c r="E63" s="116">
        <v>0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16">
        <v>0</v>
      </c>
      <c r="AC63" s="130">
        <f>SUM(E63:AB63)</f>
        <v>0</v>
      </c>
      <c r="AD63" s="1375" t="s">
        <v>469</v>
      </c>
    </row>
    <row r="64" spans="1:31" ht="12">
      <c r="A64" s="1419"/>
      <c r="B64" s="1416"/>
      <c r="C64" s="11" t="s">
        <v>8</v>
      </c>
      <c r="D64" s="723" t="s">
        <v>463</v>
      </c>
      <c r="E64" s="1122">
        <v>0</v>
      </c>
      <c r="F64" s="1123">
        <v>0</v>
      </c>
      <c r="G64" s="1123">
        <v>0</v>
      </c>
      <c r="H64" s="1123">
        <v>0</v>
      </c>
      <c r="I64" s="1123">
        <v>0</v>
      </c>
      <c r="J64" s="1123">
        <v>0</v>
      </c>
      <c r="K64" s="1123">
        <v>0</v>
      </c>
      <c r="L64" s="1123">
        <v>0</v>
      </c>
      <c r="M64" s="1123">
        <v>0</v>
      </c>
      <c r="N64" s="1123">
        <v>0</v>
      </c>
      <c r="O64" s="1123">
        <v>0</v>
      </c>
      <c r="P64" s="1123">
        <v>0</v>
      </c>
      <c r="Q64" s="1123">
        <v>0</v>
      </c>
      <c r="R64" s="1123">
        <v>0</v>
      </c>
      <c r="S64" s="1123">
        <v>0</v>
      </c>
      <c r="T64" s="1123">
        <v>0</v>
      </c>
      <c r="U64" s="1123">
        <v>0</v>
      </c>
      <c r="V64" s="1123">
        <v>0</v>
      </c>
      <c r="W64" s="1123">
        <v>0</v>
      </c>
      <c r="X64" s="1123">
        <v>0</v>
      </c>
      <c r="Y64" s="1123">
        <v>0</v>
      </c>
      <c r="Z64" s="1123">
        <v>0</v>
      </c>
      <c r="AA64" s="1123">
        <v>0</v>
      </c>
      <c r="AB64" s="1124">
        <v>0</v>
      </c>
      <c r="AC64" s="88"/>
      <c r="AD64" s="83"/>
    </row>
    <row r="65" spans="1:31" ht="12" thickBot="1">
      <c r="A65" s="1420"/>
      <c r="B65" s="1417"/>
      <c r="C65" s="48" t="s">
        <v>16</v>
      </c>
      <c r="D65" s="48"/>
      <c r="E65" s="116" t="e">
        <f t="shared" ref="E65:AC65" si="14">E63/E62</f>
        <v>#DIV/0!</v>
      </c>
      <c r="F65" s="116" t="e">
        <f t="shared" si="14"/>
        <v>#DIV/0!</v>
      </c>
      <c r="G65" s="116" t="e">
        <f t="shared" si="14"/>
        <v>#DIV/0!</v>
      </c>
      <c r="H65" s="410" t="e">
        <f t="shared" si="14"/>
        <v>#DIV/0!</v>
      </c>
      <c r="I65" s="116" t="e">
        <f t="shared" si="14"/>
        <v>#DIV/0!</v>
      </c>
      <c r="J65" s="116" t="e">
        <f t="shared" si="14"/>
        <v>#DIV/0!</v>
      </c>
      <c r="K65" s="116" t="e">
        <f t="shared" si="14"/>
        <v>#DIV/0!</v>
      </c>
      <c r="L65" s="116" t="e">
        <f t="shared" si="14"/>
        <v>#DIV/0!</v>
      </c>
      <c r="M65" s="116" t="e">
        <f t="shared" si="14"/>
        <v>#DIV/0!</v>
      </c>
      <c r="N65" s="410" t="e">
        <f t="shared" si="14"/>
        <v>#DIV/0!</v>
      </c>
      <c r="O65" s="116" t="e">
        <f t="shared" si="14"/>
        <v>#DIV/0!</v>
      </c>
      <c r="P65" s="116" t="e">
        <f t="shared" si="14"/>
        <v>#DIV/0!</v>
      </c>
      <c r="Q65" s="116" t="e">
        <f t="shared" si="14"/>
        <v>#DIV/0!</v>
      </c>
      <c r="R65" s="116" t="e">
        <f t="shared" si="14"/>
        <v>#DIV/0!</v>
      </c>
      <c r="S65" s="116" t="e">
        <f t="shared" si="14"/>
        <v>#DIV/0!</v>
      </c>
      <c r="T65" s="116" t="e">
        <f t="shared" si="14"/>
        <v>#DIV/0!</v>
      </c>
      <c r="U65" s="116" t="e">
        <f t="shared" si="14"/>
        <v>#DIV/0!</v>
      </c>
      <c r="V65" s="410" t="e">
        <f t="shared" si="14"/>
        <v>#DIV/0!</v>
      </c>
      <c r="W65" s="116" t="e">
        <f t="shared" si="14"/>
        <v>#DIV/0!</v>
      </c>
      <c r="X65" s="116" t="e">
        <f t="shared" si="14"/>
        <v>#DIV/0!</v>
      </c>
      <c r="Y65" s="116" t="e">
        <f t="shared" si="14"/>
        <v>#DIV/0!</v>
      </c>
      <c r="Z65" s="116" t="e">
        <f t="shared" si="14"/>
        <v>#DIV/0!</v>
      </c>
      <c r="AA65" s="116" t="e">
        <f t="shared" si="14"/>
        <v>#DIV/0!</v>
      </c>
      <c r="AB65" s="116" t="e">
        <f t="shared" si="14"/>
        <v>#DIV/0!</v>
      </c>
      <c r="AC65" s="128" t="e">
        <f t="shared" si="14"/>
        <v>#DIV/0!</v>
      </c>
    </row>
    <row r="66" spans="1:31">
      <c r="A66" s="1418" t="s">
        <v>104</v>
      </c>
      <c r="B66" s="1415" t="s">
        <v>547</v>
      </c>
      <c r="C66" s="10" t="s">
        <v>481</v>
      </c>
      <c r="D66" s="714" t="s">
        <v>503</v>
      </c>
      <c r="E66" s="85">
        <v>0.24000000000160071</v>
      </c>
      <c r="F66" s="85">
        <v>0.23999999999796273</v>
      </c>
      <c r="G66" s="85">
        <v>0.24000000000160071</v>
      </c>
      <c r="H66" s="408">
        <v>0.23999999999796273</v>
      </c>
      <c r="I66" s="85">
        <v>0.28000000000247383</v>
      </c>
      <c r="J66" s="85">
        <v>0.27999999999883585</v>
      </c>
      <c r="K66" s="85">
        <v>0.27999999999883585</v>
      </c>
      <c r="L66" s="85">
        <v>0.36000000000058208</v>
      </c>
      <c r="M66" s="85">
        <v>0.24000000000160071</v>
      </c>
      <c r="N66" s="408">
        <v>0.39999999999781721</v>
      </c>
      <c r="O66" s="85">
        <v>0.28000000000247383</v>
      </c>
      <c r="P66" s="85">
        <v>0.31999999999970896</v>
      </c>
      <c r="Q66" s="85">
        <v>0.36000000000058208</v>
      </c>
      <c r="R66" s="85">
        <v>0.31999999999970896</v>
      </c>
      <c r="S66" s="85">
        <v>0.39999999999781721</v>
      </c>
      <c r="T66" s="85">
        <v>0.31999999999970896</v>
      </c>
      <c r="U66" s="85">
        <v>0.28000000000247383</v>
      </c>
      <c r="V66" s="408">
        <v>0.36000000000058208</v>
      </c>
      <c r="W66" s="85">
        <v>0.31999999999970896</v>
      </c>
      <c r="X66" s="85">
        <v>0.3599999999969441</v>
      </c>
      <c r="Y66" s="85">
        <v>0.24000000000160071</v>
      </c>
      <c r="Z66" s="85">
        <v>0.27999999999883585</v>
      </c>
      <c r="AA66" s="85">
        <v>0.28000000000247383</v>
      </c>
      <c r="AB66" s="85">
        <v>0.23999999999796273</v>
      </c>
      <c r="AC66" s="130">
        <f>SUM(E66:AB66)</f>
        <v>7.1599999999998545</v>
      </c>
    </row>
    <row r="67" spans="1:31">
      <c r="A67" s="1419"/>
      <c r="B67" s="1416"/>
      <c r="C67" s="11" t="s">
        <v>482</v>
      </c>
      <c r="D67" s="715" t="s">
        <v>503</v>
      </c>
      <c r="E67" s="87">
        <v>0</v>
      </c>
      <c r="F67" s="87">
        <v>0</v>
      </c>
      <c r="G67" s="87">
        <v>0</v>
      </c>
      <c r="H67" s="413">
        <v>0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413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87">
        <v>0</v>
      </c>
      <c r="U67" s="87">
        <v>0</v>
      </c>
      <c r="V67" s="413">
        <v>0</v>
      </c>
      <c r="W67" s="87">
        <v>0</v>
      </c>
      <c r="X67" s="87">
        <v>0</v>
      </c>
      <c r="Y67" s="87">
        <v>0</v>
      </c>
      <c r="Z67" s="87">
        <v>0</v>
      </c>
      <c r="AA67" s="87">
        <v>0</v>
      </c>
      <c r="AB67" s="87">
        <v>0</v>
      </c>
      <c r="AC67" s="130">
        <f>SUM(E67:AB67)</f>
        <v>0</v>
      </c>
      <c r="AD67" s="5" t="s">
        <v>469</v>
      </c>
    </row>
    <row r="68" spans="1:31" ht="12">
      <c r="A68" s="1419"/>
      <c r="B68" s="1416"/>
      <c r="C68" s="11" t="s">
        <v>8</v>
      </c>
      <c r="D68" s="723" t="s">
        <v>463</v>
      </c>
      <c r="E68" s="1125">
        <v>14</v>
      </c>
      <c r="F68" s="1126">
        <v>13</v>
      </c>
      <c r="G68" s="1126">
        <v>14</v>
      </c>
      <c r="H68" s="1126">
        <v>13</v>
      </c>
      <c r="I68" s="1126">
        <v>17</v>
      </c>
      <c r="J68" s="1126">
        <v>16</v>
      </c>
      <c r="K68" s="1126">
        <v>17</v>
      </c>
      <c r="L68" s="1126">
        <v>17</v>
      </c>
      <c r="M68" s="1126">
        <v>19</v>
      </c>
      <c r="N68" s="1126">
        <v>19</v>
      </c>
      <c r="O68" s="1126">
        <v>17</v>
      </c>
      <c r="P68" s="1126">
        <v>16</v>
      </c>
      <c r="Q68" s="1126">
        <v>19</v>
      </c>
      <c r="R68" s="1126">
        <v>19</v>
      </c>
      <c r="S68" s="1126">
        <v>16</v>
      </c>
      <c r="T68" s="1126">
        <v>19</v>
      </c>
      <c r="U68" s="1126">
        <v>18</v>
      </c>
      <c r="V68" s="1126">
        <v>18</v>
      </c>
      <c r="W68" s="1126">
        <v>19</v>
      </c>
      <c r="X68" s="1126">
        <v>20</v>
      </c>
      <c r="Y68" s="1126">
        <v>20</v>
      </c>
      <c r="Z68" s="1126">
        <v>15</v>
      </c>
      <c r="AA68" s="1126">
        <v>16</v>
      </c>
      <c r="AB68" s="1127">
        <v>15</v>
      </c>
      <c r="AC68" s="88"/>
    </row>
    <row r="69" spans="1:31" ht="12" thickBot="1">
      <c r="A69" s="1420"/>
      <c r="B69" s="1417"/>
      <c r="C69" s="48" t="s">
        <v>16</v>
      </c>
      <c r="D69" s="48"/>
      <c r="E69" s="116">
        <f t="shared" ref="E69:AC69" si="15">E67/E66</f>
        <v>0</v>
      </c>
      <c r="F69" s="116">
        <f t="shared" si="15"/>
        <v>0</v>
      </c>
      <c r="G69" s="116">
        <f t="shared" si="15"/>
        <v>0</v>
      </c>
      <c r="H69" s="410">
        <f t="shared" si="15"/>
        <v>0</v>
      </c>
      <c r="I69" s="116">
        <f t="shared" si="15"/>
        <v>0</v>
      </c>
      <c r="J69" s="116">
        <f t="shared" si="15"/>
        <v>0</v>
      </c>
      <c r="K69" s="116">
        <f t="shared" si="15"/>
        <v>0</v>
      </c>
      <c r="L69" s="116">
        <f t="shared" si="15"/>
        <v>0</v>
      </c>
      <c r="M69" s="116">
        <f t="shared" si="15"/>
        <v>0</v>
      </c>
      <c r="N69" s="410">
        <f t="shared" si="15"/>
        <v>0</v>
      </c>
      <c r="O69" s="116">
        <f t="shared" si="15"/>
        <v>0</v>
      </c>
      <c r="P69" s="116">
        <f t="shared" si="15"/>
        <v>0</v>
      </c>
      <c r="Q69" s="116">
        <f t="shared" si="15"/>
        <v>0</v>
      </c>
      <c r="R69" s="116">
        <f t="shared" si="15"/>
        <v>0</v>
      </c>
      <c r="S69" s="116">
        <f t="shared" si="15"/>
        <v>0</v>
      </c>
      <c r="T69" s="116">
        <f t="shared" si="15"/>
        <v>0</v>
      </c>
      <c r="U69" s="116">
        <f t="shared" si="15"/>
        <v>0</v>
      </c>
      <c r="V69" s="410">
        <f t="shared" si="15"/>
        <v>0</v>
      </c>
      <c r="W69" s="116">
        <f t="shared" si="15"/>
        <v>0</v>
      </c>
      <c r="X69" s="116">
        <f t="shared" si="15"/>
        <v>0</v>
      </c>
      <c r="Y69" s="116">
        <f t="shared" si="15"/>
        <v>0</v>
      </c>
      <c r="Z69" s="116">
        <f t="shared" si="15"/>
        <v>0</v>
      </c>
      <c r="AA69" s="116">
        <f t="shared" si="15"/>
        <v>0</v>
      </c>
      <c r="AB69" s="116">
        <f t="shared" si="15"/>
        <v>0</v>
      </c>
      <c r="AC69" s="128">
        <f t="shared" si="15"/>
        <v>0</v>
      </c>
    </row>
    <row r="70" spans="1:31" ht="11.25" customHeight="1">
      <c r="A70" s="1418" t="s">
        <v>95</v>
      </c>
      <c r="B70" s="1412" t="s">
        <v>545</v>
      </c>
      <c r="C70" s="10" t="s">
        <v>481</v>
      </c>
      <c r="D70" s="714" t="s">
        <v>503</v>
      </c>
      <c r="E70" s="85">
        <v>0.15999999999985448</v>
      </c>
      <c r="F70" s="85">
        <v>0.12000000000080036</v>
      </c>
      <c r="G70" s="85">
        <v>0.12000000000080036</v>
      </c>
      <c r="H70" s="408">
        <v>0.15999999999985448</v>
      </c>
      <c r="I70" s="85">
        <v>0.11999999999898137</v>
      </c>
      <c r="J70" s="85">
        <v>0.15999999999985448</v>
      </c>
      <c r="K70" s="85">
        <v>0.2000000000007276</v>
      </c>
      <c r="L70" s="85">
        <v>0.31999999999970896</v>
      </c>
      <c r="M70" s="85">
        <v>0.28000000000065484</v>
      </c>
      <c r="N70" s="408">
        <v>0.3999999999996362</v>
      </c>
      <c r="O70" s="85">
        <v>0.28000000000065484</v>
      </c>
      <c r="P70" s="85">
        <v>0.31999999999970896</v>
      </c>
      <c r="Q70" s="85">
        <v>0.31999999999970896</v>
      </c>
      <c r="R70" s="85">
        <v>0.31999999999970896</v>
      </c>
      <c r="S70" s="85">
        <v>0.31999999999970896</v>
      </c>
      <c r="T70" s="85">
        <v>0.28000000000065484</v>
      </c>
      <c r="U70" s="85">
        <v>0.23999999999978172</v>
      </c>
      <c r="V70" s="408">
        <v>0.28000000000065484</v>
      </c>
      <c r="W70" s="85">
        <v>0.27999999999883585</v>
      </c>
      <c r="X70" s="85">
        <v>0.28000000000065484</v>
      </c>
      <c r="Y70" s="85">
        <v>0.19999999999890861</v>
      </c>
      <c r="Z70" s="85">
        <v>0.24000000000160071</v>
      </c>
      <c r="AA70" s="85">
        <v>0.19999999999890861</v>
      </c>
      <c r="AB70" s="85">
        <v>0.15999999999985448</v>
      </c>
      <c r="AC70" s="130">
        <f>SUM(E70:AB70)</f>
        <v>5.7600000000002183</v>
      </c>
      <c r="AD70" s="4">
        <f>MAX(E70:AB70)</f>
        <v>0.3999999999996362</v>
      </c>
      <c r="AE70" s="4">
        <f>MIN(E70:AB70)</f>
        <v>0.11999999999898137</v>
      </c>
    </row>
    <row r="71" spans="1:31">
      <c r="A71" s="1419"/>
      <c r="B71" s="1413"/>
      <c r="C71" s="11" t="s">
        <v>482</v>
      </c>
      <c r="D71" s="715" t="s">
        <v>503</v>
      </c>
      <c r="E71" s="87">
        <v>0</v>
      </c>
      <c r="F71" s="87">
        <v>0</v>
      </c>
      <c r="G71" s="87">
        <v>0</v>
      </c>
      <c r="H71" s="413">
        <v>0</v>
      </c>
      <c r="I71" s="87">
        <v>0</v>
      </c>
      <c r="J71" s="87">
        <v>0</v>
      </c>
      <c r="K71" s="87">
        <v>0</v>
      </c>
      <c r="L71" s="87">
        <v>0</v>
      </c>
      <c r="M71" s="87">
        <v>0</v>
      </c>
      <c r="N71" s="413">
        <v>0</v>
      </c>
      <c r="O71" s="87">
        <v>0</v>
      </c>
      <c r="P71" s="87">
        <v>0</v>
      </c>
      <c r="Q71" s="87">
        <v>0</v>
      </c>
      <c r="R71" s="87">
        <v>0</v>
      </c>
      <c r="S71" s="87">
        <v>0</v>
      </c>
      <c r="T71" s="87">
        <v>0</v>
      </c>
      <c r="U71" s="87">
        <v>0</v>
      </c>
      <c r="V71" s="413">
        <v>0</v>
      </c>
      <c r="W71" s="87">
        <v>0</v>
      </c>
      <c r="X71" s="87">
        <v>0</v>
      </c>
      <c r="Y71" s="87">
        <v>0</v>
      </c>
      <c r="Z71" s="87">
        <v>0</v>
      </c>
      <c r="AA71" s="87">
        <v>0</v>
      </c>
      <c r="AB71" s="87">
        <v>0</v>
      </c>
      <c r="AC71" s="130">
        <f>SUM(E71:AB71)</f>
        <v>0</v>
      </c>
      <c r="AD71" s="5" t="s">
        <v>469</v>
      </c>
    </row>
    <row r="72" spans="1:31" ht="12">
      <c r="A72" s="1419"/>
      <c r="B72" s="1413"/>
      <c r="C72" s="11" t="s">
        <v>8</v>
      </c>
      <c r="D72" s="723" t="s">
        <v>463</v>
      </c>
      <c r="E72" s="1131">
        <v>8</v>
      </c>
      <c r="F72" s="1132">
        <v>6</v>
      </c>
      <c r="G72" s="1132">
        <v>6</v>
      </c>
      <c r="H72" s="1132">
        <v>6</v>
      </c>
      <c r="I72" s="1132">
        <v>8</v>
      </c>
      <c r="J72" s="1132">
        <v>7</v>
      </c>
      <c r="K72" s="1132">
        <v>11</v>
      </c>
      <c r="L72" s="1132">
        <v>16</v>
      </c>
      <c r="M72" s="1132">
        <v>19</v>
      </c>
      <c r="N72" s="1132">
        <v>19</v>
      </c>
      <c r="O72" s="1132">
        <v>18</v>
      </c>
      <c r="P72" s="1132">
        <v>17</v>
      </c>
      <c r="Q72" s="1132">
        <v>18</v>
      </c>
      <c r="R72" s="1132">
        <v>15</v>
      </c>
      <c r="S72" s="1132">
        <v>17</v>
      </c>
      <c r="T72" s="1132">
        <v>17</v>
      </c>
      <c r="U72" s="1132">
        <v>17</v>
      </c>
      <c r="V72" s="1132">
        <v>15</v>
      </c>
      <c r="W72" s="1132">
        <v>15</v>
      </c>
      <c r="X72" s="1132">
        <v>14</v>
      </c>
      <c r="Y72" s="1132">
        <v>13</v>
      </c>
      <c r="Z72" s="1132">
        <v>13</v>
      </c>
      <c r="AA72" s="1132">
        <v>8</v>
      </c>
      <c r="AB72" s="1133">
        <v>8</v>
      </c>
      <c r="AC72" s="88"/>
    </row>
    <row r="73" spans="1:31" ht="12" thickBot="1">
      <c r="A73" s="1420"/>
      <c r="B73" s="1414"/>
      <c r="C73" s="48" t="s">
        <v>16</v>
      </c>
      <c r="D73" s="48"/>
      <c r="E73" s="116">
        <f t="shared" ref="E73:AC73" si="16">E71/E70</f>
        <v>0</v>
      </c>
      <c r="F73" s="116">
        <f t="shared" si="16"/>
        <v>0</v>
      </c>
      <c r="G73" s="116">
        <f t="shared" si="16"/>
        <v>0</v>
      </c>
      <c r="H73" s="410">
        <f t="shared" si="16"/>
        <v>0</v>
      </c>
      <c r="I73" s="116">
        <f t="shared" si="16"/>
        <v>0</v>
      </c>
      <c r="J73" s="116">
        <f t="shared" si="16"/>
        <v>0</v>
      </c>
      <c r="K73" s="116">
        <f t="shared" si="16"/>
        <v>0</v>
      </c>
      <c r="L73" s="116">
        <f t="shared" si="16"/>
        <v>0</v>
      </c>
      <c r="M73" s="116">
        <f t="shared" si="16"/>
        <v>0</v>
      </c>
      <c r="N73" s="410">
        <f t="shared" si="16"/>
        <v>0</v>
      </c>
      <c r="O73" s="116">
        <f t="shared" si="16"/>
        <v>0</v>
      </c>
      <c r="P73" s="116">
        <f t="shared" si="16"/>
        <v>0</v>
      </c>
      <c r="Q73" s="116">
        <f t="shared" si="16"/>
        <v>0</v>
      </c>
      <c r="R73" s="116">
        <f t="shared" si="16"/>
        <v>0</v>
      </c>
      <c r="S73" s="116">
        <f t="shared" si="16"/>
        <v>0</v>
      </c>
      <c r="T73" s="116">
        <f t="shared" si="16"/>
        <v>0</v>
      </c>
      <c r="U73" s="116">
        <f t="shared" si="16"/>
        <v>0</v>
      </c>
      <c r="V73" s="410">
        <f t="shared" si="16"/>
        <v>0</v>
      </c>
      <c r="W73" s="116">
        <f t="shared" si="16"/>
        <v>0</v>
      </c>
      <c r="X73" s="116">
        <f t="shared" si="16"/>
        <v>0</v>
      </c>
      <c r="Y73" s="116">
        <f t="shared" si="16"/>
        <v>0</v>
      </c>
      <c r="Z73" s="116">
        <f t="shared" si="16"/>
        <v>0</v>
      </c>
      <c r="AA73" s="116">
        <f t="shared" si="16"/>
        <v>0</v>
      </c>
      <c r="AB73" s="116">
        <f t="shared" si="16"/>
        <v>0</v>
      </c>
      <c r="AC73" s="128">
        <f t="shared" si="16"/>
        <v>0</v>
      </c>
    </row>
    <row r="74" spans="1:31">
      <c r="A74" s="1418" t="s">
        <v>105</v>
      </c>
      <c r="B74" s="1415" t="s">
        <v>548</v>
      </c>
      <c r="C74" s="10" t="s">
        <v>481</v>
      </c>
      <c r="D74" s="714" t="s">
        <v>503</v>
      </c>
      <c r="E74" s="85">
        <v>0.63999999999941792</v>
      </c>
      <c r="F74" s="85">
        <v>0.52000000000407454</v>
      </c>
      <c r="G74" s="85">
        <v>0.51999999999679858</v>
      </c>
      <c r="H74" s="408">
        <v>0.51999999999679858</v>
      </c>
      <c r="I74" s="85">
        <v>0.52000000000407454</v>
      </c>
      <c r="J74" s="85">
        <v>0.51999999999679858</v>
      </c>
      <c r="K74" s="85">
        <v>0.59999999999854481</v>
      </c>
      <c r="L74" s="85">
        <v>0.80000000000291038</v>
      </c>
      <c r="M74" s="85">
        <v>0.63999999999941792</v>
      </c>
      <c r="N74" s="408">
        <v>0.88000000000465661</v>
      </c>
      <c r="O74" s="85">
        <v>0.67999999999301508</v>
      </c>
      <c r="P74" s="85">
        <v>0.76000000000203727</v>
      </c>
      <c r="Q74" s="85">
        <v>0.8400000000037835</v>
      </c>
      <c r="R74" s="85">
        <v>0.72000000000116415</v>
      </c>
      <c r="S74" s="85">
        <v>0.91999999999825377</v>
      </c>
      <c r="T74" s="85">
        <v>0.83999999999650754</v>
      </c>
      <c r="U74" s="85">
        <v>0.72000000000116415</v>
      </c>
      <c r="V74" s="408">
        <v>0.91999999999825377</v>
      </c>
      <c r="W74" s="85">
        <v>1</v>
      </c>
      <c r="X74" s="85">
        <v>1</v>
      </c>
      <c r="Y74" s="85">
        <v>0.80000000000291038</v>
      </c>
      <c r="Z74" s="85">
        <v>0.87999999999738066</v>
      </c>
      <c r="AA74" s="85">
        <v>0.76000000000203727</v>
      </c>
      <c r="AB74" s="85">
        <v>0.63999999999941792</v>
      </c>
      <c r="AC74" s="130">
        <f>SUM(E74:AB74)</f>
        <v>17.639999999999418</v>
      </c>
      <c r="AD74" s="4">
        <f>MAX(E74:AB74)</f>
        <v>1</v>
      </c>
      <c r="AE74" s="4">
        <f>MIN(E74:AB74)</f>
        <v>0.51999999999679858</v>
      </c>
    </row>
    <row r="75" spans="1:31">
      <c r="A75" s="1419"/>
      <c r="B75" s="1416"/>
      <c r="C75" s="11" t="s">
        <v>482</v>
      </c>
      <c r="D75" s="715" t="s">
        <v>503</v>
      </c>
      <c r="E75" s="87">
        <v>0</v>
      </c>
      <c r="F75" s="87">
        <v>0</v>
      </c>
      <c r="G75" s="87">
        <v>0</v>
      </c>
      <c r="H75" s="413">
        <v>0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413">
        <v>0</v>
      </c>
      <c r="O75" s="87">
        <v>0</v>
      </c>
      <c r="P75" s="87">
        <v>0</v>
      </c>
      <c r="Q75" s="87">
        <v>0</v>
      </c>
      <c r="R75" s="87">
        <v>0</v>
      </c>
      <c r="S75" s="87">
        <v>0</v>
      </c>
      <c r="T75" s="87">
        <v>0</v>
      </c>
      <c r="U75" s="87">
        <v>0</v>
      </c>
      <c r="V75" s="413">
        <v>0</v>
      </c>
      <c r="W75" s="87">
        <v>0</v>
      </c>
      <c r="X75" s="87">
        <v>0</v>
      </c>
      <c r="Y75" s="87">
        <v>0</v>
      </c>
      <c r="Z75" s="87">
        <v>0</v>
      </c>
      <c r="AA75" s="87">
        <v>0</v>
      </c>
      <c r="AB75" s="87">
        <v>0</v>
      </c>
      <c r="AC75" s="130">
        <f>SUM(E75:AB75)</f>
        <v>0</v>
      </c>
      <c r="AD75" s="5" t="s">
        <v>469</v>
      </c>
    </row>
    <row r="76" spans="1:31" ht="12.75" thickBot="1">
      <c r="A76" s="1419"/>
      <c r="B76" s="1416"/>
      <c r="C76" s="11" t="s">
        <v>8</v>
      </c>
      <c r="D76" s="723" t="s">
        <v>463</v>
      </c>
      <c r="E76" s="1134">
        <v>34</v>
      </c>
      <c r="F76" s="1135">
        <v>30</v>
      </c>
      <c r="G76" s="1135">
        <v>30</v>
      </c>
      <c r="H76" s="1135">
        <v>28</v>
      </c>
      <c r="I76" s="1135">
        <v>29</v>
      </c>
      <c r="J76" s="1135">
        <v>32</v>
      </c>
      <c r="K76" s="1135">
        <v>43</v>
      </c>
      <c r="L76" s="1135">
        <v>44</v>
      </c>
      <c r="M76" s="1135">
        <v>42</v>
      </c>
      <c r="N76" s="1135">
        <v>42</v>
      </c>
      <c r="O76" s="1135">
        <v>42</v>
      </c>
      <c r="P76" s="1135">
        <v>43</v>
      </c>
      <c r="Q76" s="1135">
        <v>43</v>
      </c>
      <c r="R76" s="1135">
        <v>43</v>
      </c>
      <c r="S76" s="1135">
        <v>48</v>
      </c>
      <c r="T76" s="1135">
        <v>52</v>
      </c>
      <c r="U76" s="1135">
        <v>55</v>
      </c>
      <c r="V76" s="1135">
        <v>51</v>
      </c>
      <c r="W76" s="1135">
        <v>51</v>
      </c>
      <c r="X76" s="1135">
        <v>52</v>
      </c>
      <c r="Y76" s="1135">
        <v>52</v>
      </c>
      <c r="Z76" s="1135">
        <v>47</v>
      </c>
      <c r="AA76" s="1135">
        <v>42</v>
      </c>
      <c r="AB76" s="1136">
        <v>34</v>
      </c>
      <c r="AC76" s="88"/>
    </row>
    <row r="77" spans="1:31" ht="12" thickBot="1">
      <c r="A77" s="1420"/>
      <c r="B77" s="1417"/>
      <c r="C77" s="48" t="s">
        <v>16</v>
      </c>
      <c r="D77" s="48"/>
      <c r="E77" s="118"/>
      <c r="F77" s="118"/>
      <c r="G77" s="118"/>
      <c r="H77" s="433"/>
      <c r="I77" s="118"/>
      <c r="J77" s="118"/>
      <c r="K77" s="118"/>
      <c r="L77" s="118"/>
      <c r="M77" s="118"/>
      <c r="N77" s="433"/>
      <c r="O77" s="118"/>
      <c r="P77" s="118"/>
      <c r="Q77" s="118"/>
      <c r="R77" s="118"/>
      <c r="S77" s="118"/>
      <c r="T77" s="118"/>
      <c r="U77" s="118"/>
      <c r="V77" s="433"/>
      <c r="W77" s="118"/>
      <c r="X77" s="118"/>
      <c r="Y77" s="118"/>
      <c r="Z77" s="118"/>
      <c r="AA77" s="118"/>
      <c r="AB77" s="118"/>
      <c r="AC77" s="90"/>
    </row>
    <row r="78" spans="1:31">
      <c r="A78" s="611"/>
      <c r="B78" s="612" t="s">
        <v>18</v>
      </c>
      <c r="C78" s="10" t="s">
        <v>481</v>
      </c>
      <c r="D78" s="714" t="s">
        <v>503</v>
      </c>
      <c r="E78" s="85">
        <v>0.02</v>
      </c>
      <c r="F78" s="85">
        <v>2.2000000000007278E-2</v>
      </c>
      <c r="G78" s="85">
        <v>0.02</v>
      </c>
      <c r="H78" s="408">
        <v>2.1999999999989087E-2</v>
      </c>
      <c r="I78" s="85">
        <v>2.2000000000007278E-2</v>
      </c>
      <c r="J78" s="85">
        <v>2.1999999999989087E-2</v>
      </c>
      <c r="K78" s="85">
        <v>2.2000000000007278E-2</v>
      </c>
      <c r="L78" s="85">
        <v>3.200000000000728E-2</v>
      </c>
      <c r="M78" s="85">
        <v>1.7999999999992723E-2</v>
      </c>
      <c r="N78" s="408">
        <v>2.6000000000003638E-2</v>
      </c>
      <c r="O78" s="85">
        <v>0.02</v>
      </c>
      <c r="P78" s="85">
        <v>2.3999999999996361E-2</v>
      </c>
      <c r="Q78" s="85">
        <v>2.3999999999996361E-2</v>
      </c>
      <c r="R78" s="85">
        <v>2.2000000000007278E-2</v>
      </c>
      <c r="S78" s="85">
        <v>2.7999999999992725E-2</v>
      </c>
      <c r="T78" s="85">
        <v>2.3999999999996361E-2</v>
      </c>
      <c r="U78" s="85">
        <v>1.8000000000010914E-2</v>
      </c>
      <c r="V78" s="408">
        <v>2.3999999999996361E-2</v>
      </c>
      <c r="W78" s="85">
        <v>2.3999999999996361E-2</v>
      </c>
      <c r="X78" s="85">
        <v>2.2000000000007278E-2</v>
      </c>
      <c r="Y78" s="85">
        <v>2.3999999999996361E-2</v>
      </c>
      <c r="Z78" s="85">
        <v>0.02</v>
      </c>
      <c r="AA78" s="85">
        <v>2.2000000000007278E-2</v>
      </c>
      <c r="AB78" s="85">
        <v>2.1999999999989087E-2</v>
      </c>
      <c r="AC78" s="133">
        <f>SUM(E78:AB78)</f>
        <v>0.54399999999999638</v>
      </c>
      <c r="AD78" s="589">
        <f>MAX(E78:AB78)</f>
        <v>3.200000000000728E-2</v>
      </c>
    </row>
    <row r="79" spans="1:31" ht="12" thickBot="1">
      <c r="A79" s="615"/>
      <c r="B79" s="617" t="s">
        <v>19</v>
      </c>
      <c r="C79" s="47" t="s">
        <v>481</v>
      </c>
      <c r="D79" s="717" t="s">
        <v>503</v>
      </c>
      <c r="E79" s="89">
        <v>0</v>
      </c>
      <c r="F79" s="89">
        <v>0</v>
      </c>
      <c r="G79" s="89">
        <v>0</v>
      </c>
      <c r="H79" s="89">
        <v>0</v>
      </c>
      <c r="I79" s="89">
        <v>0</v>
      </c>
      <c r="J79" s="89">
        <v>0</v>
      </c>
      <c r="K79" s="89">
        <v>0</v>
      </c>
      <c r="L79" s="89">
        <v>0</v>
      </c>
      <c r="M79" s="89">
        <v>0</v>
      </c>
      <c r="N79" s="89">
        <v>0</v>
      </c>
      <c r="O79" s="89">
        <v>0</v>
      </c>
      <c r="P79" s="89">
        <v>0</v>
      </c>
      <c r="Q79" s="89">
        <v>0</v>
      </c>
      <c r="R79" s="89">
        <v>0</v>
      </c>
      <c r="S79" s="89">
        <v>0</v>
      </c>
      <c r="T79" s="89">
        <v>0</v>
      </c>
      <c r="U79" s="89">
        <v>0</v>
      </c>
      <c r="V79" s="89">
        <v>0</v>
      </c>
      <c r="W79" s="89">
        <v>0</v>
      </c>
      <c r="X79" s="89">
        <v>0</v>
      </c>
      <c r="Y79" s="89">
        <v>0</v>
      </c>
      <c r="Z79" s="89">
        <v>0</v>
      </c>
      <c r="AA79" s="89">
        <v>0</v>
      </c>
      <c r="AB79" s="89">
        <v>0</v>
      </c>
      <c r="AC79" s="222">
        <f>SUM(E79:AB79)</f>
        <v>0</v>
      </c>
      <c r="AD79" s="5" t="s">
        <v>469</v>
      </c>
    </row>
    <row r="80" spans="1:31" ht="10.5" customHeight="1">
      <c r="A80" s="1435" t="s">
        <v>154</v>
      </c>
      <c r="B80" s="1436"/>
      <c r="C80" s="12" t="s">
        <v>481</v>
      </c>
      <c r="D80" s="10"/>
      <c r="E80" s="292">
        <f>E34+E38+E42+E46+E50+E54+E58+E62+E66+E70+E74</f>
        <v>3.6719999999932043</v>
      </c>
      <c r="F80" s="115">
        <f t="shared" ref="F80:AB80" si="17">F34+F38+F42+F46+F50+F54+F58+F62+F66+F70+F74</f>
        <v>3.1440000000075088</v>
      </c>
      <c r="G80" s="115">
        <f t="shared" si="17"/>
        <v>3.0240000000085274</v>
      </c>
      <c r="H80" s="409">
        <f t="shared" si="17"/>
        <v>3.095999999981359</v>
      </c>
      <c r="I80" s="115">
        <f t="shared" si="17"/>
        <v>3.1080000000183645</v>
      </c>
      <c r="J80" s="115">
        <f t="shared" si="17"/>
        <v>3.2079999999914435</v>
      </c>
      <c r="K80" s="115">
        <f t="shared" si="17"/>
        <v>3.7519999999840365</v>
      </c>
      <c r="L80" s="115">
        <f t="shared" si="17"/>
        <v>5.1240000000143482</v>
      </c>
      <c r="M80" s="115">
        <f t="shared" si="17"/>
        <v>4.044000000003507</v>
      </c>
      <c r="N80" s="409">
        <f t="shared" si="17"/>
        <v>5.5719999999982974</v>
      </c>
      <c r="O80" s="115">
        <f t="shared" si="17"/>
        <v>4.5200000000040745</v>
      </c>
      <c r="P80" s="115">
        <f t="shared" si="17"/>
        <v>5.0759999999936554</v>
      </c>
      <c r="Q80" s="115">
        <f t="shared" si="17"/>
        <v>5.2080000000041764</v>
      </c>
      <c r="R80" s="115">
        <f t="shared" si="17"/>
        <v>4.816000000004351</v>
      </c>
      <c r="S80" s="115">
        <f t="shared" si="17"/>
        <v>5.5119999999933498</v>
      </c>
      <c r="T80" s="115">
        <f t="shared" si="17"/>
        <v>5.3479999999872234</v>
      </c>
      <c r="U80" s="115">
        <f t="shared" si="17"/>
        <v>4.5000000000200089</v>
      </c>
      <c r="V80" s="409">
        <f t="shared" si="17"/>
        <v>5.5919999999805441</v>
      </c>
      <c r="W80" s="115">
        <f t="shared" si="17"/>
        <v>6.0520000000014988</v>
      </c>
      <c r="X80" s="115">
        <f t="shared" si="17"/>
        <v>5.5720000000001164</v>
      </c>
      <c r="Y80" s="115">
        <f t="shared" si="17"/>
        <v>4.9160000000028958</v>
      </c>
      <c r="Z80" s="115">
        <f t="shared" si="17"/>
        <v>4.6600000000016735</v>
      </c>
      <c r="AA80" s="115">
        <f t="shared" si="17"/>
        <v>4.2999999999974534</v>
      </c>
      <c r="AB80" s="115">
        <f t="shared" si="17"/>
        <v>3.7120000000031723</v>
      </c>
      <c r="AC80" s="127">
        <f>AC34+AC38+AC42+AC46+AC50+AC54+AC58+AC62+AC66+AC70+AC74</f>
        <v>107.52799999999479</v>
      </c>
    </row>
    <row r="81" spans="1:32" ht="10.5" customHeight="1" thickBot="1">
      <c r="A81" s="1437"/>
      <c r="B81" s="1438"/>
      <c r="C81" s="9" t="s">
        <v>482</v>
      </c>
      <c r="D81" s="261"/>
      <c r="E81" s="293" t="e">
        <f>E35+E39+E43+E47+E51+E55+E59+E63+E67+E71+E75</f>
        <v>#VALUE!</v>
      </c>
      <c r="F81" s="118">
        <f t="shared" ref="F81:AB81" si="18">F35+F39+F43+F47+F51+F55+F59+F63+F67+F71+F75</f>
        <v>0</v>
      </c>
      <c r="G81" s="118">
        <f t="shared" si="18"/>
        <v>0</v>
      </c>
      <c r="H81" s="433">
        <f t="shared" si="18"/>
        <v>0</v>
      </c>
      <c r="I81" s="118">
        <f t="shared" si="18"/>
        <v>0</v>
      </c>
      <c r="J81" s="118">
        <f t="shared" si="18"/>
        <v>0</v>
      </c>
      <c r="K81" s="118">
        <f t="shared" si="18"/>
        <v>0</v>
      </c>
      <c r="L81" s="118">
        <f t="shared" si="18"/>
        <v>0</v>
      </c>
      <c r="M81" s="118">
        <f t="shared" si="18"/>
        <v>0</v>
      </c>
      <c r="N81" s="433">
        <f t="shared" si="18"/>
        <v>0</v>
      </c>
      <c r="O81" s="118">
        <f t="shared" si="18"/>
        <v>0</v>
      </c>
      <c r="P81" s="118">
        <f t="shared" si="18"/>
        <v>0</v>
      </c>
      <c r="Q81" s="118">
        <f t="shared" si="18"/>
        <v>0</v>
      </c>
      <c r="R81" s="118">
        <f t="shared" si="18"/>
        <v>0</v>
      </c>
      <c r="S81" s="118">
        <f t="shared" si="18"/>
        <v>0</v>
      </c>
      <c r="T81" s="118">
        <f t="shared" si="18"/>
        <v>0</v>
      </c>
      <c r="U81" s="118">
        <f t="shared" si="18"/>
        <v>0</v>
      </c>
      <c r="V81" s="433">
        <f t="shared" si="18"/>
        <v>0</v>
      </c>
      <c r="W81" s="118">
        <f t="shared" si="18"/>
        <v>0</v>
      </c>
      <c r="X81" s="118">
        <f t="shared" si="18"/>
        <v>0</v>
      </c>
      <c r="Y81" s="118">
        <f t="shared" si="18"/>
        <v>0</v>
      </c>
      <c r="Z81" s="118">
        <f t="shared" si="18"/>
        <v>0</v>
      </c>
      <c r="AA81" s="118">
        <f t="shared" si="18"/>
        <v>0</v>
      </c>
      <c r="AB81" s="118">
        <f t="shared" si="18"/>
        <v>0</v>
      </c>
      <c r="AC81" s="130">
        <f>AC35+AC39+AC43+AC47+AC51+AC55+AC59+AC63+AC67+AC71+AC75</f>
        <v>0</v>
      </c>
    </row>
    <row r="82" spans="1:32" ht="10.5" customHeight="1">
      <c r="A82" s="1439" t="s">
        <v>155</v>
      </c>
      <c r="B82" s="1440"/>
      <c r="C82" s="7" t="s">
        <v>481</v>
      </c>
      <c r="D82" s="10"/>
      <c r="E82" s="292">
        <f t="shared" ref="E82:AC82" si="19">E11+E15-E80</f>
        <v>-1.6319999999923311</v>
      </c>
      <c r="F82" s="115">
        <f t="shared" si="19"/>
        <v>-0.86400000000139698</v>
      </c>
      <c r="G82" s="115">
        <f t="shared" si="19"/>
        <v>-0.26400000001376611</v>
      </c>
      <c r="H82" s="409">
        <f t="shared" si="19"/>
        <v>-0.33599999998659769</v>
      </c>
      <c r="I82" s="115">
        <f t="shared" si="19"/>
        <v>0.13199999998687417</v>
      </c>
      <c r="J82" s="115">
        <f t="shared" si="19"/>
        <v>0.27199999999720603</v>
      </c>
      <c r="K82" s="115">
        <f t="shared" si="19"/>
        <v>8.8000000034298864E-2</v>
      </c>
      <c r="L82" s="115">
        <f t="shared" si="19"/>
        <v>-0.6840000000265718</v>
      </c>
      <c r="M82" s="115">
        <f t="shared" si="19"/>
        <v>0.63599999998950807</v>
      </c>
      <c r="N82" s="409">
        <f t="shared" si="19"/>
        <v>-0.89200000000528235</v>
      </c>
      <c r="O82" s="115">
        <f t="shared" si="19"/>
        <v>-0.44000000000232831</v>
      </c>
      <c r="P82" s="115">
        <f t="shared" si="19"/>
        <v>-0.39600000000064028</v>
      </c>
      <c r="Q82" s="115">
        <f t="shared" si="19"/>
        <v>0.79200000001765147</v>
      </c>
      <c r="R82" s="115">
        <f t="shared" si="19"/>
        <v>0.10399999999390275</v>
      </c>
      <c r="S82" s="115">
        <f t="shared" si="19"/>
        <v>-0.11199999998461863</v>
      </c>
      <c r="T82" s="115">
        <f t="shared" si="19"/>
        <v>0.1720000000022992</v>
      </c>
      <c r="U82" s="115">
        <f t="shared" si="19"/>
        <v>0.77999999996427505</v>
      </c>
      <c r="V82" s="409">
        <f t="shared" si="19"/>
        <v>4.8000000033425749E-2</v>
      </c>
      <c r="W82" s="115">
        <f t="shared" si="19"/>
        <v>-0.89200000001983426</v>
      </c>
      <c r="X82" s="115">
        <f t="shared" si="19"/>
        <v>0.30800000001909211</v>
      </c>
      <c r="Y82" s="115">
        <f t="shared" si="19"/>
        <v>0.24400000000059663</v>
      </c>
      <c r="Z82" s="115">
        <f t="shared" si="19"/>
        <v>0.62000000000443833</v>
      </c>
      <c r="AA82" s="115">
        <f t="shared" si="19"/>
        <v>0.37999999997373379</v>
      </c>
      <c r="AB82" s="115">
        <f t="shared" si="19"/>
        <v>0.84800000000905129</v>
      </c>
      <c r="AC82" s="127">
        <f t="shared" si="19"/>
        <v>-1.088000000007014</v>
      </c>
    </row>
    <row r="83" spans="1:32" ht="10.5" customHeight="1" thickBot="1">
      <c r="A83" s="1437"/>
      <c r="B83" s="1438"/>
      <c r="C83" s="9" t="s">
        <v>482</v>
      </c>
      <c r="D83" s="47"/>
      <c r="E83" s="294" t="e">
        <f t="shared" ref="E83:AC83" si="20">E12+E16-E81</f>
        <v>#VALUE!</v>
      </c>
      <c r="F83" s="185">
        <f t="shared" si="20"/>
        <v>0.60000000000218279</v>
      </c>
      <c r="G83" s="185">
        <f t="shared" si="20"/>
        <v>0.3599999999969441</v>
      </c>
      <c r="H83" s="475">
        <f t="shared" si="20"/>
        <v>0.48000000001047738</v>
      </c>
      <c r="I83" s="185">
        <f t="shared" si="20"/>
        <v>0.7199999999938882</v>
      </c>
      <c r="J83" s="185">
        <f t="shared" si="20"/>
        <v>0.83999999999650754</v>
      </c>
      <c r="K83" s="185">
        <f t="shared" si="20"/>
        <v>0.36000000000785803</v>
      </c>
      <c r="L83" s="185">
        <f t="shared" si="20"/>
        <v>0.47999999999956344</v>
      </c>
      <c r="M83" s="185">
        <f t="shared" si="20"/>
        <v>0.7199999999938882</v>
      </c>
      <c r="N83" s="475">
        <f t="shared" si="20"/>
        <v>0.84000000000742148</v>
      </c>
      <c r="O83" s="185">
        <f t="shared" si="20"/>
        <v>0.59999999999126885</v>
      </c>
      <c r="P83" s="185">
        <f t="shared" si="20"/>
        <v>0.60000000000218279</v>
      </c>
      <c r="Q83" s="185">
        <f t="shared" si="20"/>
        <v>1.2000000000043656</v>
      </c>
      <c r="R83" s="185">
        <f t="shared" si="20"/>
        <v>0.60000000000218279</v>
      </c>
      <c r="S83" s="185">
        <f t="shared" si="20"/>
        <v>0.59999999999126885</v>
      </c>
      <c r="T83" s="185">
        <f t="shared" si="20"/>
        <v>0.60000000000218279</v>
      </c>
      <c r="U83" s="185">
        <f t="shared" si="20"/>
        <v>0.60000000000218279</v>
      </c>
      <c r="V83" s="475">
        <f t="shared" si="20"/>
        <v>1.2000000000043656</v>
      </c>
      <c r="W83" s="185">
        <f t="shared" si="20"/>
        <v>0.59999999999126885</v>
      </c>
      <c r="X83" s="185">
        <f t="shared" si="20"/>
        <v>0.60000000000218279</v>
      </c>
      <c r="Y83" s="185">
        <f t="shared" si="20"/>
        <v>0.60000000000218279</v>
      </c>
      <c r="Z83" s="185">
        <f t="shared" si="20"/>
        <v>0.60000000000218279</v>
      </c>
      <c r="AA83" s="185">
        <f t="shared" si="20"/>
        <v>1.1999999999934516</v>
      </c>
      <c r="AB83" s="185">
        <f t="shared" si="20"/>
        <v>0.60000000000218279</v>
      </c>
      <c r="AC83" s="189">
        <f t="shared" si="20"/>
        <v>16.199999999993452</v>
      </c>
    </row>
    <row r="84" spans="1:32" s="44" customFormat="1" ht="30" customHeight="1" thickBot="1">
      <c r="A84" s="42"/>
      <c r="B84" s="43"/>
      <c r="E84" s="103"/>
      <c r="F84" s="103"/>
      <c r="G84" s="103"/>
      <c r="H84" s="105"/>
      <c r="I84" s="103"/>
      <c r="J84" s="103"/>
      <c r="K84" s="103"/>
      <c r="L84" s="103"/>
      <c r="M84" s="103"/>
      <c r="N84" s="105"/>
      <c r="O84" s="103"/>
      <c r="P84" s="103"/>
      <c r="Q84" s="103"/>
      <c r="R84" s="103"/>
      <c r="S84" s="103"/>
      <c r="T84" s="103"/>
      <c r="U84" s="103"/>
      <c r="V84" s="105"/>
      <c r="W84" s="103"/>
      <c r="X84" s="103"/>
      <c r="Y84" s="103"/>
      <c r="Z84" s="103"/>
      <c r="AA84" s="103"/>
      <c r="AB84" s="103"/>
      <c r="AC84" s="103"/>
    </row>
    <row r="85" spans="1:32" ht="28.5" customHeight="1">
      <c r="A85" s="139" t="s">
        <v>17</v>
      </c>
      <c r="B85" s="140" t="s">
        <v>5</v>
      </c>
      <c r="C85" s="6" t="s">
        <v>14</v>
      </c>
      <c r="D85" s="6" t="s">
        <v>495</v>
      </c>
      <c r="E85" s="1421" t="s">
        <v>15</v>
      </c>
      <c r="F85" s="1421"/>
      <c r="G85" s="1421"/>
      <c r="H85" s="1421"/>
      <c r="I85" s="1421"/>
      <c r="J85" s="1421"/>
      <c r="K85" s="1421"/>
      <c r="L85" s="1421"/>
      <c r="M85" s="1421"/>
      <c r="N85" s="1421"/>
      <c r="O85" s="1421"/>
      <c r="P85" s="1421"/>
      <c r="Q85" s="1421"/>
      <c r="R85" s="1421"/>
      <c r="S85" s="1421"/>
      <c r="T85" s="1421"/>
      <c r="U85" s="1421"/>
      <c r="V85" s="1421"/>
      <c r="W85" s="1421"/>
      <c r="X85" s="1421"/>
      <c r="Y85" s="1421"/>
      <c r="Z85" s="1421"/>
      <c r="AA85" s="1421"/>
      <c r="AB85" s="1421"/>
      <c r="AC85" s="1422" t="s">
        <v>10</v>
      </c>
    </row>
    <row r="86" spans="1:32" s="13" customFormat="1" ht="12.75" customHeight="1" thickBot="1">
      <c r="A86" s="1424" t="s">
        <v>549</v>
      </c>
      <c r="B86" s="1425"/>
      <c r="C86" s="17"/>
      <c r="D86" s="17"/>
      <c r="E86" s="18">
        <v>1</v>
      </c>
      <c r="F86" s="18">
        <v>2</v>
      </c>
      <c r="G86" s="18">
        <v>3</v>
      </c>
      <c r="H86" s="18">
        <v>4</v>
      </c>
      <c r="I86" s="18">
        <v>5</v>
      </c>
      <c r="J86" s="18">
        <v>6</v>
      </c>
      <c r="K86" s="18">
        <v>7</v>
      </c>
      <c r="L86" s="18">
        <v>8</v>
      </c>
      <c r="M86" s="18">
        <v>9</v>
      </c>
      <c r="N86" s="18">
        <v>10</v>
      </c>
      <c r="O86" s="18">
        <v>11</v>
      </c>
      <c r="P86" s="18">
        <v>12</v>
      </c>
      <c r="Q86" s="18">
        <v>13</v>
      </c>
      <c r="R86" s="18">
        <v>14</v>
      </c>
      <c r="S86" s="18">
        <v>15</v>
      </c>
      <c r="T86" s="18">
        <v>16</v>
      </c>
      <c r="U86" s="18">
        <v>17</v>
      </c>
      <c r="V86" s="18">
        <v>18</v>
      </c>
      <c r="W86" s="18">
        <v>19</v>
      </c>
      <c r="X86" s="18">
        <v>20</v>
      </c>
      <c r="Y86" s="18">
        <v>21</v>
      </c>
      <c r="Z86" s="18">
        <v>22</v>
      </c>
      <c r="AA86" s="18">
        <v>23</v>
      </c>
      <c r="AB86" s="18">
        <v>24</v>
      </c>
      <c r="AC86" s="1457"/>
      <c r="AD86" s="1407" t="s">
        <v>278</v>
      </c>
      <c r="AE86" s="1408"/>
      <c r="AF86" s="260"/>
    </row>
    <row r="87" spans="1:32">
      <c r="A87" s="1418" t="s">
        <v>125</v>
      </c>
      <c r="B87" s="1415" t="s">
        <v>536</v>
      </c>
      <c r="C87" s="10" t="s">
        <v>481</v>
      </c>
      <c r="D87" s="714" t="s">
        <v>503</v>
      </c>
      <c r="E87" s="115">
        <v>1.7879999999931897</v>
      </c>
      <c r="F87" s="115">
        <v>1.7520000000076834</v>
      </c>
      <c r="G87" s="115">
        <v>0.92399999999179272</v>
      </c>
      <c r="H87" s="409">
        <v>0.93600000000515138</v>
      </c>
      <c r="I87" s="115">
        <v>1.1880000000019209</v>
      </c>
      <c r="J87" s="115">
        <v>1.6080000000001746</v>
      </c>
      <c r="K87" s="115">
        <v>1.8119999999980791</v>
      </c>
      <c r="L87" s="115">
        <v>2.2200000000048021</v>
      </c>
      <c r="M87" s="115">
        <v>2.7239999999983411</v>
      </c>
      <c r="N87" s="409">
        <v>2.952000000001135</v>
      </c>
      <c r="O87" s="115">
        <v>2.4479999999966822</v>
      </c>
      <c r="P87" s="115">
        <v>2.4599999999991269</v>
      </c>
      <c r="Q87" s="115">
        <v>3.3840000000018335</v>
      </c>
      <c r="R87" s="115">
        <v>2.135999999998603</v>
      </c>
      <c r="S87" s="115">
        <v>3.1080000000001746</v>
      </c>
      <c r="T87" s="115">
        <v>2.4959999999955471</v>
      </c>
      <c r="U87" s="115">
        <v>2.5679999999993015</v>
      </c>
      <c r="V87" s="409">
        <v>2.5800000000017462</v>
      </c>
      <c r="W87" s="115">
        <v>4.0679999999993015</v>
      </c>
      <c r="X87" s="115">
        <v>3.4920000000020082</v>
      </c>
      <c r="Y87" s="115">
        <v>3.2400000000052387</v>
      </c>
      <c r="Z87" s="115">
        <v>3.1319999999941501</v>
      </c>
      <c r="AA87" s="115">
        <v>2.9040000000022701</v>
      </c>
      <c r="AB87" s="115">
        <v>2.4720000000015716</v>
      </c>
      <c r="AC87" s="130">
        <f>SUM(E87:AB87)</f>
        <v>58.391999999999825</v>
      </c>
    </row>
    <row r="88" spans="1:32" ht="12" thickBot="1">
      <c r="A88" s="1419"/>
      <c r="B88" s="1416"/>
      <c r="C88" s="11" t="s">
        <v>482</v>
      </c>
      <c r="D88" s="715" t="s">
        <v>503</v>
      </c>
      <c r="E88" s="116">
        <v>0.70799999999690044</v>
      </c>
      <c r="F88" s="116">
        <v>0.55200000000331784</v>
      </c>
      <c r="G88" s="116">
        <v>0.37199999999938882</v>
      </c>
      <c r="H88" s="410">
        <v>0.37199999999938882</v>
      </c>
      <c r="I88" s="116">
        <v>0.50399999999899592</v>
      </c>
      <c r="J88" s="116">
        <v>0.58799999999973807</v>
      </c>
      <c r="K88" s="116">
        <v>0.56400000000030559</v>
      </c>
      <c r="L88" s="116">
        <v>0.56400000000030559</v>
      </c>
      <c r="M88" s="116">
        <v>0.82799999999951979</v>
      </c>
      <c r="N88" s="410">
        <v>0.69599999999991269</v>
      </c>
      <c r="O88" s="116">
        <v>0.62400000000161526</v>
      </c>
      <c r="P88" s="116">
        <v>0.62400000000161526</v>
      </c>
      <c r="Q88" s="116">
        <v>0.75599999999576539</v>
      </c>
      <c r="R88" s="116">
        <v>0.54000000000087311</v>
      </c>
      <c r="S88" s="116">
        <v>0.55200000000331784</v>
      </c>
      <c r="T88" s="116">
        <v>0.82799999999951979</v>
      </c>
      <c r="U88" s="116">
        <v>0.61199999999917054</v>
      </c>
      <c r="V88" s="410">
        <v>0.62400000000161526</v>
      </c>
      <c r="W88" s="116">
        <v>0.97199999999611464</v>
      </c>
      <c r="X88" s="116">
        <v>0.81600000000253203</v>
      </c>
      <c r="Y88" s="116">
        <v>0.76799999999821011</v>
      </c>
      <c r="Z88" s="116">
        <v>0.65999999999803549</v>
      </c>
      <c r="AA88" s="116">
        <v>1.0560000000023138</v>
      </c>
      <c r="AB88" s="116">
        <v>0.50399999999899592</v>
      </c>
      <c r="AC88" s="123">
        <f>SUM(E88:AB88)</f>
        <v>15.683999999997468</v>
      </c>
    </row>
    <row r="89" spans="1:32" ht="12">
      <c r="A89" s="1419"/>
      <c r="B89" s="1416"/>
      <c r="C89" s="11" t="s">
        <v>8</v>
      </c>
      <c r="D89" s="723" t="s">
        <v>463</v>
      </c>
      <c r="E89" s="1205">
        <v>94</v>
      </c>
      <c r="F89" s="1206">
        <v>89</v>
      </c>
      <c r="G89" s="1206">
        <v>89</v>
      </c>
      <c r="H89" s="1206">
        <v>86</v>
      </c>
      <c r="I89" s="1206">
        <v>86</v>
      </c>
      <c r="J89" s="1206">
        <v>101</v>
      </c>
      <c r="K89" s="1206">
        <v>118</v>
      </c>
      <c r="L89" s="1206">
        <v>127</v>
      </c>
      <c r="M89" s="1206">
        <v>146</v>
      </c>
      <c r="N89" s="1206">
        <v>158</v>
      </c>
      <c r="O89" s="1206">
        <v>163</v>
      </c>
      <c r="P89" s="1206">
        <v>163</v>
      </c>
      <c r="Q89" s="1206">
        <v>163</v>
      </c>
      <c r="R89" s="1206">
        <v>163</v>
      </c>
      <c r="S89" s="1206">
        <v>170</v>
      </c>
      <c r="T89" s="1206">
        <v>178</v>
      </c>
      <c r="U89" s="1206">
        <v>178</v>
      </c>
      <c r="V89" s="1206">
        <v>187</v>
      </c>
      <c r="W89" s="1206">
        <v>187</v>
      </c>
      <c r="X89" s="1206">
        <v>170</v>
      </c>
      <c r="Y89" s="1206">
        <v>166</v>
      </c>
      <c r="Z89" s="1206">
        <v>151</v>
      </c>
      <c r="AA89" s="1206">
        <v>132</v>
      </c>
      <c r="AB89" s="1207">
        <v>106</v>
      </c>
      <c r="AC89" s="92"/>
    </row>
    <row r="90" spans="1:32" ht="12" thickBot="1">
      <c r="A90" s="1419"/>
      <c r="B90" s="1416"/>
      <c r="C90" s="11" t="s">
        <v>16</v>
      </c>
      <c r="D90" s="11"/>
      <c r="E90" s="116">
        <f t="shared" ref="E90:AB90" si="21">E88/E87</f>
        <v>0.39597315436219077</v>
      </c>
      <c r="F90" s="116">
        <f t="shared" si="21"/>
        <v>0.31506849315119695</v>
      </c>
      <c r="G90" s="116">
        <f t="shared" si="21"/>
        <v>0.40259740260031718</v>
      </c>
      <c r="H90" s="410">
        <f t="shared" si="21"/>
        <v>0.39743589743305713</v>
      </c>
      <c r="I90" s="116">
        <f t="shared" si="21"/>
        <v>0.42424242424089309</v>
      </c>
      <c r="J90" s="116">
        <f t="shared" si="21"/>
        <v>0.36567164179084216</v>
      </c>
      <c r="K90" s="116">
        <f t="shared" si="21"/>
        <v>0.31125827814619395</v>
      </c>
      <c r="L90" s="116">
        <f t="shared" si="21"/>
        <v>0.25405405405364218</v>
      </c>
      <c r="M90" s="116">
        <f t="shared" si="21"/>
        <v>0.3039647577092599</v>
      </c>
      <c r="N90" s="410">
        <f t="shared" si="21"/>
        <v>0.235772357723457</v>
      </c>
      <c r="O90" s="116">
        <f t="shared" si="21"/>
        <v>0.25490196078531902</v>
      </c>
      <c r="P90" s="116">
        <f t="shared" si="21"/>
        <v>0.25365853658611248</v>
      </c>
      <c r="Q90" s="116">
        <f t="shared" si="21"/>
        <v>0.22340425531777652</v>
      </c>
      <c r="R90" s="116">
        <f t="shared" si="21"/>
        <v>0.25280898876461905</v>
      </c>
      <c r="S90" s="116">
        <f t="shared" si="21"/>
        <v>0.17760617760723516</v>
      </c>
      <c r="T90" s="116">
        <f t="shared" si="21"/>
        <v>0.33173076923116862</v>
      </c>
      <c r="U90" s="116">
        <f t="shared" si="21"/>
        <v>0.23831775700908761</v>
      </c>
      <c r="V90" s="410">
        <f t="shared" si="21"/>
        <v>0.24186046511674145</v>
      </c>
      <c r="W90" s="116">
        <f t="shared" si="21"/>
        <v>0.23893805309643107</v>
      </c>
      <c r="X90" s="116">
        <f t="shared" si="21"/>
        <v>0.23367697594560791</v>
      </c>
      <c r="Y90" s="116">
        <f t="shared" si="21"/>
        <v>0.23703703703610135</v>
      </c>
      <c r="Z90" s="116">
        <f t="shared" si="21"/>
        <v>0.21072796934842536</v>
      </c>
      <c r="AA90" s="116">
        <f t="shared" si="21"/>
        <v>0.36363636363687613</v>
      </c>
      <c r="AB90" s="116">
        <f t="shared" si="21"/>
        <v>0.20388349514509527</v>
      </c>
      <c r="AC90" s="123">
        <f>AC88/AC87</f>
        <v>0.26859843814216872</v>
      </c>
    </row>
    <row r="91" spans="1:32">
      <c r="A91" s="1418" t="s">
        <v>123</v>
      </c>
      <c r="B91" s="1415" t="s">
        <v>537</v>
      </c>
      <c r="C91" s="10" t="s">
        <v>481</v>
      </c>
      <c r="D91" s="714" t="s">
        <v>503</v>
      </c>
      <c r="E91" s="115">
        <v>1.9440000000031432</v>
      </c>
      <c r="F91" s="115">
        <v>1.6799999999930151</v>
      </c>
      <c r="G91" s="115">
        <v>1.8400000000110595</v>
      </c>
      <c r="H91" s="409">
        <v>1.3600000000005821</v>
      </c>
      <c r="I91" s="115">
        <v>1.7200000000011642</v>
      </c>
      <c r="J91" s="115">
        <v>1.9199999999982538</v>
      </c>
      <c r="K91" s="115">
        <v>2.4639999999926658</v>
      </c>
      <c r="L91" s="115">
        <v>3.0960000000050059</v>
      </c>
      <c r="M91" s="115">
        <v>3.9199999999982538</v>
      </c>
      <c r="N91" s="409">
        <v>3.3600000000005821</v>
      </c>
      <c r="O91" s="115">
        <v>2.592000000004191</v>
      </c>
      <c r="P91" s="115">
        <v>3.6639999999897555</v>
      </c>
      <c r="Q91" s="115">
        <v>4.2079999999987194</v>
      </c>
      <c r="R91" s="115">
        <v>4.3920000000071013</v>
      </c>
      <c r="S91" s="115">
        <v>2.8000000000029104</v>
      </c>
      <c r="T91" s="115">
        <v>4.6560000000026776</v>
      </c>
      <c r="U91" s="115">
        <v>3.5839999999880092</v>
      </c>
      <c r="V91" s="409">
        <v>3.5840000000025611</v>
      </c>
      <c r="W91" s="115">
        <v>5.4879999999975553</v>
      </c>
      <c r="X91" s="115">
        <v>4.3519999999989523</v>
      </c>
      <c r="Y91" s="115">
        <v>4.8400000000110595</v>
      </c>
      <c r="Z91" s="115">
        <v>4.1039999999920838</v>
      </c>
      <c r="AA91" s="115">
        <v>5.2560000000084983</v>
      </c>
      <c r="AB91" s="115">
        <v>3.2160000000003492</v>
      </c>
      <c r="AC91" s="130">
        <f>SUM(E91:AB91)</f>
        <v>80.040000000008149</v>
      </c>
    </row>
    <row r="92" spans="1:32">
      <c r="A92" s="1441"/>
      <c r="B92" s="1442"/>
      <c r="C92" s="11" t="s">
        <v>482</v>
      </c>
      <c r="D92" s="715" t="s">
        <v>503</v>
      </c>
      <c r="E92" s="116">
        <v>0.93599999999787542</v>
      </c>
      <c r="F92" s="116">
        <v>0.76000000000203727</v>
      </c>
      <c r="G92" s="116">
        <v>0.51199999999880674</v>
      </c>
      <c r="H92" s="410">
        <v>0.51199999999880674</v>
      </c>
      <c r="I92" s="116">
        <v>0.74400000000241562</v>
      </c>
      <c r="J92" s="116">
        <v>0.80799999999726424</v>
      </c>
      <c r="K92" s="116">
        <v>0.94400000000314321</v>
      </c>
      <c r="L92" s="116">
        <v>0.94399999999950523</v>
      </c>
      <c r="M92" s="116">
        <v>0.94399999999950523</v>
      </c>
      <c r="N92" s="410">
        <v>0.98400000000037835</v>
      </c>
      <c r="O92" s="116">
        <v>0.79199999999764259</v>
      </c>
      <c r="P92" s="116">
        <v>0.80000000000291038</v>
      </c>
      <c r="Q92" s="116">
        <v>1.0559999999968568</v>
      </c>
      <c r="R92" s="116">
        <v>0.65600000000267755</v>
      </c>
      <c r="S92" s="116">
        <v>0.65599999999903957</v>
      </c>
      <c r="T92" s="116">
        <v>0.89600000000064028</v>
      </c>
      <c r="U92" s="116">
        <v>0.66400000000066939</v>
      </c>
      <c r="V92" s="410">
        <v>1.2799999999988358</v>
      </c>
      <c r="W92" s="116">
        <v>1.3359999999993306</v>
      </c>
      <c r="X92" s="116">
        <v>1.1520000000018626</v>
      </c>
      <c r="Y92" s="116">
        <v>1.0720000000001164</v>
      </c>
      <c r="Z92" s="116">
        <v>1.0799999999981083</v>
      </c>
      <c r="AA92" s="116">
        <v>1.5760000000009313</v>
      </c>
      <c r="AB92" s="116">
        <v>1.5839999999989232</v>
      </c>
      <c r="AC92" s="130">
        <f>SUM(E92:AB92)</f>
        <v>22.687999999998283</v>
      </c>
    </row>
    <row r="93" spans="1:32" ht="12">
      <c r="A93" s="1441"/>
      <c r="B93" s="1442"/>
      <c r="C93" s="11" t="s">
        <v>8</v>
      </c>
      <c r="D93" s="723" t="s">
        <v>463</v>
      </c>
      <c r="E93" s="1209">
        <v>123</v>
      </c>
      <c r="F93" s="1208">
        <v>114</v>
      </c>
      <c r="G93" s="1208">
        <v>112</v>
      </c>
      <c r="H93" s="1208">
        <v>107</v>
      </c>
      <c r="I93" s="1208">
        <v>107</v>
      </c>
      <c r="J93" s="1208">
        <v>120</v>
      </c>
      <c r="K93" s="1208">
        <v>157</v>
      </c>
      <c r="L93" s="1208">
        <v>189</v>
      </c>
      <c r="M93" s="1208">
        <v>206</v>
      </c>
      <c r="N93" s="1208">
        <v>216</v>
      </c>
      <c r="O93" s="1208">
        <v>216</v>
      </c>
      <c r="P93" s="1208">
        <v>213</v>
      </c>
      <c r="Q93" s="1208">
        <v>211</v>
      </c>
      <c r="R93" s="1208">
        <v>208</v>
      </c>
      <c r="S93" s="1208">
        <v>222</v>
      </c>
      <c r="T93" s="1208">
        <v>240</v>
      </c>
      <c r="U93" s="1208">
        <v>243</v>
      </c>
      <c r="V93" s="1208">
        <v>250</v>
      </c>
      <c r="W93" s="1208">
        <v>240</v>
      </c>
      <c r="X93" s="1208">
        <v>232</v>
      </c>
      <c r="Y93" s="1208">
        <v>219</v>
      </c>
      <c r="Z93" s="1208">
        <v>195</v>
      </c>
      <c r="AA93" s="1208">
        <v>166</v>
      </c>
      <c r="AB93" s="1210">
        <v>142</v>
      </c>
      <c r="AC93" s="88"/>
    </row>
    <row r="94" spans="1:32" ht="12" thickBot="1">
      <c r="A94" s="1441"/>
      <c r="B94" s="1442"/>
      <c r="C94" s="11" t="s">
        <v>16</v>
      </c>
      <c r="D94" s="11"/>
      <c r="E94" s="116">
        <f t="shared" ref="E94:AC94" si="22">E92/E91</f>
        <v>0.48148148147961012</v>
      </c>
      <c r="F94" s="116">
        <f t="shared" si="22"/>
        <v>0.45238095238404591</v>
      </c>
      <c r="G94" s="116">
        <f t="shared" si="22"/>
        <v>0.27826086956289636</v>
      </c>
      <c r="H94" s="410">
        <f t="shared" si="22"/>
        <v>0.37647058823425561</v>
      </c>
      <c r="I94" s="116">
        <f t="shared" si="22"/>
        <v>0.43255813953599537</v>
      </c>
      <c r="J94" s="116">
        <f t="shared" si="22"/>
        <v>0.42083333333229123</v>
      </c>
      <c r="K94" s="116">
        <f t="shared" si="22"/>
        <v>0.38311688311929915</v>
      </c>
      <c r="L94" s="116">
        <f t="shared" si="22"/>
        <v>0.30490956072286141</v>
      </c>
      <c r="M94" s="116">
        <f t="shared" si="22"/>
        <v>0.24081632653059332</v>
      </c>
      <c r="N94" s="410">
        <f t="shared" si="22"/>
        <v>0.29285714285720471</v>
      </c>
      <c r="O94" s="116">
        <f t="shared" si="22"/>
        <v>0.30555555555415204</v>
      </c>
      <c r="P94" s="116">
        <f t="shared" si="22"/>
        <v>0.21834061135511659</v>
      </c>
      <c r="Q94" s="116">
        <f t="shared" si="22"/>
        <v>0.25095057034153473</v>
      </c>
      <c r="R94" s="116">
        <f t="shared" si="22"/>
        <v>0.14936247723169782</v>
      </c>
      <c r="S94" s="116">
        <f t="shared" si="22"/>
        <v>0.23428571428512776</v>
      </c>
      <c r="T94" s="116">
        <f t="shared" si="22"/>
        <v>0.19243986254298218</v>
      </c>
      <c r="U94" s="116">
        <f t="shared" si="22"/>
        <v>0.18526785714366376</v>
      </c>
      <c r="V94" s="410">
        <f t="shared" si="22"/>
        <v>0.35714285714227711</v>
      </c>
      <c r="W94" s="116">
        <f t="shared" si="22"/>
        <v>0.24344023323613809</v>
      </c>
      <c r="X94" s="116">
        <f t="shared" si="22"/>
        <v>0.2647058823534329</v>
      </c>
      <c r="Y94" s="116">
        <f t="shared" si="22"/>
        <v>0.22148760330530307</v>
      </c>
      <c r="Z94" s="116">
        <f t="shared" si="22"/>
        <v>0.26315789473688878</v>
      </c>
      <c r="AA94" s="116">
        <f t="shared" si="22"/>
        <v>0.29984779299817033</v>
      </c>
      <c r="AB94" s="116">
        <f t="shared" si="22"/>
        <v>0.4925373134324475</v>
      </c>
      <c r="AC94" s="123">
        <f t="shared" si="22"/>
        <v>0.28345827086451741</v>
      </c>
    </row>
    <row r="95" spans="1:32">
      <c r="A95" s="274" t="s">
        <v>538</v>
      </c>
      <c r="B95" s="275"/>
      <c r="C95" s="276"/>
      <c r="D95" s="277"/>
      <c r="E95" s="277">
        <f t="shared" ref="E95:AB95" si="23">E87+E91</f>
        <v>3.7319999999963329</v>
      </c>
      <c r="F95" s="277">
        <f t="shared" si="23"/>
        <v>3.4320000000006985</v>
      </c>
      <c r="G95" s="277">
        <f t="shared" si="23"/>
        <v>2.7640000000028522</v>
      </c>
      <c r="H95" s="277">
        <f t="shared" si="23"/>
        <v>2.2960000000057335</v>
      </c>
      <c r="I95" s="277">
        <f t="shared" si="23"/>
        <v>2.908000000003085</v>
      </c>
      <c r="J95" s="277">
        <f t="shared" si="23"/>
        <v>3.5279999999984284</v>
      </c>
      <c r="K95" s="277">
        <f t="shared" si="23"/>
        <v>4.275999999990745</v>
      </c>
      <c r="L95" s="277">
        <f t="shared" si="23"/>
        <v>5.316000000009808</v>
      </c>
      <c r="M95" s="277">
        <f t="shared" si="23"/>
        <v>6.6439999999965949</v>
      </c>
      <c r="N95" s="277">
        <f t="shared" si="23"/>
        <v>6.3120000000017171</v>
      </c>
      <c r="O95" s="277">
        <f t="shared" si="23"/>
        <v>5.0400000000008731</v>
      </c>
      <c r="P95" s="277">
        <f t="shared" si="23"/>
        <v>6.1239999999888823</v>
      </c>
      <c r="Q95" s="277">
        <f t="shared" si="23"/>
        <v>7.592000000000553</v>
      </c>
      <c r="R95" s="277">
        <f t="shared" si="23"/>
        <v>6.5280000000057044</v>
      </c>
      <c r="S95" s="277">
        <f t="shared" si="23"/>
        <v>5.908000000003085</v>
      </c>
      <c r="T95" s="277">
        <f t="shared" si="23"/>
        <v>7.1519999999982247</v>
      </c>
      <c r="U95" s="277">
        <f t="shared" si="23"/>
        <v>6.1519999999873107</v>
      </c>
      <c r="V95" s="277">
        <f t="shared" si="23"/>
        <v>6.1640000000043074</v>
      </c>
      <c r="W95" s="277">
        <f t="shared" si="23"/>
        <v>9.5559999999968568</v>
      </c>
      <c r="X95" s="277">
        <f t="shared" si="23"/>
        <v>7.8440000000009604</v>
      </c>
      <c r="Y95" s="277">
        <f t="shared" si="23"/>
        <v>8.0800000000162981</v>
      </c>
      <c r="Z95" s="277">
        <f t="shared" si="23"/>
        <v>7.2359999999862339</v>
      </c>
      <c r="AA95" s="277">
        <f t="shared" si="23"/>
        <v>8.1600000000107684</v>
      </c>
      <c r="AB95" s="277">
        <f t="shared" si="23"/>
        <v>5.6880000000019209</v>
      </c>
      <c r="AC95" s="278"/>
    </row>
    <row r="96" spans="1:32">
      <c r="A96" s="279" t="s">
        <v>539</v>
      </c>
      <c r="B96" s="280"/>
      <c r="C96" s="281"/>
      <c r="D96" s="282"/>
      <c r="E96" s="289">
        <f t="shared" ref="E96:AB96" si="24">E88+E92</f>
        <v>1.6439999999947759</v>
      </c>
      <c r="F96" s="289">
        <f t="shared" si="24"/>
        <v>1.3120000000053551</v>
      </c>
      <c r="G96" s="289">
        <f t="shared" si="24"/>
        <v>0.88399999999819556</v>
      </c>
      <c r="H96" s="289">
        <f t="shared" si="24"/>
        <v>0.88399999999819556</v>
      </c>
      <c r="I96" s="289">
        <f t="shared" si="24"/>
        <v>1.2480000000014115</v>
      </c>
      <c r="J96" s="289">
        <f t="shared" si="24"/>
        <v>1.3959999999970023</v>
      </c>
      <c r="K96" s="289">
        <f t="shared" si="24"/>
        <v>1.5080000000034488</v>
      </c>
      <c r="L96" s="289">
        <f t="shared" si="24"/>
        <v>1.5079999999998108</v>
      </c>
      <c r="M96" s="289">
        <f t="shared" si="24"/>
        <v>1.771999999999025</v>
      </c>
      <c r="N96" s="289">
        <f t="shared" si="24"/>
        <v>1.680000000000291</v>
      </c>
      <c r="O96" s="289">
        <f t="shared" si="24"/>
        <v>1.4159999999992579</v>
      </c>
      <c r="P96" s="289">
        <f t="shared" si="24"/>
        <v>1.4240000000045256</v>
      </c>
      <c r="Q96" s="289">
        <f t="shared" si="24"/>
        <v>1.8119999999926222</v>
      </c>
      <c r="R96" s="289">
        <f t="shared" si="24"/>
        <v>1.1960000000035507</v>
      </c>
      <c r="S96" s="289">
        <f t="shared" si="24"/>
        <v>1.2080000000023574</v>
      </c>
      <c r="T96" s="289">
        <f t="shared" si="24"/>
        <v>1.7240000000001601</v>
      </c>
      <c r="U96" s="289">
        <f t="shared" si="24"/>
        <v>1.2759999999998399</v>
      </c>
      <c r="V96" s="289">
        <f t="shared" si="24"/>
        <v>1.9040000000004511</v>
      </c>
      <c r="W96" s="289">
        <f t="shared" si="24"/>
        <v>2.3079999999954453</v>
      </c>
      <c r="X96" s="289">
        <f t="shared" si="24"/>
        <v>1.9680000000043947</v>
      </c>
      <c r="Y96" s="289">
        <f t="shared" si="24"/>
        <v>1.8399999999983265</v>
      </c>
      <c r="Z96" s="289">
        <f t="shared" si="24"/>
        <v>1.7399999999961437</v>
      </c>
      <c r="AA96" s="289">
        <f t="shared" si="24"/>
        <v>2.6320000000032451</v>
      </c>
      <c r="AB96" s="289">
        <f t="shared" si="24"/>
        <v>2.0879999999979191</v>
      </c>
      <c r="AC96" s="283"/>
    </row>
    <row r="97" spans="1:30" ht="12" thickBot="1">
      <c r="A97" s="284" t="s">
        <v>540</v>
      </c>
      <c r="B97" s="285"/>
      <c r="C97" s="286"/>
      <c r="D97" s="287"/>
      <c r="E97" s="287">
        <f t="shared" ref="E97:AB97" si="25">SQRT(E95*E95+E96*E96)</f>
        <v>4.0780583615190515</v>
      </c>
      <c r="F97" s="287">
        <f t="shared" si="25"/>
        <v>3.6742302595263197</v>
      </c>
      <c r="G97" s="287">
        <f t="shared" si="25"/>
        <v>2.9019221216312086</v>
      </c>
      <c r="H97" s="287">
        <f t="shared" si="25"/>
        <v>2.4602991688051148</v>
      </c>
      <c r="I97" s="287">
        <f t="shared" si="25"/>
        <v>3.1644854242074594</v>
      </c>
      <c r="J97" s="287">
        <f t="shared" si="25"/>
        <v>3.794153397001832</v>
      </c>
      <c r="K97" s="287">
        <f t="shared" si="25"/>
        <v>4.5341195396605123</v>
      </c>
      <c r="L97" s="287">
        <f t="shared" si="25"/>
        <v>5.5257506277521893</v>
      </c>
      <c r="M97" s="287">
        <f t="shared" si="25"/>
        <v>6.876243160327542</v>
      </c>
      <c r="N97" s="287">
        <f t="shared" si="25"/>
        <v>6.5317489235290305</v>
      </c>
      <c r="O97" s="287">
        <f t="shared" si="25"/>
        <v>5.2351366744342691</v>
      </c>
      <c r="P97" s="287">
        <f t="shared" si="25"/>
        <v>6.2873803765858414</v>
      </c>
      <c r="Q97" s="287">
        <f t="shared" si="25"/>
        <v>7.805242340887415</v>
      </c>
      <c r="R97" s="287">
        <f t="shared" si="25"/>
        <v>6.636655784360296</v>
      </c>
      <c r="S97" s="287">
        <f t="shared" si="25"/>
        <v>6.0302344896398639</v>
      </c>
      <c r="T97" s="287">
        <f t="shared" si="25"/>
        <v>7.3568525878921323</v>
      </c>
      <c r="U97" s="287">
        <f t="shared" si="25"/>
        <v>6.2829356195844843</v>
      </c>
      <c r="V97" s="287">
        <f t="shared" si="25"/>
        <v>6.4513651268591845</v>
      </c>
      <c r="W97" s="287">
        <f t="shared" si="25"/>
        <v>9.8307680269610103</v>
      </c>
      <c r="X97" s="287">
        <f t="shared" si="25"/>
        <v>8.087110732519518</v>
      </c>
      <c r="Y97" s="287">
        <f t="shared" si="25"/>
        <v>8.2868570640657992</v>
      </c>
      <c r="Z97" s="287">
        <f t="shared" si="25"/>
        <v>7.4422641715937061</v>
      </c>
      <c r="AA97" s="287">
        <f t="shared" si="25"/>
        <v>8.5739736412116887</v>
      </c>
      <c r="AB97" s="287">
        <f t="shared" si="25"/>
        <v>6.0591326111922292</v>
      </c>
      <c r="AC97" s="288"/>
    </row>
    <row r="98" spans="1:30" s="13" customFormat="1" ht="14.25" customHeight="1" thickBot="1">
      <c r="A98" s="143" t="s">
        <v>303</v>
      </c>
      <c r="B98" s="144"/>
      <c r="C98" s="145"/>
      <c r="D98" s="161"/>
      <c r="E98" s="152">
        <v>1</v>
      </c>
      <c r="F98" s="152">
        <v>2</v>
      </c>
      <c r="G98" s="152">
        <v>3</v>
      </c>
      <c r="H98" s="152">
        <v>4</v>
      </c>
      <c r="I98" s="152">
        <v>5</v>
      </c>
      <c r="J98" s="152">
        <v>6</v>
      </c>
      <c r="K98" s="152">
        <v>7</v>
      </c>
      <c r="L98" s="152">
        <v>8</v>
      </c>
      <c r="M98" s="152">
        <v>9</v>
      </c>
      <c r="N98" s="152">
        <v>10</v>
      </c>
      <c r="O98" s="152">
        <v>11</v>
      </c>
      <c r="P98" s="152">
        <v>12</v>
      </c>
      <c r="Q98" s="152">
        <v>13</v>
      </c>
      <c r="R98" s="152">
        <v>14</v>
      </c>
      <c r="S98" s="152">
        <v>15</v>
      </c>
      <c r="T98" s="152">
        <v>16</v>
      </c>
      <c r="U98" s="152">
        <v>17</v>
      </c>
      <c r="V98" s="152">
        <v>18</v>
      </c>
      <c r="W98" s="152">
        <v>19</v>
      </c>
      <c r="X98" s="152">
        <v>20</v>
      </c>
      <c r="Y98" s="152">
        <v>21</v>
      </c>
      <c r="Z98" s="152">
        <v>22</v>
      </c>
      <c r="AA98" s="152">
        <v>23</v>
      </c>
      <c r="AB98" s="152">
        <v>24</v>
      </c>
      <c r="AC98" s="153"/>
    </row>
    <row r="99" spans="1:30" s="32" customFormat="1" ht="14.25" customHeight="1">
      <c r="A99" s="28" t="s">
        <v>144</v>
      </c>
      <c r="B99" s="414"/>
      <c r="C99" s="415" t="s">
        <v>13</v>
      </c>
      <c r="D99" s="718" t="s">
        <v>463</v>
      </c>
      <c r="E99" s="1212">
        <v>10.399999618530273</v>
      </c>
      <c r="F99" s="1211">
        <v>10.5</v>
      </c>
      <c r="G99" s="1211">
        <v>10.5</v>
      </c>
      <c r="H99" s="1211">
        <v>10.5</v>
      </c>
      <c r="I99" s="1211">
        <v>10.5</v>
      </c>
      <c r="J99" s="1211">
        <v>10.5</v>
      </c>
      <c r="K99" s="1211">
        <v>10.399999618530273</v>
      </c>
      <c r="L99" s="1211">
        <v>10.300000190734863</v>
      </c>
      <c r="M99" s="1211">
        <v>10.300000190734863</v>
      </c>
      <c r="N99" s="1211">
        <v>10.399999618530273</v>
      </c>
      <c r="O99" s="1211">
        <v>10.399999618530273</v>
      </c>
      <c r="P99" s="1211">
        <v>10.399999618530273</v>
      </c>
      <c r="Q99" s="1211">
        <v>10.399999618530273</v>
      </c>
      <c r="R99" s="1211">
        <v>10.399999618530273</v>
      </c>
      <c r="S99" s="1211">
        <v>10.399999618530273</v>
      </c>
      <c r="T99" s="1211">
        <v>10.300000190734863</v>
      </c>
      <c r="U99" s="1211">
        <v>10.300000190734863</v>
      </c>
      <c r="V99" s="1211">
        <v>10.399999618530273</v>
      </c>
      <c r="W99" s="1211">
        <v>10.399999618530273</v>
      </c>
      <c r="X99" s="1211">
        <v>10.399999618530273</v>
      </c>
      <c r="Y99" s="1211">
        <v>10.5</v>
      </c>
      <c r="Z99" s="1211">
        <v>10.5</v>
      </c>
      <c r="AA99" s="1211">
        <v>10.5</v>
      </c>
      <c r="AB99" s="1213">
        <v>10.399999618530273</v>
      </c>
      <c r="AC99" s="417"/>
    </row>
    <row r="100" spans="1:30" s="32" customFormat="1" ht="14.25" customHeight="1" thickBot="1">
      <c r="A100" s="35" t="s">
        <v>145</v>
      </c>
      <c r="B100" s="36"/>
      <c r="C100" s="421" t="s">
        <v>13</v>
      </c>
      <c r="D100" s="722" t="s">
        <v>463</v>
      </c>
      <c r="E100" s="1212">
        <v>10.5</v>
      </c>
      <c r="F100" s="1211">
        <v>10.600000381469727</v>
      </c>
      <c r="G100" s="1211">
        <v>10.600000381469727</v>
      </c>
      <c r="H100" s="1211">
        <v>10.600000381469727</v>
      </c>
      <c r="I100" s="1211">
        <v>10.600000381469727</v>
      </c>
      <c r="J100" s="1211">
        <v>10.600000381469727</v>
      </c>
      <c r="K100" s="1211">
        <v>10.5</v>
      </c>
      <c r="L100" s="1211">
        <v>10.399999618530273</v>
      </c>
      <c r="M100" s="1211">
        <v>10.300000190734863</v>
      </c>
      <c r="N100" s="1211">
        <v>10.5</v>
      </c>
      <c r="O100" s="1211">
        <v>10.5</v>
      </c>
      <c r="P100" s="1211">
        <v>10.5</v>
      </c>
      <c r="Q100" s="1211">
        <v>10.399999618530273</v>
      </c>
      <c r="R100" s="1211">
        <v>10.5</v>
      </c>
      <c r="S100" s="1211">
        <v>10.5</v>
      </c>
      <c r="T100" s="1211">
        <v>10.300000190734863</v>
      </c>
      <c r="U100" s="1211">
        <v>10.399999618530273</v>
      </c>
      <c r="V100" s="1211">
        <v>10.399999618530273</v>
      </c>
      <c r="W100" s="1211">
        <v>10.399999618530273</v>
      </c>
      <c r="X100" s="1211">
        <v>10.5</v>
      </c>
      <c r="Y100" s="1211">
        <v>10.5</v>
      </c>
      <c r="Z100" s="1211">
        <v>10.5</v>
      </c>
      <c r="AA100" s="1211">
        <v>10.5</v>
      </c>
      <c r="AB100" s="1213">
        <v>10.5</v>
      </c>
      <c r="AC100" s="424"/>
    </row>
    <row r="101" spans="1:30">
      <c r="A101" s="1418" t="s">
        <v>100</v>
      </c>
      <c r="B101" s="1415" t="s">
        <v>553</v>
      </c>
      <c r="C101" s="10" t="s">
        <v>481</v>
      </c>
      <c r="D101" s="714" t="s">
        <v>503</v>
      </c>
      <c r="E101" s="85">
        <v>0</v>
      </c>
      <c r="F101" s="85">
        <v>0</v>
      </c>
      <c r="G101" s="85">
        <v>0</v>
      </c>
      <c r="H101" s="409">
        <v>0</v>
      </c>
      <c r="I101" s="85">
        <v>0</v>
      </c>
      <c r="J101" s="85">
        <v>0</v>
      </c>
      <c r="K101" s="85">
        <v>0</v>
      </c>
      <c r="L101" s="85">
        <v>0</v>
      </c>
      <c r="M101" s="85">
        <v>0</v>
      </c>
      <c r="N101" s="409">
        <v>0</v>
      </c>
      <c r="O101" s="85">
        <v>0</v>
      </c>
      <c r="P101" s="85">
        <v>0</v>
      </c>
      <c r="Q101" s="85">
        <v>0</v>
      </c>
      <c r="R101" s="85">
        <v>0</v>
      </c>
      <c r="S101" s="85">
        <v>0</v>
      </c>
      <c r="T101" s="85">
        <v>0</v>
      </c>
      <c r="U101" s="85">
        <v>0</v>
      </c>
      <c r="V101" s="409">
        <v>0</v>
      </c>
      <c r="W101" s="85">
        <v>0</v>
      </c>
      <c r="X101" s="85">
        <v>0</v>
      </c>
      <c r="Y101" s="85">
        <v>0</v>
      </c>
      <c r="Z101" s="85">
        <v>0</v>
      </c>
      <c r="AA101" s="85">
        <v>0</v>
      </c>
      <c r="AB101" s="85">
        <v>0</v>
      </c>
      <c r="AC101" s="130">
        <f>SUM(E101:AB101)</f>
        <v>0</v>
      </c>
      <c r="AD101" s="5" t="s">
        <v>469</v>
      </c>
    </row>
    <row r="102" spans="1:30">
      <c r="A102" s="1419"/>
      <c r="B102" s="1416"/>
      <c r="C102" s="11" t="s">
        <v>482</v>
      </c>
      <c r="D102" s="715" t="s">
        <v>503</v>
      </c>
      <c r="E102" s="87">
        <v>0</v>
      </c>
      <c r="F102" s="87">
        <v>0</v>
      </c>
      <c r="G102" s="87">
        <v>0</v>
      </c>
      <c r="H102" s="410">
        <v>0</v>
      </c>
      <c r="I102" s="87">
        <v>0</v>
      </c>
      <c r="J102" s="87">
        <v>0</v>
      </c>
      <c r="K102" s="87">
        <v>0</v>
      </c>
      <c r="L102" s="87">
        <v>0</v>
      </c>
      <c r="M102" s="87">
        <v>0</v>
      </c>
      <c r="N102" s="410">
        <v>0</v>
      </c>
      <c r="O102" s="87">
        <v>0</v>
      </c>
      <c r="P102" s="87">
        <v>0</v>
      </c>
      <c r="Q102" s="87">
        <v>0</v>
      </c>
      <c r="R102" s="87">
        <v>0</v>
      </c>
      <c r="S102" s="87">
        <v>0</v>
      </c>
      <c r="T102" s="87">
        <v>0</v>
      </c>
      <c r="U102" s="87">
        <v>0</v>
      </c>
      <c r="V102" s="410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130">
        <f>SUM(E102:AB102)</f>
        <v>0</v>
      </c>
      <c r="AD102" s="5" t="s">
        <v>469</v>
      </c>
    </row>
    <row r="103" spans="1:30">
      <c r="A103" s="1419"/>
      <c r="B103" s="1416"/>
      <c r="C103" s="11" t="s">
        <v>8</v>
      </c>
      <c r="D103" s="723" t="s">
        <v>463</v>
      </c>
      <c r="E103" s="686">
        <v>0</v>
      </c>
      <c r="F103" s="656">
        <v>0</v>
      </c>
      <c r="G103" s="656">
        <v>0</v>
      </c>
      <c r="H103" s="656">
        <v>0</v>
      </c>
      <c r="I103" s="656">
        <v>0</v>
      </c>
      <c r="J103" s="656">
        <v>0</v>
      </c>
      <c r="K103" s="656">
        <v>0</v>
      </c>
      <c r="L103" s="656">
        <v>0</v>
      </c>
      <c r="M103" s="656">
        <v>0</v>
      </c>
      <c r="N103" s="656">
        <v>0</v>
      </c>
      <c r="O103" s="656">
        <v>0</v>
      </c>
      <c r="P103" s="656">
        <v>0</v>
      </c>
      <c r="Q103" s="656">
        <v>0</v>
      </c>
      <c r="R103" s="656">
        <v>0</v>
      </c>
      <c r="S103" s="656">
        <v>0</v>
      </c>
      <c r="T103" s="656">
        <v>0</v>
      </c>
      <c r="U103" s="656">
        <v>0</v>
      </c>
      <c r="V103" s="656">
        <v>0</v>
      </c>
      <c r="W103" s="656">
        <v>0</v>
      </c>
      <c r="X103" s="656">
        <v>0</v>
      </c>
      <c r="Y103" s="656">
        <v>0</v>
      </c>
      <c r="Z103" s="656">
        <v>0</v>
      </c>
      <c r="AA103" s="656">
        <v>0</v>
      </c>
      <c r="AB103" s="687">
        <v>0</v>
      </c>
      <c r="AC103" s="88"/>
    </row>
    <row r="104" spans="1:30" ht="12" thickBot="1">
      <c r="A104" s="1420"/>
      <c r="B104" s="1417"/>
      <c r="C104" s="48" t="s">
        <v>16</v>
      </c>
      <c r="D104" s="48"/>
      <c r="E104" s="116" t="e">
        <f t="shared" ref="E104:AC104" si="26">E102/E101</f>
        <v>#DIV/0!</v>
      </c>
      <c r="F104" s="116" t="e">
        <f t="shared" si="26"/>
        <v>#DIV/0!</v>
      </c>
      <c r="G104" s="116" t="e">
        <f t="shared" si="26"/>
        <v>#DIV/0!</v>
      </c>
      <c r="H104" s="410" t="e">
        <f t="shared" si="26"/>
        <v>#DIV/0!</v>
      </c>
      <c r="I104" s="116" t="e">
        <f t="shared" si="26"/>
        <v>#DIV/0!</v>
      </c>
      <c r="J104" s="116" t="e">
        <f t="shared" si="26"/>
        <v>#DIV/0!</v>
      </c>
      <c r="K104" s="116" t="e">
        <f t="shared" si="26"/>
        <v>#DIV/0!</v>
      </c>
      <c r="L104" s="116" t="e">
        <f t="shared" si="26"/>
        <v>#DIV/0!</v>
      </c>
      <c r="M104" s="116" t="e">
        <f t="shared" si="26"/>
        <v>#DIV/0!</v>
      </c>
      <c r="N104" s="410" t="e">
        <f t="shared" si="26"/>
        <v>#DIV/0!</v>
      </c>
      <c r="O104" s="116" t="e">
        <f t="shared" si="26"/>
        <v>#DIV/0!</v>
      </c>
      <c r="P104" s="116" t="e">
        <f t="shared" si="26"/>
        <v>#DIV/0!</v>
      </c>
      <c r="Q104" s="116" t="e">
        <f t="shared" si="26"/>
        <v>#DIV/0!</v>
      </c>
      <c r="R104" s="116" t="e">
        <f t="shared" si="26"/>
        <v>#DIV/0!</v>
      </c>
      <c r="S104" s="116" t="e">
        <f t="shared" si="26"/>
        <v>#DIV/0!</v>
      </c>
      <c r="T104" s="116" t="e">
        <f t="shared" si="26"/>
        <v>#DIV/0!</v>
      </c>
      <c r="U104" s="116" t="e">
        <f t="shared" si="26"/>
        <v>#DIV/0!</v>
      </c>
      <c r="V104" s="410" t="e">
        <f t="shared" si="26"/>
        <v>#DIV/0!</v>
      </c>
      <c r="W104" s="116" t="e">
        <f t="shared" si="26"/>
        <v>#DIV/0!</v>
      </c>
      <c r="X104" s="116" t="e">
        <f t="shared" si="26"/>
        <v>#DIV/0!</v>
      </c>
      <c r="Y104" s="116" t="e">
        <f t="shared" si="26"/>
        <v>#DIV/0!</v>
      </c>
      <c r="Z104" s="116" t="e">
        <f t="shared" si="26"/>
        <v>#DIV/0!</v>
      </c>
      <c r="AA104" s="116" t="e">
        <f t="shared" si="26"/>
        <v>#DIV/0!</v>
      </c>
      <c r="AB104" s="116" t="e">
        <f t="shared" si="26"/>
        <v>#DIV/0!</v>
      </c>
      <c r="AC104" s="128" t="e">
        <f t="shared" si="26"/>
        <v>#DIV/0!</v>
      </c>
    </row>
    <row r="105" spans="1:30">
      <c r="A105" s="1409" t="s">
        <v>108</v>
      </c>
      <c r="B105" s="1415" t="s">
        <v>554</v>
      </c>
      <c r="C105" s="10" t="s">
        <v>481</v>
      </c>
      <c r="D105" s="714" t="s">
        <v>503</v>
      </c>
      <c r="E105" s="115">
        <v>0.29999999999563443</v>
      </c>
      <c r="F105" s="115">
        <v>0.30000000000654836</v>
      </c>
      <c r="G105" s="115">
        <v>0.29999999999563443</v>
      </c>
      <c r="H105" s="409">
        <v>0.30000000000654836</v>
      </c>
      <c r="I105" s="115">
        <v>0.29999999999563443</v>
      </c>
      <c r="J105" s="115">
        <v>0.29999999999563443</v>
      </c>
      <c r="K105" s="115">
        <v>0.36000000000785803</v>
      </c>
      <c r="L105" s="115">
        <v>0.23999999999432475</v>
      </c>
      <c r="M105" s="115">
        <v>0.60000000000218279</v>
      </c>
      <c r="N105" s="409">
        <v>0.60000000000218279</v>
      </c>
      <c r="O105" s="115">
        <v>0.60000000000218279</v>
      </c>
      <c r="P105" s="115">
        <v>0.65999999999257852</v>
      </c>
      <c r="Q105" s="115">
        <v>0.54000000000087311</v>
      </c>
      <c r="R105" s="115">
        <v>0.72000000000480213</v>
      </c>
      <c r="S105" s="115">
        <v>0.47999999999956344</v>
      </c>
      <c r="T105" s="115">
        <v>0.60000000000218279</v>
      </c>
      <c r="U105" s="115">
        <v>0.89999999999781721</v>
      </c>
      <c r="V105" s="409">
        <v>0.89999999999781721</v>
      </c>
      <c r="W105" s="115">
        <v>0.83999999999650754</v>
      </c>
      <c r="X105" s="115">
        <v>0.7800000000061118</v>
      </c>
      <c r="Y105" s="115">
        <v>0.77999999999519787</v>
      </c>
      <c r="Z105" s="115">
        <v>0.89999999999781721</v>
      </c>
      <c r="AA105" s="115">
        <v>0.95999999999912689</v>
      </c>
      <c r="AB105" s="115">
        <v>0.54000000000087311</v>
      </c>
      <c r="AC105" s="130">
        <f>SUM(E105:AB105)</f>
        <v>13.799999999995634</v>
      </c>
    </row>
    <row r="106" spans="1:30">
      <c r="A106" s="1410"/>
      <c r="B106" s="1416"/>
      <c r="C106" s="11" t="s">
        <v>482</v>
      </c>
      <c r="D106" s="715" t="s">
        <v>503</v>
      </c>
      <c r="E106" s="87">
        <v>0</v>
      </c>
      <c r="F106" s="87">
        <v>0</v>
      </c>
      <c r="G106" s="87">
        <v>0</v>
      </c>
      <c r="H106" s="410">
        <v>0</v>
      </c>
      <c r="I106" s="87">
        <v>0</v>
      </c>
      <c r="J106" s="87">
        <v>0</v>
      </c>
      <c r="K106" s="87">
        <v>0</v>
      </c>
      <c r="L106" s="87">
        <v>0</v>
      </c>
      <c r="M106" s="87">
        <v>0</v>
      </c>
      <c r="N106" s="410">
        <v>0</v>
      </c>
      <c r="O106" s="87">
        <v>0</v>
      </c>
      <c r="P106" s="87">
        <v>0</v>
      </c>
      <c r="Q106" s="87">
        <v>0</v>
      </c>
      <c r="R106" s="87">
        <v>0</v>
      </c>
      <c r="S106" s="87">
        <v>0</v>
      </c>
      <c r="T106" s="87">
        <v>0</v>
      </c>
      <c r="U106" s="87">
        <v>0</v>
      </c>
      <c r="V106" s="410"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87">
        <v>0</v>
      </c>
      <c r="AC106" s="130">
        <f>SUM(E106:AB106)</f>
        <v>0</v>
      </c>
      <c r="AD106" s="5" t="s">
        <v>469</v>
      </c>
    </row>
    <row r="107" spans="1:30" ht="12">
      <c r="A107" s="1410"/>
      <c r="B107" s="1416"/>
      <c r="C107" s="11" t="s">
        <v>8</v>
      </c>
      <c r="D107" s="723" t="s">
        <v>463</v>
      </c>
      <c r="E107" s="1215">
        <v>20</v>
      </c>
      <c r="F107" s="1214">
        <v>18</v>
      </c>
      <c r="G107" s="1214">
        <v>18</v>
      </c>
      <c r="H107" s="1214">
        <v>19</v>
      </c>
      <c r="I107" s="1214">
        <v>18</v>
      </c>
      <c r="J107" s="1214">
        <v>19</v>
      </c>
      <c r="K107" s="1214">
        <v>26</v>
      </c>
      <c r="L107" s="1214">
        <v>28</v>
      </c>
      <c r="M107" s="1214">
        <v>32</v>
      </c>
      <c r="N107" s="1214">
        <v>35</v>
      </c>
      <c r="O107" s="1214">
        <v>38</v>
      </c>
      <c r="P107" s="1214">
        <v>40</v>
      </c>
      <c r="Q107" s="1214">
        <v>37</v>
      </c>
      <c r="R107" s="1214">
        <v>38</v>
      </c>
      <c r="S107" s="1214">
        <v>41</v>
      </c>
      <c r="T107" s="1214">
        <v>43</v>
      </c>
      <c r="U107" s="1214">
        <v>43</v>
      </c>
      <c r="V107" s="1214">
        <v>43</v>
      </c>
      <c r="W107" s="1214">
        <v>46</v>
      </c>
      <c r="X107" s="1214">
        <v>44</v>
      </c>
      <c r="Y107" s="1214">
        <v>41</v>
      </c>
      <c r="Z107" s="1214">
        <v>38</v>
      </c>
      <c r="AA107" s="1214">
        <v>31</v>
      </c>
      <c r="AB107" s="1216">
        <v>24</v>
      </c>
      <c r="AC107" s="88"/>
    </row>
    <row r="108" spans="1:30" ht="12" thickBot="1">
      <c r="A108" s="1411"/>
      <c r="B108" s="1417"/>
      <c r="C108" s="48" t="s">
        <v>16</v>
      </c>
      <c r="D108" s="48"/>
      <c r="E108" s="116">
        <f t="shared" ref="E108:AC108" si="27">E106/E105</f>
        <v>0</v>
      </c>
      <c r="F108" s="116">
        <f t="shared" si="27"/>
        <v>0</v>
      </c>
      <c r="G108" s="116">
        <f t="shared" si="27"/>
        <v>0</v>
      </c>
      <c r="H108" s="410">
        <f t="shared" si="27"/>
        <v>0</v>
      </c>
      <c r="I108" s="116">
        <f t="shared" si="27"/>
        <v>0</v>
      </c>
      <c r="J108" s="116">
        <f t="shared" si="27"/>
        <v>0</v>
      </c>
      <c r="K108" s="116">
        <f t="shared" si="27"/>
        <v>0</v>
      </c>
      <c r="L108" s="116">
        <f t="shared" si="27"/>
        <v>0</v>
      </c>
      <c r="M108" s="116">
        <f t="shared" si="27"/>
        <v>0</v>
      </c>
      <c r="N108" s="410">
        <f t="shared" si="27"/>
        <v>0</v>
      </c>
      <c r="O108" s="116">
        <f t="shared" si="27"/>
        <v>0</v>
      </c>
      <c r="P108" s="116">
        <f t="shared" si="27"/>
        <v>0</v>
      </c>
      <c r="Q108" s="116">
        <f t="shared" si="27"/>
        <v>0</v>
      </c>
      <c r="R108" s="116">
        <f t="shared" si="27"/>
        <v>0</v>
      </c>
      <c r="S108" s="116">
        <f t="shared" si="27"/>
        <v>0</v>
      </c>
      <c r="T108" s="116">
        <f t="shared" si="27"/>
        <v>0</v>
      </c>
      <c r="U108" s="116">
        <f t="shared" si="27"/>
        <v>0</v>
      </c>
      <c r="V108" s="410">
        <f t="shared" si="27"/>
        <v>0</v>
      </c>
      <c r="W108" s="116">
        <f t="shared" si="27"/>
        <v>0</v>
      </c>
      <c r="X108" s="116">
        <f t="shared" si="27"/>
        <v>0</v>
      </c>
      <c r="Y108" s="116">
        <f t="shared" si="27"/>
        <v>0</v>
      </c>
      <c r="Z108" s="116">
        <f t="shared" si="27"/>
        <v>0</v>
      </c>
      <c r="AA108" s="116">
        <f t="shared" si="27"/>
        <v>0</v>
      </c>
      <c r="AB108" s="116">
        <f t="shared" si="27"/>
        <v>0</v>
      </c>
      <c r="AC108" s="128">
        <f t="shared" si="27"/>
        <v>0</v>
      </c>
    </row>
    <row r="109" spans="1:30">
      <c r="A109" s="1418" t="s">
        <v>110</v>
      </c>
      <c r="B109" s="1412" t="s">
        <v>555</v>
      </c>
      <c r="C109" s="10" t="s">
        <v>481</v>
      </c>
      <c r="D109" s="714" t="s">
        <v>503</v>
      </c>
      <c r="E109" s="115">
        <v>0.3000000000174623</v>
      </c>
      <c r="F109" s="115">
        <v>0.3000000000174623</v>
      </c>
      <c r="G109" s="115">
        <v>0.29999999993015081</v>
      </c>
      <c r="H109" s="115">
        <v>0.3000000000174623</v>
      </c>
      <c r="I109" s="115">
        <v>0.6000000000349246</v>
      </c>
      <c r="J109" s="115">
        <v>0.3000000000174623</v>
      </c>
      <c r="K109" s="115">
        <v>0.29999999993015081</v>
      </c>
      <c r="L109" s="115">
        <v>0.6000000000349246</v>
      </c>
      <c r="M109" s="115">
        <v>0.35999999998603016</v>
      </c>
      <c r="N109" s="115">
        <v>0.24000000004889444</v>
      </c>
      <c r="O109" s="115">
        <v>0.59999999994761311</v>
      </c>
      <c r="P109" s="115">
        <v>0.6000000000349246</v>
      </c>
      <c r="Q109" s="115">
        <v>0.59999999994761311</v>
      </c>
      <c r="R109" s="115">
        <v>0.6000000000349246</v>
      </c>
      <c r="S109" s="115">
        <v>0.6000000000349246</v>
      </c>
      <c r="T109" s="115">
        <v>0.59999999994761311</v>
      </c>
      <c r="U109" s="115">
        <v>0.6000000000349246</v>
      </c>
      <c r="V109" s="115">
        <v>0.59999999994761311</v>
      </c>
      <c r="W109" s="115">
        <v>0.3000000000174623</v>
      </c>
      <c r="X109" s="115">
        <v>0.3000000000174623</v>
      </c>
      <c r="Y109" s="115">
        <v>0.3000000000174623</v>
      </c>
      <c r="Z109" s="115">
        <v>0.3000000000174623</v>
      </c>
      <c r="AA109" s="115">
        <v>0.29999999993015081</v>
      </c>
      <c r="AB109" s="115">
        <v>0.3000000000174623</v>
      </c>
      <c r="AC109" s="130">
        <f>SUM(E109:AB109)</f>
        <v>10.199999999982538</v>
      </c>
    </row>
    <row r="110" spans="1:30">
      <c r="A110" s="1419"/>
      <c r="B110" s="1413"/>
      <c r="C110" s="11" t="s">
        <v>482</v>
      </c>
      <c r="D110" s="715" t="s">
        <v>503</v>
      </c>
      <c r="E110" s="87">
        <v>0</v>
      </c>
      <c r="F110" s="87">
        <v>0</v>
      </c>
      <c r="G110" s="87">
        <v>0</v>
      </c>
      <c r="H110" s="410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410">
        <v>0</v>
      </c>
      <c r="O110" s="87">
        <v>0</v>
      </c>
      <c r="P110" s="87">
        <v>0</v>
      </c>
      <c r="Q110" s="87">
        <v>0</v>
      </c>
      <c r="R110" s="87">
        <v>0</v>
      </c>
      <c r="S110" s="87">
        <v>0</v>
      </c>
      <c r="T110" s="87">
        <v>0</v>
      </c>
      <c r="U110" s="87">
        <v>0</v>
      </c>
      <c r="V110" s="410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>
        <v>0</v>
      </c>
      <c r="AC110" s="130">
        <f>SUM(E110:AB110)</f>
        <v>0</v>
      </c>
      <c r="AD110" s="5" t="s">
        <v>469</v>
      </c>
    </row>
    <row r="111" spans="1:30" ht="12">
      <c r="A111" s="1419"/>
      <c r="B111" s="1413"/>
      <c r="C111" s="11" t="s">
        <v>8</v>
      </c>
      <c r="D111" s="723" t="s">
        <v>463</v>
      </c>
      <c r="E111" s="1218">
        <v>18</v>
      </c>
      <c r="F111" s="1217">
        <v>18</v>
      </c>
      <c r="G111" s="1217">
        <v>16</v>
      </c>
      <c r="H111" s="1217">
        <v>17</v>
      </c>
      <c r="I111" s="1217">
        <v>17</v>
      </c>
      <c r="J111" s="1217">
        <v>18</v>
      </c>
      <c r="K111" s="1217">
        <v>19</v>
      </c>
      <c r="L111" s="1217">
        <v>22</v>
      </c>
      <c r="M111" s="1217">
        <v>23</v>
      </c>
      <c r="N111" s="1217">
        <v>25</v>
      </c>
      <c r="O111" s="1217">
        <v>26</v>
      </c>
      <c r="P111" s="1217">
        <v>26</v>
      </c>
      <c r="Q111" s="1217">
        <v>29</v>
      </c>
      <c r="R111" s="1217">
        <v>28</v>
      </c>
      <c r="S111" s="1217">
        <v>29</v>
      </c>
      <c r="T111" s="1217">
        <v>32</v>
      </c>
      <c r="U111" s="1217">
        <v>32</v>
      </c>
      <c r="V111" s="1217">
        <v>34</v>
      </c>
      <c r="W111" s="1217">
        <v>32</v>
      </c>
      <c r="X111" s="1217">
        <v>30</v>
      </c>
      <c r="Y111" s="1217">
        <v>29</v>
      </c>
      <c r="Z111" s="1217">
        <v>25</v>
      </c>
      <c r="AA111" s="1217">
        <v>24</v>
      </c>
      <c r="AB111" s="1219">
        <v>19</v>
      </c>
      <c r="AC111" s="88"/>
      <c r="AD111" s="83"/>
    </row>
    <row r="112" spans="1:30" ht="12" thickBot="1">
      <c r="A112" s="1420"/>
      <c r="B112" s="1414"/>
      <c r="C112" s="48" t="s">
        <v>16</v>
      </c>
      <c r="D112" s="48"/>
      <c r="E112" s="116">
        <f t="shared" ref="E112:AC112" si="28">E110/E109</f>
        <v>0</v>
      </c>
      <c r="F112" s="116">
        <f t="shared" si="28"/>
        <v>0</v>
      </c>
      <c r="G112" s="116">
        <f t="shared" si="28"/>
        <v>0</v>
      </c>
      <c r="H112" s="410">
        <f t="shared" si="28"/>
        <v>0</v>
      </c>
      <c r="I112" s="116">
        <f t="shared" si="28"/>
        <v>0</v>
      </c>
      <c r="J112" s="116">
        <f t="shared" si="28"/>
        <v>0</v>
      </c>
      <c r="K112" s="116">
        <f t="shared" si="28"/>
        <v>0</v>
      </c>
      <c r="L112" s="116">
        <f t="shared" si="28"/>
        <v>0</v>
      </c>
      <c r="M112" s="116">
        <f t="shared" si="28"/>
        <v>0</v>
      </c>
      <c r="N112" s="410">
        <f t="shared" si="28"/>
        <v>0</v>
      </c>
      <c r="O112" s="116">
        <f t="shared" si="28"/>
        <v>0</v>
      </c>
      <c r="P112" s="116">
        <f t="shared" si="28"/>
        <v>0</v>
      </c>
      <c r="Q112" s="116">
        <f t="shared" si="28"/>
        <v>0</v>
      </c>
      <c r="R112" s="116">
        <f t="shared" si="28"/>
        <v>0</v>
      </c>
      <c r="S112" s="116">
        <f t="shared" si="28"/>
        <v>0</v>
      </c>
      <c r="T112" s="116">
        <f t="shared" si="28"/>
        <v>0</v>
      </c>
      <c r="U112" s="116">
        <f t="shared" si="28"/>
        <v>0</v>
      </c>
      <c r="V112" s="410">
        <f t="shared" si="28"/>
        <v>0</v>
      </c>
      <c r="W112" s="116">
        <f t="shared" si="28"/>
        <v>0</v>
      </c>
      <c r="X112" s="116">
        <f t="shared" si="28"/>
        <v>0</v>
      </c>
      <c r="Y112" s="116">
        <f t="shared" si="28"/>
        <v>0</v>
      </c>
      <c r="Z112" s="116">
        <f t="shared" si="28"/>
        <v>0</v>
      </c>
      <c r="AA112" s="116">
        <f t="shared" si="28"/>
        <v>0</v>
      </c>
      <c r="AB112" s="116">
        <f t="shared" si="28"/>
        <v>0</v>
      </c>
      <c r="AC112" s="90">
        <f t="shared" si="28"/>
        <v>0</v>
      </c>
    </row>
    <row r="113" spans="1:30">
      <c r="A113" s="1418" t="s">
        <v>112</v>
      </c>
      <c r="B113" s="1415" t="s">
        <v>556</v>
      </c>
      <c r="C113" s="10" t="s">
        <v>481</v>
      </c>
      <c r="D113" s="714" t="s">
        <v>503</v>
      </c>
      <c r="E113" s="115">
        <v>0.16000000000349246</v>
      </c>
      <c r="F113" s="115">
        <v>7.9999999994470272E-2</v>
      </c>
      <c r="G113" s="115">
        <v>0.16000000000349246</v>
      </c>
      <c r="H113" s="409">
        <v>8.000000000174623E-2</v>
      </c>
      <c r="I113" s="115">
        <v>0.1599999999962165</v>
      </c>
      <c r="J113" s="115">
        <v>8.000000000174623E-2</v>
      </c>
      <c r="K113" s="115">
        <v>8.000000000174623E-2</v>
      </c>
      <c r="L113" s="115">
        <v>0.1599999999962165</v>
      </c>
      <c r="M113" s="115">
        <v>8.000000000174623E-2</v>
      </c>
      <c r="N113" s="409">
        <v>0.1599999999962165</v>
      </c>
      <c r="O113" s="115">
        <v>8.000000000174623E-2</v>
      </c>
      <c r="P113" s="115">
        <v>0.16000000000349246</v>
      </c>
      <c r="Q113" s="115">
        <v>0.1599999999962165</v>
      </c>
      <c r="R113" s="115">
        <v>0.23999999999796273</v>
      </c>
      <c r="S113" s="115">
        <v>0.16000000000349246</v>
      </c>
      <c r="T113" s="115">
        <v>0.23999999999796273</v>
      </c>
      <c r="U113" s="115">
        <v>0.16000000000349246</v>
      </c>
      <c r="V113" s="409">
        <v>0.23999999999796273</v>
      </c>
      <c r="W113" s="115">
        <v>0.23999999999796273</v>
      </c>
      <c r="X113" s="115">
        <v>0.31999999999970896</v>
      </c>
      <c r="Y113" s="115">
        <v>0.40000000000145519</v>
      </c>
      <c r="Z113" s="115">
        <v>0.40000000000145519</v>
      </c>
      <c r="AA113" s="115">
        <v>0.40000000000145519</v>
      </c>
      <c r="AB113" s="115">
        <v>0.40000000000145519</v>
      </c>
      <c r="AC113" s="130">
        <f>SUM(E113:AB113)</f>
        <v>4.8000000000029104</v>
      </c>
    </row>
    <row r="114" spans="1:30" ht="11.25" customHeight="1">
      <c r="A114" s="1419"/>
      <c r="B114" s="1416"/>
      <c r="C114" s="11" t="s">
        <v>482</v>
      </c>
      <c r="D114" s="715" t="s">
        <v>503</v>
      </c>
      <c r="E114" s="122">
        <v>0</v>
      </c>
      <c r="F114" s="122">
        <v>0</v>
      </c>
      <c r="G114" s="122">
        <v>0</v>
      </c>
      <c r="H114" s="122">
        <v>0</v>
      </c>
      <c r="I114" s="122">
        <v>0</v>
      </c>
      <c r="J114" s="122">
        <v>0</v>
      </c>
      <c r="K114" s="122">
        <v>0</v>
      </c>
      <c r="L114" s="122">
        <v>0</v>
      </c>
      <c r="M114" s="122">
        <v>0</v>
      </c>
      <c r="N114" s="122">
        <v>0</v>
      </c>
      <c r="O114" s="122">
        <v>0</v>
      </c>
      <c r="P114" s="122">
        <v>0</v>
      </c>
      <c r="Q114" s="122">
        <v>0</v>
      </c>
      <c r="R114" s="122">
        <v>0</v>
      </c>
      <c r="S114" s="122">
        <v>0</v>
      </c>
      <c r="T114" s="122">
        <v>0</v>
      </c>
      <c r="U114" s="122">
        <v>0</v>
      </c>
      <c r="V114" s="122">
        <v>0</v>
      </c>
      <c r="W114" s="122">
        <v>0</v>
      </c>
      <c r="X114" s="122">
        <v>0</v>
      </c>
      <c r="Y114" s="122">
        <v>0</v>
      </c>
      <c r="Z114" s="122">
        <v>0</v>
      </c>
      <c r="AA114" s="122">
        <v>0</v>
      </c>
      <c r="AB114" s="122">
        <v>0</v>
      </c>
      <c r="AC114" s="130">
        <f>SUM(E114:AB114)</f>
        <v>0</v>
      </c>
      <c r="AD114" s="5" t="s">
        <v>469</v>
      </c>
    </row>
    <row r="115" spans="1:30" ht="11.25" customHeight="1">
      <c r="A115" s="1419"/>
      <c r="B115" s="1416"/>
      <c r="C115" s="11" t="s">
        <v>8</v>
      </c>
      <c r="D115" s="723" t="s">
        <v>463</v>
      </c>
      <c r="E115" s="657">
        <v>6</v>
      </c>
      <c r="F115" s="656">
        <v>6</v>
      </c>
      <c r="G115" s="656">
        <v>6</v>
      </c>
      <c r="H115" s="656">
        <v>6</v>
      </c>
      <c r="I115" s="656">
        <v>6</v>
      </c>
      <c r="J115" s="656">
        <v>6</v>
      </c>
      <c r="K115" s="656">
        <v>10</v>
      </c>
      <c r="L115" s="656">
        <v>11</v>
      </c>
      <c r="M115" s="656">
        <v>13</v>
      </c>
      <c r="N115" s="656">
        <v>16</v>
      </c>
      <c r="O115" s="656">
        <v>14</v>
      </c>
      <c r="P115" s="656">
        <v>18</v>
      </c>
      <c r="Q115" s="656">
        <v>16</v>
      </c>
      <c r="R115" s="656">
        <v>18</v>
      </c>
      <c r="S115" s="656">
        <v>16</v>
      </c>
      <c r="T115" s="656">
        <v>18</v>
      </c>
      <c r="U115" s="656">
        <v>14</v>
      </c>
      <c r="V115" s="656">
        <v>13</v>
      </c>
      <c r="W115" s="656">
        <v>13</v>
      </c>
      <c r="X115" s="656">
        <v>13</v>
      </c>
      <c r="Y115" s="656">
        <v>11</v>
      </c>
      <c r="Z115" s="656">
        <v>11</v>
      </c>
      <c r="AA115" s="656">
        <v>10</v>
      </c>
      <c r="AB115" s="658">
        <v>8</v>
      </c>
      <c r="AC115" s="88"/>
    </row>
    <row r="116" spans="1:30" ht="11.25" customHeight="1" thickBot="1">
      <c r="A116" s="1420"/>
      <c r="B116" s="1417"/>
      <c r="C116" s="48" t="s">
        <v>16</v>
      </c>
      <c r="D116" s="48"/>
      <c r="E116" s="116">
        <f t="shared" ref="E116:AC116" si="29">E114/E113</f>
        <v>0</v>
      </c>
      <c r="F116" s="116">
        <f t="shared" si="29"/>
        <v>0</v>
      </c>
      <c r="G116" s="116">
        <f t="shared" si="29"/>
        <v>0</v>
      </c>
      <c r="H116" s="410">
        <f t="shared" si="29"/>
        <v>0</v>
      </c>
      <c r="I116" s="116">
        <f t="shared" si="29"/>
        <v>0</v>
      </c>
      <c r="J116" s="116">
        <f t="shared" si="29"/>
        <v>0</v>
      </c>
      <c r="K116" s="116">
        <f t="shared" si="29"/>
        <v>0</v>
      </c>
      <c r="L116" s="116">
        <f t="shared" si="29"/>
        <v>0</v>
      </c>
      <c r="M116" s="116">
        <f t="shared" si="29"/>
        <v>0</v>
      </c>
      <c r="N116" s="410">
        <f t="shared" si="29"/>
        <v>0</v>
      </c>
      <c r="O116" s="116">
        <f t="shared" si="29"/>
        <v>0</v>
      </c>
      <c r="P116" s="116">
        <f t="shared" si="29"/>
        <v>0</v>
      </c>
      <c r="Q116" s="116">
        <f t="shared" si="29"/>
        <v>0</v>
      </c>
      <c r="R116" s="116">
        <f t="shared" si="29"/>
        <v>0</v>
      </c>
      <c r="S116" s="116">
        <f t="shared" si="29"/>
        <v>0</v>
      </c>
      <c r="T116" s="116">
        <f t="shared" si="29"/>
        <v>0</v>
      </c>
      <c r="U116" s="116">
        <f t="shared" si="29"/>
        <v>0</v>
      </c>
      <c r="V116" s="410">
        <f t="shared" si="29"/>
        <v>0</v>
      </c>
      <c r="W116" s="116">
        <f t="shared" si="29"/>
        <v>0</v>
      </c>
      <c r="X116" s="116">
        <f t="shared" si="29"/>
        <v>0</v>
      </c>
      <c r="Y116" s="116">
        <f t="shared" si="29"/>
        <v>0</v>
      </c>
      <c r="Z116" s="116">
        <f t="shared" si="29"/>
        <v>0</v>
      </c>
      <c r="AA116" s="116">
        <f t="shared" si="29"/>
        <v>0</v>
      </c>
      <c r="AB116" s="116">
        <f t="shared" si="29"/>
        <v>0</v>
      </c>
      <c r="AC116" s="128">
        <f t="shared" si="29"/>
        <v>0</v>
      </c>
    </row>
    <row r="117" spans="1:30">
      <c r="A117" s="1418" t="s">
        <v>115</v>
      </c>
      <c r="B117" s="1412" t="s">
        <v>557</v>
      </c>
      <c r="C117" s="10" t="s">
        <v>481</v>
      </c>
      <c r="D117" s="714" t="s">
        <v>503</v>
      </c>
      <c r="E117" s="115">
        <v>0.3999999999650754</v>
      </c>
      <c r="F117" s="115">
        <v>0.40000000002328306</v>
      </c>
      <c r="G117" s="115">
        <v>0.20000000001164153</v>
      </c>
      <c r="H117" s="409">
        <v>0.19999999995343387</v>
      </c>
      <c r="I117" s="115">
        <v>0.20000000001164153</v>
      </c>
      <c r="J117" s="115">
        <v>0.20000000001164153</v>
      </c>
      <c r="K117" s="115">
        <v>0.40000000002328306</v>
      </c>
      <c r="L117" s="115">
        <v>0.3999999999650754</v>
      </c>
      <c r="M117" s="115">
        <v>0.40000000002328306</v>
      </c>
      <c r="N117" s="409">
        <v>0.3999999999650754</v>
      </c>
      <c r="O117" s="115">
        <v>0.80000000004656613</v>
      </c>
      <c r="P117" s="115">
        <v>0.79999999998835847</v>
      </c>
      <c r="Q117" s="115">
        <v>0.3999999999650754</v>
      </c>
      <c r="R117" s="115">
        <v>0.80000000004656613</v>
      </c>
      <c r="S117" s="115">
        <v>0.3999999999650754</v>
      </c>
      <c r="T117" s="115">
        <v>0.79999999998835847</v>
      </c>
      <c r="U117" s="115">
        <v>0.40000000002328306</v>
      </c>
      <c r="V117" s="409">
        <v>0.40000000002328306</v>
      </c>
      <c r="W117" s="115">
        <v>0.3999999999650754</v>
      </c>
      <c r="X117" s="115">
        <v>0.79999999998835847</v>
      </c>
      <c r="Y117" s="115">
        <v>0.80000000004656613</v>
      </c>
      <c r="Z117" s="115">
        <v>0.79999999998835847</v>
      </c>
      <c r="AA117" s="115">
        <v>0.3999999999650754</v>
      </c>
      <c r="AB117" s="115">
        <v>0.40000000002328306</v>
      </c>
      <c r="AC117" s="130">
        <f>SUM(E117:AB117)</f>
        <v>11.599999999976717</v>
      </c>
    </row>
    <row r="118" spans="1:30">
      <c r="A118" s="1419"/>
      <c r="B118" s="1413"/>
      <c r="C118" s="11" t="s">
        <v>482</v>
      </c>
      <c r="D118" s="715" t="s">
        <v>503</v>
      </c>
      <c r="E118" s="116">
        <v>0.15999999999985448</v>
      </c>
      <c r="F118" s="116">
        <v>7.9999999998108251E-2</v>
      </c>
      <c r="G118" s="116">
        <v>0.15999999999985448</v>
      </c>
      <c r="H118" s="410">
        <v>0.12000000000261934</v>
      </c>
      <c r="I118" s="116">
        <v>7.9999999998108251E-2</v>
      </c>
      <c r="J118" s="116">
        <v>0.11999999999898137</v>
      </c>
      <c r="K118" s="116">
        <v>0.12000000000261934</v>
      </c>
      <c r="L118" s="116">
        <v>0.2000000000007276</v>
      </c>
      <c r="M118" s="116">
        <v>0.15999999999985448</v>
      </c>
      <c r="N118" s="410">
        <v>0.19999999999708962</v>
      </c>
      <c r="O118" s="116">
        <v>0.2000000000007276</v>
      </c>
      <c r="P118" s="116">
        <v>0.2000000000007276</v>
      </c>
      <c r="Q118" s="116">
        <v>0.2000000000007276</v>
      </c>
      <c r="R118" s="116">
        <v>0.11999999999898137</v>
      </c>
      <c r="S118" s="116">
        <v>8.000000000174623E-2</v>
      </c>
      <c r="T118" s="116">
        <v>0.19999999999708962</v>
      </c>
      <c r="U118" s="116">
        <v>0.12000000000261934</v>
      </c>
      <c r="V118" s="410">
        <v>0.11999999999898137</v>
      </c>
      <c r="W118" s="116">
        <v>0.15999999999985448</v>
      </c>
      <c r="X118" s="116">
        <v>0.2000000000007276</v>
      </c>
      <c r="Y118" s="116">
        <v>0.2000000000007276</v>
      </c>
      <c r="Z118" s="116">
        <v>0.19999999999708962</v>
      </c>
      <c r="AA118" s="116">
        <v>0.2000000000007276</v>
      </c>
      <c r="AB118" s="116">
        <v>0.2000000000007276</v>
      </c>
      <c r="AC118" s="130">
        <f>SUM(E118:AB118)</f>
        <v>3.7999999999992724</v>
      </c>
    </row>
    <row r="119" spans="1:30" ht="12">
      <c r="A119" s="1419"/>
      <c r="B119" s="1413"/>
      <c r="C119" s="11" t="s">
        <v>8</v>
      </c>
      <c r="D119" s="723" t="s">
        <v>463</v>
      </c>
      <c r="E119" s="1221">
        <v>25</v>
      </c>
      <c r="F119" s="1220">
        <v>23</v>
      </c>
      <c r="G119" s="1220">
        <v>23</v>
      </c>
      <c r="H119" s="1220">
        <v>23</v>
      </c>
      <c r="I119" s="1220">
        <v>22</v>
      </c>
      <c r="J119" s="1220">
        <v>28</v>
      </c>
      <c r="K119" s="1220">
        <v>30</v>
      </c>
      <c r="L119" s="1220">
        <v>37</v>
      </c>
      <c r="M119" s="1220">
        <v>44</v>
      </c>
      <c r="N119" s="1220">
        <v>46</v>
      </c>
      <c r="O119" s="1220">
        <v>44</v>
      </c>
      <c r="P119" s="1220">
        <v>43</v>
      </c>
      <c r="Q119" s="1220">
        <v>41</v>
      </c>
      <c r="R119" s="1220">
        <v>43</v>
      </c>
      <c r="S119" s="1220">
        <v>44</v>
      </c>
      <c r="T119" s="1220">
        <v>45</v>
      </c>
      <c r="U119" s="1220">
        <v>44</v>
      </c>
      <c r="V119" s="1220">
        <v>46</v>
      </c>
      <c r="W119" s="1220">
        <v>44</v>
      </c>
      <c r="X119" s="1220">
        <v>41</v>
      </c>
      <c r="Y119" s="1220">
        <v>40</v>
      </c>
      <c r="Z119" s="1220">
        <v>36</v>
      </c>
      <c r="AA119" s="1220">
        <v>32</v>
      </c>
      <c r="AB119" s="1222">
        <v>26</v>
      </c>
      <c r="AC119" s="88"/>
    </row>
    <row r="120" spans="1:30" ht="12" thickBot="1">
      <c r="A120" s="1420"/>
      <c r="B120" s="1414"/>
      <c r="C120" s="48" t="s">
        <v>16</v>
      </c>
      <c r="D120" s="48"/>
      <c r="E120" s="116">
        <f t="shared" ref="E120:AC120" si="30">E118/E117</f>
        <v>0.40000000003456082</v>
      </c>
      <c r="F120" s="116">
        <f t="shared" si="30"/>
        <v>0.19999999998362911</v>
      </c>
      <c r="G120" s="116">
        <f t="shared" si="30"/>
        <v>0.79999999995270632</v>
      </c>
      <c r="H120" s="410">
        <f t="shared" si="30"/>
        <v>0.60000000015279509</v>
      </c>
      <c r="I120" s="116">
        <f t="shared" si="30"/>
        <v>0.39999999996725821</v>
      </c>
      <c r="J120" s="116">
        <f t="shared" si="30"/>
        <v>0.59999999995998221</v>
      </c>
      <c r="K120" s="116">
        <f t="shared" si="30"/>
        <v>0.29999999998908605</v>
      </c>
      <c r="L120" s="116">
        <f t="shared" si="30"/>
        <v>0.50000000004547474</v>
      </c>
      <c r="M120" s="116">
        <f t="shared" si="30"/>
        <v>0.39999999997635316</v>
      </c>
      <c r="N120" s="410">
        <f t="shared" si="30"/>
        <v>0.50000000003637979</v>
      </c>
      <c r="O120" s="116">
        <f t="shared" si="30"/>
        <v>0.24999999998635758</v>
      </c>
      <c r="P120" s="116">
        <f t="shared" si="30"/>
        <v>0.25000000000454747</v>
      </c>
      <c r="Q120" s="116">
        <f t="shared" si="30"/>
        <v>0.50000000004547474</v>
      </c>
      <c r="R120" s="116">
        <f t="shared" si="30"/>
        <v>0.14999999998999555</v>
      </c>
      <c r="S120" s="116">
        <f t="shared" si="30"/>
        <v>0.20000000002182788</v>
      </c>
      <c r="T120" s="116">
        <f t="shared" si="30"/>
        <v>0.25</v>
      </c>
      <c r="U120" s="116">
        <f t="shared" si="30"/>
        <v>0.29999999998908605</v>
      </c>
      <c r="V120" s="410">
        <f t="shared" si="30"/>
        <v>0.29999999997999111</v>
      </c>
      <c r="W120" s="116">
        <f t="shared" si="30"/>
        <v>0.40000000003456082</v>
      </c>
      <c r="X120" s="116">
        <f t="shared" si="30"/>
        <v>0.25000000000454747</v>
      </c>
      <c r="Y120" s="116">
        <f t="shared" si="30"/>
        <v>0.24999999998635758</v>
      </c>
      <c r="Z120" s="116">
        <f t="shared" si="30"/>
        <v>0.25</v>
      </c>
      <c r="AA120" s="116">
        <f t="shared" si="30"/>
        <v>0.50000000004547474</v>
      </c>
      <c r="AB120" s="116">
        <f t="shared" si="30"/>
        <v>0.49999999997271516</v>
      </c>
      <c r="AC120" s="128">
        <f t="shared" si="30"/>
        <v>0.32758620689714651</v>
      </c>
    </row>
    <row r="121" spans="1:30">
      <c r="A121" s="1409" t="s">
        <v>552</v>
      </c>
      <c r="B121" s="1412" t="s">
        <v>558</v>
      </c>
      <c r="C121" s="10" t="s">
        <v>481</v>
      </c>
      <c r="D121" s="714" t="s">
        <v>503</v>
      </c>
      <c r="E121" s="115">
        <v>0.29999999999836291</v>
      </c>
      <c r="F121" s="115">
        <v>0.30000000000109139</v>
      </c>
      <c r="G121" s="115">
        <v>0.29999999999836291</v>
      </c>
      <c r="H121" s="409">
        <v>0.30000000000109139</v>
      </c>
      <c r="I121" s="115">
        <v>0.30000000000109139</v>
      </c>
      <c r="J121" s="115">
        <v>0.5999999999994543</v>
      </c>
      <c r="K121" s="115">
        <v>0.29999999999836291</v>
      </c>
      <c r="L121" s="115">
        <v>0.30000000000109139</v>
      </c>
      <c r="M121" s="115">
        <v>0.5999999999994543</v>
      </c>
      <c r="N121" s="409">
        <v>0.5999999999994543</v>
      </c>
      <c r="O121" s="115">
        <v>0.9000000000005457</v>
      </c>
      <c r="P121" s="115">
        <v>0.5999999999994543</v>
      </c>
      <c r="Q121" s="115">
        <v>1.2000000000016371</v>
      </c>
      <c r="R121" s="115">
        <v>0.9000000000005457</v>
      </c>
      <c r="S121" s="115">
        <v>0.89999999999781721</v>
      </c>
      <c r="T121" s="115">
        <v>0.9000000000005457</v>
      </c>
      <c r="U121" s="115">
        <v>0.5999999999994543</v>
      </c>
      <c r="V121" s="409">
        <v>0.9000000000005457</v>
      </c>
      <c r="W121" s="115">
        <v>0.9000000000005457</v>
      </c>
      <c r="X121" s="115">
        <v>0.9000000000005457</v>
      </c>
      <c r="Y121" s="115">
        <v>0.5999999999994543</v>
      </c>
      <c r="Z121" s="115">
        <v>0.5999999999994543</v>
      </c>
      <c r="AA121" s="115">
        <v>0.5999999999994543</v>
      </c>
      <c r="AB121" s="115">
        <v>0.30000000000109139</v>
      </c>
      <c r="AC121" s="130">
        <f>SUM(E121:AB121)</f>
        <v>14.699999999998909</v>
      </c>
    </row>
    <row r="122" spans="1:30">
      <c r="A122" s="1410"/>
      <c r="B122" s="1413"/>
      <c r="C122" s="11" t="s">
        <v>482</v>
      </c>
      <c r="D122" s="715" t="s">
        <v>503</v>
      </c>
      <c r="E122" s="116">
        <v>0.30000000000109139</v>
      </c>
      <c r="F122" s="116">
        <v>0</v>
      </c>
      <c r="G122" s="116">
        <v>0.29999999999563443</v>
      </c>
      <c r="H122" s="410">
        <v>0.30000000000109139</v>
      </c>
      <c r="I122" s="116">
        <v>0</v>
      </c>
      <c r="J122" s="116">
        <v>0.30000000000109139</v>
      </c>
      <c r="K122" s="116">
        <v>0</v>
      </c>
      <c r="L122" s="116">
        <v>0.30000000000109139</v>
      </c>
      <c r="M122" s="116">
        <v>0.30000000000109139</v>
      </c>
      <c r="N122" s="410">
        <v>0</v>
      </c>
      <c r="O122" s="116">
        <v>0.29999999999563443</v>
      </c>
      <c r="P122" s="116">
        <v>0</v>
      </c>
      <c r="Q122" s="116">
        <v>0.30000000000109139</v>
      </c>
      <c r="R122" s="116">
        <v>0</v>
      </c>
      <c r="S122" s="116">
        <v>0.30000000000109139</v>
      </c>
      <c r="T122" s="116">
        <v>0.30000000000109139</v>
      </c>
      <c r="U122" s="116">
        <v>0.30000000000109139</v>
      </c>
      <c r="V122" s="410">
        <v>0.29999999999563443</v>
      </c>
      <c r="W122" s="116">
        <v>0.30000000000109139</v>
      </c>
      <c r="X122" s="116">
        <v>0</v>
      </c>
      <c r="Y122" s="116">
        <v>0.30000000000109139</v>
      </c>
      <c r="Z122" s="116">
        <v>0.30000000000109139</v>
      </c>
      <c r="AA122" s="116">
        <v>0</v>
      </c>
      <c r="AB122" s="116">
        <v>0</v>
      </c>
      <c r="AC122" s="130">
        <f>SUM(E122:AB122)</f>
        <v>4.5</v>
      </c>
    </row>
    <row r="123" spans="1:30" ht="12">
      <c r="A123" s="1410"/>
      <c r="B123" s="1413"/>
      <c r="C123" s="11" t="s">
        <v>8</v>
      </c>
      <c r="D123" s="723" t="s">
        <v>463</v>
      </c>
      <c r="E123" s="1224">
        <v>27</v>
      </c>
      <c r="F123" s="1223">
        <v>26</v>
      </c>
      <c r="G123" s="1223">
        <v>28</v>
      </c>
      <c r="H123" s="1223">
        <v>23</v>
      </c>
      <c r="I123" s="1223">
        <v>26</v>
      </c>
      <c r="J123" s="1223">
        <v>29</v>
      </c>
      <c r="K123" s="1223">
        <v>32</v>
      </c>
      <c r="L123" s="1223">
        <v>36</v>
      </c>
      <c r="M123" s="1223">
        <v>39</v>
      </c>
      <c r="N123" s="1223">
        <v>40</v>
      </c>
      <c r="O123" s="1223">
        <v>38</v>
      </c>
      <c r="P123" s="1223">
        <v>38</v>
      </c>
      <c r="Q123" s="1223">
        <v>40</v>
      </c>
      <c r="R123" s="1223">
        <v>40</v>
      </c>
      <c r="S123" s="1223">
        <v>43</v>
      </c>
      <c r="T123" s="1223">
        <v>44</v>
      </c>
      <c r="U123" s="1223">
        <v>46</v>
      </c>
      <c r="V123" s="1223">
        <v>51</v>
      </c>
      <c r="W123" s="1223">
        <v>49</v>
      </c>
      <c r="X123" s="1223">
        <v>45</v>
      </c>
      <c r="Y123" s="1223">
        <v>47</v>
      </c>
      <c r="Z123" s="1223">
        <v>43</v>
      </c>
      <c r="AA123" s="1223">
        <v>38</v>
      </c>
      <c r="AB123" s="1225">
        <v>31</v>
      </c>
      <c r="AC123" s="88"/>
    </row>
    <row r="124" spans="1:30" ht="12" thickBot="1">
      <c r="A124" s="1411"/>
      <c r="B124" s="1414"/>
      <c r="C124" s="48" t="s">
        <v>16</v>
      </c>
      <c r="D124" s="48"/>
      <c r="E124" s="116">
        <f t="shared" ref="E124:AC124" si="31">E122/E121</f>
        <v>1.0000000000090949</v>
      </c>
      <c r="F124" s="116">
        <f t="shared" si="31"/>
        <v>0</v>
      </c>
      <c r="G124" s="116">
        <f t="shared" si="31"/>
        <v>0.99999999999090505</v>
      </c>
      <c r="H124" s="410">
        <f t="shared" si="31"/>
        <v>1</v>
      </c>
      <c r="I124" s="116">
        <f t="shared" si="31"/>
        <v>0</v>
      </c>
      <c r="J124" s="116">
        <f t="shared" si="31"/>
        <v>0.50000000000227374</v>
      </c>
      <c r="K124" s="116">
        <f t="shared" si="31"/>
        <v>0</v>
      </c>
      <c r="L124" s="116">
        <f t="shared" si="31"/>
        <v>1</v>
      </c>
      <c r="M124" s="116">
        <f t="shared" si="31"/>
        <v>0.50000000000227374</v>
      </c>
      <c r="N124" s="410">
        <f t="shared" si="31"/>
        <v>0</v>
      </c>
      <c r="O124" s="116">
        <f t="shared" si="31"/>
        <v>0.33333333332828058</v>
      </c>
      <c r="P124" s="116">
        <f t="shared" si="31"/>
        <v>0</v>
      </c>
      <c r="Q124" s="116">
        <f t="shared" si="31"/>
        <v>0.25000000000056843</v>
      </c>
      <c r="R124" s="116">
        <f t="shared" si="31"/>
        <v>0</v>
      </c>
      <c r="S124" s="116">
        <f t="shared" si="31"/>
        <v>0.33333333333535442</v>
      </c>
      <c r="T124" s="116">
        <f t="shared" si="31"/>
        <v>0.3333333333343439</v>
      </c>
      <c r="U124" s="116">
        <f t="shared" si="31"/>
        <v>0.50000000000227374</v>
      </c>
      <c r="V124" s="410">
        <f t="shared" si="31"/>
        <v>0.33333333332828058</v>
      </c>
      <c r="W124" s="116">
        <f t="shared" si="31"/>
        <v>0.3333333333343439</v>
      </c>
      <c r="X124" s="116">
        <f t="shared" si="31"/>
        <v>0</v>
      </c>
      <c r="Y124" s="116">
        <f t="shared" si="31"/>
        <v>0.50000000000227374</v>
      </c>
      <c r="Z124" s="116">
        <f t="shared" si="31"/>
        <v>0.50000000000227374</v>
      </c>
      <c r="AA124" s="116">
        <f t="shared" si="31"/>
        <v>0</v>
      </c>
      <c r="AB124" s="116">
        <f t="shared" si="31"/>
        <v>0</v>
      </c>
      <c r="AC124" s="128">
        <f t="shared" si="31"/>
        <v>0.30612244897961455</v>
      </c>
    </row>
    <row r="125" spans="1:30">
      <c r="A125" s="1409" t="s">
        <v>94</v>
      </c>
      <c r="B125" s="1415" t="s">
        <v>559</v>
      </c>
      <c r="C125" s="10" t="s">
        <v>481</v>
      </c>
      <c r="D125" s="714" t="s">
        <v>503</v>
      </c>
      <c r="E125" s="115">
        <v>8.000000000174623E-2</v>
      </c>
      <c r="F125" s="115">
        <v>0.11999999999898137</v>
      </c>
      <c r="G125" s="115">
        <v>8.000000000174623E-2</v>
      </c>
      <c r="H125" s="409">
        <v>0.11999999999898137</v>
      </c>
      <c r="I125" s="115">
        <v>0.11999999999898137</v>
      </c>
      <c r="J125" s="115">
        <v>0.12000000000261934</v>
      </c>
      <c r="K125" s="115">
        <v>0.15999999999985448</v>
      </c>
      <c r="L125" s="115">
        <v>0.39999999999781721</v>
      </c>
      <c r="M125" s="115">
        <v>0.44000000000232831</v>
      </c>
      <c r="N125" s="409">
        <v>0.3599999999969441</v>
      </c>
      <c r="O125" s="115">
        <v>0.40000000000145519</v>
      </c>
      <c r="P125" s="115">
        <v>0.40000000000145519</v>
      </c>
      <c r="Q125" s="115">
        <v>0.43999999999869033</v>
      </c>
      <c r="R125" s="115">
        <v>0.36000000000058208</v>
      </c>
      <c r="S125" s="115">
        <v>0.39999999999781721</v>
      </c>
      <c r="T125" s="115">
        <v>0</v>
      </c>
      <c r="U125" s="115">
        <v>0.44000000000232831</v>
      </c>
      <c r="V125" s="409">
        <v>0.36000000000058208</v>
      </c>
      <c r="W125" s="115">
        <v>0.39999999999781721</v>
      </c>
      <c r="X125" s="115">
        <v>0.44000000000232831</v>
      </c>
      <c r="Y125" s="115">
        <v>0.3599999999969441</v>
      </c>
      <c r="Z125" s="115">
        <v>0.12000000000261934</v>
      </c>
      <c r="AA125" s="115">
        <v>0.11999999999898137</v>
      </c>
      <c r="AB125" s="115">
        <v>0.15999999999985448</v>
      </c>
      <c r="AC125" s="130">
        <f>SUM(E125:AB125)</f>
        <v>6.4000000000014552</v>
      </c>
    </row>
    <row r="126" spans="1:30">
      <c r="A126" s="1410"/>
      <c r="B126" s="1416"/>
      <c r="C126" s="11" t="s">
        <v>482</v>
      </c>
      <c r="D126" s="715" t="s">
        <v>503</v>
      </c>
      <c r="E126" s="87">
        <v>0</v>
      </c>
      <c r="F126" s="87">
        <v>0</v>
      </c>
      <c r="G126" s="87">
        <v>0</v>
      </c>
      <c r="H126" s="413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413">
        <v>0</v>
      </c>
      <c r="O126" s="87">
        <v>0</v>
      </c>
      <c r="P126" s="87">
        <v>0</v>
      </c>
      <c r="Q126" s="87">
        <v>0</v>
      </c>
      <c r="R126" s="87">
        <v>0</v>
      </c>
      <c r="S126" s="87">
        <v>0</v>
      </c>
      <c r="T126" s="87">
        <v>0</v>
      </c>
      <c r="U126" s="87">
        <v>0</v>
      </c>
      <c r="V126" s="413"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130">
        <f>SUM(E126:AB126)</f>
        <v>0</v>
      </c>
      <c r="AD126" s="5" t="s">
        <v>469</v>
      </c>
    </row>
    <row r="127" spans="1:30">
      <c r="A127" s="1410"/>
      <c r="B127" s="1416"/>
      <c r="C127" s="11" t="s">
        <v>8</v>
      </c>
      <c r="D127" s="11" t="s">
        <v>502</v>
      </c>
      <c r="E127" s="119">
        <f>SQRT(E125*E125+E126*E126)*1000/(1.732*E100)</f>
        <v>4.3989882328024983</v>
      </c>
      <c r="F127" s="119">
        <f t="shared" ref="F127:AB127" si="32">SQRT(F125*F125+F126*F126)*1000/(1.732*F100)</f>
        <v>6.5362322802985044</v>
      </c>
      <c r="G127" s="119">
        <f t="shared" si="32"/>
        <v>4.3574881869977737</v>
      </c>
      <c r="H127" s="412">
        <f t="shared" si="32"/>
        <v>6.5362322802985044</v>
      </c>
      <c r="I127" s="119">
        <f t="shared" si="32"/>
        <v>6.5362322802985044</v>
      </c>
      <c r="J127" s="119">
        <f t="shared" si="32"/>
        <v>6.5362322804966606</v>
      </c>
      <c r="K127" s="119">
        <f t="shared" si="32"/>
        <v>8.7979764654049539</v>
      </c>
      <c r="L127" s="119">
        <f t="shared" si="32"/>
        <v>22.206431796818393</v>
      </c>
      <c r="M127" s="119">
        <f t="shared" si="32"/>
        <v>24.664229683088823</v>
      </c>
      <c r="N127" s="412">
        <f t="shared" si="32"/>
        <v>19.795447047011113</v>
      </c>
      <c r="O127" s="119">
        <f t="shared" si="32"/>
        <v>21.994941163612406</v>
      </c>
      <c r="P127" s="119">
        <f t="shared" si="32"/>
        <v>21.994941163612406</v>
      </c>
      <c r="Q127" s="119">
        <f t="shared" si="32"/>
        <v>24.427074976560821</v>
      </c>
      <c r="R127" s="119">
        <f t="shared" si="32"/>
        <v>19.795447047211155</v>
      </c>
      <c r="S127" s="119">
        <f t="shared" si="32"/>
        <v>21.994941163412363</v>
      </c>
      <c r="T127" s="119">
        <f t="shared" si="32"/>
        <v>0</v>
      </c>
      <c r="U127" s="119">
        <f t="shared" si="32"/>
        <v>24.427074976762789</v>
      </c>
      <c r="V127" s="412">
        <f t="shared" si="32"/>
        <v>19.98578861727793</v>
      </c>
      <c r="W127" s="119">
        <f t="shared" si="32"/>
        <v>22.206431796818393</v>
      </c>
      <c r="X127" s="119">
        <f t="shared" si="32"/>
        <v>24.194435280013654</v>
      </c>
      <c r="Y127" s="119">
        <f t="shared" si="32"/>
        <v>19.795447047011113</v>
      </c>
      <c r="Z127" s="119">
        <f t="shared" si="32"/>
        <v>6.5984823492037474</v>
      </c>
      <c r="AA127" s="119">
        <f t="shared" si="32"/>
        <v>6.5984823490037039</v>
      </c>
      <c r="AB127" s="119">
        <f t="shared" si="32"/>
        <v>8.7979764654049539</v>
      </c>
      <c r="AC127" s="88"/>
    </row>
    <row r="128" spans="1:30" ht="12" thickBot="1">
      <c r="A128" s="1411"/>
      <c r="B128" s="1417"/>
      <c r="C128" s="48" t="s">
        <v>16</v>
      </c>
      <c r="D128" s="48"/>
      <c r="E128" s="116">
        <f t="shared" ref="E128:AC128" si="33">E126/E125</f>
        <v>0</v>
      </c>
      <c r="F128" s="116">
        <f t="shared" si="33"/>
        <v>0</v>
      </c>
      <c r="G128" s="116">
        <f t="shared" si="33"/>
        <v>0</v>
      </c>
      <c r="H128" s="410">
        <f t="shared" si="33"/>
        <v>0</v>
      </c>
      <c r="I128" s="116">
        <f t="shared" si="33"/>
        <v>0</v>
      </c>
      <c r="J128" s="116">
        <f t="shared" si="33"/>
        <v>0</v>
      </c>
      <c r="K128" s="116">
        <f t="shared" si="33"/>
        <v>0</v>
      </c>
      <c r="L128" s="116">
        <f t="shared" si="33"/>
        <v>0</v>
      </c>
      <c r="M128" s="116">
        <f t="shared" si="33"/>
        <v>0</v>
      </c>
      <c r="N128" s="410">
        <f t="shared" si="33"/>
        <v>0</v>
      </c>
      <c r="O128" s="116">
        <f t="shared" si="33"/>
        <v>0</v>
      </c>
      <c r="P128" s="116">
        <f t="shared" si="33"/>
        <v>0</v>
      </c>
      <c r="Q128" s="116">
        <f t="shared" si="33"/>
        <v>0</v>
      </c>
      <c r="R128" s="116">
        <f t="shared" si="33"/>
        <v>0</v>
      </c>
      <c r="S128" s="116">
        <f t="shared" si="33"/>
        <v>0</v>
      </c>
      <c r="T128" s="116" t="e">
        <f t="shared" si="33"/>
        <v>#DIV/0!</v>
      </c>
      <c r="U128" s="116">
        <f t="shared" si="33"/>
        <v>0</v>
      </c>
      <c r="V128" s="410">
        <f t="shared" si="33"/>
        <v>0</v>
      </c>
      <c r="W128" s="116">
        <f t="shared" si="33"/>
        <v>0</v>
      </c>
      <c r="X128" s="116">
        <f t="shared" si="33"/>
        <v>0</v>
      </c>
      <c r="Y128" s="116">
        <f t="shared" si="33"/>
        <v>0</v>
      </c>
      <c r="Z128" s="116">
        <f t="shared" si="33"/>
        <v>0</v>
      </c>
      <c r="AA128" s="116">
        <f t="shared" si="33"/>
        <v>0</v>
      </c>
      <c r="AB128" s="116">
        <f t="shared" si="33"/>
        <v>0</v>
      </c>
      <c r="AC128" s="128">
        <f t="shared" si="33"/>
        <v>0</v>
      </c>
    </row>
    <row r="129" spans="1:30">
      <c r="A129" s="1418" t="s">
        <v>101</v>
      </c>
      <c r="B129" s="1415" t="s">
        <v>560</v>
      </c>
      <c r="C129" s="10" t="s">
        <v>481</v>
      </c>
      <c r="D129" s="714" t="s">
        <v>503</v>
      </c>
      <c r="E129" s="85"/>
      <c r="F129" s="85"/>
      <c r="G129" s="85"/>
      <c r="H129" s="408"/>
      <c r="I129" s="85"/>
      <c r="J129" s="85"/>
      <c r="K129" s="85"/>
      <c r="L129" s="85"/>
      <c r="M129" s="85"/>
      <c r="N129" s="409"/>
      <c r="O129" s="85"/>
      <c r="P129" s="85"/>
      <c r="Q129" s="85"/>
      <c r="R129" s="85"/>
      <c r="S129" s="85"/>
      <c r="T129" s="85"/>
      <c r="U129" s="85"/>
      <c r="V129" s="409"/>
      <c r="W129" s="85"/>
      <c r="X129" s="85"/>
      <c r="Y129" s="85"/>
      <c r="Z129" s="85"/>
      <c r="AA129" s="85"/>
      <c r="AB129" s="85"/>
      <c r="AC129" s="130">
        <f>SUM(E129:AB129)</f>
        <v>0</v>
      </c>
    </row>
    <row r="130" spans="1:30">
      <c r="A130" s="1419"/>
      <c r="B130" s="1416"/>
      <c r="C130" s="11" t="s">
        <v>482</v>
      </c>
      <c r="D130" s="715" t="s">
        <v>503</v>
      </c>
      <c r="E130" s="87"/>
      <c r="F130" s="87"/>
      <c r="G130" s="87"/>
      <c r="H130" s="413"/>
      <c r="I130" s="87"/>
      <c r="J130" s="87"/>
      <c r="K130" s="87"/>
      <c r="L130" s="87"/>
      <c r="M130" s="87"/>
      <c r="N130" s="410"/>
      <c r="O130" s="87"/>
      <c r="P130" s="87"/>
      <c r="Q130" s="87"/>
      <c r="R130" s="87"/>
      <c r="S130" s="87"/>
      <c r="T130" s="87"/>
      <c r="U130" s="87"/>
      <c r="V130" s="410"/>
      <c r="W130" s="87"/>
      <c r="X130" s="87"/>
      <c r="Y130" s="87"/>
      <c r="Z130" s="87"/>
      <c r="AA130" s="87"/>
      <c r="AB130" s="87"/>
      <c r="AC130" s="130">
        <f>SUM(E130:AB130)</f>
        <v>0</v>
      </c>
    </row>
    <row r="131" spans="1:30">
      <c r="A131" s="1419"/>
      <c r="B131" s="1416"/>
      <c r="C131" s="11" t="s">
        <v>8</v>
      </c>
      <c r="D131" s="715" t="s">
        <v>502</v>
      </c>
      <c r="E131" s="122" t="s">
        <v>245</v>
      </c>
      <c r="F131" s="122">
        <f t="shared" ref="F131:AB131" si="34">F129*64</f>
        <v>0</v>
      </c>
      <c r="G131" s="122">
        <f t="shared" si="34"/>
        <v>0</v>
      </c>
      <c r="H131" s="473">
        <f t="shared" si="34"/>
        <v>0</v>
      </c>
      <c r="I131" s="122">
        <f t="shared" si="34"/>
        <v>0</v>
      </c>
      <c r="J131" s="122">
        <f t="shared" si="34"/>
        <v>0</v>
      </c>
      <c r="K131" s="122">
        <f t="shared" si="34"/>
        <v>0</v>
      </c>
      <c r="L131" s="122">
        <f t="shared" si="34"/>
        <v>0</v>
      </c>
      <c r="M131" s="122">
        <f t="shared" si="34"/>
        <v>0</v>
      </c>
      <c r="N131" s="412">
        <f t="shared" si="34"/>
        <v>0</v>
      </c>
      <c r="O131" s="122">
        <f t="shared" si="34"/>
        <v>0</v>
      </c>
      <c r="P131" s="122">
        <f t="shared" si="34"/>
        <v>0</v>
      </c>
      <c r="Q131" s="122">
        <f t="shared" si="34"/>
        <v>0</v>
      </c>
      <c r="R131" s="122">
        <f t="shared" si="34"/>
        <v>0</v>
      </c>
      <c r="S131" s="122">
        <f t="shared" si="34"/>
        <v>0</v>
      </c>
      <c r="T131" s="122">
        <f t="shared" si="34"/>
        <v>0</v>
      </c>
      <c r="U131" s="122">
        <f t="shared" si="34"/>
        <v>0</v>
      </c>
      <c r="V131" s="412">
        <f t="shared" si="34"/>
        <v>0</v>
      </c>
      <c r="W131" s="122">
        <f t="shared" si="34"/>
        <v>0</v>
      </c>
      <c r="X131" s="122">
        <f t="shared" si="34"/>
        <v>0</v>
      </c>
      <c r="Y131" s="122">
        <f t="shared" si="34"/>
        <v>0</v>
      </c>
      <c r="Z131" s="122">
        <f t="shared" si="34"/>
        <v>0</v>
      </c>
      <c r="AA131" s="122">
        <f t="shared" si="34"/>
        <v>0</v>
      </c>
      <c r="AB131" s="122">
        <f t="shared" si="34"/>
        <v>0</v>
      </c>
      <c r="AC131" s="88"/>
    </row>
    <row r="132" spans="1:30" ht="12" thickBot="1">
      <c r="A132" s="1420"/>
      <c r="B132" s="1417"/>
      <c r="C132" s="48" t="s">
        <v>16</v>
      </c>
      <c r="D132" s="48"/>
      <c r="E132" s="116" t="e">
        <f t="shared" ref="E132:AC132" si="35">E130/E129</f>
        <v>#DIV/0!</v>
      </c>
      <c r="F132" s="116" t="e">
        <f t="shared" si="35"/>
        <v>#DIV/0!</v>
      </c>
      <c r="G132" s="116" t="e">
        <f t="shared" si="35"/>
        <v>#DIV/0!</v>
      </c>
      <c r="H132" s="410" t="e">
        <f t="shared" si="35"/>
        <v>#DIV/0!</v>
      </c>
      <c r="I132" s="116" t="e">
        <f t="shared" si="35"/>
        <v>#DIV/0!</v>
      </c>
      <c r="J132" s="116" t="e">
        <f t="shared" si="35"/>
        <v>#DIV/0!</v>
      </c>
      <c r="K132" s="116" t="e">
        <f t="shared" si="35"/>
        <v>#DIV/0!</v>
      </c>
      <c r="L132" s="116" t="e">
        <f t="shared" si="35"/>
        <v>#DIV/0!</v>
      </c>
      <c r="M132" s="116" t="e">
        <f t="shared" si="35"/>
        <v>#DIV/0!</v>
      </c>
      <c r="N132" s="410" t="e">
        <f t="shared" si="35"/>
        <v>#DIV/0!</v>
      </c>
      <c r="O132" s="116" t="e">
        <f t="shared" si="35"/>
        <v>#DIV/0!</v>
      </c>
      <c r="P132" s="116" t="e">
        <f t="shared" si="35"/>
        <v>#DIV/0!</v>
      </c>
      <c r="Q132" s="116" t="e">
        <f t="shared" si="35"/>
        <v>#DIV/0!</v>
      </c>
      <c r="R132" s="116" t="e">
        <f t="shared" si="35"/>
        <v>#DIV/0!</v>
      </c>
      <c r="S132" s="116" t="e">
        <f t="shared" si="35"/>
        <v>#DIV/0!</v>
      </c>
      <c r="T132" s="116" t="e">
        <f t="shared" si="35"/>
        <v>#DIV/0!</v>
      </c>
      <c r="U132" s="116" t="e">
        <f t="shared" si="35"/>
        <v>#DIV/0!</v>
      </c>
      <c r="V132" s="410" t="e">
        <f t="shared" si="35"/>
        <v>#DIV/0!</v>
      </c>
      <c r="W132" s="116" t="e">
        <f t="shared" si="35"/>
        <v>#DIV/0!</v>
      </c>
      <c r="X132" s="116" t="e">
        <f t="shared" si="35"/>
        <v>#DIV/0!</v>
      </c>
      <c r="Y132" s="116" t="e">
        <f t="shared" si="35"/>
        <v>#DIV/0!</v>
      </c>
      <c r="Z132" s="116" t="e">
        <f t="shared" si="35"/>
        <v>#DIV/0!</v>
      </c>
      <c r="AA132" s="116" t="e">
        <f t="shared" si="35"/>
        <v>#DIV/0!</v>
      </c>
      <c r="AB132" s="116" t="e">
        <f t="shared" si="35"/>
        <v>#DIV/0!</v>
      </c>
      <c r="AC132" s="128" t="e">
        <f t="shared" si="35"/>
        <v>#DIV/0!</v>
      </c>
    </row>
    <row r="133" spans="1:30">
      <c r="A133" s="1418" t="s">
        <v>99</v>
      </c>
      <c r="B133" s="1415" t="s">
        <v>561</v>
      </c>
      <c r="C133" s="10" t="s">
        <v>481</v>
      </c>
      <c r="D133" s="714" t="s">
        <v>503</v>
      </c>
      <c r="E133" s="85">
        <v>0</v>
      </c>
      <c r="F133" s="85">
        <v>0</v>
      </c>
      <c r="G133" s="85">
        <v>0</v>
      </c>
      <c r="H133" s="408">
        <v>0</v>
      </c>
      <c r="I133" s="85">
        <v>0</v>
      </c>
      <c r="J133" s="85">
        <v>0</v>
      </c>
      <c r="K133" s="85">
        <v>0</v>
      </c>
      <c r="L133" s="85">
        <v>0</v>
      </c>
      <c r="M133" s="85">
        <v>0</v>
      </c>
      <c r="N133" s="409">
        <v>0</v>
      </c>
      <c r="O133" s="85">
        <v>0</v>
      </c>
      <c r="P133" s="85">
        <v>0</v>
      </c>
      <c r="Q133" s="85">
        <v>0</v>
      </c>
      <c r="R133" s="85">
        <v>0</v>
      </c>
      <c r="S133" s="85">
        <v>0</v>
      </c>
      <c r="T133" s="85">
        <v>0</v>
      </c>
      <c r="U133" s="85">
        <v>0</v>
      </c>
      <c r="V133" s="409">
        <v>0</v>
      </c>
      <c r="W133" s="85">
        <v>0</v>
      </c>
      <c r="X133" s="85">
        <v>0</v>
      </c>
      <c r="Y133" s="85">
        <v>0</v>
      </c>
      <c r="Z133" s="85">
        <v>0</v>
      </c>
      <c r="AA133" s="85">
        <v>0</v>
      </c>
      <c r="AB133" s="85">
        <v>0</v>
      </c>
      <c r="AC133" s="130">
        <f>SUM(E133:AB133)</f>
        <v>0</v>
      </c>
      <c r="AD133" s="5" t="s">
        <v>469</v>
      </c>
    </row>
    <row r="134" spans="1:30">
      <c r="A134" s="1419"/>
      <c r="B134" s="1416"/>
      <c r="C134" s="11" t="s">
        <v>482</v>
      </c>
      <c r="D134" s="715" t="s">
        <v>503</v>
      </c>
      <c r="E134" s="87">
        <v>0</v>
      </c>
      <c r="F134" s="87">
        <v>0</v>
      </c>
      <c r="G134" s="87">
        <v>0</v>
      </c>
      <c r="H134" s="413">
        <v>0</v>
      </c>
      <c r="I134" s="87">
        <v>0</v>
      </c>
      <c r="J134" s="87">
        <v>0</v>
      </c>
      <c r="K134" s="87">
        <v>0</v>
      </c>
      <c r="L134" s="87">
        <v>0</v>
      </c>
      <c r="M134" s="87">
        <v>0</v>
      </c>
      <c r="N134" s="410">
        <v>0</v>
      </c>
      <c r="O134" s="87">
        <v>0</v>
      </c>
      <c r="P134" s="87">
        <v>0</v>
      </c>
      <c r="Q134" s="87">
        <v>0</v>
      </c>
      <c r="R134" s="87">
        <v>0</v>
      </c>
      <c r="S134" s="87">
        <v>0</v>
      </c>
      <c r="T134" s="87">
        <v>0</v>
      </c>
      <c r="U134" s="87">
        <v>0</v>
      </c>
      <c r="V134" s="410"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130">
        <f>SUM(E134:AB134)</f>
        <v>0</v>
      </c>
      <c r="AD134" s="5" t="s">
        <v>469</v>
      </c>
    </row>
    <row r="135" spans="1:30">
      <c r="A135" s="1419"/>
      <c r="B135" s="1416"/>
      <c r="C135" s="11" t="s">
        <v>8</v>
      </c>
      <c r="D135" s="723" t="s">
        <v>463</v>
      </c>
      <c r="E135" s="657">
        <v>0</v>
      </c>
      <c r="F135" s="656">
        <v>0</v>
      </c>
      <c r="G135" s="656">
        <v>0</v>
      </c>
      <c r="H135" s="656">
        <v>0</v>
      </c>
      <c r="I135" s="656">
        <v>0</v>
      </c>
      <c r="J135" s="656">
        <v>0</v>
      </c>
      <c r="K135" s="656">
        <v>0</v>
      </c>
      <c r="L135" s="656">
        <v>0</v>
      </c>
      <c r="M135" s="656">
        <v>0</v>
      </c>
      <c r="N135" s="656">
        <v>0</v>
      </c>
      <c r="O135" s="656">
        <v>0</v>
      </c>
      <c r="P135" s="656">
        <v>0</v>
      </c>
      <c r="Q135" s="656">
        <v>0</v>
      </c>
      <c r="R135" s="656">
        <v>0</v>
      </c>
      <c r="S135" s="656">
        <v>0</v>
      </c>
      <c r="T135" s="656">
        <v>0</v>
      </c>
      <c r="U135" s="656">
        <v>0</v>
      </c>
      <c r="V135" s="656">
        <v>0</v>
      </c>
      <c r="W135" s="656">
        <v>0</v>
      </c>
      <c r="X135" s="656">
        <v>0</v>
      </c>
      <c r="Y135" s="656">
        <v>0</v>
      </c>
      <c r="Z135" s="656">
        <v>0</v>
      </c>
      <c r="AA135" s="656">
        <v>0</v>
      </c>
      <c r="AB135" s="658">
        <v>0</v>
      </c>
      <c r="AC135" s="88"/>
    </row>
    <row r="136" spans="1:30" ht="12" thickBot="1">
      <c r="A136" s="1420"/>
      <c r="B136" s="1417"/>
      <c r="C136" s="48" t="s">
        <v>16</v>
      </c>
      <c r="D136" s="48"/>
      <c r="E136" s="318" t="e">
        <f t="shared" ref="E136:AC136" si="36">E134/E133</f>
        <v>#DIV/0!</v>
      </c>
      <c r="F136" s="318" t="e">
        <f t="shared" si="36"/>
        <v>#DIV/0!</v>
      </c>
      <c r="G136" s="318" t="e">
        <f t="shared" si="36"/>
        <v>#DIV/0!</v>
      </c>
      <c r="H136" s="460" t="e">
        <f t="shared" si="36"/>
        <v>#DIV/0!</v>
      </c>
      <c r="I136" s="318" t="e">
        <f t="shared" si="36"/>
        <v>#DIV/0!</v>
      </c>
      <c r="J136" s="318" t="e">
        <f t="shared" si="36"/>
        <v>#DIV/0!</v>
      </c>
      <c r="K136" s="318" t="e">
        <f t="shared" si="36"/>
        <v>#DIV/0!</v>
      </c>
      <c r="L136" s="318" t="e">
        <f t="shared" si="36"/>
        <v>#DIV/0!</v>
      </c>
      <c r="M136" s="318" t="e">
        <f t="shared" si="36"/>
        <v>#DIV/0!</v>
      </c>
      <c r="N136" s="410" t="e">
        <f t="shared" si="36"/>
        <v>#DIV/0!</v>
      </c>
      <c r="O136" s="318" t="e">
        <f t="shared" si="36"/>
        <v>#DIV/0!</v>
      </c>
      <c r="P136" s="318" t="e">
        <f t="shared" si="36"/>
        <v>#DIV/0!</v>
      </c>
      <c r="Q136" s="318" t="e">
        <f t="shared" si="36"/>
        <v>#DIV/0!</v>
      </c>
      <c r="R136" s="318" t="e">
        <f t="shared" si="36"/>
        <v>#DIV/0!</v>
      </c>
      <c r="S136" s="318" t="e">
        <f t="shared" si="36"/>
        <v>#DIV/0!</v>
      </c>
      <c r="T136" s="318" t="e">
        <f t="shared" si="36"/>
        <v>#DIV/0!</v>
      </c>
      <c r="U136" s="318" t="e">
        <f t="shared" si="36"/>
        <v>#DIV/0!</v>
      </c>
      <c r="V136" s="410" t="e">
        <f t="shared" si="36"/>
        <v>#DIV/0!</v>
      </c>
      <c r="W136" s="318" t="e">
        <f t="shared" si="36"/>
        <v>#DIV/0!</v>
      </c>
      <c r="X136" s="318" t="e">
        <f t="shared" si="36"/>
        <v>#DIV/0!</v>
      </c>
      <c r="Y136" s="318" t="e">
        <f t="shared" si="36"/>
        <v>#DIV/0!</v>
      </c>
      <c r="Z136" s="318" t="e">
        <f t="shared" si="36"/>
        <v>#DIV/0!</v>
      </c>
      <c r="AA136" s="318" t="e">
        <f t="shared" si="36"/>
        <v>#DIV/0!</v>
      </c>
      <c r="AB136" s="318" t="e">
        <f t="shared" si="36"/>
        <v>#DIV/0!</v>
      </c>
      <c r="AC136" s="191" t="e">
        <f t="shared" si="36"/>
        <v>#DIV/0!</v>
      </c>
    </row>
    <row r="137" spans="1:30">
      <c r="A137" s="1418" t="s">
        <v>120</v>
      </c>
      <c r="B137" s="1415" t="s">
        <v>562</v>
      </c>
      <c r="C137" s="10" t="s">
        <v>481</v>
      </c>
      <c r="D137" s="714" t="s">
        <v>503</v>
      </c>
      <c r="E137" s="115">
        <v>0.7999999999992724</v>
      </c>
      <c r="F137" s="115">
        <v>0.3999999999996362</v>
      </c>
      <c r="G137" s="115">
        <v>0.3999999999996362</v>
      </c>
      <c r="H137" s="409">
        <v>0.40000000000145519</v>
      </c>
      <c r="I137" s="115">
        <v>0.3999999999996362</v>
      </c>
      <c r="J137" s="115">
        <v>0.7999999999992724</v>
      </c>
      <c r="K137" s="115">
        <v>0.80000000000109139</v>
      </c>
      <c r="L137" s="115">
        <v>0.7999999999992724</v>
      </c>
      <c r="M137" s="115">
        <v>0.7999999999992724</v>
      </c>
      <c r="N137" s="409">
        <v>0.80000000000109139</v>
      </c>
      <c r="O137" s="115">
        <v>0.7999999999992724</v>
      </c>
      <c r="P137" s="115">
        <v>0.80000000000109139</v>
      </c>
      <c r="Q137" s="115">
        <v>0.7999999999992724</v>
      </c>
      <c r="R137" s="115">
        <v>0.7999999999992724</v>
      </c>
      <c r="S137" s="115">
        <v>0.88000000000101863</v>
      </c>
      <c r="T137" s="115">
        <v>1.1999999999989086</v>
      </c>
      <c r="U137" s="115">
        <v>1.6000000000003638</v>
      </c>
      <c r="V137" s="409">
        <v>1.7600000000002183</v>
      </c>
      <c r="W137" s="115">
        <v>1.7600000000002183</v>
      </c>
      <c r="X137" s="115">
        <v>1.6000000000003638</v>
      </c>
      <c r="Y137" s="115">
        <v>1.6000000000003638</v>
      </c>
      <c r="Z137" s="115">
        <v>0.7999999999992724</v>
      </c>
      <c r="AA137" s="115">
        <v>0.7999999999992724</v>
      </c>
      <c r="AB137" s="115">
        <v>0.80000000000109139</v>
      </c>
      <c r="AC137" s="127">
        <f>SUM(E137:AB137)</f>
        <v>22.399999999999636</v>
      </c>
    </row>
    <row r="138" spans="1:30">
      <c r="A138" s="1419"/>
      <c r="B138" s="1416"/>
      <c r="C138" s="11" t="s">
        <v>482</v>
      </c>
      <c r="D138" s="715" t="s">
        <v>503</v>
      </c>
      <c r="E138" s="87">
        <v>0</v>
      </c>
      <c r="F138" s="87">
        <v>0</v>
      </c>
      <c r="G138" s="87">
        <v>0</v>
      </c>
      <c r="H138" s="413">
        <v>0</v>
      </c>
      <c r="I138" s="87">
        <v>0</v>
      </c>
      <c r="J138" s="87">
        <v>0</v>
      </c>
      <c r="K138" s="87">
        <v>0</v>
      </c>
      <c r="L138" s="87">
        <v>0</v>
      </c>
      <c r="M138" s="87">
        <v>0</v>
      </c>
      <c r="N138" s="413">
        <v>0</v>
      </c>
      <c r="O138" s="87">
        <v>0</v>
      </c>
      <c r="P138" s="87">
        <v>0</v>
      </c>
      <c r="Q138" s="87">
        <v>0</v>
      </c>
      <c r="R138" s="87">
        <v>0</v>
      </c>
      <c r="S138" s="87">
        <v>0</v>
      </c>
      <c r="T138" s="87">
        <v>0</v>
      </c>
      <c r="U138" s="87">
        <v>0</v>
      </c>
      <c r="V138" s="413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123">
        <f>SUM(E138:AB138)</f>
        <v>0</v>
      </c>
      <c r="AD138" s="5" t="s">
        <v>469</v>
      </c>
    </row>
    <row r="139" spans="1:30" ht="12.75" thickBot="1">
      <c r="A139" s="1419"/>
      <c r="B139" s="1416"/>
      <c r="C139" s="11" t="s">
        <v>8</v>
      </c>
      <c r="D139" s="715" t="s">
        <v>463</v>
      </c>
      <c r="E139" s="1238">
        <v>42</v>
      </c>
      <c r="F139" s="1239">
        <v>38</v>
      </c>
      <c r="G139" s="1239">
        <v>37</v>
      </c>
      <c r="H139" s="1239">
        <v>37</v>
      </c>
      <c r="I139" s="1239">
        <v>35</v>
      </c>
      <c r="J139" s="1239">
        <v>40</v>
      </c>
      <c r="K139" s="1239">
        <v>51</v>
      </c>
      <c r="L139" s="1239">
        <v>56</v>
      </c>
      <c r="M139" s="1239">
        <v>69</v>
      </c>
      <c r="N139" s="1239">
        <v>78</v>
      </c>
      <c r="O139" s="1239">
        <v>82</v>
      </c>
      <c r="P139" s="1239">
        <v>83</v>
      </c>
      <c r="Q139" s="1239">
        <v>80</v>
      </c>
      <c r="R139" s="1239">
        <v>78</v>
      </c>
      <c r="S139" s="1239">
        <v>83</v>
      </c>
      <c r="T139" s="1239">
        <v>86</v>
      </c>
      <c r="U139" s="1239">
        <v>88</v>
      </c>
      <c r="V139" s="1239">
        <v>88</v>
      </c>
      <c r="W139" s="1239">
        <v>85</v>
      </c>
      <c r="X139" s="1239">
        <v>78</v>
      </c>
      <c r="Y139" s="1239">
        <v>74</v>
      </c>
      <c r="Z139" s="1239">
        <v>66</v>
      </c>
      <c r="AA139" s="1239">
        <v>54</v>
      </c>
      <c r="AB139" s="1240">
        <v>48</v>
      </c>
      <c r="AC139" s="88"/>
    </row>
    <row r="140" spans="1:30" ht="12" thickBot="1">
      <c r="A140" s="1430"/>
      <c r="B140" s="1444"/>
      <c r="C140" s="47" t="s">
        <v>16</v>
      </c>
      <c r="D140" s="47"/>
      <c r="E140" s="132">
        <f t="shared" ref="E140:AC140" si="37">E138/E137</f>
        <v>0</v>
      </c>
      <c r="F140" s="132">
        <f t="shared" si="37"/>
        <v>0</v>
      </c>
      <c r="G140" s="132">
        <f t="shared" si="37"/>
        <v>0</v>
      </c>
      <c r="H140" s="435">
        <f t="shared" si="37"/>
        <v>0</v>
      </c>
      <c r="I140" s="132">
        <f t="shared" si="37"/>
        <v>0</v>
      </c>
      <c r="J140" s="132">
        <f t="shared" si="37"/>
        <v>0</v>
      </c>
      <c r="K140" s="132">
        <f t="shared" si="37"/>
        <v>0</v>
      </c>
      <c r="L140" s="132">
        <f t="shared" si="37"/>
        <v>0</v>
      </c>
      <c r="M140" s="132">
        <f t="shared" si="37"/>
        <v>0</v>
      </c>
      <c r="N140" s="410">
        <f t="shared" si="37"/>
        <v>0</v>
      </c>
      <c r="O140" s="132">
        <f t="shared" si="37"/>
        <v>0</v>
      </c>
      <c r="P140" s="132">
        <f t="shared" si="37"/>
        <v>0</v>
      </c>
      <c r="Q140" s="132">
        <f t="shared" si="37"/>
        <v>0</v>
      </c>
      <c r="R140" s="132">
        <f t="shared" si="37"/>
        <v>0</v>
      </c>
      <c r="S140" s="132">
        <f t="shared" si="37"/>
        <v>0</v>
      </c>
      <c r="T140" s="132">
        <f t="shared" si="37"/>
        <v>0</v>
      </c>
      <c r="U140" s="132">
        <f t="shared" si="37"/>
        <v>0</v>
      </c>
      <c r="V140" s="410">
        <f t="shared" si="37"/>
        <v>0</v>
      </c>
      <c r="W140" s="132">
        <f t="shared" si="37"/>
        <v>0</v>
      </c>
      <c r="X140" s="132">
        <f t="shared" si="37"/>
        <v>0</v>
      </c>
      <c r="Y140" s="132">
        <f t="shared" si="37"/>
        <v>0</v>
      </c>
      <c r="Z140" s="132">
        <f t="shared" si="37"/>
        <v>0</v>
      </c>
      <c r="AA140" s="132">
        <f t="shared" si="37"/>
        <v>0</v>
      </c>
      <c r="AB140" s="132">
        <f t="shared" si="37"/>
        <v>0</v>
      </c>
      <c r="AC140" s="128">
        <f t="shared" si="37"/>
        <v>0</v>
      </c>
    </row>
    <row r="141" spans="1:30">
      <c r="A141" s="1445" t="s">
        <v>121</v>
      </c>
      <c r="B141" s="1429" t="s">
        <v>554</v>
      </c>
      <c r="C141" s="65" t="s">
        <v>481</v>
      </c>
      <c r="D141" s="716" t="s">
        <v>503</v>
      </c>
      <c r="E141" s="118">
        <v>0.39999999999417923</v>
      </c>
      <c r="F141" s="118">
        <v>0.39999999999417923</v>
      </c>
      <c r="G141" s="118">
        <v>0.40000000000873115</v>
      </c>
      <c r="H141" s="409">
        <v>0.39999999999417923</v>
      </c>
      <c r="I141" s="118">
        <v>0.40000000000873115</v>
      </c>
      <c r="J141" s="118">
        <v>0.39999999999417923</v>
      </c>
      <c r="K141" s="118">
        <v>0.80000000000291038</v>
      </c>
      <c r="L141" s="118">
        <v>0.80000000000291038</v>
      </c>
      <c r="M141" s="118">
        <v>0.79999999998835847</v>
      </c>
      <c r="N141" s="409">
        <v>0.80000000000291038</v>
      </c>
      <c r="O141" s="118">
        <v>0.80000000000291038</v>
      </c>
      <c r="P141" s="118">
        <v>0.80000000000291038</v>
      </c>
      <c r="Q141" s="118">
        <v>0.80000000000291038</v>
      </c>
      <c r="R141" s="118">
        <v>0.8799999999901047</v>
      </c>
      <c r="S141" s="118">
        <v>0.72000000000116415</v>
      </c>
      <c r="T141" s="118">
        <v>0.80000000000291038</v>
      </c>
      <c r="U141" s="118">
        <v>0.80000000000291038</v>
      </c>
      <c r="V141" s="409">
        <v>0.80000000000291038</v>
      </c>
      <c r="W141" s="118">
        <v>0.8799999999901047</v>
      </c>
      <c r="X141" s="118">
        <v>0.72000000000116415</v>
      </c>
      <c r="Y141" s="118">
        <v>1.4400000000023283</v>
      </c>
      <c r="Z141" s="118">
        <v>0.96000000000640284</v>
      </c>
      <c r="AA141" s="118">
        <v>0.79999999998835847</v>
      </c>
      <c r="AB141" s="118">
        <v>0.80000000000291038</v>
      </c>
      <c r="AC141" s="130">
        <f>SUM(E141:AB141)</f>
        <v>17.599999999991269</v>
      </c>
    </row>
    <row r="142" spans="1:30">
      <c r="A142" s="1410"/>
      <c r="B142" s="1416"/>
      <c r="C142" s="11" t="s">
        <v>482</v>
      </c>
      <c r="D142" s="715" t="s">
        <v>503</v>
      </c>
      <c r="E142" s="87">
        <v>0</v>
      </c>
      <c r="F142" s="87">
        <v>0</v>
      </c>
      <c r="G142" s="87">
        <v>0</v>
      </c>
      <c r="H142" s="413">
        <v>0</v>
      </c>
      <c r="I142" s="87">
        <v>0</v>
      </c>
      <c r="J142" s="87">
        <v>0</v>
      </c>
      <c r="K142" s="87">
        <v>0</v>
      </c>
      <c r="L142" s="87">
        <v>0</v>
      </c>
      <c r="M142" s="87">
        <v>0</v>
      </c>
      <c r="N142" s="410">
        <v>0</v>
      </c>
      <c r="O142" s="87">
        <v>0</v>
      </c>
      <c r="P142" s="87">
        <v>0</v>
      </c>
      <c r="Q142" s="87">
        <v>0</v>
      </c>
      <c r="R142" s="87">
        <v>0</v>
      </c>
      <c r="S142" s="87">
        <v>0</v>
      </c>
      <c r="T142" s="87">
        <v>0</v>
      </c>
      <c r="U142" s="87">
        <v>0</v>
      </c>
      <c r="V142" s="410"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130">
        <f>SUM(E142:AB142)</f>
        <v>0</v>
      </c>
      <c r="AD142" s="5" t="s">
        <v>469</v>
      </c>
    </row>
    <row r="143" spans="1:30" ht="12">
      <c r="A143" s="1410"/>
      <c r="B143" s="1416"/>
      <c r="C143" s="11" t="s">
        <v>8</v>
      </c>
      <c r="D143" s="723" t="s">
        <v>463</v>
      </c>
      <c r="E143" s="1236">
        <v>30</v>
      </c>
      <c r="F143" s="1235">
        <v>29</v>
      </c>
      <c r="G143" s="1235">
        <v>27</v>
      </c>
      <c r="H143" s="1235">
        <v>27</v>
      </c>
      <c r="I143" s="1235">
        <v>27</v>
      </c>
      <c r="J143" s="1235">
        <v>30</v>
      </c>
      <c r="K143" s="1235">
        <v>38</v>
      </c>
      <c r="L143" s="1235">
        <v>48</v>
      </c>
      <c r="M143" s="1235">
        <v>50</v>
      </c>
      <c r="N143" s="1235">
        <v>54</v>
      </c>
      <c r="O143" s="1235">
        <v>51</v>
      </c>
      <c r="P143" s="1235">
        <v>50</v>
      </c>
      <c r="Q143" s="1235">
        <v>50</v>
      </c>
      <c r="R143" s="1235">
        <v>51</v>
      </c>
      <c r="S143" s="1235">
        <v>53</v>
      </c>
      <c r="T143" s="1235">
        <v>58</v>
      </c>
      <c r="U143" s="1235">
        <v>56</v>
      </c>
      <c r="V143" s="1235">
        <v>56</v>
      </c>
      <c r="W143" s="1235">
        <v>53</v>
      </c>
      <c r="X143" s="1235">
        <v>53</v>
      </c>
      <c r="Y143" s="1235">
        <v>48</v>
      </c>
      <c r="Z143" s="1235">
        <v>43</v>
      </c>
      <c r="AA143" s="1235">
        <v>38</v>
      </c>
      <c r="AB143" s="1237">
        <v>34</v>
      </c>
      <c r="AC143" s="88"/>
      <c r="AD143" s="83"/>
    </row>
    <row r="144" spans="1:30" ht="12" thickBot="1">
      <c r="A144" s="1411"/>
      <c r="B144" s="1417"/>
      <c r="C144" s="48" t="s">
        <v>16</v>
      </c>
      <c r="D144" s="48"/>
      <c r="E144" s="116">
        <f t="shared" ref="E144:AC144" si="38">E142/E141</f>
        <v>0</v>
      </c>
      <c r="F144" s="116">
        <f t="shared" si="38"/>
        <v>0</v>
      </c>
      <c r="G144" s="116">
        <f t="shared" si="38"/>
        <v>0</v>
      </c>
      <c r="H144" s="435">
        <f t="shared" si="38"/>
        <v>0</v>
      </c>
      <c r="I144" s="116">
        <f t="shared" si="38"/>
        <v>0</v>
      </c>
      <c r="J144" s="116">
        <f t="shared" si="38"/>
        <v>0</v>
      </c>
      <c r="K144" s="116">
        <f t="shared" si="38"/>
        <v>0</v>
      </c>
      <c r="L144" s="116">
        <f t="shared" si="38"/>
        <v>0</v>
      </c>
      <c r="M144" s="116">
        <f t="shared" si="38"/>
        <v>0</v>
      </c>
      <c r="N144" s="410">
        <f t="shared" si="38"/>
        <v>0</v>
      </c>
      <c r="O144" s="116">
        <f t="shared" si="38"/>
        <v>0</v>
      </c>
      <c r="P144" s="116">
        <f t="shared" si="38"/>
        <v>0</v>
      </c>
      <c r="Q144" s="116">
        <f t="shared" si="38"/>
        <v>0</v>
      </c>
      <c r="R144" s="116">
        <f t="shared" si="38"/>
        <v>0</v>
      </c>
      <c r="S144" s="116">
        <f t="shared" si="38"/>
        <v>0</v>
      </c>
      <c r="T144" s="116">
        <f t="shared" si="38"/>
        <v>0</v>
      </c>
      <c r="U144" s="116">
        <f t="shared" si="38"/>
        <v>0</v>
      </c>
      <c r="V144" s="410">
        <f t="shared" si="38"/>
        <v>0</v>
      </c>
      <c r="W144" s="116">
        <f t="shared" si="38"/>
        <v>0</v>
      </c>
      <c r="X144" s="116">
        <f t="shared" si="38"/>
        <v>0</v>
      </c>
      <c r="Y144" s="116">
        <f t="shared" si="38"/>
        <v>0</v>
      </c>
      <c r="Z144" s="116">
        <f t="shared" si="38"/>
        <v>0</v>
      </c>
      <c r="AA144" s="116">
        <f t="shared" si="38"/>
        <v>0</v>
      </c>
      <c r="AB144" s="116">
        <f t="shared" si="38"/>
        <v>0</v>
      </c>
      <c r="AC144" s="128">
        <f t="shared" si="38"/>
        <v>0</v>
      </c>
    </row>
    <row r="145" spans="1:31">
      <c r="A145" s="1418" t="s">
        <v>104</v>
      </c>
      <c r="B145" s="1415" t="s">
        <v>563</v>
      </c>
      <c r="C145" s="10" t="s">
        <v>481</v>
      </c>
      <c r="D145" s="714" t="s">
        <v>503</v>
      </c>
      <c r="E145" s="115">
        <v>0.7999999999992724</v>
      </c>
      <c r="F145" s="115">
        <v>0.40000000000145519</v>
      </c>
      <c r="G145" s="115">
        <v>0.39999999999781721</v>
      </c>
      <c r="H145" s="409">
        <v>0.80000000000291038</v>
      </c>
      <c r="I145" s="115">
        <v>0.39999999999781721</v>
      </c>
      <c r="J145" s="115">
        <v>0.40000000000145519</v>
      </c>
      <c r="K145" s="115">
        <v>0</v>
      </c>
      <c r="L145" s="115">
        <v>0.7999999999992724</v>
      </c>
      <c r="M145" s="115">
        <v>0.7999999999992724</v>
      </c>
      <c r="N145" s="409">
        <v>0.7999999999992724</v>
      </c>
      <c r="O145" s="115">
        <v>0.80000000000291038</v>
      </c>
      <c r="P145" s="115">
        <v>0.7999999999992724</v>
      </c>
      <c r="Q145" s="115">
        <v>0.7999999999992724</v>
      </c>
      <c r="R145" s="115">
        <v>0.88000000000101863</v>
      </c>
      <c r="S145" s="115">
        <v>0.71999999999752617</v>
      </c>
      <c r="T145" s="115">
        <v>0.80000000000291038</v>
      </c>
      <c r="U145" s="115">
        <v>0.7999999999992724</v>
      </c>
      <c r="V145" s="409">
        <v>0.88000000000101863</v>
      </c>
      <c r="W145" s="115">
        <v>0.71999999999752617</v>
      </c>
      <c r="X145" s="115">
        <v>0.7999999999992724</v>
      </c>
      <c r="Y145" s="115">
        <v>0.88000000000101863</v>
      </c>
      <c r="Z145" s="115">
        <v>0.47999999999956344</v>
      </c>
      <c r="AA145" s="115">
        <v>0.40000000000145519</v>
      </c>
      <c r="AB145" s="115">
        <v>0.63999999999941792</v>
      </c>
      <c r="AC145" s="130">
        <f>SUM(E145:AB145)</f>
        <v>16</v>
      </c>
    </row>
    <row r="146" spans="1:31">
      <c r="A146" s="1419"/>
      <c r="B146" s="1416"/>
      <c r="C146" s="11" t="s">
        <v>482</v>
      </c>
      <c r="D146" s="715" t="s">
        <v>503</v>
      </c>
      <c r="E146" s="116">
        <v>0.39999999999781721</v>
      </c>
      <c r="F146" s="116">
        <v>0.40000000000145519</v>
      </c>
      <c r="G146" s="116">
        <v>0.15999999999985448</v>
      </c>
      <c r="H146" s="413">
        <v>0.24000000000160071</v>
      </c>
      <c r="I146" s="116">
        <v>0.15999999999985448</v>
      </c>
      <c r="J146" s="116">
        <v>0.23999999999796273</v>
      </c>
      <c r="K146" s="116">
        <v>0.15999999999985448</v>
      </c>
      <c r="L146" s="116">
        <v>0.24000000000160071</v>
      </c>
      <c r="M146" s="116">
        <v>0.15999999999985448</v>
      </c>
      <c r="N146" s="410">
        <v>0.23999999999796273</v>
      </c>
      <c r="O146" s="116">
        <v>0.15999999999985448</v>
      </c>
      <c r="P146" s="116">
        <v>0.15999999999985448</v>
      </c>
      <c r="Q146" s="116">
        <v>0.16000000000349246</v>
      </c>
      <c r="R146" s="116">
        <v>0.15999999999985448</v>
      </c>
      <c r="S146" s="116">
        <v>0.15999999999985448</v>
      </c>
      <c r="T146" s="116">
        <v>0.15999999999985448</v>
      </c>
      <c r="U146" s="116">
        <v>0.23999999999796273</v>
      </c>
      <c r="V146" s="410">
        <v>0.24000000000160071</v>
      </c>
      <c r="W146" s="116">
        <v>0.15999999999985448</v>
      </c>
      <c r="X146" s="116">
        <v>0.23999999999796273</v>
      </c>
      <c r="Y146" s="116">
        <v>0.24000000000160071</v>
      </c>
      <c r="Z146" s="116">
        <v>0.15999999999985448</v>
      </c>
      <c r="AA146" s="116">
        <v>0.15999999999985448</v>
      </c>
      <c r="AB146" s="116">
        <v>0.15999999999985448</v>
      </c>
      <c r="AC146" s="130">
        <f>SUM(E146:AB146)</f>
        <v>4.9599999999991269</v>
      </c>
    </row>
    <row r="147" spans="1:31" ht="12">
      <c r="A147" s="1419"/>
      <c r="B147" s="1416"/>
      <c r="C147" s="11" t="s">
        <v>8</v>
      </c>
      <c r="D147" s="723" t="s">
        <v>463</v>
      </c>
      <c r="E147" s="1233">
        <v>27</v>
      </c>
      <c r="F147" s="1232">
        <v>26</v>
      </c>
      <c r="G147" s="1232">
        <v>24</v>
      </c>
      <c r="H147" s="1232">
        <v>24</v>
      </c>
      <c r="I147" s="1232">
        <v>24</v>
      </c>
      <c r="J147" s="1232">
        <v>27</v>
      </c>
      <c r="K147" s="1232">
        <v>34</v>
      </c>
      <c r="L147" s="1232">
        <v>42</v>
      </c>
      <c r="M147" s="1232">
        <v>46</v>
      </c>
      <c r="N147" s="1232">
        <v>43</v>
      </c>
      <c r="O147" s="1232">
        <v>42</v>
      </c>
      <c r="P147" s="1232">
        <v>43</v>
      </c>
      <c r="Q147" s="1232">
        <v>42</v>
      </c>
      <c r="R147" s="1232">
        <v>42</v>
      </c>
      <c r="S147" s="1232">
        <v>43</v>
      </c>
      <c r="T147" s="1232">
        <v>50</v>
      </c>
      <c r="U147" s="1232">
        <v>51</v>
      </c>
      <c r="V147" s="1232">
        <v>53</v>
      </c>
      <c r="W147" s="1232">
        <v>50</v>
      </c>
      <c r="X147" s="1232">
        <v>48</v>
      </c>
      <c r="Y147" s="1232">
        <v>46</v>
      </c>
      <c r="Z147" s="1232">
        <v>40</v>
      </c>
      <c r="AA147" s="1232">
        <v>35</v>
      </c>
      <c r="AB147" s="1234">
        <v>30</v>
      </c>
      <c r="AC147" s="88"/>
    </row>
    <row r="148" spans="1:31" ht="12" thickBot="1">
      <c r="A148" s="1420"/>
      <c r="B148" s="1417"/>
      <c r="C148" s="48" t="s">
        <v>16</v>
      </c>
      <c r="D148" s="48"/>
      <c r="E148" s="116">
        <f t="shared" ref="E148:AC148" si="39">E146/E145</f>
        <v>0.49999999999772626</v>
      </c>
      <c r="F148" s="116">
        <f t="shared" si="39"/>
        <v>1</v>
      </c>
      <c r="G148" s="116">
        <f t="shared" si="39"/>
        <v>0.40000000000181901</v>
      </c>
      <c r="H148" s="435">
        <f t="shared" si="39"/>
        <v>0.30000000000090948</v>
      </c>
      <c r="I148" s="116">
        <f t="shared" si="39"/>
        <v>0.40000000000181901</v>
      </c>
      <c r="J148" s="116">
        <f t="shared" si="39"/>
        <v>0.59999999999272402</v>
      </c>
      <c r="K148" s="116" t="e">
        <f t="shared" si="39"/>
        <v>#DIV/0!</v>
      </c>
      <c r="L148" s="116">
        <f t="shared" si="39"/>
        <v>0.30000000000227373</v>
      </c>
      <c r="M148" s="116">
        <f t="shared" si="39"/>
        <v>0.2</v>
      </c>
      <c r="N148" s="410">
        <f t="shared" si="39"/>
        <v>0.29999999999772625</v>
      </c>
      <c r="O148" s="116">
        <f t="shared" si="39"/>
        <v>0.19999999999909052</v>
      </c>
      <c r="P148" s="116">
        <f t="shared" si="39"/>
        <v>0.2</v>
      </c>
      <c r="Q148" s="116">
        <f t="shared" si="39"/>
        <v>0.20000000000454748</v>
      </c>
      <c r="R148" s="116">
        <f t="shared" si="39"/>
        <v>0.18181818181780598</v>
      </c>
      <c r="S148" s="116">
        <f t="shared" si="39"/>
        <v>0.22222222222278365</v>
      </c>
      <c r="T148" s="116">
        <f t="shared" si="39"/>
        <v>0.19999999999909052</v>
      </c>
      <c r="U148" s="116">
        <f t="shared" si="39"/>
        <v>0.29999999999772625</v>
      </c>
      <c r="V148" s="410">
        <f t="shared" si="39"/>
        <v>0.272727272728776</v>
      </c>
      <c r="W148" s="116">
        <f t="shared" si="39"/>
        <v>0.22222222222278365</v>
      </c>
      <c r="X148" s="116">
        <f t="shared" si="39"/>
        <v>0.29999999999772625</v>
      </c>
      <c r="Y148" s="116">
        <f t="shared" si="39"/>
        <v>0.272727272728776</v>
      </c>
      <c r="Z148" s="116">
        <f t="shared" si="39"/>
        <v>0.33333333333333331</v>
      </c>
      <c r="AA148" s="116">
        <f t="shared" si="39"/>
        <v>0.39999999999818103</v>
      </c>
      <c r="AB148" s="116">
        <f t="shared" si="39"/>
        <v>0.25</v>
      </c>
      <c r="AC148" s="128">
        <f t="shared" si="39"/>
        <v>0.30999999999994543</v>
      </c>
    </row>
    <row r="149" spans="1:31" ht="11.25" customHeight="1">
      <c r="A149" s="1409" t="s">
        <v>95</v>
      </c>
      <c r="B149" s="1415" t="s">
        <v>564</v>
      </c>
      <c r="C149" s="10" t="s">
        <v>481</v>
      </c>
      <c r="D149" s="714" t="s">
        <v>503</v>
      </c>
      <c r="E149" s="115">
        <v>0.29999999999563443</v>
      </c>
      <c r="F149" s="115">
        <v>0.30000000000654836</v>
      </c>
      <c r="G149" s="115">
        <v>0.29999999999563443</v>
      </c>
      <c r="H149" s="409">
        <v>0.29999999999563443</v>
      </c>
      <c r="I149" s="115">
        <v>0.30000000000654836</v>
      </c>
      <c r="J149" s="115">
        <v>0.33000000000174623</v>
      </c>
      <c r="K149" s="115">
        <v>0.27000000000043656</v>
      </c>
      <c r="L149" s="115">
        <v>0.29999999999563443</v>
      </c>
      <c r="M149" s="115">
        <v>0.29999999999563443</v>
      </c>
      <c r="N149" s="409">
        <v>0.63000000000829459</v>
      </c>
      <c r="O149" s="115">
        <v>0.56999999999607098</v>
      </c>
      <c r="P149" s="115">
        <v>0.60000000000218279</v>
      </c>
      <c r="Q149" s="115">
        <v>0.62999999999738066</v>
      </c>
      <c r="R149" s="115">
        <v>0.56999999999607098</v>
      </c>
      <c r="S149" s="115">
        <v>0.90000000000873115</v>
      </c>
      <c r="T149" s="115">
        <v>0.62999999999738066</v>
      </c>
      <c r="U149" s="115">
        <v>0.87000000000261934</v>
      </c>
      <c r="V149" s="409">
        <v>0.59999999999126885</v>
      </c>
      <c r="W149" s="115">
        <v>0.90000000000873115</v>
      </c>
      <c r="X149" s="115">
        <v>0.92999999999301508</v>
      </c>
      <c r="Y149" s="115">
        <v>0.87000000000261934</v>
      </c>
      <c r="Z149" s="115">
        <v>0.93000000000392902</v>
      </c>
      <c r="AA149" s="115">
        <v>0.86999999999170541</v>
      </c>
      <c r="AB149" s="115">
        <v>0.90000000000873115</v>
      </c>
      <c r="AC149" s="130">
        <f>SUM(E149:AB149)</f>
        <v>14.100000000002183</v>
      </c>
    </row>
    <row r="150" spans="1:31">
      <c r="A150" s="1410"/>
      <c r="B150" s="1416"/>
      <c r="C150" s="11" t="s">
        <v>482</v>
      </c>
      <c r="D150" s="715" t="s">
        <v>503</v>
      </c>
      <c r="E150" s="116">
        <v>0.14999999999986358</v>
      </c>
      <c r="F150" s="116">
        <v>9.0000000000600267E-2</v>
      </c>
      <c r="G150" s="116">
        <v>8.9999999999918145E-2</v>
      </c>
      <c r="H150" s="413">
        <v>5.999999999994543E-2</v>
      </c>
      <c r="I150" s="116">
        <v>5.999999999994543E-2</v>
      </c>
      <c r="J150" s="116">
        <v>8.9999999999918145E-2</v>
      </c>
      <c r="K150" s="116">
        <v>8.9999999999918145E-2</v>
      </c>
      <c r="L150" s="116">
        <v>0.11999999999989086</v>
      </c>
      <c r="M150" s="116">
        <v>8.9999999999918145E-2</v>
      </c>
      <c r="N150" s="413">
        <v>8.9999999999918145E-2</v>
      </c>
      <c r="O150" s="116">
        <v>0.12000000000057298</v>
      </c>
      <c r="P150" s="116">
        <v>5.999999999994543E-2</v>
      </c>
      <c r="Q150" s="116">
        <v>8.9999999999918145E-2</v>
      </c>
      <c r="R150" s="116">
        <v>5.999999999994543E-2</v>
      </c>
      <c r="S150" s="116">
        <v>8.9999999999918145E-2</v>
      </c>
      <c r="T150" s="116">
        <v>8.9999999999918145E-2</v>
      </c>
      <c r="U150" s="116">
        <v>8.9999999999918145E-2</v>
      </c>
      <c r="V150" s="413">
        <v>8.9999999999918145E-2</v>
      </c>
      <c r="W150" s="116">
        <v>5.999999999994543E-2</v>
      </c>
      <c r="X150" s="116">
        <v>9.0000000000600267E-2</v>
      </c>
      <c r="Y150" s="116">
        <v>5.999999999994543E-2</v>
      </c>
      <c r="Z150" s="116">
        <v>5.999999999994543E-2</v>
      </c>
      <c r="AA150" s="116">
        <v>5.999999999994543E-2</v>
      </c>
      <c r="AB150" s="116">
        <v>0.30000000000040927</v>
      </c>
      <c r="AC150" s="130">
        <f>SUM(E150:AB150)</f>
        <v>2.2500000000006821</v>
      </c>
    </row>
    <row r="151" spans="1:31" ht="12">
      <c r="A151" s="1410"/>
      <c r="B151" s="1416"/>
      <c r="C151" s="11" t="s">
        <v>8</v>
      </c>
      <c r="D151" s="723" t="s">
        <v>463</v>
      </c>
      <c r="E151" s="1227">
        <v>19</v>
      </c>
      <c r="F151" s="1226">
        <v>18</v>
      </c>
      <c r="G151" s="1226">
        <v>19</v>
      </c>
      <c r="H151" s="1226">
        <v>17</v>
      </c>
      <c r="I151" s="1226">
        <v>16</v>
      </c>
      <c r="J151" s="1226">
        <v>18</v>
      </c>
      <c r="K151" s="1226">
        <v>24</v>
      </c>
      <c r="L151" s="1226">
        <v>28</v>
      </c>
      <c r="M151" s="1226">
        <v>29</v>
      </c>
      <c r="N151" s="1226">
        <v>33</v>
      </c>
      <c r="O151" s="1226">
        <v>33</v>
      </c>
      <c r="P151" s="1226">
        <v>32</v>
      </c>
      <c r="Q151" s="1226">
        <v>34</v>
      </c>
      <c r="R151" s="1226">
        <v>34</v>
      </c>
      <c r="S151" s="1226">
        <v>36</v>
      </c>
      <c r="T151" s="1226">
        <v>39</v>
      </c>
      <c r="U151" s="1226">
        <v>41</v>
      </c>
      <c r="V151" s="1226">
        <v>45</v>
      </c>
      <c r="W151" s="1226">
        <v>43</v>
      </c>
      <c r="X151" s="1226">
        <v>42</v>
      </c>
      <c r="Y151" s="1226">
        <v>40</v>
      </c>
      <c r="Z151" s="1226">
        <v>37</v>
      </c>
      <c r="AA151" s="1226">
        <v>32</v>
      </c>
      <c r="AB151" s="1228">
        <v>26</v>
      </c>
      <c r="AC151" s="88"/>
    </row>
    <row r="152" spans="1:31" ht="12" thickBot="1">
      <c r="A152" s="1411"/>
      <c r="B152" s="1417"/>
      <c r="C152" s="48" t="s">
        <v>16</v>
      </c>
      <c r="D152" s="48"/>
      <c r="E152" s="116">
        <f t="shared" ref="E152:AC152" si="40">E150/E149</f>
        <v>0.50000000000682121</v>
      </c>
      <c r="F152" s="116">
        <f t="shared" si="40"/>
        <v>0.29999999999545252</v>
      </c>
      <c r="G152" s="116">
        <f t="shared" si="40"/>
        <v>0.30000000000409272</v>
      </c>
      <c r="H152" s="435">
        <f t="shared" si="40"/>
        <v>0.2000000000027285</v>
      </c>
      <c r="I152" s="116">
        <f t="shared" si="40"/>
        <v>0.19999999999545254</v>
      </c>
      <c r="J152" s="116">
        <f t="shared" si="40"/>
        <v>0.2727272727255815</v>
      </c>
      <c r="K152" s="116">
        <f t="shared" si="40"/>
        <v>0.33333333333249121</v>
      </c>
      <c r="L152" s="116">
        <f t="shared" si="40"/>
        <v>0.40000000000545699</v>
      </c>
      <c r="M152" s="116">
        <f t="shared" si="40"/>
        <v>0.30000000000409272</v>
      </c>
      <c r="N152" s="410">
        <f t="shared" si="40"/>
        <v>0.14285714285513207</v>
      </c>
      <c r="O152" s="116">
        <f t="shared" si="40"/>
        <v>0.21052631579193007</v>
      </c>
      <c r="P152" s="116">
        <f t="shared" si="40"/>
        <v>9.9999999999545258E-2</v>
      </c>
      <c r="Q152" s="116">
        <f t="shared" si="40"/>
        <v>0.14285714285760689</v>
      </c>
      <c r="R152" s="116">
        <f t="shared" si="40"/>
        <v>0.10526315789536668</v>
      </c>
      <c r="S152" s="116">
        <f t="shared" si="40"/>
        <v>9.9999999998938924E-2</v>
      </c>
      <c r="T152" s="116">
        <f t="shared" si="40"/>
        <v>0.14285714285760689</v>
      </c>
      <c r="U152" s="116">
        <f t="shared" si="40"/>
        <v>0.10344827586166343</v>
      </c>
      <c r="V152" s="410">
        <f t="shared" si="40"/>
        <v>0.15000000000204636</v>
      </c>
      <c r="W152" s="116">
        <f t="shared" si="40"/>
        <v>6.6666666665959287E-2</v>
      </c>
      <c r="X152" s="116">
        <f t="shared" si="40"/>
        <v>9.6774193549759385E-2</v>
      </c>
      <c r="Y152" s="116">
        <f t="shared" si="40"/>
        <v>6.8965517241108942E-2</v>
      </c>
      <c r="Z152" s="116">
        <f t="shared" si="40"/>
        <v>6.4516129031926828E-2</v>
      </c>
      <c r="AA152" s="116">
        <f t="shared" si="40"/>
        <v>6.8965517241974111E-2</v>
      </c>
      <c r="AB152" s="116">
        <f t="shared" si="40"/>
        <v>0.33333333333055432</v>
      </c>
      <c r="AC152" s="128">
        <f t="shared" si="40"/>
        <v>0.15957446808513007</v>
      </c>
    </row>
    <row r="153" spans="1:31">
      <c r="A153" s="1418" t="s">
        <v>96</v>
      </c>
      <c r="B153" s="1415" t="s">
        <v>565</v>
      </c>
      <c r="C153" s="10" t="s">
        <v>481</v>
      </c>
      <c r="D153" s="714" t="s">
        <v>503</v>
      </c>
      <c r="E153" s="85">
        <v>8.9999999999236024E-2</v>
      </c>
      <c r="F153" s="85">
        <v>9.0000000001964509E-2</v>
      </c>
      <c r="G153" s="85">
        <v>0.11999999999989086</v>
      </c>
      <c r="H153" s="409">
        <v>5.9999999998581188E-2</v>
      </c>
      <c r="I153" s="85">
        <v>6.0000000001309672E-2</v>
      </c>
      <c r="J153" s="85">
        <v>5.9999999998581188E-2</v>
      </c>
      <c r="K153" s="85">
        <v>6.0000000001309672E-2</v>
      </c>
      <c r="L153" s="85">
        <v>3.0000000000654836E-2</v>
      </c>
      <c r="M153" s="85">
        <v>5.9999999998581188E-2</v>
      </c>
      <c r="N153" s="409">
        <v>6.0000000001309672E-2</v>
      </c>
      <c r="O153" s="85">
        <v>5.9999999998581188E-2</v>
      </c>
      <c r="P153" s="85">
        <v>6.0000000001309672E-2</v>
      </c>
      <c r="Q153" s="85">
        <v>8.9999999999236024E-2</v>
      </c>
      <c r="R153" s="85">
        <v>8.9999999999236024E-2</v>
      </c>
      <c r="S153" s="85">
        <v>9.0000000001964509E-2</v>
      </c>
      <c r="T153" s="85">
        <v>0.11999999999989086</v>
      </c>
      <c r="U153" s="85">
        <v>5.9999999998581188E-2</v>
      </c>
      <c r="V153" s="409">
        <v>6.0000000001309672E-2</v>
      </c>
      <c r="W153" s="85">
        <v>5.9999999998581188E-2</v>
      </c>
      <c r="X153" s="85">
        <v>6.0000000001309672E-2</v>
      </c>
      <c r="Y153" s="85">
        <v>2.9999999997926352E-2</v>
      </c>
      <c r="Z153" s="85">
        <v>3.0000000000654836E-2</v>
      </c>
      <c r="AA153" s="85">
        <v>3.0000000000654836E-2</v>
      </c>
      <c r="AB153" s="85">
        <v>3.0000000000654836E-2</v>
      </c>
      <c r="AC153" s="130">
        <f>SUM(E153:AB153)</f>
        <v>1.5600000000013097</v>
      </c>
    </row>
    <row r="154" spans="1:31">
      <c r="A154" s="1419"/>
      <c r="B154" s="1416"/>
      <c r="C154" s="11" t="s">
        <v>482</v>
      </c>
      <c r="D154" s="715" t="s">
        <v>503</v>
      </c>
      <c r="E154" s="116">
        <v>0</v>
      </c>
      <c r="F154" s="116">
        <v>0</v>
      </c>
      <c r="G154" s="116">
        <v>0</v>
      </c>
      <c r="H154" s="413">
        <v>0</v>
      </c>
      <c r="I154" s="116">
        <v>0</v>
      </c>
      <c r="J154" s="116">
        <v>0</v>
      </c>
      <c r="K154" s="116">
        <v>0</v>
      </c>
      <c r="L154" s="116">
        <v>0</v>
      </c>
      <c r="M154" s="116">
        <v>0</v>
      </c>
      <c r="N154" s="413">
        <v>0</v>
      </c>
      <c r="O154" s="116">
        <v>0</v>
      </c>
      <c r="P154" s="116">
        <v>0</v>
      </c>
      <c r="Q154" s="116">
        <v>0</v>
      </c>
      <c r="R154" s="116">
        <v>0</v>
      </c>
      <c r="S154" s="116">
        <v>0</v>
      </c>
      <c r="T154" s="116">
        <v>0</v>
      </c>
      <c r="U154" s="116">
        <v>0</v>
      </c>
      <c r="V154" s="413">
        <v>0</v>
      </c>
      <c r="W154" s="116">
        <v>0</v>
      </c>
      <c r="X154" s="116">
        <v>0</v>
      </c>
      <c r="Y154" s="116">
        <v>0</v>
      </c>
      <c r="Z154" s="116">
        <v>0</v>
      </c>
      <c r="AA154" s="116">
        <v>0</v>
      </c>
      <c r="AB154" s="116">
        <v>0</v>
      </c>
      <c r="AC154" s="130">
        <f>SUM(E154:AB154)</f>
        <v>0</v>
      </c>
      <c r="AD154" s="5" t="s">
        <v>469</v>
      </c>
    </row>
    <row r="155" spans="1:31" ht="12">
      <c r="A155" s="1419"/>
      <c r="B155" s="1416"/>
      <c r="C155" s="11" t="s">
        <v>8</v>
      </c>
      <c r="D155" s="723" t="s">
        <v>463</v>
      </c>
      <c r="E155" s="1230">
        <v>2</v>
      </c>
      <c r="F155" s="1229">
        <v>2</v>
      </c>
      <c r="G155" s="1229">
        <v>2</v>
      </c>
      <c r="H155" s="1229">
        <v>3</v>
      </c>
      <c r="I155" s="1229">
        <v>2</v>
      </c>
      <c r="J155" s="1229">
        <v>2</v>
      </c>
      <c r="K155" s="1229">
        <v>2</v>
      </c>
      <c r="L155" s="1229">
        <v>6</v>
      </c>
      <c r="M155" s="1229">
        <v>6</v>
      </c>
      <c r="N155" s="1229">
        <v>5</v>
      </c>
      <c r="O155" s="1229">
        <v>6</v>
      </c>
      <c r="P155" s="1229">
        <v>4</v>
      </c>
      <c r="Q155" s="1229">
        <v>4</v>
      </c>
      <c r="R155" s="1229">
        <v>2</v>
      </c>
      <c r="S155" s="1229">
        <v>3</v>
      </c>
      <c r="T155" s="1229">
        <v>3</v>
      </c>
      <c r="U155" s="1229">
        <v>2</v>
      </c>
      <c r="V155" s="1229">
        <v>3</v>
      </c>
      <c r="W155" s="1229">
        <v>3</v>
      </c>
      <c r="X155" s="1229">
        <v>2</v>
      </c>
      <c r="Y155" s="1229">
        <v>3</v>
      </c>
      <c r="Z155" s="1229">
        <v>4</v>
      </c>
      <c r="AA155" s="1229">
        <v>2</v>
      </c>
      <c r="AB155" s="1231">
        <v>3</v>
      </c>
      <c r="AC155" s="88"/>
    </row>
    <row r="156" spans="1:31" ht="12" thickBot="1">
      <c r="A156" s="1420"/>
      <c r="B156" s="1417"/>
      <c r="C156" s="48" t="s">
        <v>16</v>
      </c>
      <c r="D156" s="48"/>
      <c r="E156" s="116"/>
      <c r="F156" s="116"/>
      <c r="G156" s="116"/>
      <c r="H156" s="435"/>
      <c r="I156" s="116"/>
      <c r="J156" s="116"/>
      <c r="K156" s="116"/>
      <c r="L156" s="116"/>
      <c r="M156" s="116"/>
      <c r="N156" s="410"/>
      <c r="O156" s="116"/>
      <c r="P156" s="116"/>
      <c r="Q156" s="116"/>
      <c r="R156" s="116"/>
      <c r="S156" s="116"/>
      <c r="T156" s="116"/>
      <c r="U156" s="116"/>
      <c r="V156" s="410"/>
      <c r="W156" s="116"/>
      <c r="X156" s="116"/>
      <c r="Y156" s="116"/>
      <c r="Z156" s="116"/>
      <c r="AA156" s="116"/>
      <c r="AB156" s="116"/>
      <c r="AC156" s="90"/>
    </row>
    <row r="157" spans="1:31" s="4" customFormat="1">
      <c r="A157" s="611"/>
      <c r="B157" s="612" t="s">
        <v>18</v>
      </c>
      <c r="C157" s="10" t="s">
        <v>481</v>
      </c>
      <c r="D157" s="714" t="s">
        <v>503</v>
      </c>
      <c r="E157" s="357">
        <v>1.4999999999999999E-2</v>
      </c>
      <c r="F157" s="357">
        <v>1.3000000000000001E-2</v>
      </c>
      <c r="G157" s="357">
        <v>9.0000000000000011E-3</v>
      </c>
      <c r="H157" s="357">
        <v>9.0000000000000011E-3</v>
      </c>
      <c r="I157" s="357">
        <v>1.3000000000000001E-2</v>
      </c>
      <c r="J157" s="357">
        <v>1.4E-2</v>
      </c>
      <c r="K157" s="357">
        <v>1.3000000000000001E-2</v>
      </c>
      <c r="L157" s="357">
        <v>1.3000000000000001E-2</v>
      </c>
      <c r="M157" s="357">
        <v>1.8000000000000002E-2</v>
      </c>
      <c r="N157" s="357">
        <v>1.4E-2</v>
      </c>
      <c r="O157" s="357">
        <v>1.2E-2</v>
      </c>
      <c r="P157" s="357">
        <v>1.2E-2</v>
      </c>
      <c r="Q157" s="357">
        <v>1.4999999999999999E-2</v>
      </c>
      <c r="R157" s="357">
        <v>0.01</v>
      </c>
      <c r="S157" s="357">
        <v>0.01</v>
      </c>
      <c r="T157" s="357">
        <v>1.4999999999999999E-2</v>
      </c>
      <c r="U157" s="357">
        <v>0.01</v>
      </c>
      <c r="V157" s="357">
        <v>1.0999999999999999E-2</v>
      </c>
      <c r="W157" s="357">
        <v>1.7000000000000001E-2</v>
      </c>
      <c r="X157" s="357">
        <v>1.4999999999999999E-2</v>
      </c>
      <c r="Y157" s="357">
        <v>1.4999999999999999E-2</v>
      </c>
      <c r="Z157" s="357">
        <v>1.6E-2</v>
      </c>
      <c r="AA157" s="357">
        <v>6.0000000000000001E-3</v>
      </c>
      <c r="AB157" s="357">
        <v>8.0000000000000002E-3</v>
      </c>
      <c r="AC157" s="517">
        <f>SUM(E157:AB157)</f>
        <v>0.30300000000000016</v>
      </c>
      <c r="AD157" s="4" t="s">
        <v>471</v>
      </c>
      <c r="AE157" s="5"/>
    </row>
    <row r="158" spans="1:31" ht="12" thickBot="1">
      <c r="A158" s="615"/>
      <c r="B158" s="617" t="s">
        <v>19</v>
      </c>
      <c r="C158" s="47" t="s">
        <v>481</v>
      </c>
      <c r="D158" s="717" t="s">
        <v>503</v>
      </c>
      <c r="E158" s="89"/>
      <c r="F158" s="89"/>
      <c r="G158" s="89"/>
      <c r="H158" s="434"/>
      <c r="I158" s="89"/>
      <c r="J158" s="89"/>
      <c r="K158" s="89"/>
      <c r="L158" s="89"/>
      <c r="M158" s="89"/>
      <c r="N158" s="102"/>
      <c r="O158" s="89"/>
      <c r="P158" s="89"/>
      <c r="Q158" s="89"/>
      <c r="R158" s="89"/>
      <c r="S158" s="89"/>
      <c r="T158" s="89"/>
      <c r="U158" s="89"/>
      <c r="V158" s="102"/>
      <c r="W158" s="89"/>
      <c r="X158" s="89"/>
      <c r="Y158" s="89"/>
      <c r="Z158" s="89"/>
      <c r="AA158" s="89"/>
      <c r="AB158" s="89"/>
      <c r="AC158" s="516">
        <f>SUM(E158:AB158)</f>
        <v>0</v>
      </c>
    </row>
    <row r="159" spans="1:31" ht="10.5" customHeight="1">
      <c r="A159" s="1435" t="s">
        <v>154</v>
      </c>
      <c r="B159" s="1436"/>
      <c r="C159" s="12" t="s">
        <v>481</v>
      </c>
      <c r="D159" s="10"/>
      <c r="E159" s="115">
        <f>E101+E105+E109+E113+E117+E121+E125+E129+E133+E137+E141+E145+E149+E153</f>
        <v>3.9299999999693682</v>
      </c>
      <c r="F159" s="115">
        <f t="shared" ref="F159:AC159" si="41">F101+F105+F109+F113+F117+F121+F125+F129+F133+F137+F141+F145+F149+F153</f>
        <v>3.0900000000456203</v>
      </c>
      <c r="G159" s="115">
        <f t="shared" si="41"/>
        <v>2.9599999999427382</v>
      </c>
      <c r="H159" s="409">
        <f t="shared" si="41"/>
        <v>3.2599999999720239</v>
      </c>
      <c r="I159" s="115">
        <f t="shared" si="41"/>
        <v>3.2400000000525324</v>
      </c>
      <c r="J159" s="115">
        <f t="shared" si="41"/>
        <v>3.5900000000237924</v>
      </c>
      <c r="K159" s="115">
        <f t="shared" si="41"/>
        <v>3.5299999999670035</v>
      </c>
      <c r="L159" s="115">
        <f t="shared" si="41"/>
        <v>4.8299999999871943</v>
      </c>
      <c r="M159" s="115">
        <f t="shared" si="41"/>
        <v>5.2399999999961437</v>
      </c>
      <c r="N159" s="120">
        <f>N101+N105+N109+N113+N117+N121+N125+N129+N133+N137+N141+N145+N149+N153</f>
        <v>5.450000000021646</v>
      </c>
      <c r="O159" s="115">
        <f t="shared" si="41"/>
        <v>6.4099999999998545</v>
      </c>
      <c r="P159" s="115">
        <f t="shared" si="41"/>
        <v>6.2800000000270302</v>
      </c>
      <c r="Q159" s="115">
        <f t="shared" si="41"/>
        <v>6.4599999999081774</v>
      </c>
      <c r="R159" s="115">
        <f t="shared" si="41"/>
        <v>6.8400000000710861</v>
      </c>
      <c r="S159" s="115">
        <f t="shared" si="41"/>
        <v>6.2500000000090949</v>
      </c>
      <c r="T159" s="115">
        <f t="shared" si="41"/>
        <v>6.6899999999386637</v>
      </c>
      <c r="U159" s="115">
        <f t="shared" si="41"/>
        <v>7.2300000000650471</v>
      </c>
      <c r="V159" s="120">
        <f t="shared" si="41"/>
        <v>7.4999999999645297</v>
      </c>
      <c r="W159" s="115">
        <f t="shared" si="41"/>
        <v>7.3999999999705324</v>
      </c>
      <c r="X159" s="115">
        <f t="shared" si="41"/>
        <v>7.6500000000096406</v>
      </c>
      <c r="Y159" s="115">
        <f t="shared" si="41"/>
        <v>8.0600000000613363</v>
      </c>
      <c r="Z159" s="115">
        <f t="shared" si="41"/>
        <v>6.3200000000169894</v>
      </c>
      <c r="AA159" s="115">
        <f t="shared" si="41"/>
        <v>5.6799999998756903</v>
      </c>
      <c r="AB159" s="115">
        <f t="shared" si="41"/>
        <v>5.2700000000568252</v>
      </c>
      <c r="AC159" s="127">
        <f t="shared" si="41"/>
        <v>133.15999999995256</v>
      </c>
    </row>
    <row r="160" spans="1:31" ht="10.5" customHeight="1" thickBot="1">
      <c r="A160" s="1437"/>
      <c r="B160" s="1438"/>
      <c r="C160" s="9" t="s">
        <v>482</v>
      </c>
      <c r="D160" s="261"/>
      <c r="E160" s="293">
        <f>E102+E106+E110+E114+E118+E122+E126+E130+E134+E138+E142+E146+E150+E154</f>
        <v>1.0099999999986267</v>
      </c>
      <c r="F160" s="293">
        <f t="shared" ref="F160:AC160" si="42">F102+F106+F110+F114+F118+F122+F126+F130+F134+F138+F142+F146+F150+F154</f>
        <v>0.57000000000016371</v>
      </c>
      <c r="G160" s="293">
        <f t="shared" si="42"/>
        <v>0.70999999999526153</v>
      </c>
      <c r="H160" s="503">
        <f t="shared" si="42"/>
        <v>0.72000000000525688</v>
      </c>
      <c r="I160" s="293">
        <f t="shared" si="42"/>
        <v>0.29999999999790816</v>
      </c>
      <c r="J160" s="293">
        <f t="shared" si="42"/>
        <v>0.74999999999795364</v>
      </c>
      <c r="K160" s="293">
        <f t="shared" si="42"/>
        <v>0.37000000000239197</v>
      </c>
      <c r="L160" s="293">
        <f t="shared" si="42"/>
        <v>0.86000000000331056</v>
      </c>
      <c r="M160" s="293">
        <f t="shared" si="42"/>
        <v>0.7100000000007185</v>
      </c>
      <c r="N160" s="500">
        <f t="shared" si="42"/>
        <v>0.52999999999497049</v>
      </c>
      <c r="O160" s="293">
        <f t="shared" si="42"/>
        <v>0.77999999999678948</v>
      </c>
      <c r="P160" s="293">
        <f t="shared" si="42"/>
        <v>0.42000000000052751</v>
      </c>
      <c r="Q160" s="293">
        <f t="shared" si="42"/>
        <v>0.75000000000522959</v>
      </c>
      <c r="R160" s="293">
        <f t="shared" si="42"/>
        <v>0.33999999999878128</v>
      </c>
      <c r="S160" s="293">
        <f t="shared" si="42"/>
        <v>0.63000000000261025</v>
      </c>
      <c r="T160" s="293">
        <f t="shared" si="42"/>
        <v>0.74999999999795364</v>
      </c>
      <c r="U160" s="293">
        <f t="shared" si="42"/>
        <v>0.75000000000159162</v>
      </c>
      <c r="V160" s="500">
        <f t="shared" si="42"/>
        <v>0.74999999999613465</v>
      </c>
      <c r="W160" s="293">
        <f t="shared" si="42"/>
        <v>0.68000000000074579</v>
      </c>
      <c r="X160" s="293">
        <f t="shared" si="42"/>
        <v>0.52999999999929059</v>
      </c>
      <c r="Y160" s="293">
        <f t="shared" si="42"/>
        <v>0.80000000000336513</v>
      </c>
      <c r="Z160" s="293">
        <f t="shared" si="42"/>
        <v>0.71999999999798092</v>
      </c>
      <c r="AA160" s="293">
        <f t="shared" si="42"/>
        <v>0.42000000000052751</v>
      </c>
      <c r="AB160" s="293">
        <f t="shared" si="42"/>
        <v>0.66000000000099135</v>
      </c>
      <c r="AC160" s="128">
        <f t="shared" si="42"/>
        <v>15.509999999999081</v>
      </c>
    </row>
    <row r="161" spans="1:32" ht="10.5" customHeight="1">
      <c r="A161" s="1439" t="s">
        <v>155</v>
      </c>
      <c r="B161" s="1440"/>
      <c r="C161" s="7" t="s">
        <v>481</v>
      </c>
      <c r="D161" s="10"/>
      <c r="E161" s="115">
        <f t="shared" ref="E161:AC161" si="43">E87+E91-E159</f>
        <v>-0.1979999999730353</v>
      </c>
      <c r="F161" s="115">
        <f t="shared" si="43"/>
        <v>0.34199999995507824</v>
      </c>
      <c r="G161" s="115">
        <f t="shared" si="43"/>
        <v>-0.19599999993988604</v>
      </c>
      <c r="H161" s="409">
        <f t="shared" si="43"/>
        <v>-0.96399999996629049</v>
      </c>
      <c r="I161" s="115">
        <f t="shared" si="43"/>
        <v>-0.33200000004944741</v>
      </c>
      <c r="J161" s="115">
        <f t="shared" si="43"/>
        <v>-6.2000000025363988E-2</v>
      </c>
      <c r="K161" s="115">
        <f t="shared" si="43"/>
        <v>0.74600000002374145</v>
      </c>
      <c r="L161" s="115">
        <f t="shared" si="43"/>
        <v>0.48600000002261368</v>
      </c>
      <c r="M161" s="115">
        <f t="shared" si="43"/>
        <v>1.4040000000004511</v>
      </c>
      <c r="N161" s="120">
        <f t="shared" si="43"/>
        <v>0.86199999998007115</v>
      </c>
      <c r="O161" s="115">
        <f t="shared" si="43"/>
        <v>-1.3699999999989814</v>
      </c>
      <c r="P161" s="115">
        <f t="shared" si="43"/>
        <v>-0.15600000003814785</v>
      </c>
      <c r="Q161" s="115">
        <f t="shared" si="43"/>
        <v>1.1320000000923756</v>
      </c>
      <c r="R161" s="115">
        <f t="shared" si="43"/>
        <v>-0.31200000006538176</v>
      </c>
      <c r="S161" s="115">
        <f t="shared" si="43"/>
        <v>-0.34200000000600994</v>
      </c>
      <c r="T161" s="115">
        <f t="shared" si="43"/>
        <v>0.46200000005956099</v>
      </c>
      <c r="U161" s="115">
        <f t="shared" si="43"/>
        <v>-1.0780000000777363</v>
      </c>
      <c r="V161" s="120">
        <f t="shared" si="43"/>
        <v>-1.3359999999602223</v>
      </c>
      <c r="W161" s="115">
        <f t="shared" si="43"/>
        <v>2.1560000000263244</v>
      </c>
      <c r="X161" s="115">
        <f t="shared" si="43"/>
        <v>0.19399999999131978</v>
      </c>
      <c r="Y161" s="115">
        <f t="shared" si="43"/>
        <v>1.9999999954961822E-2</v>
      </c>
      <c r="Z161" s="115">
        <f t="shared" si="43"/>
        <v>0.91599999996924453</v>
      </c>
      <c r="AA161" s="115">
        <f t="shared" si="43"/>
        <v>2.4800000001350782</v>
      </c>
      <c r="AB161" s="115">
        <f t="shared" si="43"/>
        <v>0.41799999994509562</v>
      </c>
      <c r="AC161" s="115">
        <f t="shared" si="43"/>
        <v>5.2720000000554137</v>
      </c>
    </row>
    <row r="162" spans="1:32" ht="10.5" customHeight="1" thickBot="1">
      <c r="A162" s="1437"/>
      <c r="B162" s="1438"/>
      <c r="C162" s="9" t="s">
        <v>482</v>
      </c>
      <c r="D162" s="47"/>
      <c r="E162" s="132">
        <f t="shared" ref="E162:AC162" si="44">E88+E92-E160</f>
        <v>0.6339999999961492</v>
      </c>
      <c r="F162" s="295">
        <f t="shared" si="44"/>
        <v>0.7420000000051914</v>
      </c>
      <c r="G162" s="295">
        <f t="shared" si="44"/>
        <v>0.17400000000293403</v>
      </c>
      <c r="H162" s="504">
        <f t="shared" si="44"/>
        <v>0.16399999999293868</v>
      </c>
      <c r="I162" s="295">
        <f t="shared" si="44"/>
        <v>0.94800000000350337</v>
      </c>
      <c r="J162" s="295">
        <f t="shared" si="44"/>
        <v>0.64599999999904867</v>
      </c>
      <c r="K162" s="295">
        <f t="shared" si="44"/>
        <v>1.1380000000010568</v>
      </c>
      <c r="L162" s="295">
        <f t="shared" si="44"/>
        <v>0.64799999999650026</v>
      </c>
      <c r="M162" s="295">
        <f t="shared" si="44"/>
        <v>1.0619999999983065</v>
      </c>
      <c r="N162" s="501">
        <f t="shared" si="44"/>
        <v>1.1500000000053205</v>
      </c>
      <c r="O162" s="295">
        <f t="shared" si="44"/>
        <v>0.63600000000246837</v>
      </c>
      <c r="P162" s="295">
        <f t="shared" si="44"/>
        <v>1.0040000000039981</v>
      </c>
      <c r="Q162" s="295">
        <f t="shared" si="44"/>
        <v>1.0619999999873926</v>
      </c>
      <c r="R162" s="295">
        <f t="shared" si="44"/>
        <v>0.85600000000476939</v>
      </c>
      <c r="S162" s="132">
        <f t="shared" si="44"/>
        <v>0.57799999999974716</v>
      </c>
      <c r="T162" s="295">
        <f t="shared" si="44"/>
        <v>0.97400000000220643</v>
      </c>
      <c r="U162" s="295">
        <f t="shared" si="44"/>
        <v>0.52599999999824831</v>
      </c>
      <c r="V162" s="501">
        <f t="shared" si="44"/>
        <v>1.1540000000043165</v>
      </c>
      <c r="W162" s="295">
        <f t="shared" si="44"/>
        <v>1.6279999999946995</v>
      </c>
      <c r="X162" s="295">
        <f t="shared" si="44"/>
        <v>1.4380000000051041</v>
      </c>
      <c r="Y162" s="295">
        <f t="shared" si="44"/>
        <v>1.0399999999949614</v>
      </c>
      <c r="Z162" s="295">
        <f t="shared" si="44"/>
        <v>1.0199999999981628</v>
      </c>
      <c r="AA162" s="295">
        <f t="shared" si="44"/>
        <v>2.2120000000027176</v>
      </c>
      <c r="AB162" s="295">
        <f t="shared" si="44"/>
        <v>1.4279999999969277</v>
      </c>
      <c r="AC162" s="118">
        <f t="shared" si="44"/>
        <v>22.861999999996669</v>
      </c>
    </row>
    <row r="163" spans="1:32" s="44" customFormat="1" ht="30" customHeight="1" thickBot="1">
      <c r="A163" s="688"/>
      <c r="B163" s="43"/>
      <c r="C163" s="689" t="s">
        <v>279</v>
      </c>
      <c r="E163" s="103"/>
      <c r="F163" s="103"/>
      <c r="G163" s="103"/>
      <c r="H163" s="587">
        <f>H105+H121+H125+H141+H149</f>
        <v>1.4199999999964348</v>
      </c>
      <c r="I163" s="103"/>
      <c r="J163" s="103"/>
      <c r="K163" s="103"/>
      <c r="L163" s="103"/>
      <c r="M163" s="103"/>
      <c r="N163" s="587">
        <f>N105+N121+N125+N141+N149</f>
        <v>2.9900000000097862</v>
      </c>
      <c r="O163" s="103"/>
      <c r="P163" s="103"/>
      <c r="Q163" s="103"/>
      <c r="R163" s="103"/>
      <c r="S163" s="103"/>
      <c r="T163" s="103"/>
      <c r="U163" s="103"/>
      <c r="V163" s="587">
        <f>V105+V121+V125+V141+V149</f>
        <v>3.5599999999931242</v>
      </c>
      <c r="W163" s="103"/>
      <c r="X163" s="103"/>
      <c r="Y163" s="690">
        <f>Y105+Y121+Y125+Y141+Y149</f>
        <v>4.0499999999965439</v>
      </c>
      <c r="Z163" s="103"/>
      <c r="AA163" s="103"/>
      <c r="AB163" s="103"/>
      <c r="AC163" s="103"/>
    </row>
    <row r="164" spans="1:32" ht="28.5" customHeight="1">
      <c r="A164" s="139" t="s">
        <v>17</v>
      </c>
      <c r="B164" s="140" t="s">
        <v>5</v>
      </c>
      <c r="C164" s="6" t="s">
        <v>14</v>
      </c>
      <c r="D164" s="6" t="s">
        <v>495</v>
      </c>
      <c r="E164" s="1421" t="s">
        <v>15</v>
      </c>
      <c r="F164" s="1421"/>
      <c r="G164" s="1421"/>
      <c r="H164" s="1421"/>
      <c r="I164" s="1421"/>
      <c r="J164" s="1421"/>
      <c r="K164" s="1421"/>
      <c r="L164" s="1421"/>
      <c r="M164" s="1421"/>
      <c r="N164" s="1421"/>
      <c r="O164" s="1421"/>
      <c r="P164" s="1421"/>
      <c r="Q164" s="1421"/>
      <c r="R164" s="1421"/>
      <c r="S164" s="1421"/>
      <c r="T164" s="1421"/>
      <c r="U164" s="1421"/>
      <c r="V164" s="1421"/>
      <c r="W164" s="1421"/>
      <c r="X164" s="1421"/>
      <c r="Y164" s="1421"/>
      <c r="Z164" s="1421"/>
      <c r="AA164" s="1421"/>
      <c r="AB164" s="1421"/>
      <c r="AC164" s="1422" t="s">
        <v>10</v>
      </c>
    </row>
    <row r="165" spans="1:32" s="13" customFormat="1" ht="12.75" customHeight="1" thickBot="1">
      <c r="A165" s="1424" t="s">
        <v>566</v>
      </c>
      <c r="B165" s="1425"/>
      <c r="C165" s="17"/>
      <c r="D165" s="17"/>
      <c r="E165" s="18">
        <v>1</v>
      </c>
      <c r="F165" s="18">
        <v>2</v>
      </c>
      <c r="G165" s="18">
        <v>3</v>
      </c>
      <c r="H165" s="18">
        <v>4</v>
      </c>
      <c r="I165" s="18">
        <v>5</v>
      </c>
      <c r="J165" s="18">
        <v>6</v>
      </c>
      <c r="K165" s="18">
        <v>7</v>
      </c>
      <c r="L165" s="18">
        <v>8</v>
      </c>
      <c r="M165" s="18">
        <v>9</v>
      </c>
      <c r="N165" s="18">
        <v>10</v>
      </c>
      <c r="O165" s="18">
        <v>11</v>
      </c>
      <c r="P165" s="18">
        <v>12</v>
      </c>
      <c r="Q165" s="18">
        <v>13</v>
      </c>
      <c r="R165" s="18">
        <v>14</v>
      </c>
      <c r="S165" s="18">
        <v>15</v>
      </c>
      <c r="T165" s="18">
        <v>16</v>
      </c>
      <c r="U165" s="18">
        <v>17</v>
      </c>
      <c r="V165" s="18">
        <v>18</v>
      </c>
      <c r="W165" s="18">
        <v>19</v>
      </c>
      <c r="X165" s="18">
        <v>20</v>
      </c>
      <c r="Y165" s="18">
        <v>21</v>
      </c>
      <c r="Z165" s="18">
        <v>22</v>
      </c>
      <c r="AA165" s="18">
        <v>23</v>
      </c>
      <c r="AB165" s="18">
        <v>24</v>
      </c>
      <c r="AC165" s="1423"/>
      <c r="AD165" s="1407" t="s">
        <v>278</v>
      </c>
      <c r="AE165" s="1408"/>
      <c r="AF165" s="260"/>
    </row>
    <row r="166" spans="1:32">
      <c r="A166" s="1418" t="s">
        <v>567</v>
      </c>
      <c r="B166" s="1412" t="s">
        <v>568</v>
      </c>
      <c r="C166" s="10" t="s">
        <v>481</v>
      </c>
      <c r="D166" s="714" t="s">
        <v>503</v>
      </c>
      <c r="E166" s="85">
        <f>'ПС 110 кВ'!E120</f>
        <v>0.41999999999995907</v>
      </c>
      <c r="F166" s="85">
        <f>'ПС 110 кВ'!F120</f>
        <v>0.42000000000004434</v>
      </c>
      <c r="G166" s="85">
        <f>'ПС 110 кВ'!G120</f>
        <v>0.47999999999998977</v>
      </c>
      <c r="H166" s="408">
        <f>'ПС 110 кВ'!H120</f>
        <v>0.41999999999995907</v>
      </c>
      <c r="I166" s="85">
        <f>'ПС 110 кВ'!I120</f>
        <v>0.54000000000002046</v>
      </c>
      <c r="J166" s="85">
        <f>'ПС 110 кВ'!J120</f>
        <v>0.47999999999998977</v>
      </c>
      <c r="K166" s="85">
        <f>'ПС 110 кВ'!K120</f>
        <v>0.84000000000000341</v>
      </c>
      <c r="L166" s="85">
        <f>'ПС 110 кВ'!L120</f>
        <v>0.90000000000003411</v>
      </c>
      <c r="M166" s="85">
        <f>'ПС 110 кВ'!M120</f>
        <v>1.2599999999999625</v>
      </c>
      <c r="N166" s="408">
        <f>'ПС 110 кВ'!N120</f>
        <v>1.5</v>
      </c>
      <c r="O166" s="85">
        <f>'ПС 110 кВ'!O120</f>
        <v>1.5600000000000307</v>
      </c>
      <c r="P166" s="85">
        <f>'ПС 110 кВ'!P120</f>
        <v>1.7999999999999829</v>
      </c>
      <c r="Q166" s="85">
        <f>'ПС 110 кВ'!Q120</f>
        <v>1.2000000000000171</v>
      </c>
      <c r="R166" s="85">
        <f>'ПС 110 кВ'!R120</f>
        <v>1.2599999999999625</v>
      </c>
      <c r="S166" s="85">
        <f>'ПС 110 кВ'!S120</f>
        <v>1.5</v>
      </c>
      <c r="T166" s="85">
        <f>'ПС 110 кВ'!T120</f>
        <v>1.3800000000000239</v>
      </c>
      <c r="U166" s="85">
        <f>'ПС 110 кВ'!U120</f>
        <v>1.3199999999999932</v>
      </c>
      <c r="V166" s="408">
        <f>'ПС 110 кВ'!V120</f>
        <v>1.2600000000000477</v>
      </c>
      <c r="W166" s="85">
        <f>'ПС 110 кВ'!W120</f>
        <v>1.2599999999999625</v>
      </c>
      <c r="X166" s="85">
        <f>'ПС 110 кВ'!X120</f>
        <v>1.1399999999999864</v>
      </c>
      <c r="Y166" s="85">
        <f>'ПС 110 кВ'!Y120</f>
        <v>1.0800000000000409</v>
      </c>
      <c r="Z166" s="85">
        <f>'ПС 110 кВ'!Z120</f>
        <v>0.95999999999997954</v>
      </c>
      <c r="AA166" s="85">
        <f>'ПС 110 кВ'!AA120</f>
        <v>0.72000000000002728</v>
      </c>
      <c r="AB166" s="85">
        <f>'ПС 110 кВ'!AB120</f>
        <v>0.71999999999994202</v>
      </c>
      <c r="AC166" s="127">
        <f>SUM(E166:AB166)</f>
        <v>24.419999999999959</v>
      </c>
    </row>
    <row r="167" spans="1:32">
      <c r="A167" s="1419"/>
      <c r="B167" s="1413"/>
      <c r="C167" s="11" t="s">
        <v>482</v>
      </c>
      <c r="D167" s="715" t="s">
        <v>503</v>
      </c>
      <c r="E167" s="87">
        <f>'ПС 110 кВ'!E121</f>
        <v>0.18000000000000682</v>
      </c>
      <c r="F167" s="87">
        <f>'ПС 110 кВ'!F121</f>
        <v>0.18000000000000682</v>
      </c>
      <c r="G167" s="87">
        <f>'ПС 110 кВ'!G121</f>
        <v>0.1799999999999855</v>
      </c>
      <c r="H167" s="413">
        <f>'ПС 110 кВ'!H121</f>
        <v>0.18000000000000682</v>
      </c>
      <c r="I167" s="87">
        <f>'ПС 110 кВ'!I121</f>
        <v>0.18000000000000682</v>
      </c>
      <c r="J167" s="87">
        <f>'ПС 110 кВ'!J121</f>
        <v>0.23999999999999488</v>
      </c>
      <c r="K167" s="87">
        <f>'ПС 110 кВ'!K121</f>
        <v>0.30000000000000426</v>
      </c>
      <c r="L167" s="87">
        <f>'ПС 110 кВ'!L121</f>
        <v>0.30000000000000426</v>
      </c>
      <c r="M167" s="87">
        <f>'ПС 110 кВ'!M121</f>
        <v>0.29999999999998295</v>
      </c>
      <c r="N167" s="413">
        <f>'ПС 110 кВ'!N121</f>
        <v>0.36000000000001364</v>
      </c>
      <c r="O167" s="87">
        <f>'ПС 110 кВ'!O121</f>
        <v>0.35999999999999233</v>
      </c>
      <c r="P167" s="87">
        <f>'ПС 110 кВ'!P121</f>
        <v>0.40000000000000902</v>
      </c>
      <c r="Q167" s="87">
        <f>'ПС 110 кВ'!Q121</f>
        <v>0.43999999999999501</v>
      </c>
      <c r="R167" s="87">
        <f>'ПС 110 кВ'!R121</f>
        <v>0.35999999999999233</v>
      </c>
      <c r="S167" s="87">
        <f>'ПС 110 кВ'!S121</f>
        <v>0.36000000000001364</v>
      </c>
      <c r="T167" s="87">
        <f>'ПС 110 кВ'!T121</f>
        <v>0.36000000000001364</v>
      </c>
      <c r="U167" s="87">
        <f>'ПС 110 кВ'!U121</f>
        <v>0.35999999999997101</v>
      </c>
      <c r="V167" s="413">
        <f>'ПС 110 кВ'!V121</f>
        <v>0.36000000000001364</v>
      </c>
      <c r="W167" s="87">
        <f>'ПС 110 кВ'!W121</f>
        <v>0.42000000000000171</v>
      </c>
      <c r="X167" s="87">
        <f>'ПС 110 кВ'!X121</f>
        <v>0.42000000000000171</v>
      </c>
      <c r="Y167" s="87">
        <f>'ПС 110 кВ'!Y121</f>
        <v>0.36000000000001364</v>
      </c>
      <c r="Z167" s="87">
        <f>'ПС 110 кВ'!Z121</f>
        <v>0.35999999999997101</v>
      </c>
      <c r="AA167" s="87">
        <f>'ПС 110 кВ'!AA121</f>
        <v>0.30000000000002558</v>
      </c>
      <c r="AB167" s="87">
        <f>'ПС 110 кВ'!AB121</f>
        <v>0.35999999999997101</v>
      </c>
      <c r="AC167" s="130">
        <f>SUM(E167:AB167)</f>
        <v>7.6199999999999983</v>
      </c>
    </row>
    <row r="168" spans="1:32">
      <c r="A168" s="1419"/>
      <c r="B168" s="1413"/>
      <c r="C168" s="11" t="s">
        <v>8</v>
      </c>
      <c r="D168" s="715" t="s">
        <v>463</v>
      </c>
      <c r="E168" s="87">
        <f>'ПС 110 кВ'!E122</f>
        <v>31</v>
      </c>
      <c r="F168" s="87">
        <f>'ПС 110 кВ'!F122</f>
        <v>27</v>
      </c>
      <c r="G168" s="87">
        <f>'ПС 110 кВ'!G122</f>
        <v>27</v>
      </c>
      <c r="H168" s="87">
        <f>'ПС 110 кВ'!H122</f>
        <v>30</v>
      </c>
      <c r="I168" s="87">
        <f>'ПС 110 кВ'!I122</f>
        <v>28</v>
      </c>
      <c r="J168" s="87">
        <f>'ПС 110 кВ'!J122</f>
        <v>29</v>
      </c>
      <c r="K168" s="87">
        <f>'ПС 110 кВ'!K122</f>
        <v>43</v>
      </c>
      <c r="L168" s="87">
        <f>'ПС 110 кВ'!L122</f>
        <v>60</v>
      </c>
      <c r="M168" s="87">
        <f>'ПС 110 кВ'!M122</f>
        <v>71</v>
      </c>
      <c r="N168" s="87">
        <f>'ПС 110 кВ'!N122</f>
        <v>83</v>
      </c>
      <c r="O168" s="87">
        <f>'ПС 110 кВ'!O122</f>
        <v>87</v>
      </c>
      <c r="P168" s="87">
        <f>'ПС 110 кВ'!P122</f>
        <v>93</v>
      </c>
      <c r="Q168" s="87">
        <f>'ПС 110 кВ'!Q122</f>
        <v>81</v>
      </c>
      <c r="R168" s="87">
        <f>'ПС 110 кВ'!R122</f>
        <v>81</v>
      </c>
      <c r="S168" s="87">
        <f>'ПС 110 кВ'!S122</f>
        <v>84</v>
      </c>
      <c r="T168" s="87">
        <f>'ПС 110 кВ'!T122</f>
        <v>77</v>
      </c>
      <c r="U168" s="87">
        <f>'ПС 110 кВ'!U122</f>
        <v>73</v>
      </c>
      <c r="V168" s="87">
        <f>'ПС 110 кВ'!V122</f>
        <v>70</v>
      </c>
      <c r="W168" s="87">
        <f>'ПС 110 кВ'!W122</f>
        <v>69</v>
      </c>
      <c r="X168" s="87">
        <f>'ПС 110 кВ'!X122</f>
        <v>63</v>
      </c>
      <c r="Y168" s="87">
        <f>'ПС 110 кВ'!Y122</f>
        <v>47</v>
      </c>
      <c r="Z168" s="87">
        <f>'ПС 110 кВ'!Z122</f>
        <v>41</v>
      </c>
      <c r="AA168" s="87">
        <f>'ПС 110 кВ'!AA122</f>
        <v>47</v>
      </c>
      <c r="AB168" s="87">
        <f>'ПС 110 кВ'!AB122</f>
        <v>43</v>
      </c>
      <c r="AC168" s="88"/>
    </row>
    <row r="169" spans="1:32" ht="12" thickBot="1">
      <c r="A169" s="1419"/>
      <c r="B169" s="1413"/>
      <c r="C169" s="11" t="s">
        <v>16</v>
      </c>
      <c r="D169" s="715"/>
      <c r="E169" s="116">
        <f t="shared" ref="E169:AC169" si="45">E167/E166</f>
        <v>0.42857142857148656</v>
      </c>
      <c r="F169" s="116">
        <f t="shared" si="45"/>
        <v>0.42857142857139957</v>
      </c>
      <c r="G169" s="116">
        <f t="shared" si="45"/>
        <v>0.3749999999999778</v>
      </c>
      <c r="H169" s="410">
        <f t="shared" si="45"/>
        <v>0.42857142857148656</v>
      </c>
      <c r="I169" s="116">
        <f t="shared" si="45"/>
        <v>0.33333333333333331</v>
      </c>
      <c r="J169" s="116">
        <f t="shared" si="45"/>
        <v>0.5</v>
      </c>
      <c r="K169" s="116">
        <f t="shared" si="45"/>
        <v>0.35714285714286076</v>
      </c>
      <c r="L169" s="116">
        <f t="shared" si="45"/>
        <v>0.33333333333332543</v>
      </c>
      <c r="M169" s="116">
        <f t="shared" si="45"/>
        <v>0.23809523809523164</v>
      </c>
      <c r="N169" s="410">
        <f t="shared" si="45"/>
        <v>0.24000000000000909</v>
      </c>
      <c r="O169" s="116">
        <f t="shared" si="45"/>
        <v>0.23076923076922132</v>
      </c>
      <c r="P169" s="116">
        <f t="shared" si="45"/>
        <v>0.22222222222222934</v>
      </c>
      <c r="Q169" s="116">
        <f t="shared" si="45"/>
        <v>0.36666666666665731</v>
      </c>
      <c r="R169" s="116">
        <f t="shared" si="45"/>
        <v>0.28571428571428814</v>
      </c>
      <c r="S169" s="116">
        <f t="shared" si="45"/>
        <v>0.24000000000000909</v>
      </c>
      <c r="T169" s="116">
        <f t="shared" si="45"/>
        <v>0.26086956521739668</v>
      </c>
      <c r="U169" s="116">
        <f t="shared" si="45"/>
        <v>0.27272727272725217</v>
      </c>
      <c r="V169" s="410">
        <f t="shared" si="45"/>
        <v>0.2857142857142857</v>
      </c>
      <c r="W169" s="116">
        <f t="shared" si="45"/>
        <v>0.33333333333334464</v>
      </c>
      <c r="X169" s="116">
        <f t="shared" si="45"/>
        <v>0.36842105263158487</v>
      </c>
      <c r="Y169" s="116">
        <f t="shared" si="45"/>
        <v>0.33333333333333331</v>
      </c>
      <c r="Z169" s="116">
        <f t="shared" si="45"/>
        <v>0.3749999999999778</v>
      </c>
      <c r="AA169" s="116">
        <f t="shared" si="45"/>
        <v>0.41666666666668639</v>
      </c>
      <c r="AB169" s="116">
        <f t="shared" si="45"/>
        <v>0.5</v>
      </c>
      <c r="AC169" s="123">
        <f t="shared" si="45"/>
        <v>0.31203931203931251</v>
      </c>
    </row>
    <row r="170" spans="1:32">
      <c r="A170" s="1418" t="s">
        <v>570</v>
      </c>
      <c r="B170" s="1412" t="s">
        <v>569</v>
      </c>
      <c r="C170" s="10" t="s">
        <v>481</v>
      </c>
      <c r="D170" s="714" t="s">
        <v>503</v>
      </c>
      <c r="E170" s="85">
        <f>'ПС 110 кВ'!E80</f>
        <v>0.46000000000785801</v>
      </c>
      <c r="F170" s="85">
        <f>'ПС 110 кВ'!F80</f>
        <v>0.44000000000087303</v>
      </c>
      <c r="G170" s="85">
        <f>'ПС 110 кВ'!G80</f>
        <v>0.59999999999126885</v>
      </c>
      <c r="H170" s="408">
        <f>'ПС 110 кВ'!H80</f>
        <v>0.66000000000349246</v>
      </c>
      <c r="I170" s="85">
        <f>'ПС 110 кВ'!I80</f>
        <v>0.12000000000261934</v>
      </c>
      <c r="J170" s="85">
        <f>'ПС 110 кВ'!J80</f>
        <v>0.54000000000087311</v>
      </c>
      <c r="K170" s="85">
        <f>'ПС 110 кВ'!K80</f>
        <v>0.54000000000087311</v>
      </c>
      <c r="L170" s="85">
        <f>'ПС 110 кВ'!L80</f>
        <v>0.95999999999912689</v>
      </c>
      <c r="M170" s="85">
        <f>'ПС 110 кВ'!M80</f>
        <v>1.0199999999895226</v>
      </c>
      <c r="N170" s="408">
        <f>'ПС 110 кВ'!N80</f>
        <v>1.1400000000139698</v>
      </c>
      <c r="O170" s="85">
        <f>'ПС 110 кВ'!O80</f>
        <v>0.74000000000087296</v>
      </c>
      <c r="P170" s="85">
        <f>'ПС 110 кВ'!P80</f>
        <v>1.0019999999998199</v>
      </c>
      <c r="Q170" s="85">
        <f>'ПС 110 кВ'!Q80</f>
        <v>0.84000000001833541</v>
      </c>
      <c r="R170" s="85">
        <f>'ПС 110 кВ'!R80</f>
        <v>1.0199999999895226</v>
      </c>
      <c r="S170" s="85">
        <f>'ПС 110 кВ'!S80</f>
        <v>0.95999999999912689</v>
      </c>
      <c r="T170" s="85">
        <f>'ПС 110 кВ'!T80</f>
        <v>0.95999999999912689</v>
      </c>
      <c r="U170" s="85">
        <f>'ПС 110 кВ'!U80</f>
        <v>0.90000000000873115</v>
      </c>
      <c r="V170" s="408">
        <f>'ПС 110 кВ'!V80</f>
        <v>0.77999999998428393</v>
      </c>
      <c r="W170" s="85">
        <f>'ПС 110 кВ'!W80</f>
        <v>0.7800000000061118</v>
      </c>
      <c r="X170" s="85">
        <f>'ПС 110 кВ'!X80</f>
        <v>0.95999999999912689</v>
      </c>
      <c r="Y170" s="85">
        <f>'ПС 110 кВ'!Y80</f>
        <v>0.95999999999912689</v>
      </c>
      <c r="Z170" s="85">
        <f>'ПС 110 кВ'!Z80</f>
        <v>0.83999999999650754</v>
      </c>
      <c r="AA170" s="85">
        <f>'ПС 110 кВ'!AA80</f>
        <v>0.72000000001571607</v>
      </c>
      <c r="AB170" s="85">
        <f>'ПС 110 кВ'!AB80</f>
        <v>0.77999999998428393</v>
      </c>
      <c r="AC170" s="130">
        <f>SUM(E170:AB170)</f>
        <v>18.722000000011171</v>
      </c>
    </row>
    <row r="171" spans="1:32">
      <c r="A171" s="1419"/>
      <c r="B171" s="1413"/>
      <c r="C171" s="11" t="s">
        <v>482</v>
      </c>
      <c r="D171" s="715" t="s">
        <v>503</v>
      </c>
      <c r="E171" s="87">
        <f>'ПС 110 кВ'!E81</f>
        <v>0.29999999999998295</v>
      </c>
      <c r="F171" s="87">
        <f>'ПС 110 кВ'!F81</f>
        <v>0.30000000000002558</v>
      </c>
      <c r="G171" s="87">
        <f>'ПС 110 кВ'!G81</f>
        <v>0.29999999999998295</v>
      </c>
      <c r="H171" s="413">
        <f>'ПС 110 кВ'!H81</f>
        <v>0.30000000000002558</v>
      </c>
      <c r="I171" s="87">
        <f>'ПС 110 кВ'!I81</f>
        <v>0.23999999999999488</v>
      </c>
      <c r="J171" s="87">
        <f>'ПС 110 кВ'!J81</f>
        <v>0.23999999999999488</v>
      </c>
      <c r="K171" s="87">
        <f>'ПС 110 кВ'!K81</f>
        <v>0.29999999999998295</v>
      </c>
      <c r="L171" s="87">
        <f>'ПС 110 кВ'!L81</f>
        <v>0.36000000000001364</v>
      </c>
      <c r="M171" s="87">
        <f>'ПС 110 кВ'!M81</f>
        <v>0.36000000000001364</v>
      </c>
      <c r="N171" s="413">
        <f>'ПС 110 кВ'!N81</f>
        <v>0.35999999999997101</v>
      </c>
      <c r="O171" s="87">
        <f>'ПС 110 кВ'!O81</f>
        <v>0.23999999999999488</v>
      </c>
      <c r="P171" s="87">
        <f>'ПС 110 кВ'!P81</f>
        <v>0.36000000000001364</v>
      </c>
      <c r="Q171" s="87">
        <f>'ПС 110 кВ'!Q81</f>
        <v>0.30000000000002558</v>
      </c>
      <c r="R171" s="87">
        <f>'ПС 110 кВ'!R81</f>
        <v>0.29999999999998295</v>
      </c>
      <c r="S171" s="87">
        <f>'ПС 110 кВ'!S81</f>
        <v>0.36000000000001364</v>
      </c>
      <c r="T171" s="87">
        <f>'ПС 110 кВ'!T81</f>
        <v>0.42000000000000171</v>
      </c>
      <c r="U171" s="87">
        <f>'ПС 110 кВ'!U81</f>
        <v>0.35999999999997101</v>
      </c>
      <c r="V171" s="413">
        <f>'ПС 110 кВ'!V81</f>
        <v>0.36000000000001364</v>
      </c>
      <c r="W171" s="87">
        <f>'ПС 110 кВ'!W81</f>
        <v>0.29999999999998295</v>
      </c>
      <c r="X171" s="87">
        <f>'ПС 110 кВ'!X81</f>
        <v>0.36000000000001364</v>
      </c>
      <c r="Y171" s="87">
        <f>'ПС 110 кВ'!Y81</f>
        <v>0.36000000000001364</v>
      </c>
      <c r="Z171" s="87">
        <f>'ПС 110 кВ'!Z81</f>
        <v>0.35999999999997101</v>
      </c>
      <c r="AA171" s="87">
        <f>'ПС 110 кВ'!AA81</f>
        <v>0.42000000000000171</v>
      </c>
      <c r="AB171" s="87">
        <f>'ПС 110 кВ'!AB81</f>
        <v>0.36000000000001364</v>
      </c>
      <c r="AC171" s="130">
        <f>SUM(E171:AB171)</f>
        <v>7.9200000000000017</v>
      </c>
    </row>
    <row r="172" spans="1:32">
      <c r="A172" s="1419"/>
      <c r="B172" s="1413"/>
      <c r="C172" s="11" t="s">
        <v>8</v>
      </c>
      <c r="D172" s="715" t="s">
        <v>463</v>
      </c>
      <c r="E172" s="87">
        <f>'ПС 110 кВ'!E82</f>
        <v>41</v>
      </c>
      <c r="F172" s="87">
        <f>'ПС 110 кВ'!F82</f>
        <v>39</v>
      </c>
      <c r="G172" s="87">
        <f>'ПС 110 кВ'!G82</f>
        <v>37</v>
      </c>
      <c r="H172" s="87">
        <f>'ПС 110 кВ'!H82</f>
        <v>30</v>
      </c>
      <c r="I172" s="87">
        <f>'ПС 110 кВ'!I82</f>
        <v>34</v>
      </c>
      <c r="J172" s="87">
        <f>'ПС 110 кВ'!J82</f>
        <v>37</v>
      </c>
      <c r="K172" s="87">
        <f>'ПС 110 кВ'!K82</f>
        <v>47</v>
      </c>
      <c r="L172" s="87">
        <f>'ПС 110 кВ'!L82</f>
        <v>61</v>
      </c>
      <c r="M172" s="87">
        <f>'ПС 110 кВ'!M82</f>
        <v>76</v>
      </c>
      <c r="N172" s="87">
        <f>'ПС 110 кВ'!N82</f>
        <v>79</v>
      </c>
      <c r="O172" s="87">
        <f>'ПС 110 кВ'!O82</f>
        <v>69</v>
      </c>
      <c r="P172" s="87">
        <f>'ПС 110 кВ'!P82</f>
        <v>67</v>
      </c>
      <c r="Q172" s="87">
        <f>'ПС 110 кВ'!Q82</f>
        <v>76</v>
      </c>
      <c r="R172" s="87">
        <f>'ПС 110 кВ'!R82</f>
        <v>69</v>
      </c>
      <c r="S172" s="87">
        <f>'ПС 110 кВ'!S82</f>
        <v>76</v>
      </c>
      <c r="T172" s="87">
        <f>'ПС 110 кВ'!T82</f>
        <v>81</v>
      </c>
      <c r="U172" s="87">
        <f>'ПС 110 кВ'!U82</f>
        <v>77</v>
      </c>
      <c r="V172" s="87">
        <f>'ПС 110 кВ'!V82</f>
        <v>76</v>
      </c>
      <c r="W172" s="87">
        <f>'ПС 110 кВ'!W82</f>
        <v>71</v>
      </c>
      <c r="X172" s="87">
        <f>'ПС 110 кВ'!X82</f>
        <v>69</v>
      </c>
      <c r="Y172" s="87">
        <f>'ПС 110 кВ'!Y82</f>
        <v>77</v>
      </c>
      <c r="Z172" s="87">
        <f>'ПС 110 кВ'!Z82</f>
        <v>69</v>
      </c>
      <c r="AA172" s="87">
        <f>'ПС 110 кВ'!AA82</f>
        <v>50</v>
      </c>
      <c r="AB172" s="87">
        <f>'ПС 110 кВ'!AB82</f>
        <v>44</v>
      </c>
      <c r="AC172" s="88"/>
    </row>
    <row r="173" spans="1:32" ht="12" thickBot="1">
      <c r="A173" s="1419"/>
      <c r="B173" s="1413"/>
      <c r="C173" s="11" t="s">
        <v>16</v>
      </c>
      <c r="D173" s="11"/>
      <c r="E173" s="116">
        <f t="shared" ref="E173:S173" si="46">E171/E170</f>
        <v>0.65217391303230032</v>
      </c>
      <c r="F173" s="116">
        <f t="shared" si="46"/>
        <v>0.68181818181688714</v>
      </c>
      <c r="G173" s="116">
        <f t="shared" si="46"/>
        <v>0.50000000000724754</v>
      </c>
      <c r="H173" s="410">
        <f t="shared" si="46"/>
        <v>0.45454545454308803</v>
      </c>
      <c r="I173" s="116">
        <f t="shared" si="46"/>
        <v>1.9999999999563016</v>
      </c>
      <c r="J173" s="116">
        <f t="shared" si="46"/>
        <v>0.44444444444371634</v>
      </c>
      <c r="K173" s="116">
        <f t="shared" si="46"/>
        <v>0.55555555555462566</v>
      </c>
      <c r="L173" s="116">
        <f t="shared" si="46"/>
        <v>0.37500000000035527</v>
      </c>
      <c r="M173" s="116">
        <f t="shared" si="46"/>
        <v>0.35294117647422701</v>
      </c>
      <c r="N173" s="410">
        <f t="shared" si="46"/>
        <v>0.31578947368031535</v>
      </c>
      <c r="O173" s="116">
        <f t="shared" si="46"/>
        <v>0.32432432432393482</v>
      </c>
      <c r="P173" s="116">
        <f t="shared" si="46"/>
        <v>0.35928143712582666</v>
      </c>
      <c r="Q173" s="116">
        <f t="shared" si="46"/>
        <v>0.35714285713509192</v>
      </c>
      <c r="R173" s="116">
        <f t="shared" si="46"/>
        <v>0.29411764706182797</v>
      </c>
      <c r="S173" s="116">
        <f t="shared" si="46"/>
        <v>0.37500000000035527</v>
      </c>
      <c r="T173" s="116">
        <f t="shared" ref="T173:AC173" si="47">T171/T170</f>
        <v>0.43750000000039968</v>
      </c>
      <c r="U173" s="116">
        <f t="shared" si="47"/>
        <v>0.39999999999608726</v>
      </c>
      <c r="V173" s="410">
        <f t="shared" si="47"/>
        <v>0.4615384615477785</v>
      </c>
      <c r="W173" s="116">
        <f t="shared" si="47"/>
        <v>0.38461538461234906</v>
      </c>
      <c r="X173" s="116">
        <f t="shared" si="47"/>
        <v>0.37500000000035527</v>
      </c>
      <c r="Y173" s="116">
        <f t="shared" si="47"/>
        <v>0.37500000000035527</v>
      </c>
      <c r="Z173" s="116">
        <f t="shared" si="47"/>
        <v>0.42857142857317593</v>
      </c>
      <c r="AA173" s="116">
        <f t="shared" si="47"/>
        <v>0.58333333332060278</v>
      </c>
      <c r="AB173" s="116">
        <f t="shared" si="47"/>
        <v>0.4615384615477785</v>
      </c>
      <c r="AC173" s="123">
        <f t="shared" si="47"/>
        <v>0.42303172737930117</v>
      </c>
    </row>
    <row r="174" spans="1:32">
      <c r="A174" s="1418" t="s">
        <v>108</v>
      </c>
      <c r="B174" s="1415" t="s">
        <v>536</v>
      </c>
      <c r="C174" s="10" t="s">
        <v>481</v>
      </c>
      <c r="D174" s="714" t="s">
        <v>503</v>
      </c>
      <c r="E174" s="115">
        <v>0.60000000000218279</v>
      </c>
      <c r="F174" s="115">
        <v>0.65999999999803549</v>
      </c>
      <c r="G174" s="115">
        <v>0.54000000000087311</v>
      </c>
      <c r="H174" s="409">
        <v>0.71999999999934516</v>
      </c>
      <c r="I174" s="115">
        <v>0.47999999999956344</v>
      </c>
      <c r="J174" s="115">
        <v>0.65999999999803549</v>
      </c>
      <c r="K174" s="115">
        <v>0.54000000000087311</v>
      </c>
      <c r="L174" s="115">
        <v>0.78000000000065484</v>
      </c>
      <c r="M174" s="115">
        <v>0.41999999999825377</v>
      </c>
      <c r="N174" s="409">
        <v>1.2600000000002183</v>
      </c>
      <c r="O174" s="115">
        <v>1.1400000000030559</v>
      </c>
      <c r="P174" s="115">
        <v>1.9199999999982538</v>
      </c>
      <c r="Q174" s="115">
        <v>1.679999999998472</v>
      </c>
      <c r="R174" s="115">
        <v>1.2600000000002183</v>
      </c>
      <c r="S174" s="115">
        <v>1.1400000000030559</v>
      </c>
      <c r="T174" s="115">
        <v>1.320000000001528</v>
      </c>
      <c r="U174" s="115">
        <v>1.0799999999962893</v>
      </c>
      <c r="V174" s="409">
        <v>1.320000000001528</v>
      </c>
      <c r="W174" s="115">
        <v>1.0800000000017462</v>
      </c>
      <c r="X174" s="115">
        <v>1.2600000000002183</v>
      </c>
      <c r="Y174" s="115">
        <v>1.1399999999975989</v>
      </c>
      <c r="Z174" s="115">
        <v>0.78000000000065484</v>
      </c>
      <c r="AA174" s="115">
        <v>0.41999999999825377</v>
      </c>
      <c r="AB174" s="115">
        <v>0.60000000000218279</v>
      </c>
      <c r="AC174" s="130">
        <f>SUM(E174:AB174)</f>
        <v>22.800000000001091</v>
      </c>
    </row>
    <row r="175" spans="1:32">
      <c r="A175" s="1419"/>
      <c r="B175" s="1416"/>
      <c r="C175" s="11" t="s">
        <v>482</v>
      </c>
      <c r="D175" s="715" t="s">
        <v>503</v>
      </c>
      <c r="E175" s="87">
        <v>0</v>
      </c>
      <c r="F175" s="87">
        <v>0</v>
      </c>
      <c r="G175" s="87">
        <v>0</v>
      </c>
      <c r="H175" s="413">
        <v>0</v>
      </c>
      <c r="I175" s="87">
        <v>0</v>
      </c>
      <c r="J175" s="87">
        <v>0</v>
      </c>
      <c r="K175" s="87">
        <v>0</v>
      </c>
      <c r="L175" s="87">
        <v>0</v>
      </c>
      <c r="M175" s="87">
        <v>0</v>
      </c>
      <c r="N175" s="413">
        <v>0</v>
      </c>
      <c r="O175" s="87">
        <v>0</v>
      </c>
      <c r="P175" s="87">
        <v>0</v>
      </c>
      <c r="Q175" s="87">
        <v>0</v>
      </c>
      <c r="R175" s="87">
        <v>0</v>
      </c>
      <c r="S175" s="87">
        <v>0</v>
      </c>
      <c r="T175" s="87">
        <v>0</v>
      </c>
      <c r="U175" s="87">
        <v>0</v>
      </c>
      <c r="V175" s="413"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87">
        <v>0</v>
      </c>
      <c r="AC175" s="130">
        <f>SUM(E175:AB175)</f>
        <v>0</v>
      </c>
      <c r="AD175" s="5" t="s">
        <v>469</v>
      </c>
    </row>
    <row r="176" spans="1:32" ht="12">
      <c r="A176" s="1419"/>
      <c r="B176" s="1416"/>
      <c r="C176" s="11" t="s">
        <v>8</v>
      </c>
      <c r="D176" s="715" t="s">
        <v>463</v>
      </c>
      <c r="E176" s="1182">
        <v>31</v>
      </c>
      <c r="F176" s="1181">
        <v>27</v>
      </c>
      <c r="G176" s="1181">
        <v>27</v>
      </c>
      <c r="H176" s="1181">
        <v>30</v>
      </c>
      <c r="I176" s="1181">
        <v>30</v>
      </c>
      <c r="J176" s="1181">
        <v>30</v>
      </c>
      <c r="K176" s="1181">
        <v>43</v>
      </c>
      <c r="L176" s="1181">
        <v>60</v>
      </c>
      <c r="M176" s="1181">
        <v>74</v>
      </c>
      <c r="N176" s="1181">
        <v>83</v>
      </c>
      <c r="O176" s="1181">
        <v>91</v>
      </c>
      <c r="P176" s="1181">
        <v>95</v>
      </c>
      <c r="Q176" s="1181">
        <v>83</v>
      </c>
      <c r="R176" s="1181">
        <v>83</v>
      </c>
      <c r="S176" s="1181">
        <v>89</v>
      </c>
      <c r="T176" s="1181">
        <v>79</v>
      </c>
      <c r="U176" s="1181">
        <v>77</v>
      </c>
      <c r="V176" s="1181">
        <v>75</v>
      </c>
      <c r="W176" s="1181">
        <v>73</v>
      </c>
      <c r="X176" s="1181">
        <v>67</v>
      </c>
      <c r="Y176" s="1181">
        <v>50</v>
      </c>
      <c r="Z176" s="1181">
        <v>42</v>
      </c>
      <c r="AA176" s="1181">
        <v>47</v>
      </c>
      <c r="AB176" s="1183">
        <v>45</v>
      </c>
      <c r="AC176" s="88"/>
    </row>
    <row r="177" spans="1:30" ht="12" thickBot="1">
      <c r="A177" s="1419"/>
      <c r="B177" s="1416"/>
      <c r="C177" s="11" t="s">
        <v>16</v>
      </c>
      <c r="D177" s="715"/>
      <c r="E177" s="116">
        <f t="shared" ref="E177:AB177" si="48">E175/E174</f>
        <v>0</v>
      </c>
      <c r="F177" s="116">
        <f t="shared" si="48"/>
        <v>0</v>
      </c>
      <c r="G177" s="116">
        <f t="shared" si="48"/>
        <v>0</v>
      </c>
      <c r="H177" s="410">
        <f t="shared" si="48"/>
        <v>0</v>
      </c>
      <c r="I177" s="116">
        <f t="shared" si="48"/>
        <v>0</v>
      </c>
      <c r="J177" s="116">
        <f t="shared" si="48"/>
        <v>0</v>
      </c>
      <c r="K177" s="116">
        <f t="shared" si="48"/>
        <v>0</v>
      </c>
      <c r="L177" s="116">
        <f t="shared" si="48"/>
        <v>0</v>
      </c>
      <c r="M177" s="116">
        <f t="shared" si="48"/>
        <v>0</v>
      </c>
      <c r="N177" s="410">
        <f t="shared" si="48"/>
        <v>0</v>
      </c>
      <c r="O177" s="116">
        <f t="shared" si="48"/>
        <v>0</v>
      </c>
      <c r="P177" s="116">
        <f t="shared" si="48"/>
        <v>0</v>
      </c>
      <c r="Q177" s="116">
        <f t="shared" si="48"/>
        <v>0</v>
      </c>
      <c r="R177" s="116">
        <f t="shared" si="48"/>
        <v>0</v>
      </c>
      <c r="S177" s="116">
        <f t="shared" si="48"/>
        <v>0</v>
      </c>
      <c r="T177" s="116">
        <f t="shared" si="48"/>
        <v>0</v>
      </c>
      <c r="U177" s="116">
        <f t="shared" si="48"/>
        <v>0</v>
      </c>
      <c r="V177" s="410">
        <f t="shared" si="48"/>
        <v>0</v>
      </c>
      <c r="W177" s="116">
        <f t="shared" si="48"/>
        <v>0</v>
      </c>
      <c r="X177" s="116">
        <f t="shared" si="48"/>
        <v>0</v>
      </c>
      <c r="Y177" s="116">
        <f t="shared" si="48"/>
        <v>0</v>
      </c>
      <c r="Z177" s="116">
        <f t="shared" si="48"/>
        <v>0</v>
      </c>
      <c r="AA177" s="116">
        <f t="shared" si="48"/>
        <v>0</v>
      </c>
      <c r="AB177" s="116">
        <f t="shared" si="48"/>
        <v>0</v>
      </c>
      <c r="AC177" s="88">
        <f>AC175/AC174</f>
        <v>0</v>
      </c>
    </row>
    <row r="178" spans="1:30" s="4" customFormat="1">
      <c r="A178" s="1418" t="s">
        <v>101</v>
      </c>
      <c r="B178" s="1415" t="s">
        <v>537</v>
      </c>
      <c r="C178" s="10" t="s">
        <v>481</v>
      </c>
      <c r="D178" s="714" t="s">
        <v>503</v>
      </c>
      <c r="E178" s="614">
        <v>0.29999999999563443</v>
      </c>
      <c r="F178" s="614">
        <v>0.54000000000087311</v>
      </c>
      <c r="G178" s="614">
        <v>0.54000000000087311</v>
      </c>
      <c r="H178" s="408">
        <v>0.72000000000480213</v>
      </c>
      <c r="I178" s="614">
        <v>0.60000000000218279</v>
      </c>
      <c r="J178" s="614">
        <v>0.65999999999257852</v>
      </c>
      <c r="K178" s="614">
        <v>0.66000000000349246</v>
      </c>
      <c r="L178" s="614">
        <v>0.66000000000349246</v>
      </c>
      <c r="M178" s="614">
        <v>1.0200000000004366</v>
      </c>
      <c r="N178" s="408">
        <v>1.319999999996071</v>
      </c>
      <c r="O178" s="614">
        <v>1.2599999999947613</v>
      </c>
      <c r="P178" s="614">
        <v>1.2000000000043656</v>
      </c>
      <c r="Q178" s="614">
        <v>1.2600000000056752</v>
      </c>
      <c r="R178" s="614">
        <v>1.5</v>
      </c>
      <c r="S178" s="614">
        <v>1.3799999999973807</v>
      </c>
      <c r="T178" s="614">
        <v>1.3799999999973807</v>
      </c>
      <c r="U178" s="614">
        <v>1.1400000000030559</v>
      </c>
      <c r="V178" s="408">
        <v>1.2599999999947613</v>
      </c>
      <c r="W178" s="614">
        <v>1.2600000000056752</v>
      </c>
      <c r="X178" s="614">
        <v>1.5</v>
      </c>
      <c r="Y178" s="614">
        <v>1.3799999999973807</v>
      </c>
      <c r="Z178" s="614">
        <v>1.2000000000043656</v>
      </c>
      <c r="AA178" s="614">
        <v>1.5599999999903957</v>
      </c>
      <c r="AB178" s="614">
        <v>0.90000000000873115</v>
      </c>
      <c r="AC178" s="225">
        <f>SUM(E178:AB178)</f>
        <v>25.200000000004366</v>
      </c>
    </row>
    <row r="179" spans="1:30" s="4" customFormat="1">
      <c r="A179" s="1426"/>
      <c r="B179" s="1427"/>
      <c r="C179" s="11" t="s">
        <v>482</v>
      </c>
      <c r="D179" s="715" t="s">
        <v>503</v>
      </c>
      <c r="E179" s="93">
        <v>0</v>
      </c>
      <c r="F179" s="93">
        <v>0</v>
      </c>
      <c r="G179" s="93">
        <v>0</v>
      </c>
      <c r="H179" s="413">
        <v>0</v>
      </c>
      <c r="I179" s="93">
        <v>0</v>
      </c>
      <c r="J179" s="93">
        <v>0</v>
      </c>
      <c r="K179" s="93">
        <v>0</v>
      </c>
      <c r="L179" s="93">
        <v>0</v>
      </c>
      <c r="M179" s="93">
        <v>0</v>
      </c>
      <c r="N179" s="413">
        <v>0</v>
      </c>
      <c r="O179" s="93">
        <v>0</v>
      </c>
      <c r="P179" s="93">
        <v>0</v>
      </c>
      <c r="Q179" s="93">
        <v>0</v>
      </c>
      <c r="R179" s="93">
        <v>0</v>
      </c>
      <c r="S179" s="93">
        <v>0</v>
      </c>
      <c r="T179" s="93">
        <v>0</v>
      </c>
      <c r="U179" s="93">
        <v>0</v>
      </c>
      <c r="V179" s="413">
        <v>0</v>
      </c>
      <c r="W179" s="93">
        <v>0</v>
      </c>
      <c r="X179" s="93">
        <v>0</v>
      </c>
      <c r="Y179" s="93">
        <v>0</v>
      </c>
      <c r="Z179" s="93">
        <v>0</v>
      </c>
      <c r="AA179" s="93">
        <v>0</v>
      </c>
      <c r="AB179" s="93">
        <v>0</v>
      </c>
      <c r="AC179" s="225">
        <f>SUM(E179:AB179)</f>
        <v>0</v>
      </c>
      <c r="AD179" s="4" t="s">
        <v>469</v>
      </c>
    </row>
    <row r="180" spans="1:30" s="4" customFormat="1" ht="12">
      <c r="A180" s="1426"/>
      <c r="B180" s="1427"/>
      <c r="C180" s="11" t="s">
        <v>8</v>
      </c>
      <c r="D180" s="715" t="s">
        <v>463</v>
      </c>
      <c r="E180" s="1185">
        <v>39</v>
      </c>
      <c r="F180" s="1184">
        <v>36</v>
      </c>
      <c r="G180" s="1184">
        <v>35</v>
      </c>
      <c r="H180" s="1184">
        <v>32</v>
      </c>
      <c r="I180" s="1184">
        <v>36</v>
      </c>
      <c r="J180" s="1184">
        <v>38</v>
      </c>
      <c r="K180" s="1184">
        <v>50</v>
      </c>
      <c r="L180" s="1184">
        <v>57</v>
      </c>
      <c r="M180" s="1184">
        <v>74</v>
      </c>
      <c r="N180" s="1184">
        <v>74</v>
      </c>
      <c r="O180" s="1184">
        <v>73</v>
      </c>
      <c r="P180" s="1184">
        <v>69</v>
      </c>
      <c r="Q180" s="1184">
        <v>71</v>
      </c>
      <c r="R180" s="1184">
        <v>74</v>
      </c>
      <c r="S180" s="1184">
        <v>75</v>
      </c>
      <c r="T180" s="1184">
        <v>81</v>
      </c>
      <c r="U180" s="1184">
        <v>80</v>
      </c>
      <c r="V180" s="1184">
        <v>79</v>
      </c>
      <c r="W180" s="1184">
        <v>74</v>
      </c>
      <c r="X180" s="1184">
        <v>75</v>
      </c>
      <c r="Y180" s="1184">
        <v>72</v>
      </c>
      <c r="Z180" s="1184">
        <v>61</v>
      </c>
      <c r="AA180" s="1184">
        <v>56</v>
      </c>
      <c r="AB180" s="1186">
        <v>45</v>
      </c>
      <c r="AC180" s="94"/>
    </row>
    <row r="181" spans="1:30" s="4" customFormat="1" ht="12" thickBot="1">
      <c r="A181" s="1426"/>
      <c r="B181" s="1427"/>
      <c r="C181" s="11" t="s">
        <v>16</v>
      </c>
      <c r="D181" s="11"/>
      <c r="E181" s="121">
        <f t="shared" ref="E181:AC181" si="49">E179/E178</f>
        <v>0</v>
      </c>
      <c r="F181" s="121">
        <f t="shared" si="49"/>
        <v>0</v>
      </c>
      <c r="G181" s="121">
        <f t="shared" si="49"/>
        <v>0</v>
      </c>
      <c r="H181" s="410">
        <f t="shared" si="49"/>
        <v>0</v>
      </c>
      <c r="I181" s="121">
        <f t="shared" si="49"/>
        <v>0</v>
      </c>
      <c r="J181" s="121">
        <f t="shared" si="49"/>
        <v>0</v>
      </c>
      <c r="K181" s="121">
        <f t="shared" si="49"/>
        <v>0</v>
      </c>
      <c r="L181" s="121">
        <f t="shared" si="49"/>
        <v>0</v>
      </c>
      <c r="M181" s="121">
        <f t="shared" si="49"/>
        <v>0</v>
      </c>
      <c r="N181" s="410">
        <f t="shared" si="49"/>
        <v>0</v>
      </c>
      <c r="O181" s="121">
        <f t="shared" si="49"/>
        <v>0</v>
      </c>
      <c r="P181" s="121">
        <f t="shared" si="49"/>
        <v>0</v>
      </c>
      <c r="Q181" s="121">
        <f t="shared" si="49"/>
        <v>0</v>
      </c>
      <c r="R181" s="121">
        <f t="shared" si="49"/>
        <v>0</v>
      </c>
      <c r="S181" s="121">
        <f t="shared" si="49"/>
        <v>0</v>
      </c>
      <c r="T181" s="121">
        <f t="shared" si="49"/>
        <v>0</v>
      </c>
      <c r="U181" s="121">
        <f t="shared" si="49"/>
        <v>0</v>
      </c>
      <c r="V181" s="410">
        <f t="shared" si="49"/>
        <v>0</v>
      </c>
      <c r="W181" s="121">
        <f t="shared" si="49"/>
        <v>0</v>
      </c>
      <c r="X181" s="121">
        <f t="shared" si="49"/>
        <v>0</v>
      </c>
      <c r="Y181" s="121">
        <f t="shared" si="49"/>
        <v>0</v>
      </c>
      <c r="Z181" s="121">
        <f t="shared" si="49"/>
        <v>0</v>
      </c>
      <c r="AA181" s="121">
        <f t="shared" si="49"/>
        <v>0</v>
      </c>
      <c r="AB181" s="121">
        <f t="shared" si="49"/>
        <v>0</v>
      </c>
      <c r="AC181" s="124">
        <f t="shared" si="49"/>
        <v>0</v>
      </c>
    </row>
    <row r="182" spans="1:30">
      <c r="A182" s="274" t="s">
        <v>538</v>
      </c>
      <c r="B182" s="275"/>
      <c r="C182" s="276"/>
      <c r="D182" s="276"/>
      <c r="E182" s="277">
        <f t="shared" ref="E182:AB182" si="50">E174+E178</f>
        <v>0.89999999999781721</v>
      </c>
      <c r="F182" s="277">
        <f t="shared" si="50"/>
        <v>1.1999999999989086</v>
      </c>
      <c r="G182" s="277">
        <f t="shared" si="50"/>
        <v>1.0800000000017462</v>
      </c>
      <c r="H182" s="277">
        <f t="shared" si="50"/>
        <v>1.4400000000041473</v>
      </c>
      <c r="I182" s="277">
        <f t="shared" si="50"/>
        <v>1.0800000000017462</v>
      </c>
      <c r="J182" s="277">
        <f t="shared" si="50"/>
        <v>1.319999999990614</v>
      </c>
      <c r="K182" s="277">
        <f t="shared" si="50"/>
        <v>1.2000000000043656</v>
      </c>
      <c r="L182" s="277">
        <f t="shared" si="50"/>
        <v>1.4400000000041473</v>
      </c>
      <c r="M182" s="277">
        <f t="shared" si="50"/>
        <v>1.4399999999986903</v>
      </c>
      <c r="N182" s="277">
        <f t="shared" si="50"/>
        <v>2.5799999999962893</v>
      </c>
      <c r="O182" s="277">
        <f t="shared" si="50"/>
        <v>2.3999999999978172</v>
      </c>
      <c r="P182" s="277">
        <f t="shared" si="50"/>
        <v>3.1200000000026193</v>
      </c>
      <c r="Q182" s="277">
        <f t="shared" si="50"/>
        <v>2.9400000000041473</v>
      </c>
      <c r="R182" s="277">
        <f t="shared" si="50"/>
        <v>2.7600000000002183</v>
      </c>
      <c r="S182" s="277">
        <f t="shared" si="50"/>
        <v>2.5200000000004366</v>
      </c>
      <c r="T182" s="277">
        <f t="shared" si="50"/>
        <v>2.6999999999989086</v>
      </c>
      <c r="U182" s="277">
        <f t="shared" si="50"/>
        <v>2.2199999999993452</v>
      </c>
      <c r="V182" s="277">
        <f t="shared" si="50"/>
        <v>2.5799999999962893</v>
      </c>
      <c r="W182" s="277">
        <f t="shared" si="50"/>
        <v>2.3400000000074215</v>
      </c>
      <c r="X182" s="277">
        <f t="shared" si="50"/>
        <v>2.7600000000002183</v>
      </c>
      <c r="Y182" s="277">
        <f t="shared" si="50"/>
        <v>2.5199999999949796</v>
      </c>
      <c r="Z182" s="277">
        <f t="shared" si="50"/>
        <v>1.9800000000050204</v>
      </c>
      <c r="AA182" s="277">
        <f t="shared" si="50"/>
        <v>1.9799999999886495</v>
      </c>
      <c r="AB182" s="277">
        <f t="shared" si="50"/>
        <v>1.5000000000109139</v>
      </c>
      <c r="AC182" s="278"/>
    </row>
    <row r="183" spans="1:30">
      <c r="A183" s="279" t="s">
        <v>539</v>
      </c>
      <c r="B183" s="280"/>
      <c r="C183" s="281"/>
      <c r="D183" s="281"/>
      <c r="E183" s="289">
        <f t="shared" ref="E183:AB183" si="51">E175+E179</f>
        <v>0</v>
      </c>
      <c r="F183" s="289">
        <f t="shared" si="51"/>
        <v>0</v>
      </c>
      <c r="G183" s="289">
        <f t="shared" si="51"/>
        <v>0</v>
      </c>
      <c r="H183" s="289">
        <f t="shared" si="51"/>
        <v>0</v>
      </c>
      <c r="I183" s="289">
        <f t="shared" si="51"/>
        <v>0</v>
      </c>
      <c r="J183" s="289">
        <f t="shared" si="51"/>
        <v>0</v>
      </c>
      <c r="K183" s="289">
        <f t="shared" si="51"/>
        <v>0</v>
      </c>
      <c r="L183" s="289">
        <f t="shared" si="51"/>
        <v>0</v>
      </c>
      <c r="M183" s="289">
        <f t="shared" si="51"/>
        <v>0</v>
      </c>
      <c r="N183" s="289">
        <f t="shared" si="51"/>
        <v>0</v>
      </c>
      <c r="O183" s="289">
        <f t="shared" si="51"/>
        <v>0</v>
      </c>
      <c r="P183" s="289">
        <f t="shared" si="51"/>
        <v>0</v>
      </c>
      <c r="Q183" s="289">
        <f t="shared" si="51"/>
        <v>0</v>
      </c>
      <c r="R183" s="289">
        <f t="shared" si="51"/>
        <v>0</v>
      </c>
      <c r="S183" s="289">
        <f t="shared" si="51"/>
        <v>0</v>
      </c>
      <c r="T183" s="289">
        <f t="shared" si="51"/>
        <v>0</v>
      </c>
      <c r="U183" s="289">
        <f t="shared" si="51"/>
        <v>0</v>
      </c>
      <c r="V183" s="289">
        <f t="shared" si="51"/>
        <v>0</v>
      </c>
      <c r="W183" s="289">
        <f t="shared" si="51"/>
        <v>0</v>
      </c>
      <c r="X183" s="289">
        <f t="shared" si="51"/>
        <v>0</v>
      </c>
      <c r="Y183" s="289">
        <f t="shared" si="51"/>
        <v>0</v>
      </c>
      <c r="Z183" s="289">
        <f t="shared" si="51"/>
        <v>0</v>
      </c>
      <c r="AA183" s="289">
        <f t="shared" si="51"/>
        <v>0</v>
      </c>
      <c r="AB183" s="289">
        <f t="shared" si="51"/>
        <v>0</v>
      </c>
      <c r="AC183" s="283"/>
    </row>
    <row r="184" spans="1:30" ht="12" thickBot="1">
      <c r="A184" s="284" t="s">
        <v>540</v>
      </c>
      <c r="B184" s="285"/>
      <c r="C184" s="286"/>
      <c r="D184" s="286"/>
      <c r="E184" s="287">
        <f t="shared" ref="E184:AB184" si="52">SQRT(E182*E182+E183*E183)</f>
        <v>0.89999999999781721</v>
      </c>
      <c r="F184" s="287">
        <f t="shared" si="52"/>
        <v>1.1999999999989086</v>
      </c>
      <c r="G184" s="287">
        <f t="shared" si="52"/>
        <v>1.0800000000017462</v>
      </c>
      <c r="H184" s="287">
        <f t="shared" si="52"/>
        <v>1.4400000000041473</v>
      </c>
      <c r="I184" s="287">
        <f t="shared" si="52"/>
        <v>1.0800000000017462</v>
      </c>
      <c r="J184" s="287">
        <f t="shared" si="52"/>
        <v>1.319999999990614</v>
      </c>
      <c r="K184" s="287">
        <f t="shared" si="52"/>
        <v>1.2000000000043656</v>
      </c>
      <c r="L184" s="287">
        <f t="shared" si="52"/>
        <v>1.4400000000041473</v>
      </c>
      <c r="M184" s="287">
        <f t="shared" si="52"/>
        <v>1.4399999999986903</v>
      </c>
      <c r="N184" s="287">
        <f t="shared" si="52"/>
        <v>2.5799999999962893</v>
      </c>
      <c r="O184" s="287">
        <f t="shared" si="52"/>
        <v>2.3999999999978172</v>
      </c>
      <c r="P184" s="287">
        <f t="shared" si="52"/>
        <v>3.1200000000026193</v>
      </c>
      <c r="Q184" s="287">
        <f t="shared" si="52"/>
        <v>2.9400000000041473</v>
      </c>
      <c r="R184" s="287">
        <f t="shared" si="52"/>
        <v>2.7600000000002183</v>
      </c>
      <c r="S184" s="287">
        <f t="shared" si="52"/>
        <v>2.5200000000004366</v>
      </c>
      <c r="T184" s="287">
        <f t="shared" si="52"/>
        <v>2.6999999999989086</v>
      </c>
      <c r="U184" s="287">
        <f t="shared" si="52"/>
        <v>2.2199999999993452</v>
      </c>
      <c r="V184" s="287">
        <f t="shared" si="52"/>
        <v>2.5799999999962893</v>
      </c>
      <c r="W184" s="287">
        <f t="shared" si="52"/>
        <v>2.3400000000074215</v>
      </c>
      <c r="X184" s="287">
        <f t="shared" si="52"/>
        <v>2.7600000000002183</v>
      </c>
      <c r="Y184" s="287">
        <f t="shared" si="52"/>
        <v>2.5199999999949796</v>
      </c>
      <c r="Z184" s="287">
        <f t="shared" si="52"/>
        <v>1.9800000000050204</v>
      </c>
      <c r="AA184" s="287">
        <f t="shared" si="52"/>
        <v>1.9799999999886495</v>
      </c>
      <c r="AB184" s="287">
        <f t="shared" si="52"/>
        <v>1.5000000000109139</v>
      </c>
      <c r="AC184" s="288"/>
    </row>
    <row r="185" spans="1:30" s="13" customFormat="1" ht="14.25" customHeight="1" thickBot="1">
      <c r="A185" s="143" t="s">
        <v>303</v>
      </c>
      <c r="B185" s="144"/>
      <c r="C185" s="145"/>
      <c r="D185" s="145"/>
      <c r="E185" s="3">
        <v>1</v>
      </c>
      <c r="F185" s="3">
        <v>2</v>
      </c>
      <c r="G185" s="3">
        <v>3</v>
      </c>
      <c r="H185" s="3">
        <v>4</v>
      </c>
      <c r="I185" s="3">
        <v>5</v>
      </c>
      <c r="J185" s="3">
        <v>6</v>
      </c>
      <c r="K185" s="3">
        <v>7</v>
      </c>
      <c r="L185" s="3">
        <v>8</v>
      </c>
      <c r="M185" s="3">
        <v>9</v>
      </c>
      <c r="N185" s="3">
        <v>10</v>
      </c>
      <c r="O185" s="3">
        <v>11</v>
      </c>
      <c r="P185" s="3">
        <v>12</v>
      </c>
      <c r="Q185" s="3">
        <v>13</v>
      </c>
      <c r="R185" s="3">
        <v>14</v>
      </c>
      <c r="S185" s="3">
        <v>15</v>
      </c>
      <c r="T185" s="3">
        <v>16</v>
      </c>
      <c r="U185" s="3">
        <v>17</v>
      </c>
      <c r="V185" s="3">
        <v>18</v>
      </c>
      <c r="W185" s="3">
        <v>19</v>
      </c>
      <c r="X185" s="3">
        <v>20</v>
      </c>
      <c r="Y185" s="3">
        <v>21</v>
      </c>
      <c r="Z185" s="3">
        <v>22</v>
      </c>
      <c r="AA185" s="3">
        <v>23</v>
      </c>
      <c r="AB185" s="3">
        <v>24</v>
      </c>
      <c r="AC185" s="146"/>
    </row>
    <row r="186" spans="1:30" s="32" customFormat="1" ht="14.25" customHeight="1">
      <c r="A186" s="28" t="s">
        <v>144</v>
      </c>
      <c r="B186" s="414"/>
      <c r="C186" s="415" t="s">
        <v>13</v>
      </c>
      <c r="D186" s="718" t="s">
        <v>463</v>
      </c>
      <c r="E186" s="1190">
        <v>10.420000076293945</v>
      </c>
      <c r="F186" s="1191">
        <v>10.460000038146973</v>
      </c>
      <c r="G186" s="1191">
        <v>10.479999542236328</v>
      </c>
      <c r="H186" s="1191">
        <v>10.449999809265137</v>
      </c>
      <c r="I186" s="1191">
        <v>10.479999542236328</v>
      </c>
      <c r="J186" s="1191">
        <v>10.439999580383301</v>
      </c>
      <c r="K186" s="1191">
        <v>10.380000114440918</v>
      </c>
      <c r="L186" s="1191">
        <v>10.310000419616699</v>
      </c>
      <c r="M186" s="1191">
        <v>10.279999732971191</v>
      </c>
      <c r="N186" s="1191">
        <v>10.380000114440918</v>
      </c>
      <c r="O186" s="1191">
        <v>10.350000381469727</v>
      </c>
      <c r="P186" s="1191">
        <v>10.340000152587891</v>
      </c>
      <c r="Q186" s="1191">
        <v>10.369999885559082</v>
      </c>
      <c r="R186" s="1191">
        <v>10.380000114440918</v>
      </c>
      <c r="S186" s="1191">
        <v>10.380000114440918</v>
      </c>
      <c r="T186" s="1191">
        <v>10.310000419616699</v>
      </c>
      <c r="U186" s="1191">
        <v>10.340000152587891</v>
      </c>
      <c r="V186" s="1191">
        <v>10.380000114440918</v>
      </c>
      <c r="W186" s="1191">
        <v>10.359999656677246</v>
      </c>
      <c r="X186" s="1191">
        <v>10.380000114440918</v>
      </c>
      <c r="Y186" s="1191">
        <v>10.460000038146973</v>
      </c>
      <c r="Z186" s="1191">
        <v>10.470000267028809</v>
      </c>
      <c r="AA186" s="1191">
        <v>10.430000305175781</v>
      </c>
      <c r="AB186" s="1192">
        <v>10.420000076293945</v>
      </c>
      <c r="AC186" s="417"/>
    </row>
    <row r="187" spans="1:30" s="32" customFormat="1" ht="14.25" customHeight="1" thickBot="1">
      <c r="A187" s="35" t="s">
        <v>145</v>
      </c>
      <c r="B187" s="36"/>
      <c r="C187" s="421" t="s">
        <v>13</v>
      </c>
      <c r="D187" s="722" t="s">
        <v>463</v>
      </c>
      <c r="E187" s="1188">
        <v>10.489999771118164</v>
      </c>
      <c r="F187" s="1187">
        <v>10.569999694824219</v>
      </c>
      <c r="G187" s="1187">
        <v>10.579999923706055</v>
      </c>
      <c r="H187" s="1187">
        <v>10.579999923706055</v>
      </c>
      <c r="I187" s="1187">
        <v>10.590000152587891</v>
      </c>
      <c r="J187" s="1187">
        <v>10.579999923706055</v>
      </c>
      <c r="K187" s="1187">
        <v>10.470000267028809</v>
      </c>
      <c r="L187" s="1187">
        <v>10.390000343322754</v>
      </c>
      <c r="M187" s="1187">
        <v>10.300000190734863</v>
      </c>
      <c r="N187" s="1187">
        <v>10.439999580383301</v>
      </c>
      <c r="O187" s="1187">
        <v>10.470000267028809</v>
      </c>
      <c r="P187" s="1187">
        <v>10.470000267028809</v>
      </c>
      <c r="Q187" s="1187">
        <v>10.430000305175781</v>
      </c>
      <c r="R187" s="1187">
        <v>10.439999580383301</v>
      </c>
      <c r="S187" s="1187">
        <v>10.439999580383301</v>
      </c>
      <c r="T187" s="1187">
        <v>10.300000190734863</v>
      </c>
      <c r="U187" s="1187">
        <v>10.399999618530273</v>
      </c>
      <c r="V187" s="1187">
        <v>10.439999580383301</v>
      </c>
      <c r="W187" s="1187">
        <v>10.430000305175781</v>
      </c>
      <c r="X187" s="1187">
        <v>10.439999580383301</v>
      </c>
      <c r="Y187" s="1187">
        <v>10.470000267028809</v>
      </c>
      <c r="Z187" s="1187">
        <v>10.489999771118164</v>
      </c>
      <c r="AA187" s="1187">
        <v>10.539999961853027</v>
      </c>
      <c r="AB187" s="1189">
        <v>10.510000228881836</v>
      </c>
      <c r="AC187" s="424"/>
    </row>
    <row r="188" spans="1:30">
      <c r="A188" s="1418" t="s">
        <v>100</v>
      </c>
      <c r="B188" s="1415" t="s">
        <v>571</v>
      </c>
      <c r="C188" s="10" t="s">
        <v>481</v>
      </c>
      <c r="D188" s="714" t="s">
        <v>503</v>
      </c>
      <c r="E188" s="115">
        <v>5.0000000000181899E-2</v>
      </c>
      <c r="F188" s="115">
        <v>5.0000000000181899E-2</v>
      </c>
      <c r="G188" s="115">
        <v>5.0000000000181899E-2</v>
      </c>
      <c r="H188" s="409">
        <v>5.0000000000181899E-2</v>
      </c>
      <c r="I188" s="115">
        <v>0.10999999999967258</v>
      </c>
      <c r="J188" s="115">
        <v>9.0000000000145519E-2</v>
      </c>
      <c r="K188" s="115">
        <v>0.11999999999989086</v>
      </c>
      <c r="L188" s="115">
        <v>7.999999999992724E-2</v>
      </c>
      <c r="M188" s="115">
        <v>0.21000000000003638</v>
      </c>
      <c r="N188" s="409">
        <v>0.18999999999959982</v>
      </c>
      <c r="O188" s="115">
        <v>0.22000000000025466</v>
      </c>
      <c r="P188" s="115">
        <v>0.18000000000029104</v>
      </c>
      <c r="Q188" s="115">
        <v>0.1999999999998181</v>
      </c>
      <c r="R188" s="115">
        <v>0.1999999999998181</v>
      </c>
      <c r="S188" s="115">
        <v>0.1999999999998181</v>
      </c>
      <c r="T188" s="115">
        <v>0.21000000000003638</v>
      </c>
      <c r="U188" s="115">
        <v>0.19000000000050932</v>
      </c>
      <c r="V188" s="409">
        <v>0.21000000000003638</v>
      </c>
      <c r="W188" s="115">
        <v>0.28999999999996362</v>
      </c>
      <c r="X188" s="115">
        <v>0.3999999999996362</v>
      </c>
      <c r="Y188" s="115">
        <v>0.22000000000025466</v>
      </c>
      <c r="Z188" s="115">
        <v>7.999999999992724E-2</v>
      </c>
      <c r="AA188" s="115">
        <v>0.1000000000003638</v>
      </c>
      <c r="AB188" s="115">
        <v>9.9999999999454303E-2</v>
      </c>
      <c r="AC188" s="130">
        <f>SUM(E188:AB188)</f>
        <v>3.8000000000001819</v>
      </c>
    </row>
    <row r="189" spans="1:30">
      <c r="A189" s="1419"/>
      <c r="B189" s="1416"/>
      <c r="C189" s="11" t="s">
        <v>482</v>
      </c>
      <c r="D189" s="715" t="s">
        <v>464</v>
      </c>
      <c r="E189" s="87"/>
      <c r="F189" s="87"/>
      <c r="G189" s="87"/>
      <c r="H189" s="413"/>
      <c r="I189" s="87"/>
      <c r="J189" s="87"/>
      <c r="K189" s="87"/>
      <c r="L189" s="87"/>
      <c r="M189" s="87"/>
      <c r="N189" s="413"/>
      <c r="O189" s="87"/>
      <c r="P189" s="87"/>
      <c r="Q189" s="87"/>
      <c r="R189" s="87"/>
      <c r="S189" s="87"/>
      <c r="T189" s="87"/>
      <c r="U189" s="87"/>
      <c r="V189" s="413"/>
      <c r="W189" s="87"/>
      <c r="X189" s="87"/>
      <c r="Y189" s="87"/>
      <c r="Z189" s="87"/>
      <c r="AA189" s="87"/>
      <c r="AB189" s="87"/>
      <c r="AC189" s="130">
        <f>SUM(E189:AB189)</f>
        <v>0</v>
      </c>
    </row>
    <row r="190" spans="1:30">
      <c r="A190" s="1419"/>
      <c r="B190" s="1416"/>
      <c r="C190" s="11" t="s">
        <v>8</v>
      </c>
      <c r="D190" s="11" t="s">
        <v>502</v>
      </c>
      <c r="E190" s="119">
        <f>SQRT(E188*E188+E189*E189)*1000/(1.732*E186)</f>
        <v>2.7704760139991111</v>
      </c>
      <c r="F190" s="119">
        <f t="shared" ref="F190:AB190" si="53">SQRT(F188*F188+F189*F189)*1000/(1.732*F186)</f>
        <v>2.7598814695946614</v>
      </c>
      <c r="G190" s="119">
        <f t="shared" si="53"/>
        <v>2.7546146505919658</v>
      </c>
      <c r="H190" s="412">
        <f t="shared" si="53"/>
        <v>2.7625225649904923</v>
      </c>
      <c r="I190" s="119">
        <f t="shared" si="53"/>
        <v>6.0601522312622391</v>
      </c>
      <c r="J190" s="119">
        <f t="shared" si="53"/>
        <v>4.9773036961196393</v>
      </c>
      <c r="K190" s="119">
        <f t="shared" si="53"/>
        <v>6.6747653084005538</v>
      </c>
      <c r="L190" s="119">
        <f t="shared" si="53"/>
        <v>4.4800557287555582</v>
      </c>
      <c r="M190" s="119">
        <f t="shared" si="53"/>
        <v>11.794466567456775</v>
      </c>
      <c r="N190" s="412">
        <f t="shared" si="53"/>
        <v>10.568378404954895</v>
      </c>
      <c r="O190" s="119">
        <f t="shared" si="53"/>
        <v>12.272539182410089</v>
      </c>
      <c r="P190" s="119">
        <f t="shared" si="53"/>
        <v>10.050879638705613</v>
      </c>
      <c r="Q190" s="119">
        <f t="shared" si="53"/>
        <v>11.13533677750995</v>
      </c>
      <c r="R190" s="119">
        <f t="shared" si="53"/>
        <v>11.124608847334256</v>
      </c>
      <c r="S190" s="119">
        <f t="shared" si="53"/>
        <v>11.124608847334256</v>
      </c>
      <c r="T190" s="119">
        <f t="shared" si="53"/>
        <v>11.760146287996074</v>
      </c>
      <c r="U190" s="119">
        <f t="shared" si="53"/>
        <v>10.609261840867211</v>
      </c>
      <c r="V190" s="412">
        <f t="shared" si="53"/>
        <v>11.680839289713616</v>
      </c>
      <c r="W190" s="119">
        <f t="shared" si="53"/>
        <v>16.161823856765555</v>
      </c>
      <c r="X190" s="119">
        <f t="shared" si="53"/>
        <v>22.249217694668513</v>
      </c>
      <c r="Y190" s="119">
        <f t="shared" si="53"/>
        <v>12.143478466186389</v>
      </c>
      <c r="Z190" s="119">
        <f t="shared" si="53"/>
        <v>4.4115926709984405</v>
      </c>
      <c r="AA190" s="119">
        <f t="shared" si="53"/>
        <v>5.5356393926308236</v>
      </c>
      <c r="AB190" s="119">
        <f t="shared" si="53"/>
        <v>5.540952027947827</v>
      </c>
      <c r="AC190" s="88"/>
    </row>
    <row r="191" spans="1:30" ht="12" thickBot="1">
      <c r="A191" s="1420"/>
      <c r="B191" s="1417"/>
      <c r="C191" s="48" t="s">
        <v>16</v>
      </c>
      <c r="D191" s="48"/>
      <c r="E191" s="116">
        <f t="shared" ref="E191:AC191" si="54">E189/E188</f>
        <v>0</v>
      </c>
      <c r="F191" s="116">
        <f t="shared" si="54"/>
        <v>0</v>
      </c>
      <c r="G191" s="116">
        <f t="shared" si="54"/>
        <v>0</v>
      </c>
      <c r="H191" s="410">
        <f t="shared" si="54"/>
        <v>0</v>
      </c>
      <c r="I191" s="116">
        <f t="shared" si="54"/>
        <v>0</v>
      </c>
      <c r="J191" s="116">
        <f t="shared" si="54"/>
        <v>0</v>
      </c>
      <c r="K191" s="116">
        <f t="shared" si="54"/>
        <v>0</v>
      </c>
      <c r="L191" s="116">
        <f t="shared" si="54"/>
        <v>0</v>
      </c>
      <c r="M191" s="116">
        <f t="shared" si="54"/>
        <v>0</v>
      </c>
      <c r="N191" s="410">
        <f t="shared" si="54"/>
        <v>0</v>
      </c>
      <c r="O191" s="116">
        <f t="shared" si="54"/>
        <v>0</v>
      </c>
      <c r="P191" s="116">
        <f t="shared" si="54"/>
        <v>0</v>
      </c>
      <c r="Q191" s="116">
        <f t="shared" si="54"/>
        <v>0</v>
      </c>
      <c r="R191" s="116">
        <f t="shared" si="54"/>
        <v>0</v>
      </c>
      <c r="S191" s="116">
        <f t="shared" si="54"/>
        <v>0</v>
      </c>
      <c r="T191" s="116">
        <f t="shared" si="54"/>
        <v>0</v>
      </c>
      <c r="U191" s="116">
        <f t="shared" si="54"/>
        <v>0</v>
      </c>
      <c r="V191" s="410">
        <f t="shared" si="54"/>
        <v>0</v>
      </c>
      <c r="W191" s="116">
        <f t="shared" si="54"/>
        <v>0</v>
      </c>
      <c r="X191" s="116">
        <f t="shared" si="54"/>
        <v>0</v>
      </c>
      <c r="Y191" s="116">
        <f t="shared" si="54"/>
        <v>0</v>
      </c>
      <c r="Z191" s="116">
        <f t="shared" si="54"/>
        <v>0</v>
      </c>
      <c r="AA191" s="116">
        <f t="shared" si="54"/>
        <v>0</v>
      </c>
      <c r="AB191" s="116">
        <f t="shared" si="54"/>
        <v>0</v>
      </c>
      <c r="AC191" s="128">
        <f t="shared" si="54"/>
        <v>0</v>
      </c>
    </row>
    <row r="192" spans="1:30">
      <c r="A192" s="1418" t="s">
        <v>109</v>
      </c>
      <c r="B192" s="1415" t="s">
        <v>573</v>
      </c>
      <c r="C192" s="10" t="s">
        <v>481</v>
      </c>
      <c r="D192" s="714" t="s">
        <v>503</v>
      </c>
      <c r="E192" s="115">
        <v>0.40000000000145519</v>
      </c>
      <c r="F192" s="115">
        <v>0.40000000000145519</v>
      </c>
      <c r="G192" s="115">
        <v>0.43999999999869033</v>
      </c>
      <c r="H192" s="409">
        <v>0.36000000000058208</v>
      </c>
      <c r="I192" s="115">
        <v>0.43999999999869033</v>
      </c>
      <c r="J192" s="115">
        <v>0.36000000000058208</v>
      </c>
      <c r="K192" s="115">
        <v>0.47999999999956344</v>
      </c>
      <c r="L192" s="115">
        <v>0.31999999999970896</v>
      </c>
      <c r="M192" s="115">
        <v>0.40000000000145519</v>
      </c>
      <c r="N192" s="409">
        <v>0.75999999999839929</v>
      </c>
      <c r="O192" s="115">
        <v>1.1599999999998545</v>
      </c>
      <c r="P192" s="115">
        <v>1.2800000000024738</v>
      </c>
      <c r="Q192" s="115">
        <v>1.1999999999970896</v>
      </c>
      <c r="R192" s="115">
        <v>1.2000000000007276</v>
      </c>
      <c r="S192" s="115">
        <v>1.2000000000007276</v>
      </c>
      <c r="T192" s="115">
        <v>1.2000000000007276</v>
      </c>
      <c r="U192" s="115">
        <v>1.6399999999994179</v>
      </c>
      <c r="V192" s="409">
        <v>1.1599999999998545</v>
      </c>
      <c r="W192" s="115">
        <v>1.2799999999988358</v>
      </c>
      <c r="X192" s="115">
        <v>1.1200000000026193</v>
      </c>
      <c r="Y192" s="115">
        <v>1.2399999999979627</v>
      </c>
      <c r="Z192" s="115">
        <v>0.36000000000058208</v>
      </c>
      <c r="AA192" s="115">
        <v>0.40000000000145519</v>
      </c>
      <c r="AB192" s="115">
        <v>0.39999999999781721</v>
      </c>
      <c r="AC192" s="130">
        <f>SUM(E192:AB192)</f>
        <v>19.200000000000728</v>
      </c>
    </row>
    <row r="193" spans="1:30">
      <c r="A193" s="1419"/>
      <c r="B193" s="1416"/>
      <c r="C193" s="11" t="s">
        <v>482</v>
      </c>
      <c r="D193" s="715" t="s">
        <v>464</v>
      </c>
      <c r="E193" s="87"/>
      <c r="F193" s="87"/>
      <c r="G193" s="87"/>
      <c r="H193" s="413"/>
      <c r="I193" s="87"/>
      <c r="J193" s="87"/>
      <c r="K193" s="87"/>
      <c r="L193" s="87"/>
      <c r="M193" s="87"/>
      <c r="N193" s="413"/>
      <c r="O193" s="87"/>
      <c r="P193" s="87"/>
      <c r="Q193" s="87"/>
      <c r="R193" s="87"/>
      <c r="S193" s="87"/>
      <c r="T193" s="87"/>
      <c r="U193" s="87"/>
      <c r="V193" s="413"/>
      <c r="W193" s="87"/>
      <c r="X193" s="87"/>
      <c r="Y193" s="87"/>
      <c r="Z193" s="87"/>
      <c r="AA193" s="87"/>
      <c r="AB193" s="87"/>
      <c r="AC193" s="130">
        <f>SUM(E193:AB193)</f>
        <v>0</v>
      </c>
    </row>
    <row r="194" spans="1:30" ht="12">
      <c r="A194" s="1419"/>
      <c r="B194" s="1416"/>
      <c r="C194" s="11" t="s">
        <v>8</v>
      </c>
      <c r="D194" s="715" t="s">
        <v>463</v>
      </c>
      <c r="E194" s="1197">
        <v>29</v>
      </c>
      <c r="F194" s="1196">
        <v>25</v>
      </c>
      <c r="G194" s="1196">
        <v>25</v>
      </c>
      <c r="H194" s="1196">
        <v>28</v>
      </c>
      <c r="I194" s="1196">
        <v>27</v>
      </c>
      <c r="J194" s="1196">
        <v>27</v>
      </c>
      <c r="K194" s="1196">
        <v>37</v>
      </c>
      <c r="L194" s="1196">
        <v>51</v>
      </c>
      <c r="M194" s="1196">
        <v>59</v>
      </c>
      <c r="N194" s="1196">
        <v>65</v>
      </c>
      <c r="O194" s="1196">
        <v>76</v>
      </c>
      <c r="P194" s="1196">
        <v>79</v>
      </c>
      <c r="Q194" s="1196">
        <v>66</v>
      </c>
      <c r="R194" s="1196">
        <v>64</v>
      </c>
      <c r="S194" s="1196">
        <v>69</v>
      </c>
      <c r="T194" s="1196">
        <v>62</v>
      </c>
      <c r="U194" s="1196">
        <v>63</v>
      </c>
      <c r="V194" s="1196">
        <v>64</v>
      </c>
      <c r="W194" s="1196">
        <v>64</v>
      </c>
      <c r="X194" s="1196">
        <v>60</v>
      </c>
      <c r="Y194" s="1196">
        <v>46</v>
      </c>
      <c r="Z194" s="1196">
        <v>40</v>
      </c>
      <c r="AA194" s="1196">
        <v>45</v>
      </c>
      <c r="AB194" s="1198">
        <v>42</v>
      </c>
      <c r="AC194" s="88"/>
    </row>
    <row r="195" spans="1:30" ht="12" thickBot="1">
      <c r="A195" s="1420"/>
      <c r="B195" s="1417"/>
      <c r="C195" s="48" t="s">
        <v>16</v>
      </c>
      <c r="D195" s="48"/>
      <c r="E195" s="318">
        <f t="shared" ref="E195:AC195" si="55">E193/E192</f>
        <v>0</v>
      </c>
      <c r="F195" s="318">
        <f t="shared" si="55"/>
        <v>0</v>
      </c>
      <c r="G195" s="318">
        <f t="shared" si="55"/>
        <v>0</v>
      </c>
      <c r="H195" s="460">
        <f t="shared" si="55"/>
        <v>0</v>
      </c>
      <c r="I195" s="318">
        <f t="shared" si="55"/>
        <v>0</v>
      </c>
      <c r="J195" s="318">
        <f t="shared" si="55"/>
        <v>0</v>
      </c>
      <c r="K195" s="318">
        <f t="shared" si="55"/>
        <v>0</v>
      </c>
      <c r="L195" s="318">
        <f t="shared" si="55"/>
        <v>0</v>
      </c>
      <c r="M195" s="318">
        <f t="shared" si="55"/>
        <v>0</v>
      </c>
      <c r="N195" s="460">
        <f t="shared" si="55"/>
        <v>0</v>
      </c>
      <c r="O195" s="318">
        <f t="shared" si="55"/>
        <v>0</v>
      </c>
      <c r="P195" s="318">
        <f t="shared" si="55"/>
        <v>0</v>
      </c>
      <c r="Q195" s="318">
        <f t="shared" si="55"/>
        <v>0</v>
      </c>
      <c r="R195" s="318">
        <f t="shared" si="55"/>
        <v>0</v>
      </c>
      <c r="S195" s="318">
        <f t="shared" si="55"/>
        <v>0</v>
      </c>
      <c r="T195" s="318">
        <f t="shared" si="55"/>
        <v>0</v>
      </c>
      <c r="U195" s="318">
        <f t="shared" si="55"/>
        <v>0</v>
      </c>
      <c r="V195" s="460">
        <f t="shared" si="55"/>
        <v>0</v>
      </c>
      <c r="W195" s="318">
        <f t="shared" si="55"/>
        <v>0</v>
      </c>
      <c r="X195" s="318">
        <f t="shared" si="55"/>
        <v>0</v>
      </c>
      <c r="Y195" s="318">
        <f t="shared" si="55"/>
        <v>0</v>
      </c>
      <c r="Z195" s="318">
        <f t="shared" si="55"/>
        <v>0</v>
      </c>
      <c r="AA195" s="318">
        <f t="shared" si="55"/>
        <v>0</v>
      </c>
      <c r="AB195" s="318">
        <f t="shared" si="55"/>
        <v>0</v>
      </c>
      <c r="AC195" s="191">
        <f t="shared" si="55"/>
        <v>0</v>
      </c>
    </row>
    <row r="196" spans="1:30">
      <c r="A196" s="1418" t="s">
        <v>110</v>
      </c>
      <c r="B196" s="1412" t="s">
        <v>574</v>
      </c>
      <c r="C196" s="10" t="s">
        <v>481</v>
      </c>
      <c r="D196" s="714" t="s">
        <v>503</v>
      </c>
      <c r="E196" s="85">
        <v>0</v>
      </c>
      <c r="F196" s="85">
        <v>0</v>
      </c>
      <c r="G196" s="85">
        <v>0</v>
      </c>
      <c r="H196" s="408">
        <v>0</v>
      </c>
      <c r="I196" s="85">
        <v>0</v>
      </c>
      <c r="J196" s="85">
        <v>0</v>
      </c>
      <c r="K196" s="85">
        <v>0</v>
      </c>
      <c r="L196" s="85">
        <v>0</v>
      </c>
      <c r="M196" s="85">
        <v>0</v>
      </c>
      <c r="N196" s="408">
        <v>0</v>
      </c>
      <c r="O196" s="85">
        <v>0</v>
      </c>
      <c r="P196" s="85">
        <v>0</v>
      </c>
      <c r="Q196" s="85">
        <v>0</v>
      </c>
      <c r="R196" s="85">
        <v>0</v>
      </c>
      <c r="S196" s="85">
        <v>0</v>
      </c>
      <c r="T196" s="85">
        <v>0</v>
      </c>
      <c r="U196" s="85">
        <v>0</v>
      </c>
      <c r="V196" s="408">
        <v>0</v>
      </c>
      <c r="W196" s="85">
        <v>0</v>
      </c>
      <c r="X196" s="85">
        <v>0</v>
      </c>
      <c r="Y196" s="85">
        <v>0</v>
      </c>
      <c r="Z196" s="85">
        <v>0</v>
      </c>
      <c r="AA196" s="85">
        <v>0</v>
      </c>
      <c r="AB196" s="85">
        <v>0</v>
      </c>
      <c r="AC196" s="127">
        <f>SUM(E196:AB196)</f>
        <v>0</v>
      </c>
      <c r="AD196" s="4" t="s">
        <v>469</v>
      </c>
    </row>
    <row r="197" spans="1:30">
      <c r="A197" s="1419"/>
      <c r="B197" s="1413"/>
      <c r="C197" s="11" t="s">
        <v>482</v>
      </c>
      <c r="D197" s="715" t="s">
        <v>464</v>
      </c>
      <c r="E197" s="87"/>
      <c r="F197" s="87"/>
      <c r="G197" s="87"/>
      <c r="H197" s="413"/>
      <c r="I197" s="87"/>
      <c r="J197" s="87"/>
      <c r="K197" s="87"/>
      <c r="L197" s="87"/>
      <c r="M197" s="87"/>
      <c r="N197" s="413"/>
      <c r="O197" s="87"/>
      <c r="P197" s="87"/>
      <c r="Q197" s="87"/>
      <c r="R197" s="87"/>
      <c r="S197" s="87"/>
      <c r="T197" s="87"/>
      <c r="U197" s="87"/>
      <c r="V197" s="413"/>
      <c r="W197" s="87"/>
      <c r="X197" s="87"/>
      <c r="Y197" s="87"/>
      <c r="Z197" s="87"/>
      <c r="AA197" s="87"/>
      <c r="AB197" s="87"/>
      <c r="AC197" s="123">
        <f>SUM(E197:AB197)</f>
        <v>0</v>
      </c>
    </row>
    <row r="198" spans="1:30">
      <c r="A198" s="1419"/>
      <c r="B198" s="1413"/>
      <c r="C198" s="11" t="s">
        <v>8</v>
      </c>
      <c r="D198" s="715" t="s">
        <v>463</v>
      </c>
      <c r="E198" s="657">
        <v>0</v>
      </c>
      <c r="F198" s="656">
        <v>0</v>
      </c>
      <c r="G198" s="656">
        <v>0</v>
      </c>
      <c r="H198" s="656">
        <v>0</v>
      </c>
      <c r="I198" s="656">
        <v>0</v>
      </c>
      <c r="J198" s="656">
        <v>0</v>
      </c>
      <c r="K198" s="656">
        <v>0</v>
      </c>
      <c r="L198" s="656">
        <v>0</v>
      </c>
      <c r="M198" s="656">
        <v>0</v>
      </c>
      <c r="N198" s="656">
        <v>0</v>
      </c>
      <c r="O198" s="656">
        <v>0</v>
      </c>
      <c r="P198" s="656">
        <v>0</v>
      </c>
      <c r="Q198" s="656">
        <v>0</v>
      </c>
      <c r="R198" s="656">
        <v>0</v>
      </c>
      <c r="S198" s="656">
        <v>0</v>
      </c>
      <c r="T198" s="656">
        <v>0</v>
      </c>
      <c r="U198" s="656">
        <v>0</v>
      </c>
      <c r="V198" s="656">
        <v>0</v>
      </c>
      <c r="W198" s="656">
        <v>0</v>
      </c>
      <c r="X198" s="656">
        <v>0</v>
      </c>
      <c r="Y198" s="656">
        <v>0</v>
      </c>
      <c r="Z198" s="656">
        <v>0</v>
      </c>
      <c r="AA198" s="656">
        <v>0</v>
      </c>
      <c r="AB198" s="658">
        <v>0</v>
      </c>
      <c r="AC198" s="88"/>
      <c r="AD198" s="83"/>
    </row>
    <row r="199" spans="1:30" ht="12" thickBot="1">
      <c r="A199" s="1430"/>
      <c r="B199" s="1431"/>
      <c r="C199" s="47" t="s">
        <v>16</v>
      </c>
      <c r="D199" s="717"/>
      <c r="E199" s="132" t="e">
        <f t="shared" ref="E199:AC199" si="56">E197/E196</f>
        <v>#DIV/0!</v>
      </c>
      <c r="F199" s="132" t="e">
        <f t="shared" si="56"/>
        <v>#DIV/0!</v>
      </c>
      <c r="G199" s="132" t="e">
        <f t="shared" si="56"/>
        <v>#DIV/0!</v>
      </c>
      <c r="H199" s="435" t="e">
        <f t="shared" si="56"/>
        <v>#DIV/0!</v>
      </c>
      <c r="I199" s="132" t="e">
        <f t="shared" si="56"/>
        <v>#DIV/0!</v>
      </c>
      <c r="J199" s="132" t="e">
        <f t="shared" si="56"/>
        <v>#DIV/0!</v>
      </c>
      <c r="K199" s="132" t="e">
        <f t="shared" si="56"/>
        <v>#DIV/0!</v>
      </c>
      <c r="L199" s="132" t="e">
        <f t="shared" si="56"/>
        <v>#DIV/0!</v>
      </c>
      <c r="M199" s="132" t="e">
        <f t="shared" si="56"/>
        <v>#DIV/0!</v>
      </c>
      <c r="N199" s="435" t="e">
        <f t="shared" si="56"/>
        <v>#DIV/0!</v>
      </c>
      <c r="O199" s="132" t="e">
        <f t="shared" si="56"/>
        <v>#DIV/0!</v>
      </c>
      <c r="P199" s="132" t="e">
        <f t="shared" si="56"/>
        <v>#DIV/0!</v>
      </c>
      <c r="Q199" s="132" t="e">
        <f t="shared" si="56"/>
        <v>#DIV/0!</v>
      </c>
      <c r="R199" s="132" t="e">
        <f t="shared" si="56"/>
        <v>#DIV/0!</v>
      </c>
      <c r="S199" s="132" t="e">
        <f t="shared" si="56"/>
        <v>#DIV/0!</v>
      </c>
      <c r="T199" s="132" t="e">
        <f t="shared" si="56"/>
        <v>#DIV/0!</v>
      </c>
      <c r="U199" s="132" t="e">
        <f t="shared" si="56"/>
        <v>#DIV/0!</v>
      </c>
      <c r="V199" s="435" t="e">
        <f t="shared" si="56"/>
        <v>#DIV/0!</v>
      </c>
      <c r="W199" s="132" t="e">
        <f t="shared" si="56"/>
        <v>#DIV/0!</v>
      </c>
      <c r="X199" s="132" t="e">
        <f t="shared" si="56"/>
        <v>#DIV/0!</v>
      </c>
      <c r="Y199" s="132" t="e">
        <f t="shared" si="56"/>
        <v>#DIV/0!</v>
      </c>
      <c r="Z199" s="132" t="e">
        <f t="shared" si="56"/>
        <v>#DIV/0!</v>
      </c>
      <c r="AA199" s="132" t="e">
        <f t="shared" si="56"/>
        <v>#DIV/0!</v>
      </c>
      <c r="AB199" s="132" t="e">
        <f t="shared" si="56"/>
        <v>#DIV/0!</v>
      </c>
      <c r="AC199" s="90" t="e">
        <f t="shared" si="56"/>
        <v>#DIV/0!</v>
      </c>
    </row>
    <row r="200" spans="1:30">
      <c r="A200" s="1428" t="s">
        <v>123</v>
      </c>
      <c r="B200" s="1429" t="s">
        <v>572</v>
      </c>
      <c r="C200" s="65" t="s">
        <v>481</v>
      </c>
      <c r="D200" s="716" t="s">
        <v>503</v>
      </c>
      <c r="E200" s="118">
        <v>0.19999999999890861</v>
      </c>
      <c r="F200" s="118">
        <v>4.0000000000873115E-2</v>
      </c>
      <c r="G200" s="118">
        <v>5.9999999999490683E-2</v>
      </c>
      <c r="H200" s="433">
        <v>3.0000000000654836E-2</v>
      </c>
      <c r="I200" s="118">
        <v>3.9999999999054126E-2</v>
      </c>
      <c r="J200" s="118">
        <v>3.0000000000654836E-2</v>
      </c>
      <c r="K200" s="118">
        <v>0.1000000000003638</v>
      </c>
      <c r="L200" s="118">
        <v>9.9999999998544808E-2</v>
      </c>
      <c r="M200" s="118">
        <v>0.11000000000058208</v>
      </c>
      <c r="N200" s="433">
        <v>9.0000000000145519E-2</v>
      </c>
      <c r="O200" s="118">
        <v>0.2000000000007276</v>
      </c>
      <c r="P200" s="118">
        <v>0.11999999999898137</v>
      </c>
      <c r="Q200" s="118">
        <v>7.999999999992724E-2</v>
      </c>
      <c r="R200" s="118">
        <v>0.1000000000003638</v>
      </c>
      <c r="S200" s="118">
        <v>0.20999999999912689</v>
      </c>
      <c r="T200" s="118">
        <v>0.19000000000050932</v>
      </c>
      <c r="U200" s="118">
        <v>0.12000000000080036</v>
      </c>
      <c r="V200" s="433">
        <v>7.999999999992724E-2</v>
      </c>
      <c r="W200" s="187">
        <v>0.1000000000003638</v>
      </c>
      <c r="X200" s="118">
        <v>0.10999999999876309</v>
      </c>
      <c r="Y200" s="118">
        <v>0.19000000000050932</v>
      </c>
      <c r="Z200" s="118">
        <v>0.1000000000003638</v>
      </c>
      <c r="AA200" s="118">
        <v>0.11999999999898137</v>
      </c>
      <c r="AB200" s="118">
        <v>7.999999999992724E-2</v>
      </c>
      <c r="AC200" s="130">
        <f>SUM(E200:AB200)</f>
        <v>2.5999999999985448</v>
      </c>
    </row>
    <row r="201" spans="1:30">
      <c r="A201" s="1419"/>
      <c r="B201" s="1416"/>
      <c r="C201" s="11" t="s">
        <v>482</v>
      </c>
      <c r="D201" s="715" t="s">
        <v>464</v>
      </c>
      <c r="E201" s="87"/>
      <c r="F201" s="87"/>
      <c r="G201" s="87"/>
      <c r="H201" s="413"/>
      <c r="I201" s="87"/>
      <c r="J201" s="87"/>
      <c r="K201" s="87"/>
      <c r="L201" s="87"/>
      <c r="M201" s="87"/>
      <c r="N201" s="413"/>
      <c r="O201" s="87"/>
      <c r="P201" s="87"/>
      <c r="Q201" s="87"/>
      <c r="R201" s="87"/>
      <c r="S201" s="87"/>
      <c r="T201" s="87"/>
      <c r="U201" s="87"/>
      <c r="V201" s="413"/>
      <c r="W201" s="87"/>
      <c r="X201" s="87"/>
      <c r="Y201" s="87"/>
      <c r="Z201" s="87"/>
      <c r="AA201" s="87"/>
      <c r="AB201" s="87"/>
      <c r="AC201" s="130">
        <f>SUM(E201:AB201)</f>
        <v>0</v>
      </c>
    </row>
    <row r="202" spans="1:30">
      <c r="A202" s="1419"/>
      <c r="B202" s="1416"/>
      <c r="C202" s="11" t="s">
        <v>8</v>
      </c>
      <c r="D202" s="715" t="s">
        <v>502</v>
      </c>
      <c r="E202" s="119">
        <f>SQRT(E200*E200+E201*E201)*1000/(1.732*E187)</f>
        <v>11.007954587934773</v>
      </c>
      <c r="F202" s="119">
        <f t="shared" ref="F202:AB202" si="57">SQRT(F200*F200+F201*F201)*1000/(1.732*F187)</f>
        <v>2.1849279932828969</v>
      </c>
      <c r="G202" s="119">
        <f t="shared" si="57"/>
        <v>3.2742941949034279</v>
      </c>
      <c r="H202" s="412">
        <f t="shared" si="57"/>
        <v>1.6371470975013465</v>
      </c>
      <c r="I202" s="119">
        <f t="shared" si="57"/>
        <v>2.1808015003209622</v>
      </c>
      <c r="J202" s="119">
        <f t="shared" si="57"/>
        <v>1.6371470975013465</v>
      </c>
      <c r="K202" s="119">
        <f t="shared" si="57"/>
        <v>5.5144908387731277</v>
      </c>
      <c r="L202" s="119">
        <f t="shared" si="57"/>
        <v>5.5569507839850525</v>
      </c>
      <c r="M202" s="119">
        <f t="shared" si="57"/>
        <v>6.1660574207722059</v>
      </c>
      <c r="N202" s="412">
        <f t="shared" si="57"/>
        <v>4.9773036961196393</v>
      </c>
      <c r="O202" s="119">
        <f t="shared" si="57"/>
        <v>11.028981677546255</v>
      </c>
      <c r="P202" s="119">
        <f t="shared" si="57"/>
        <v>6.6173890064475067</v>
      </c>
      <c r="Q202" s="119">
        <f t="shared" si="57"/>
        <v>4.4285115140845202</v>
      </c>
      <c r="R202" s="119">
        <f t="shared" si="57"/>
        <v>5.5303374401441099</v>
      </c>
      <c r="S202" s="119">
        <f t="shared" si="57"/>
        <v>11.613708624212094</v>
      </c>
      <c r="T202" s="119">
        <f t="shared" si="57"/>
        <v>10.650462817669638</v>
      </c>
      <c r="U202" s="119">
        <f t="shared" si="57"/>
        <v>6.6619295391263043</v>
      </c>
      <c r="V202" s="412">
        <f t="shared" si="57"/>
        <v>4.4242699520951687</v>
      </c>
      <c r="W202" s="119">
        <f t="shared" si="57"/>
        <v>5.5356393926308236</v>
      </c>
      <c r="X202" s="119">
        <f t="shared" si="57"/>
        <v>6.0833711840679845</v>
      </c>
      <c r="Y202" s="119">
        <f t="shared" si="57"/>
        <v>10.477532593658911</v>
      </c>
      <c r="Z202" s="119">
        <f t="shared" si="57"/>
        <v>5.5039772940174441</v>
      </c>
      <c r="AA202" s="119">
        <f t="shared" si="57"/>
        <v>6.5734406940508308</v>
      </c>
      <c r="AB202" s="119">
        <f t="shared" si="57"/>
        <v>4.3948026106075657</v>
      </c>
      <c r="AC202" s="88"/>
    </row>
    <row r="203" spans="1:30" ht="12" thickBot="1">
      <c r="A203" s="1420"/>
      <c r="B203" s="1417"/>
      <c r="C203" s="48" t="s">
        <v>16</v>
      </c>
      <c r="D203" s="48"/>
      <c r="E203" s="116">
        <f t="shared" ref="E203:AC203" si="58">E201/E200</f>
        <v>0</v>
      </c>
      <c r="F203" s="116">
        <f t="shared" si="58"/>
        <v>0</v>
      </c>
      <c r="G203" s="116">
        <f t="shared" si="58"/>
        <v>0</v>
      </c>
      <c r="H203" s="410">
        <f t="shared" si="58"/>
        <v>0</v>
      </c>
      <c r="I203" s="116">
        <f t="shared" si="58"/>
        <v>0</v>
      </c>
      <c r="J203" s="116">
        <f t="shared" si="58"/>
        <v>0</v>
      </c>
      <c r="K203" s="116">
        <f t="shared" si="58"/>
        <v>0</v>
      </c>
      <c r="L203" s="116">
        <f t="shared" si="58"/>
        <v>0</v>
      </c>
      <c r="M203" s="116">
        <f t="shared" si="58"/>
        <v>0</v>
      </c>
      <c r="N203" s="410">
        <f t="shared" si="58"/>
        <v>0</v>
      </c>
      <c r="O203" s="116">
        <f t="shared" si="58"/>
        <v>0</v>
      </c>
      <c r="P203" s="116">
        <f t="shared" si="58"/>
        <v>0</v>
      </c>
      <c r="Q203" s="116">
        <f t="shared" si="58"/>
        <v>0</v>
      </c>
      <c r="R203" s="116">
        <f t="shared" si="58"/>
        <v>0</v>
      </c>
      <c r="S203" s="116">
        <f t="shared" si="58"/>
        <v>0</v>
      </c>
      <c r="T203" s="116">
        <f t="shared" si="58"/>
        <v>0</v>
      </c>
      <c r="U203" s="116">
        <f t="shared" si="58"/>
        <v>0</v>
      </c>
      <c r="V203" s="410">
        <f t="shared" si="58"/>
        <v>0</v>
      </c>
      <c r="W203" s="116">
        <f t="shared" si="58"/>
        <v>0</v>
      </c>
      <c r="X203" s="116">
        <f t="shared" si="58"/>
        <v>0</v>
      </c>
      <c r="Y203" s="116">
        <f t="shared" si="58"/>
        <v>0</v>
      </c>
      <c r="Z203" s="116">
        <f t="shared" si="58"/>
        <v>0</v>
      </c>
      <c r="AA203" s="116">
        <f t="shared" si="58"/>
        <v>0</v>
      </c>
      <c r="AB203" s="116">
        <f t="shared" si="58"/>
        <v>0</v>
      </c>
      <c r="AC203" s="128">
        <f t="shared" si="58"/>
        <v>0</v>
      </c>
    </row>
    <row r="204" spans="1:30">
      <c r="A204" s="1418" t="s">
        <v>94</v>
      </c>
      <c r="B204" s="1415" t="s">
        <v>573</v>
      </c>
      <c r="C204" s="10" t="s">
        <v>481</v>
      </c>
      <c r="D204" s="714" t="s">
        <v>503</v>
      </c>
      <c r="E204" s="115">
        <v>7.999999999992724E-2</v>
      </c>
      <c r="F204" s="115">
        <v>0.11999999999989086</v>
      </c>
      <c r="G204" s="115">
        <v>0.2000000000007276</v>
      </c>
      <c r="H204" s="409">
        <v>0.1999999999998181</v>
      </c>
      <c r="I204" s="115">
        <v>0.1999999999998181</v>
      </c>
      <c r="J204" s="115">
        <v>0.23999999999978172</v>
      </c>
      <c r="K204" s="115">
        <v>0.15999999999985448</v>
      </c>
      <c r="L204" s="115">
        <v>0.4000000000005457</v>
      </c>
      <c r="M204" s="115">
        <v>3.999999999996362E-2</v>
      </c>
      <c r="N204" s="409">
        <v>0.35999999999967258</v>
      </c>
      <c r="O204" s="115">
        <v>0.4000000000005457</v>
      </c>
      <c r="P204" s="115">
        <v>0.47999999999956344</v>
      </c>
      <c r="Q204" s="115">
        <v>0.31999999999970896</v>
      </c>
      <c r="R204" s="115">
        <v>0.44000000000050932</v>
      </c>
      <c r="S204" s="115">
        <v>0.35999999999967258</v>
      </c>
      <c r="T204" s="115">
        <v>0.48000000000047294</v>
      </c>
      <c r="U204" s="115">
        <v>0.31999999999970896</v>
      </c>
      <c r="V204" s="409">
        <v>0.43999999999959982</v>
      </c>
      <c r="W204" s="115">
        <v>0.36000000000058208</v>
      </c>
      <c r="X204" s="115">
        <v>0.47999999999956344</v>
      </c>
      <c r="Y204" s="115">
        <v>0.32000000000061846</v>
      </c>
      <c r="Z204" s="115">
        <v>0.43999999999959982</v>
      </c>
      <c r="AA204" s="115">
        <v>0.35999999999967258</v>
      </c>
      <c r="AB204" s="115">
        <v>0.4000000000005457</v>
      </c>
      <c r="AC204" s="130">
        <f>SUM(E204:AB204)</f>
        <v>7.6000000000003638</v>
      </c>
    </row>
    <row r="205" spans="1:30">
      <c r="A205" s="1419"/>
      <c r="B205" s="1416"/>
      <c r="C205" s="11" t="s">
        <v>482</v>
      </c>
      <c r="D205" s="715" t="s">
        <v>464</v>
      </c>
      <c r="E205" s="87"/>
      <c r="F205" s="87"/>
      <c r="G205" s="87"/>
      <c r="H205" s="413"/>
      <c r="I205" s="87"/>
      <c r="J205" s="87"/>
      <c r="K205" s="87"/>
      <c r="L205" s="87"/>
      <c r="M205" s="87"/>
      <c r="N205" s="413"/>
      <c r="O205" s="87"/>
      <c r="P205" s="87"/>
      <c r="Q205" s="87"/>
      <c r="R205" s="87"/>
      <c r="S205" s="87"/>
      <c r="T205" s="87"/>
      <c r="U205" s="87"/>
      <c r="V205" s="413"/>
      <c r="W205" s="87"/>
      <c r="X205" s="87"/>
      <c r="Y205" s="87"/>
      <c r="Z205" s="87"/>
      <c r="AA205" s="87"/>
      <c r="AB205" s="87"/>
      <c r="AC205" s="130">
        <f>SUM(E205:AB205)</f>
        <v>0</v>
      </c>
    </row>
    <row r="206" spans="1:30" ht="12">
      <c r="A206" s="1419"/>
      <c r="B206" s="1416"/>
      <c r="C206" s="11" t="s">
        <v>8</v>
      </c>
      <c r="D206" s="715" t="s">
        <v>463</v>
      </c>
      <c r="E206" s="1194">
        <v>11</v>
      </c>
      <c r="F206" s="1193">
        <v>9</v>
      </c>
      <c r="G206" s="1193">
        <v>9</v>
      </c>
      <c r="H206" s="1193">
        <v>9</v>
      </c>
      <c r="I206" s="1193">
        <v>8</v>
      </c>
      <c r="J206" s="1193">
        <v>10</v>
      </c>
      <c r="K206" s="1193">
        <v>13</v>
      </c>
      <c r="L206" s="1193">
        <v>19</v>
      </c>
      <c r="M206" s="1193">
        <v>25</v>
      </c>
      <c r="N206" s="1193">
        <v>24</v>
      </c>
      <c r="O206" s="1193">
        <v>22</v>
      </c>
      <c r="P206" s="1193">
        <v>21</v>
      </c>
      <c r="Q206" s="1193">
        <v>24</v>
      </c>
      <c r="R206" s="1193">
        <v>23</v>
      </c>
      <c r="S206" s="1193">
        <v>24</v>
      </c>
      <c r="T206" s="1193">
        <v>25</v>
      </c>
      <c r="U206" s="1193">
        <v>25</v>
      </c>
      <c r="V206" s="1193">
        <v>24</v>
      </c>
      <c r="W206" s="1193">
        <v>21</v>
      </c>
      <c r="X206" s="1193">
        <v>20</v>
      </c>
      <c r="Y206" s="1193">
        <v>18</v>
      </c>
      <c r="Z206" s="1193">
        <v>16</v>
      </c>
      <c r="AA206" s="1193">
        <v>14</v>
      </c>
      <c r="AB206" s="1195">
        <v>11</v>
      </c>
      <c r="AC206" s="88"/>
    </row>
    <row r="207" spans="1:30" ht="12" thickBot="1">
      <c r="A207" s="1420"/>
      <c r="B207" s="1417"/>
      <c r="C207" s="48" t="s">
        <v>16</v>
      </c>
      <c r="D207" s="48"/>
      <c r="E207" s="116">
        <f t="shared" ref="E207:AC207" si="59">E205/E204</f>
        <v>0</v>
      </c>
      <c r="F207" s="116">
        <f t="shared" si="59"/>
        <v>0</v>
      </c>
      <c r="G207" s="116">
        <f t="shared" si="59"/>
        <v>0</v>
      </c>
      <c r="H207" s="410">
        <f t="shared" si="59"/>
        <v>0</v>
      </c>
      <c r="I207" s="116">
        <f t="shared" si="59"/>
        <v>0</v>
      </c>
      <c r="J207" s="116">
        <f t="shared" si="59"/>
        <v>0</v>
      </c>
      <c r="K207" s="116">
        <f t="shared" si="59"/>
        <v>0</v>
      </c>
      <c r="L207" s="116">
        <f t="shared" si="59"/>
        <v>0</v>
      </c>
      <c r="M207" s="116">
        <f t="shared" si="59"/>
        <v>0</v>
      </c>
      <c r="N207" s="410">
        <f t="shared" si="59"/>
        <v>0</v>
      </c>
      <c r="O207" s="116">
        <f t="shared" si="59"/>
        <v>0</v>
      </c>
      <c r="P207" s="116">
        <f t="shared" si="59"/>
        <v>0</v>
      </c>
      <c r="Q207" s="116">
        <f t="shared" si="59"/>
        <v>0</v>
      </c>
      <c r="R207" s="116">
        <f t="shared" si="59"/>
        <v>0</v>
      </c>
      <c r="S207" s="116">
        <f t="shared" si="59"/>
        <v>0</v>
      </c>
      <c r="T207" s="116">
        <f t="shared" si="59"/>
        <v>0</v>
      </c>
      <c r="U207" s="116">
        <f t="shared" si="59"/>
        <v>0</v>
      </c>
      <c r="V207" s="410">
        <f t="shared" si="59"/>
        <v>0</v>
      </c>
      <c r="W207" s="116">
        <f t="shared" si="59"/>
        <v>0</v>
      </c>
      <c r="X207" s="116">
        <f t="shared" si="59"/>
        <v>0</v>
      </c>
      <c r="Y207" s="116">
        <f t="shared" si="59"/>
        <v>0</v>
      </c>
      <c r="Z207" s="116">
        <f t="shared" si="59"/>
        <v>0</v>
      </c>
      <c r="AA207" s="116">
        <f t="shared" si="59"/>
        <v>0</v>
      </c>
      <c r="AB207" s="116">
        <f t="shared" si="59"/>
        <v>0</v>
      </c>
      <c r="AC207" s="128">
        <f t="shared" si="59"/>
        <v>0</v>
      </c>
    </row>
    <row r="208" spans="1:30">
      <c r="A208" s="1418" t="s">
        <v>99</v>
      </c>
      <c r="B208" s="1415" t="s">
        <v>575</v>
      </c>
      <c r="C208" s="10" t="s">
        <v>481</v>
      </c>
      <c r="D208" s="714" t="s">
        <v>503</v>
      </c>
      <c r="E208" s="85">
        <v>0.11999999999898137</v>
      </c>
      <c r="F208" s="85">
        <v>0.15999999999985448</v>
      </c>
      <c r="G208" s="85">
        <v>0.2000000000007276</v>
      </c>
      <c r="H208" s="408">
        <v>0.31999999999970896</v>
      </c>
      <c r="I208" s="85">
        <v>0.24000000000160071</v>
      </c>
      <c r="J208" s="85">
        <v>0.27999999999883585</v>
      </c>
      <c r="K208" s="85">
        <v>0.31999999999970896</v>
      </c>
      <c r="L208" s="85">
        <v>0.40000000000145519</v>
      </c>
      <c r="M208" s="85">
        <v>0.23999999999796273</v>
      </c>
      <c r="N208" s="408">
        <v>0.27999999999883585</v>
      </c>
      <c r="O208" s="85">
        <v>0.44000000000232831</v>
      </c>
      <c r="P208" s="85">
        <v>0.43999999999869033</v>
      </c>
      <c r="Q208" s="85">
        <v>0.40000000000145519</v>
      </c>
      <c r="R208" s="85">
        <v>0.55999999999767169</v>
      </c>
      <c r="S208" s="85">
        <v>0.36000000000058208</v>
      </c>
      <c r="T208" s="85">
        <v>0.47999999999956344</v>
      </c>
      <c r="U208" s="85">
        <v>0.36000000000058208</v>
      </c>
      <c r="V208" s="408">
        <v>0.68000000000029104</v>
      </c>
      <c r="W208" s="85">
        <v>0.43999999999869033</v>
      </c>
      <c r="X208" s="85">
        <v>0.72000000000116415</v>
      </c>
      <c r="Y208" s="85">
        <v>0.72000000000116415</v>
      </c>
      <c r="Z208" s="85">
        <v>0.63999999999941792</v>
      </c>
      <c r="AA208" s="85">
        <v>0.40000000000145519</v>
      </c>
      <c r="AB208" s="85">
        <v>0.51999999999679858</v>
      </c>
      <c r="AC208" s="130">
        <f>SUM(E208:AB208)</f>
        <v>9.7199999999975262</v>
      </c>
    </row>
    <row r="209" spans="1:32">
      <c r="A209" s="1419"/>
      <c r="B209" s="1416"/>
      <c r="C209" s="11" t="s">
        <v>482</v>
      </c>
      <c r="D209" s="715" t="s">
        <v>503</v>
      </c>
      <c r="E209" s="87">
        <v>0</v>
      </c>
      <c r="F209" s="87">
        <v>0</v>
      </c>
      <c r="G209" s="87">
        <v>0</v>
      </c>
      <c r="H209" s="413">
        <v>0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413">
        <v>0</v>
      </c>
      <c r="O209" s="87">
        <v>0</v>
      </c>
      <c r="P209" s="87">
        <v>0</v>
      </c>
      <c r="Q209" s="87">
        <v>0</v>
      </c>
      <c r="R209" s="87">
        <v>0</v>
      </c>
      <c r="S209" s="87">
        <v>0</v>
      </c>
      <c r="T209" s="87">
        <v>0</v>
      </c>
      <c r="U209" s="87">
        <v>0</v>
      </c>
      <c r="V209" s="413">
        <v>0</v>
      </c>
      <c r="W209" s="87">
        <v>0</v>
      </c>
      <c r="X209" s="87">
        <v>0</v>
      </c>
      <c r="Y209" s="87">
        <v>0</v>
      </c>
      <c r="Z209" s="87">
        <v>0</v>
      </c>
      <c r="AA209" s="87">
        <v>0</v>
      </c>
      <c r="AB209" s="87">
        <v>0</v>
      </c>
      <c r="AC209" s="130">
        <f>SUM(E209:AB209)</f>
        <v>0</v>
      </c>
      <c r="AD209" s="5" t="s">
        <v>469</v>
      </c>
    </row>
    <row r="210" spans="1:32" ht="12">
      <c r="A210" s="1419"/>
      <c r="B210" s="1416"/>
      <c r="C210" s="11" t="s">
        <v>8</v>
      </c>
      <c r="D210" s="715" t="s">
        <v>463</v>
      </c>
      <c r="E210" s="1200">
        <v>17</v>
      </c>
      <c r="F210" s="1199">
        <v>16</v>
      </c>
      <c r="G210" s="1199">
        <v>15</v>
      </c>
      <c r="H210" s="1199">
        <v>15</v>
      </c>
      <c r="I210" s="1199">
        <v>14</v>
      </c>
      <c r="J210" s="1199">
        <v>15</v>
      </c>
      <c r="K210" s="1199">
        <v>21</v>
      </c>
      <c r="L210" s="1199">
        <v>21</v>
      </c>
      <c r="M210" s="1199">
        <v>23</v>
      </c>
      <c r="N210" s="1199">
        <v>25</v>
      </c>
      <c r="O210" s="1199">
        <v>24</v>
      </c>
      <c r="P210" s="1199">
        <v>23</v>
      </c>
      <c r="Q210" s="1199">
        <v>25</v>
      </c>
      <c r="R210" s="1199">
        <v>24</v>
      </c>
      <c r="S210" s="1199">
        <v>27</v>
      </c>
      <c r="T210" s="1199">
        <v>29</v>
      </c>
      <c r="U210" s="1199">
        <v>30</v>
      </c>
      <c r="V210" s="1199">
        <v>33</v>
      </c>
      <c r="W210" s="1199">
        <v>34</v>
      </c>
      <c r="X210" s="1199">
        <v>34</v>
      </c>
      <c r="Y210" s="1199">
        <v>34</v>
      </c>
      <c r="Z210" s="1199">
        <v>30</v>
      </c>
      <c r="AA210" s="1199">
        <v>25</v>
      </c>
      <c r="AB210" s="1201">
        <v>21</v>
      </c>
      <c r="AC210" s="88"/>
    </row>
    <row r="211" spans="1:32" ht="12" thickBot="1">
      <c r="A211" s="1420"/>
      <c r="B211" s="1417"/>
      <c r="C211" s="48" t="s">
        <v>16</v>
      </c>
      <c r="D211" s="48"/>
      <c r="E211" s="318">
        <f t="shared" ref="E211:AC211" si="60">E209/E208</f>
        <v>0</v>
      </c>
      <c r="F211" s="318">
        <f t="shared" si="60"/>
        <v>0</v>
      </c>
      <c r="G211" s="318">
        <f t="shared" si="60"/>
        <v>0</v>
      </c>
      <c r="H211" s="460">
        <f t="shared" si="60"/>
        <v>0</v>
      </c>
      <c r="I211" s="318">
        <f t="shared" si="60"/>
        <v>0</v>
      </c>
      <c r="J211" s="318">
        <f t="shared" si="60"/>
        <v>0</v>
      </c>
      <c r="K211" s="318">
        <f t="shared" si="60"/>
        <v>0</v>
      </c>
      <c r="L211" s="318">
        <f t="shared" si="60"/>
        <v>0</v>
      </c>
      <c r="M211" s="318">
        <f t="shared" si="60"/>
        <v>0</v>
      </c>
      <c r="N211" s="460">
        <f t="shared" si="60"/>
        <v>0</v>
      </c>
      <c r="O211" s="318">
        <f t="shared" si="60"/>
        <v>0</v>
      </c>
      <c r="P211" s="318">
        <f t="shared" si="60"/>
        <v>0</v>
      </c>
      <c r="Q211" s="318">
        <f t="shared" si="60"/>
        <v>0</v>
      </c>
      <c r="R211" s="318">
        <f t="shared" si="60"/>
        <v>0</v>
      </c>
      <c r="S211" s="318">
        <f t="shared" si="60"/>
        <v>0</v>
      </c>
      <c r="T211" s="318">
        <f t="shared" si="60"/>
        <v>0</v>
      </c>
      <c r="U211" s="318">
        <f t="shared" si="60"/>
        <v>0</v>
      </c>
      <c r="V211" s="460">
        <f t="shared" si="60"/>
        <v>0</v>
      </c>
      <c r="W211" s="318">
        <f t="shared" si="60"/>
        <v>0</v>
      </c>
      <c r="X211" s="318">
        <f t="shared" si="60"/>
        <v>0</v>
      </c>
      <c r="Y211" s="318">
        <f t="shared" si="60"/>
        <v>0</v>
      </c>
      <c r="Z211" s="318">
        <f t="shared" si="60"/>
        <v>0</v>
      </c>
      <c r="AA211" s="318">
        <f t="shared" si="60"/>
        <v>0</v>
      </c>
      <c r="AB211" s="318">
        <f t="shared" si="60"/>
        <v>0</v>
      </c>
      <c r="AC211" s="191">
        <f t="shared" si="60"/>
        <v>0</v>
      </c>
    </row>
    <row r="212" spans="1:32">
      <c r="A212" s="1418" t="s">
        <v>102</v>
      </c>
      <c r="B212" s="1412" t="s">
        <v>574</v>
      </c>
      <c r="C212" s="10" t="s">
        <v>481</v>
      </c>
      <c r="D212" s="714" t="s">
        <v>503</v>
      </c>
      <c r="E212" s="115">
        <v>0.4000000000005457</v>
      </c>
      <c r="F212" s="115">
        <v>3.999999999996362E-2</v>
      </c>
      <c r="G212" s="115">
        <v>7.999999999992724E-2</v>
      </c>
      <c r="H212" s="409">
        <v>7.999999999992724E-2</v>
      </c>
      <c r="I212" s="115">
        <v>0.1999999999998181</v>
      </c>
      <c r="J212" s="115">
        <v>0.23999999999978172</v>
      </c>
      <c r="K212" s="115">
        <v>0.16000000000076398</v>
      </c>
      <c r="L212" s="115">
        <v>0.1999999999998181</v>
      </c>
      <c r="M212" s="115">
        <v>0.1999999999998181</v>
      </c>
      <c r="N212" s="409">
        <v>0.1999999999998181</v>
      </c>
      <c r="O212" s="115">
        <v>0.1999999999998181</v>
      </c>
      <c r="P212" s="115">
        <v>0.2000000000007276</v>
      </c>
      <c r="Q212" s="115">
        <v>0.31999999999970896</v>
      </c>
      <c r="R212" s="115">
        <v>0.3999999999996362</v>
      </c>
      <c r="S212" s="115">
        <v>0.28000000000065484</v>
      </c>
      <c r="T212" s="115">
        <v>0.3999999999996362</v>
      </c>
      <c r="U212" s="115">
        <v>0.3999999999996362</v>
      </c>
      <c r="V212" s="409">
        <v>0.2000000000007276</v>
      </c>
      <c r="W212" s="115">
        <v>0.1999999999998181</v>
      </c>
      <c r="X212" s="115">
        <v>0.11999999999989086</v>
      </c>
      <c r="Y212" s="115">
        <v>0.11999999999989086</v>
      </c>
      <c r="Z212" s="115">
        <v>0.15999999999985448</v>
      </c>
      <c r="AA212" s="115">
        <v>3.999999999996362E-2</v>
      </c>
      <c r="AB212" s="115">
        <v>3.999999999996362E-2</v>
      </c>
      <c r="AC212" s="127">
        <f>SUM(E212:AB212)</f>
        <v>4.8800000000001091</v>
      </c>
    </row>
    <row r="213" spans="1:32">
      <c r="A213" s="1419"/>
      <c r="B213" s="1413"/>
      <c r="C213" s="11" t="s">
        <v>482</v>
      </c>
      <c r="D213" s="715" t="s">
        <v>464</v>
      </c>
      <c r="E213" s="87"/>
      <c r="F213" s="87"/>
      <c r="G213" s="87"/>
      <c r="H213" s="413"/>
      <c r="I213" s="87"/>
      <c r="J213" s="87"/>
      <c r="K213" s="87"/>
      <c r="L213" s="87"/>
      <c r="M213" s="87"/>
      <c r="N213" s="413"/>
      <c r="O213" s="87"/>
      <c r="P213" s="87"/>
      <c r="Q213" s="87"/>
      <c r="R213" s="87"/>
      <c r="S213" s="87"/>
      <c r="T213" s="87"/>
      <c r="U213" s="87"/>
      <c r="V213" s="413"/>
      <c r="W213" s="87"/>
      <c r="X213" s="87"/>
      <c r="Y213" s="87"/>
      <c r="Z213" s="87"/>
      <c r="AA213" s="87"/>
      <c r="AB213" s="87"/>
      <c r="AC213" s="123">
        <f>SUM(E213:AB213)</f>
        <v>0</v>
      </c>
    </row>
    <row r="214" spans="1:32" ht="12.75" thickBot="1">
      <c r="A214" s="1419"/>
      <c r="B214" s="1413"/>
      <c r="C214" s="11" t="s">
        <v>8</v>
      </c>
      <c r="D214" s="715" t="s">
        <v>463</v>
      </c>
      <c r="E214" s="1202">
        <v>7</v>
      </c>
      <c r="F214" s="1203">
        <v>6</v>
      </c>
      <c r="G214" s="1203">
        <v>7</v>
      </c>
      <c r="H214" s="1203">
        <v>6</v>
      </c>
      <c r="I214" s="1203">
        <v>8</v>
      </c>
      <c r="J214" s="1203">
        <v>7</v>
      </c>
      <c r="K214" s="1203">
        <v>10</v>
      </c>
      <c r="L214" s="1203">
        <v>11</v>
      </c>
      <c r="M214" s="1203">
        <v>18</v>
      </c>
      <c r="N214" s="1203">
        <v>18</v>
      </c>
      <c r="O214" s="1203">
        <v>19</v>
      </c>
      <c r="P214" s="1203">
        <v>18</v>
      </c>
      <c r="Q214" s="1203">
        <v>16</v>
      </c>
      <c r="R214" s="1203">
        <v>17</v>
      </c>
      <c r="S214" s="1203">
        <v>16</v>
      </c>
      <c r="T214" s="1203">
        <v>16</v>
      </c>
      <c r="U214" s="1203">
        <v>14</v>
      </c>
      <c r="V214" s="1203">
        <v>13</v>
      </c>
      <c r="W214" s="1203">
        <v>10</v>
      </c>
      <c r="X214" s="1203">
        <v>9</v>
      </c>
      <c r="Y214" s="1203">
        <v>9</v>
      </c>
      <c r="Z214" s="1203">
        <v>8</v>
      </c>
      <c r="AA214" s="1203">
        <v>8</v>
      </c>
      <c r="AB214" s="1204">
        <v>7</v>
      </c>
      <c r="AC214" s="88"/>
    </row>
    <row r="215" spans="1:32" ht="12" thickBot="1">
      <c r="A215" s="1430"/>
      <c r="B215" s="1431"/>
      <c r="C215" s="47" t="s">
        <v>16</v>
      </c>
      <c r="D215" s="47"/>
      <c r="E215" s="132">
        <f t="shared" ref="E215:AC215" si="61">E213/E212</f>
        <v>0</v>
      </c>
      <c r="F215" s="132">
        <f t="shared" si="61"/>
        <v>0</v>
      </c>
      <c r="G215" s="132">
        <f t="shared" si="61"/>
        <v>0</v>
      </c>
      <c r="H215" s="435">
        <f t="shared" si="61"/>
        <v>0</v>
      </c>
      <c r="I215" s="132">
        <f t="shared" si="61"/>
        <v>0</v>
      </c>
      <c r="J215" s="132">
        <f t="shared" si="61"/>
        <v>0</v>
      </c>
      <c r="K215" s="132">
        <f t="shared" si="61"/>
        <v>0</v>
      </c>
      <c r="L215" s="132">
        <f t="shared" si="61"/>
        <v>0</v>
      </c>
      <c r="M215" s="132">
        <f t="shared" si="61"/>
        <v>0</v>
      </c>
      <c r="N215" s="435">
        <f t="shared" si="61"/>
        <v>0</v>
      </c>
      <c r="O215" s="132">
        <f t="shared" si="61"/>
        <v>0</v>
      </c>
      <c r="P215" s="132">
        <f t="shared" si="61"/>
        <v>0</v>
      </c>
      <c r="Q215" s="132">
        <f t="shared" si="61"/>
        <v>0</v>
      </c>
      <c r="R215" s="132">
        <f t="shared" si="61"/>
        <v>0</v>
      </c>
      <c r="S215" s="132">
        <f t="shared" si="61"/>
        <v>0</v>
      </c>
      <c r="T215" s="132">
        <f t="shared" si="61"/>
        <v>0</v>
      </c>
      <c r="U215" s="132">
        <f t="shared" si="61"/>
        <v>0</v>
      </c>
      <c r="V215" s="435">
        <f t="shared" si="61"/>
        <v>0</v>
      </c>
      <c r="W215" s="132">
        <f t="shared" si="61"/>
        <v>0</v>
      </c>
      <c r="X215" s="132">
        <f t="shared" si="61"/>
        <v>0</v>
      </c>
      <c r="Y215" s="132">
        <f t="shared" si="61"/>
        <v>0</v>
      </c>
      <c r="Z215" s="132">
        <f t="shared" si="61"/>
        <v>0</v>
      </c>
      <c r="AA215" s="132">
        <f t="shared" si="61"/>
        <v>0</v>
      </c>
      <c r="AB215" s="132">
        <f t="shared" si="61"/>
        <v>0</v>
      </c>
      <c r="AC215" s="128">
        <f t="shared" si="61"/>
        <v>0</v>
      </c>
    </row>
    <row r="216" spans="1:32">
      <c r="A216" s="613"/>
      <c r="B216" s="616" t="s">
        <v>18</v>
      </c>
      <c r="C216" s="65" t="s">
        <v>481</v>
      </c>
      <c r="D216" s="716" t="s">
        <v>503</v>
      </c>
      <c r="E216" s="246">
        <v>5.0000000000000001E-3</v>
      </c>
      <c r="F216" s="246">
        <v>4.0000000000054567E-3</v>
      </c>
      <c r="G216" s="246">
        <v>6.9999999999981813E-3</v>
      </c>
      <c r="H216" s="246">
        <v>0.01</v>
      </c>
      <c r="I216" s="246">
        <v>1.3999999999996363E-2</v>
      </c>
      <c r="J216" s="246">
        <v>1.3000000000001819E-2</v>
      </c>
      <c r="K216" s="246">
        <v>1.1000000000003639E-2</v>
      </c>
      <c r="L216" s="246">
        <v>1.0999999999994544E-2</v>
      </c>
      <c r="M216" s="246">
        <v>1.1999999999998181E-2</v>
      </c>
      <c r="N216" s="246">
        <v>7.0000000000072764E-3</v>
      </c>
      <c r="O216" s="246">
        <v>6.9999999999981813E-3</v>
      </c>
      <c r="P216" s="246">
        <v>0.01</v>
      </c>
      <c r="Q216" s="246">
        <v>1.0999999999994544E-2</v>
      </c>
      <c r="R216" s="246">
        <v>1.1000000000003639E-2</v>
      </c>
      <c r="S216" s="246">
        <v>1.3000000000001819E-2</v>
      </c>
      <c r="T216" s="246">
        <v>1.1999999999998181E-2</v>
      </c>
      <c r="U216" s="246">
        <v>1.1000000000003639E-2</v>
      </c>
      <c r="V216" s="246">
        <v>1.5999999999994543E-2</v>
      </c>
      <c r="W216" s="246">
        <v>9.0000000000054568E-3</v>
      </c>
      <c r="X216" s="246">
        <v>1.2999999999992724E-2</v>
      </c>
      <c r="Y216" s="246">
        <v>1.1000000000003639E-2</v>
      </c>
      <c r="Z216" s="246">
        <v>1.3000000000001819E-2</v>
      </c>
      <c r="AA216" s="246">
        <v>9.9999999999454301E-4</v>
      </c>
      <c r="AB216" s="246">
        <v>2.0000000000072759E-3</v>
      </c>
      <c r="AC216" s="133">
        <f>SUM(E216:AB216)</f>
        <v>0.23400000000000543</v>
      </c>
      <c r="AD216" s="5" t="s">
        <v>471</v>
      </c>
    </row>
    <row r="217" spans="1:32" ht="12" thickBot="1">
      <c r="A217" s="615"/>
      <c r="B217" s="617" t="s">
        <v>19</v>
      </c>
      <c r="C217" s="47" t="s">
        <v>481</v>
      </c>
      <c r="D217" s="717" t="s">
        <v>503</v>
      </c>
      <c r="E217" s="89"/>
      <c r="F217" s="89"/>
      <c r="G217" s="89"/>
      <c r="H217" s="434"/>
      <c r="I217" s="89"/>
      <c r="J217" s="89"/>
      <c r="K217" s="89"/>
      <c r="L217" s="89"/>
      <c r="M217" s="89"/>
      <c r="N217" s="434"/>
      <c r="O217" s="89"/>
      <c r="P217" s="89"/>
      <c r="Q217" s="89"/>
      <c r="R217" s="89"/>
      <c r="S217" s="89"/>
      <c r="T217" s="89"/>
      <c r="U217" s="89"/>
      <c r="V217" s="434"/>
      <c r="W217" s="89"/>
      <c r="X217" s="89"/>
      <c r="Y217" s="89"/>
      <c r="Z217" s="89"/>
      <c r="AA217" s="89"/>
      <c r="AB217" s="89"/>
      <c r="AC217" s="128">
        <f>SUM(E217:AB217)</f>
        <v>0</v>
      </c>
    </row>
    <row r="218" spans="1:32" ht="10.5" customHeight="1">
      <c r="A218" s="1435" t="s">
        <v>154</v>
      </c>
      <c r="B218" s="1436"/>
      <c r="C218" s="12" t="s">
        <v>481</v>
      </c>
      <c r="D218" s="10"/>
      <c r="E218" s="115">
        <f>E188+E192+E196+E200+E204+E208+E212</f>
        <v>1.25</v>
      </c>
      <c r="F218" s="115">
        <f t="shared" ref="F218:AC219" si="62">F188+F192+F196+F200+F204+F208+F212</f>
        <v>0.81000000000221917</v>
      </c>
      <c r="G218" s="115">
        <f t="shared" si="62"/>
        <v>1.0299999999997453</v>
      </c>
      <c r="H218" s="409">
        <f t="shared" si="62"/>
        <v>1.0400000000008731</v>
      </c>
      <c r="I218" s="115">
        <f t="shared" si="62"/>
        <v>1.2299999999986539</v>
      </c>
      <c r="J218" s="115">
        <f t="shared" si="62"/>
        <v>1.2399999999997817</v>
      </c>
      <c r="K218" s="115">
        <f t="shared" si="62"/>
        <v>1.3400000000001455</v>
      </c>
      <c r="L218" s="115">
        <f t="shared" si="62"/>
        <v>1.5</v>
      </c>
      <c r="M218" s="115">
        <f t="shared" si="62"/>
        <v>1.1999999999998181</v>
      </c>
      <c r="N218" s="409">
        <f t="shared" si="62"/>
        <v>1.8799999999964712</v>
      </c>
      <c r="O218" s="115">
        <f t="shared" si="62"/>
        <v>2.6200000000035288</v>
      </c>
      <c r="P218" s="115">
        <f t="shared" si="62"/>
        <v>2.7000000000007276</v>
      </c>
      <c r="Q218" s="115">
        <f t="shared" si="62"/>
        <v>2.5199999999977081</v>
      </c>
      <c r="R218" s="115">
        <f t="shared" si="62"/>
        <v>2.8999999999987267</v>
      </c>
      <c r="S218" s="115">
        <f t="shared" si="62"/>
        <v>2.6100000000005821</v>
      </c>
      <c r="T218" s="115">
        <f t="shared" si="62"/>
        <v>2.9600000000009459</v>
      </c>
      <c r="U218" s="115">
        <f t="shared" si="62"/>
        <v>3.0300000000006548</v>
      </c>
      <c r="V218" s="409">
        <f t="shared" si="62"/>
        <v>2.7700000000004366</v>
      </c>
      <c r="W218" s="115">
        <f t="shared" si="62"/>
        <v>2.6699999999982538</v>
      </c>
      <c r="X218" s="115">
        <f t="shared" si="62"/>
        <v>2.9500000000016371</v>
      </c>
      <c r="Y218" s="115">
        <f t="shared" si="62"/>
        <v>2.8100000000004002</v>
      </c>
      <c r="Z218" s="115">
        <f t="shared" si="62"/>
        <v>1.7799999999997453</v>
      </c>
      <c r="AA218" s="115">
        <f t="shared" si="62"/>
        <v>1.4200000000018917</v>
      </c>
      <c r="AB218" s="115">
        <f t="shared" si="62"/>
        <v>1.5399999999945067</v>
      </c>
      <c r="AC218" s="127">
        <f t="shared" si="62"/>
        <v>47.799999999997453</v>
      </c>
    </row>
    <row r="219" spans="1:32" ht="10.5" customHeight="1" thickBot="1">
      <c r="A219" s="1437"/>
      <c r="B219" s="1438"/>
      <c r="C219" s="9" t="s">
        <v>482</v>
      </c>
      <c r="D219" s="261"/>
      <c r="E219" s="118">
        <f>E189+E193+E197+E201+E205+E209+E213</f>
        <v>0</v>
      </c>
      <c r="F219" s="118">
        <f t="shared" si="62"/>
        <v>0</v>
      </c>
      <c r="G219" s="118">
        <f t="shared" si="62"/>
        <v>0</v>
      </c>
      <c r="H219" s="504">
        <f t="shared" si="62"/>
        <v>0</v>
      </c>
      <c r="I219" s="118">
        <f t="shared" si="62"/>
        <v>0</v>
      </c>
      <c r="J219" s="118">
        <f t="shared" si="62"/>
        <v>0</v>
      </c>
      <c r="K219" s="118">
        <f t="shared" si="62"/>
        <v>0</v>
      </c>
      <c r="L219" s="118">
        <f t="shared" si="62"/>
        <v>0</v>
      </c>
      <c r="M219" s="118">
        <f t="shared" si="62"/>
        <v>0</v>
      </c>
      <c r="N219" s="504">
        <f t="shared" si="62"/>
        <v>0</v>
      </c>
      <c r="O219" s="118">
        <f t="shared" si="62"/>
        <v>0</v>
      </c>
      <c r="P219" s="118">
        <f t="shared" si="62"/>
        <v>0</v>
      </c>
      <c r="Q219" s="118">
        <f t="shared" si="62"/>
        <v>0</v>
      </c>
      <c r="R219" s="118">
        <f t="shared" si="62"/>
        <v>0</v>
      </c>
      <c r="S219" s="118">
        <f t="shared" si="62"/>
        <v>0</v>
      </c>
      <c r="T219" s="118">
        <f t="shared" si="62"/>
        <v>0</v>
      </c>
      <c r="U219" s="118">
        <f t="shared" si="62"/>
        <v>0</v>
      </c>
      <c r="V219" s="504">
        <f t="shared" si="62"/>
        <v>0</v>
      </c>
      <c r="W219" s="118">
        <f t="shared" si="62"/>
        <v>0</v>
      </c>
      <c r="X219" s="118">
        <f t="shared" si="62"/>
        <v>0</v>
      </c>
      <c r="Y219" s="118">
        <f t="shared" si="62"/>
        <v>0</v>
      </c>
      <c r="Z219" s="118">
        <f t="shared" si="62"/>
        <v>0</v>
      </c>
      <c r="AA219" s="118">
        <f t="shared" si="62"/>
        <v>0</v>
      </c>
      <c r="AB219" s="118">
        <f t="shared" si="62"/>
        <v>0</v>
      </c>
      <c r="AC219" s="128">
        <f t="shared" si="62"/>
        <v>0</v>
      </c>
    </row>
    <row r="220" spans="1:32" ht="10.5" customHeight="1">
      <c r="A220" s="1439" t="s">
        <v>155</v>
      </c>
      <c r="B220" s="1440"/>
      <c r="C220" s="7" t="s">
        <v>481</v>
      </c>
      <c r="D220" s="10"/>
      <c r="E220" s="115">
        <f t="shared" ref="E220:AB220" si="63">E174+E178-E218</f>
        <v>-0.35000000000218279</v>
      </c>
      <c r="F220" s="115">
        <f t="shared" si="63"/>
        <v>0.38999999999668944</v>
      </c>
      <c r="G220" s="115">
        <f t="shared" si="63"/>
        <v>5.0000000002000888E-2</v>
      </c>
      <c r="H220" s="409">
        <f t="shared" si="63"/>
        <v>0.40000000000327418</v>
      </c>
      <c r="I220" s="115">
        <f t="shared" si="63"/>
        <v>-0.14999999999690772</v>
      </c>
      <c r="J220" s="115">
        <f t="shared" si="63"/>
        <v>7.9999999990832293E-2</v>
      </c>
      <c r="K220" s="115">
        <f t="shared" si="63"/>
        <v>-0.13999999999577994</v>
      </c>
      <c r="L220" s="115">
        <f t="shared" si="63"/>
        <v>-5.9999999995852704E-2</v>
      </c>
      <c r="M220" s="115">
        <f t="shared" si="63"/>
        <v>0.23999999999887223</v>
      </c>
      <c r="N220" s="409">
        <f t="shared" si="63"/>
        <v>0.6999999999998181</v>
      </c>
      <c r="O220" s="115">
        <f t="shared" si="63"/>
        <v>-0.22000000000571163</v>
      </c>
      <c r="P220" s="115">
        <f t="shared" si="63"/>
        <v>0.42000000000189175</v>
      </c>
      <c r="Q220" s="115">
        <f t="shared" si="63"/>
        <v>0.42000000000643922</v>
      </c>
      <c r="R220" s="115">
        <f t="shared" si="63"/>
        <v>-0.13999999999850843</v>
      </c>
      <c r="S220" s="115">
        <f t="shared" si="63"/>
        <v>-9.0000000000145519E-2</v>
      </c>
      <c r="T220" s="115">
        <f t="shared" si="63"/>
        <v>-0.26000000000203727</v>
      </c>
      <c r="U220" s="115">
        <f t="shared" si="63"/>
        <v>-0.81000000000130967</v>
      </c>
      <c r="V220" s="409">
        <f t="shared" si="63"/>
        <v>-0.1900000000041473</v>
      </c>
      <c r="W220" s="115">
        <f t="shared" si="63"/>
        <v>-0.32999999999083229</v>
      </c>
      <c r="X220" s="115">
        <f t="shared" si="63"/>
        <v>-0.19000000000141881</v>
      </c>
      <c r="Y220" s="115">
        <f t="shared" si="63"/>
        <v>-0.29000000000542059</v>
      </c>
      <c r="Z220" s="115">
        <f t="shared" si="63"/>
        <v>0.20000000000527507</v>
      </c>
      <c r="AA220" s="115">
        <f t="shared" si="63"/>
        <v>0.55999999998675776</v>
      </c>
      <c r="AB220" s="115">
        <f t="shared" si="63"/>
        <v>-3.9999999983592716E-2</v>
      </c>
      <c r="AC220" s="127">
        <f>AC166+AC170-AC218</f>
        <v>-4.6579999999863233</v>
      </c>
    </row>
    <row r="221" spans="1:32" ht="10.5" customHeight="1" thickBot="1">
      <c r="A221" s="1437"/>
      <c r="B221" s="1438"/>
      <c r="C221" s="9" t="s">
        <v>482</v>
      </c>
      <c r="D221" s="47"/>
      <c r="E221" s="132">
        <f t="shared" ref="E221:AB221" si="64">E175+E179-E219</f>
        <v>0</v>
      </c>
      <c r="F221" s="295">
        <f t="shared" si="64"/>
        <v>0</v>
      </c>
      <c r="G221" s="295">
        <f t="shared" si="64"/>
        <v>0</v>
      </c>
      <c r="H221" s="504">
        <f t="shared" si="64"/>
        <v>0</v>
      </c>
      <c r="I221" s="295">
        <f t="shared" si="64"/>
        <v>0</v>
      </c>
      <c r="J221" s="295">
        <f t="shared" si="64"/>
        <v>0</v>
      </c>
      <c r="K221" s="295">
        <f t="shared" si="64"/>
        <v>0</v>
      </c>
      <c r="L221" s="295">
        <f t="shared" si="64"/>
        <v>0</v>
      </c>
      <c r="M221" s="295">
        <f t="shared" si="64"/>
        <v>0</v>
      </c>
      <c r="N221" s="501">
        <f t="shared" si="64"/>
        <v>0</v>
      </c>
      <c r="O221" s="295">
        <f t="shared" si="64"/>
        <v>0</v>
      </c>
      <c r="P221" s="295">
        <f t="shared" si="64"/>
        <v>0</v>
      </c>
      <c r="Q221" s="295">
        <f t="shared" si="64"/>
        <v>0</v>
      </c>
      <c r="R221" s="295">
        <f t="shared" si="64"/>
        <v>0</v>
      </c>
      <c r="S221" s="132">
        <f t="shared" si="64"/>
        <v>0</v>
      </c>
      <c r="T221" s="295">
        <f t="shared" si="64"/>
        <v>0</v>
      </c>
      <c r="U221" s="295">
        <f t="shared" si="64"/>
        <v>0</v>
      </c>
      <c r="V221" s="501">
        <f t="shared" si="64"/>
        <v>0</v>
      </c>
      <c r="W221" s="295">
        <f t="shared" si="64"/>
        <v>0</v>
      </c>
      <c r="X221" s="295">
        <f t="shared" si="64"/>
        <v>0</v>
      </c>
      <c r="Y221" s="295">
        <f t="shared" si="64"/>
        <v>0</v>
      </c>
      <c r="Z221" s="295">
        <f t="shared" si="64"/>
        <v>0</v>
      </c>
      <c r="AA221" s="295">
        <f t="shared" si="64"/>
        <v>0</v>
      </c>
      <c r="AB221" s="295">
        <f t="shared" si="64"/>
        <v>0</v>
      </c>
      <c r="AC221" s="128">
        <f>AC167+AC171-AC219</f>
        <v>15.54</v>
      </c>
    </row>
    <row r="222" spans="1:32" ht="30" customHeight="1" thickBot="1"/>
    <row r="223" spans="1:32" ht="28.5" customHeight="1">
      <c r="A223" s="139" t="s">
        <v>17</v>
      </c>
      <c r="B223" s="140" t="s">
        <v>5</v>
      </c>
      <c r="C223" s="6" t="s">
        <v>14</v>
      </c>
      <c r="D223" s="6" t="s">
        <v>495</v>
      </c>
      <c r="E223" s="1432" t="s">
        <v>15</v>
      </c>
      <c r="F223" s="1433"/>
      <c r="G223" s="1433"/>
      <c r="H223" s="1433"/>
      <c r="I223" s="1433"/>
      <c r="J223" s="1433"/>
      <c r="K223" s="1433"/>
      <c r="L223" s="1433"/>
      <c r="M223" s="1433"/>
      <c r="N223" s="1433"/>
      <c r="O223" s="1433"/>
      <c r="P223" s="1433"/>
      <c r="Q223" s="1433"/>
      <c r="R223" s="1433"/>
      <c r="S223" s="1433"/>
      <c r="T223" s="1433"/>
      <c r="U223" s="1433"/>
      <c r="V223" s="1433"/>
      <c r="W223" s="1433"/>
      <c r="X223" s="1433"/>
      <c r="Y223" s="1433"/>
      <c r="Z223" s="1433"/>
      <c r="AA223" s="1433"/>
      <c r="AB223" s="1434"/>
      <c r="AC223" s="1422" t="s">
        <v>10</v>
      </c>
    </row>
    <row r="224" spans="1:32" s="13" customFormat="1" ht="12.75" customHeight="1" thickBot="1">
      <c r="A224" s="1424" t="s">
        <v>576</v>
      </c>
      <c r="B224" s="1425"/>
      <c r="C224" s="17"/>
      <c r="D224" s="17"/>
      <c r="E224" s="18">
        <v>1</v>
      </c>
      <c r="F224" s="18">
        <v>2</v>
      </c>
      <c r="G224" s="18">
        <v>3</v>
      </c>
      <c r="H224" s="18">
        <v>4</v>
      </c>
      <c r="I224" s="18">
        <v>5</v>
      </c>
      <c r="J224" s="18">
        <v>6</v>
      </c>
      <c r="K224" s="18">
        <v>7</v>
      </c>
      <c r="L224" s="18">
        <v>8</v>
      </c>
      <c r="M224" s="18">
        <v>9</v>
      </c>
      <c r="N224" s="18">
        <v>10</v>
      </c>
      <c r="O224" s="18">
        <v>11</v>
      </c>
      <c r="P224" s="18">
        <v>12</v>
      </c>
      <c r="Q224" s="18">
        <v>13</v>
      </c>
      <c r="R224" s="18">
        <v>14</v>
      </c>
      <c r="S224" s="18">
        <v>15</v>
      </c>
      <c r="T224" s="18">
        <v>16</v>
      </c>
      <c r="U224" s="18">
        <v>17</v>
      </c>
      <c r="V224" s="18">
        <v>18</v>
      </c>
      <c r="W224" s="18">
        <v>19</v>
      </c>
      <c r="X224" s="18">
        <v>20</v>
      </c>
      <c r="Y224" s="18">
        <v>21</v>
      </c>
      <c r="Z224" s="18">
        <v>22</v>
      </c>
      <c r="AA224" s="18">
        <v>23</v>
      </c>
      <c r="AB224" s="18">
        <v>24</v>
      </c>
      <c r="AC224" s="1423"/>
      <c r="AD224" s="1407" t="s">
        <v>278</v>
      </c>
      <c r="AE224" s="1408"/>
      <c r="AF224" s="260"/>
    </row>
    <row r="225" spans="1:30">
      <c r="A225" s="1418" t="s">
        <v>577</v>
      </c>
      <c r="B225" s="1412" t="s">
        <v>579</v>
      </c>
      <c r="C225" s="10" t="s">
        <v>481</v>
      </c>
      <c r="D225" s="714" t="s">
        <v>503</v>
      </c>
      <c r="E225" s="85">
        <f>'ПС 110 кВ'!E1673</f>
        <v>1.5199999999895226</v>
      </c>
      <c r="F225" s="85">
        <f>'ПС 110 кВ'!F1673</f>
        <v>1.4400000000023283</v>
      </c>
      <c r="G225" s="85">
        <f>'ПС 110 кВ'!G1673</f>
        <v>1.6000000000058208</v>
      </c>
      <c r="H225" s="408">
        <f>'ПС 110 кВ'!H1673</f>
        <v>1.3599999999860302</v>
      </c>
      <c r="I225" s="85">
        <f>'ПС 110 кВ'!I1673</f>
        <v>1.2800000000279397</v>
      </c>
      <c r="J225" s="85">
        <f>'ПС 110 кВ'!J1673</f>
        <v>1.2799999999988358</v>
      </c>
      <c r="K225" s="85">
        <f>'ПС 110 кВ'!K1673</f>
        <v>1.7599999999802094</v>
      </c>
      <c r="L225" s="85">
        <f>'ПС 110 кВ'!L1673</f>
        <v>2</v>
      </c>
      <c r="M225" s="85">
        <f>'ПС 110 кВ'!M1673</f>
        <v>2.6400000000139698</v>
      </c>
      <c r="N225" s="408">
        <f>'ПС 110 кВ'!N1673</f>
        <v>2.1600000000034925</v>
      </c>
      <c r="O225" s="85">
        <f>'ПС 110 кВ'!O1673</f>
        <v>2.639999999984866</v>
      </c>
      <c r="P225" s="85">
        <f>'ПС 110 кВ'!P1673</f>
        <v>2.1600000000034925</v>
      </c>
      <c r="Q225" s="85">
        <f>'ПС 110 кВ'!Q1673</f>
        <v>2.9599999999918509</v>
      </c>
      <c r="R225" s="85">
        <f>'ПС 110 кВ'!R1673</f>
        <v>2.4800000000104774</v>
      </c>
      <c r="S225" s="85">
        <f>'ПС 110 кВ'!S1673</f>
        <v>2.8800000000046566</v>
      </c>
      <c r="T225" s="85">
        <f>'ПС 110 кВ'!T1673</f>
        <v>2.3200000000069849</v>
      </c>
      <c r="U225" s="85">
        <f>'ПС 110 кВ'!U1673</f>
        <v>2.8799999999755528</v>
      </c>
      <c r="V225" s="408">
        <f>'ПС 110 кВ'!V1673</f>
        <v>2.3200000000069849</v>
      </c>
      <c r="W225" s="85">
        <f>'ПС 110 кВ'!W1673</f>
        <v>2.8800000000046566</v>
      </c>
      <c r="X225" s="85">
        <f>'ПС 110 кВ'!X1673</f>
        <v>2.6400000000139698</v>
      </c>
      <c r="Y225" s="85">
        <f>'ПС 110 кВ'!Y1673</f>
        <v>2.8799999999755528</v>
      </c>
      <c r="Z225" s="85">
        <f>'ПС 110 кВ'!Z1673</f>
        <v>2.0800000000162981</v>
      </c>
      <c r="AA225" s="85">
        <f>'ПС 110 кВ'!AA1673</f>
        <v>1.9199999999837019</v>
      </c>
      <c r="AB225" s="85">
        <f>'ПС 110 кВ'!AB1673</f>
        <v>1.6800000000221189</v>
      </c>
      <c r="AC225" s="127">
        <f>SUM(E225:AB225)</f>
        <v>51.760000000009313</v>
      </c>
    </row>
    <row r="226" spans="1:30">
      <c r="A226" s="1419"/>
      <c r="B226" s="1413"/>
      <c r="C226" s="11" t="s">
        <v>482</v>
      </c>
      <c r="D226" s="715" t="s">
        <v>503</v>
      </c>
      <c r="E226" s="87">
        <f>'ПС 110 кВ'!E1674</f>
        <v>0</v>
      </c>
      <c r="F226" s="87">
        <f>'ПС 110 кВ'!F1674</f>
        <v>0</v>
      </c>
      <c r="G226" s="87">
        <f>'ПС 110 кВ'!G1674</f>
        <v>0</v>
      </c>
      <c r="H226" s="413">
        <f>'ПС 110 кВ'!H1674</f>
        <v>0</v>
      </c>
      <c r="I226" s="87">
        <f>'ПС 110 кВ'!I1674</f>
        <v>0</v>
      </c>
      <c r="J226" s="87">
        <f>'ПС 110 кВ'!J1674</f>
        <v>0</v>
      </c>
      <c r="K226" s="87">
        <f>'ПС 110 кВ'!K1674</f>
        <v>0</v>
      </c>
      <c r="L226" s="87">
        <f>'ПС 110 кВ'!L1674</f>
        <v>0</v>
      </c>
      <c r="M226" s="87">
        <f>'ПС 110 кВ'!M1674</f>
        <v>0</v>
      </c>
      <c r="N226" s="413">
        <f>'ПС 110 кВ'!N1674</f>
        <v>0</v>
      </c>
      <c r="O226" s="87">
        <f>'ПС 110 кВ'!O1674</f>
        <v>0</v>
      </c>
      <c r="P226" s="87">
        <f>'ПС 110 кВ'!P1674</f>
        <v>0</v>
      </c>
      <c r="Q226" s="87">
        <f>'ПС 110 кВ'!Q1674</f>
        <v>0</v>
      </c>
      <c r="R226" s="87">
        <f>'ПС 110 кВ'!R1674</f>
        <v>0</v>
      </c>
      <c r="S226" s="87">
        <f>'ПС 110 кВ'!S1674</f>
        <v>0</v>
      </c>
      <c r="T226" s="87">
        <f>'ПС 110 кВ'!T1674</f>
        <v>0</v>
      </c>
      <c r="U226" s="87">
        <f>'ПС 110 кВ'!U1674</f>
        <v>0</v>
      </c>
      <c r="V226" s="413">
        <f>'ПС 110 кВ'!V1674</f>
        <v>0</v>
      </c>
      <c r="W226" s="87">
        <f>'ПС 110 кВ'!W1674</f>
        <v>0</v>
      </c>
      <c r="X226" s="87">
        <f>'ПС 110 кВ'!X1674</f>
        <v>0</v>
      </c>
      <c r="Y226" s="87">
        <f>'ПС 110 кВ'!Y1674</f>
        <v>0</v>
      </c>
      <c r="Z226" s="87">
        <f>'ПС 110 кВ'!Z1674</f>
        <v>0</v>
      </c>
      <c r="AA226" s="87">
        <f>'ПС 110 кВ'!AA1674</f>
        <v>0</v>
      </c>
      <c r="AB226" s="87">
        <f>'ПС 110 кВ'!AB1674</f>
        <v>0</v>
      </c>
      <c r="AC226" s="130">
        <f>SUM(E226:AB226)</f>
        <v>0</v>
      </c>
      <c r="AD226" s="5" t="s">
        <v>469</v>
      </c>
    </row>
    <row r="227" spans="1:30">
      <c r="A227" s="1419"/>
      <c r="B227" s="1413"/>
      <c r="C227" s="11" t="s">
        <v>8</v>
      </c>
      <c r="D227" s="715" t="s">
        <v>502</v>
      </c>
      <c r="E227" s="119">
        <f>SQRT(E225*E225+E226*E226)*1000/(1.732*'ПС 110 кВ'!E1669)</f>
        <v>85.2037025405414</v>
      </c>
      <c r="F227" s="119">
        <f>SQRT(F225*F225+F226*F226)*1000/(1.732*'ПС 110 кВ'!F1669)</f>
        <v>80.719297144357711</v>
      </c>
      <c r="G227" s="119">
        <f>SQRT(G225*G225+G226*G226)*1000/(1.732*'ПС 110 кВ'!G1669)</f>
        <v>89.688107938356495</v>
      </c>
      <c r="H227" s="412">
        <f>SQRT(H225*H225+H226*H226)*1000/(1.732*'ПС 110 кВ'!H1669)</f>
        <v>76.234891746542601</v>
      </c>
      <c r="I227" s="119">
        <f>SQRT(I225*I225+I226*I226)*1000/(1.732*'ПС 110 кВ'!I1669)</f>
        <v>71.750486351990332</v>
      </c>
      <c r="J227" s="119">
        <f>SQRT(J225*J225+J226*J226)*1000/(1.732*'ПС 110 кВ'!J1669)</f>
        <v>71.750486350358912</v>
      </c>
      <c r="K227" s="119">
        <f>SQRT(K225*K225+K226*K226)*1000/(1.732*'ПС 110 кВ'!K1669)</f>
        <v>98.656918730723874</v>
      </c>
      <c r="L227" s="119">
        <f>SQRT(L225*L225+L226*L226)*1000/(1.732*'ПС 110 кВ'!L1669)</f>
        <v>113.20925810572577</v>
      </c>
      <c r="M227" s="119">
        <f>SQRT(M225*M225+M226*M226)*1000/(1.732*'ПС 110 кВ'!M1669)</f>
        <v>146.56244986057672</v>
      </c>
      <c r="N227" s="412">
        <f>SQRT(N225*N225+N226*N226)*1000/(1.732*'ПС 110 кВ'!N1669)</f>
        <v>118.77268228326693</v>
      </c>
      <c r="O227" s="119">
        <f>SQRT(O225*O225+O226*O226)*1000/(1.732*'ПС 110 кВ'!O1669)</f>
        <v>145.16661167848159</v>
      </c>
      <c r="P227" s="119">
        <f>SQRT(P225*P225+P226*P226)*1000/(1.732*'ПС 110 кВ'!P1669)</f>
        <v>118.77268228326693</v>
      </c>
      <c r="Q227" s="119">
        <f>SQRT(Q225*Q225+Q226*Q226)*1000/(1.732*'ПС 110 кВ'!Q1669)</f>
        <v>162.76256460969157</v>
      </c>
      <c r="R227" s="119">
        <f>SQRT(R225*R225+R226*R226)*1000/(1.732*'ПС 110 кВ'!R1669)</f>
        <v>136.36863521447694</v>
      </c>
      <c r="S227" s="119">
        <f>SQRT(S225*S225+S226*S226)*1000/(1.732*'ПС 110 кВ'!S1669)</f>
        <v>158.36357637768924</v>
      </c>
      <c r="T227" s="119">
        <f>SQRT(T225*T225+T226*T226)*1000/(1.732*'ПС 110 кВ'!T1669)</f>
        <v>127.57065874887194</v>
      </c>
      <c r="U227" s="119">
        <f>SQRT(U225*U225+U226*U226)*1000/(1.732*'ПС 110 кВ'!U1669)</f>
        <v>158.3635763760889</v>
      </c>
      <c r="V227" s="412">
        <f>SQRT(V225*V225+V226*V226)*1000/(1.732*'ПС 110 кВ'!V1669)</f>
        <v>127.57065874887194</v>
      </c>
      <c r="W227" s="119">
        <f>SQRT(W225*W225+W226*W226)*1000/(1.732*'ПС 110 кВ'!W1669)</f>
        <v>158.36357637768924</v>
      </c>
      <c r="X227" s="119">
        <f>SQRT(X225*X225+X226*X226)*1000/(1.732*'ПС 110 кВ'!X1669)</f>
        <v>145.16661168008193</v>
      </c>
      <c r="Y227" s="119">
        <f>SQRT(Y225*Y225+Y226*Y226)*1000/(1.732*'ПС 110 кВ'!Y1669)</f>
        <v>156.86957472716412</v>
      </c>
      <c r="Z227" s="119">
        <f>SQRT(Z225*Z225+Z226*Z226)*1000/(1.732*'ПС 110 кВ'!Z1669)</f>
        <v>114.37369405126461</v>
      </c>
      <c r="AA227" s="119">
        <f>SQRT(AA225*AA225+AA226*AA226)*1000/(1.732*'ПС 110 кВ'!AA1669)</f>
        <v>105.57571758405926</v>
      </c>
      <c r="AB227" s="119">
        <f>SQRT(AB225*AB225+AB226*AB226)*1000/(1.732*'ПС 110 кВ'!AB1669)</f>
        <v>92.37875288805229</v>
      </c>
      <c r="AC227" s="88"/>
    </row>
    <row r="228" spans="1:30" ht="12" thickBot="1">
      <c r="A228" s="1419"/>
      <c r="B228" s="1413"/>
      <c r="C228" s="11" t="s">
        <v>16</v>
      </c>
      <c r="D228" s="715"/>
      <c r="E228" s="116">
        <f t="shared" ref="E228:AC228" si="65">E226/E225</f>
        <v>0</v>
      </c>
      <c r="F228" s="116">
        <f t="shared" si="65"/>
        <v>0</v>
      </c>
      <c r="G228" s="116">
        <f t="shared" si="65"/>
        <v>0</v>
      </c>
      <c r="H228" s="410">
        <f t="shared" si="65"/>
        <v>0</v>
      </c>
      <c r="I228" s="116">
        <f t="shared" si="65"/>
        <v>0</v>
      </c>
      <c r="J228" s="116">
        <f t="shared" si="65"/>
        <v>0</v>
      </c>
      <c r="K228" s="116">
        <f t="shared" si="65"/>
        <v>0</v>
      </c>
      <c r="L228" s="116">
        <f t="shared" si="65"/>
        <v>0</v>
      </c>
      <c r="M228" s="116">
        <f t="shared" si="65"/>
        <v>0</v>
      </c>
      <c r="N228" s="410">
        <f t="shared" si="65"/>
        <v>0</v>
      </c>
      <c r="O228" s="116">
        <f t="shared" si="65"/>
        <v>0</v>
      </c>
      <c r="P228" s="116">
        <f t="shared" si="65"/>
        <v>0</v>
      </c>
      <c r="Q228" s="116">
        <f t="shared" si="65"/>
        <v>0</v>
      </c>
      <c r="R228" s="116">
        <f t="shared" si="65"/>
        <v>0</v>
      </c>
      <c r="S228" s="116">
        <f t="shared" si="65"/>
        <v>0</v>
      </c>
      <c r="T228" s="116">
        <f t="shared" si="65"/>
        <v>0</v>
      </c>
      <c r="U228" s="116">
        <f t="shared" si="65"/>
        <v>0</v>
      </c>
      <c r="V228" s="410">
        <f t="shared" si="65"/>
        <v>0</v>
      </c>
      <c r="W228" s="116">
        <f t="shared" si="65"/>
        <v>0</v>
      </c>
      <c r="X228" s="116">
        <f t="shared" si="65"/>
        <v>0</v>
      </c>
      <c r="Y228" s="116">
        <f t="shared" si="65"/>
        <v>0</v>
      </c>
      <c r="Z228" s="116">
        <f t="shared" si="65"/>
        <v>0</v>
      </c>
      <c r="AA228" s="116">
        <f t="shared" si="65"/>
        <v>0</v>
      </c>
      <c r="AB228" s="116">
        <f t="shared" si="65"/>
        <v>0</v>
      </c>
      <c r="AC228" s="123">
        <f t="shared" si="65"/>
        <v>0</v>
      </c>
    </row>
    <row r="229" spans="1:30">
      <c r="A229" s="1418" t="s">
        <v>578</v>
      </c>
      <c r="B229" s="1412" t="s">
        <v>580</v>
      </c>
      <c r="C229" s="10" t="s">
        <v>481</v>
      </c>
      <c r="D229" s="714" t="s">
        <v>503</v>
      </c>
      <c r="E229" s="85">
        <f>'ПС 110 кВ'!E1681+'ПС 110 кВ'!E1741</f>
        <v>1.8400000000110595</v>
      </c>
      <c r="F229" s="85">
        <f>'ПС 110 кВ'!F1681+'ПС 110 кВ'!F1741</f>
        <v>1.5999999999912689</v>
      </c>
      <c r="G229" s="85">
        <f>'ПС 110 кВ'!G1681+'ПС 110 кВ'!G1741</f>
        <v>2</v>
      </c>
      <c r="H229" s="408">
        <f>'ПС 110 кВ'!H1681+'ПС 110 кВ'!H1741</f>
        <v>1.8399999999965075</v>
      </c>
      <c r="I229" s="85">
        <f>'ПС 110 кВ'!I1681+'ПС 110 кВ'!I1741</f>
        <v>1.5200000000040745</v>
      </c>
      <c r="J229" s="85">
        <f>'ПС 110 кВ'!J1681+'ПС 110 кВ'!J1741</f>
        <v>1.6000000000058208</v>
      </c>
      <c r="K229" s="85">
        <f>'ПС 110 кВ'!K1681+'ПС 110 кВ'!K1741</f>
        <v>2.0800000000017462</v>
      </c>
      <c r="L229" s="85">
        <f>'ПС 110 кВ'!L1681+'ПС 110 кВ'!L1741</f>
        <v>2.319999999992433</v>
      </c>
      <c r="M229" s="85">
        <f>'ПС 110 кВ'!M1681+'ПС 110 кВ'!M1741</f>
        <v>2.9600000000064028</v>
      </c>
      <c r="N229" s="408">
        <f>'ПС 110 кВ'!N1681+'ПС 110 кВ'!N1741</f>
        <v>2.319999999992433</v>
      </c>
      <c r="O229" s="85">
        <f>'ПС 110 кВ'!O1681+'ПС 110 кВ'!O1741</f>
        <v>2.9600000000064028</v>
      </c>
      <c r="P229" s="85">
        <f>'ПС 110 кВ'!P1681+'ПС 110 кВ'!P1741</f>
        <v>2.6399999999994179</v>
      </c>
      <c r="Q229" s="85">
        <f>'ПС 110 кВ'!Q1681+'ПС 110 кВ'!Q1741</f>
        <v>3.1199999999953434</v>
      </c>
      <c r="R229" s="85">
        <f>'ПС 110 кВ'!R1681+'ПС 110 кВ'!R1741</f>
        <v>2.6399999999994179</v>
      </c>
      <c r="S229" s="85">
        <f>'ПС 110 кВ'!S1681+'ПС 110 кВ'!S1741</f>
        <v>3.0400000000081491</v>
      </c>
      <c r="T229" s="85">
        <f>'ПС 110 кВ'!T1681+'ПС 110 кВ'!T1741</f>
        <v>2.7999999999883585</v>
      </c>
      <c r="U229" s="85">
        <f>'ПС 110 кВ'!U1681+'ПС 110 кВ'!U1741</f>
        <v>3.2000000000116415</v>
      </c>
      <c r="V229" s="408">
        <f>'ПС 110 кВ'!V1681+'ПС 110 кВ'!V1741</f>
        <v>2.8799999999901047</v>
      </c>
      <c r="W229" s="85">
        <f>'ПС 110 кВ'!W1681+'ПС 110 кВ'!W1741</f>
        <v>3.3600000000005821</v>
      </c>
      <c r="X229" s="85">
        <f>'ПС 110 кВ'!X1681+'ПС 110 кВ'!X1741</f>
        <v>3.1200000000098953</v>
      </c>
      <c r="Y229" s="85">
        <f>'ПС 110 кВ'!Y1681+'ПС 110 кВ'!Y1741</f>
        <v>3.3600000000005821</v>
      </c>
      <c r="Z229" s="85">
        <f>'ПС 110 кВ'!Z1681+'ПС 110 кВ'!Z1741</f>
        <v>2.4799999999959255</v>
      </c>
      <c r="AA229" s="85">
        <f>'ПС 110 кВ'!AA1681+'ПС 110 кВ'!AA1741</f>
        <v>2.4799999999959255</v>
      </c>
      <c r="AB229" s="85">
        <f>'ПС 110 кВ'!AB1681+'ПС 110 кВ'!AB1741</f>
        <v>2</v>
      </c>
      <c r="AC229" s="130">
        <f>SUM(E229:AB229)</f>
        <v>60.160000000003492</v>
      </c>
    </row>
    <row r="230" spans="1:30">
      <c r="A230" s="1419"/>
      <c r="B230" s="1413"/>
      <c r="C230" s="11" t="s">
        <v>482</v>
      </c>
      <c r="D230" s="715" t="s">
        <v>503</v>
      </c>
      <c r="E230" s="87">
        <f>'ПС 110 кВ'!E1682+'ПС 110 кВ'!E1742</f>
        <v>0</v>
      </c>
      <c r="F230" s="87">
        <f>'ПС 110 кВ'!F1682+'ПС 110 кВ'!F1742</f>
        <v>0</v>
      </c>
      <c r="G230" s="87">
        <f>'ПС 110 кВ'!G1682+'ПС 110 кВ'!G1742</f>
        <v>0</v>
      </c>
      <c r="H230" s="413">
        <f>'ПС 110 кВ'!H1682+'ПС 110 кВ'!H1742</f>
        <v>0</v>
      </c>
      <c r="I230" s="87">
        <f>'ПС 110 кВ'!I1682+'ПС 110 кВ'!I1742</f>
        <v>0</v>
      </c>
      <c r="J230" s="87">
        <f>'ПС 110 кВ'!J1682+'ПС 110 кВ'!J1742</f>
        <v>0</v>
      </c>
      <c r="K230" s="87">
        <f>'ПС 110 кВ'!K1682+'ПС 110 кВ'!K1742</f>
        <v>0</v>
      </c>
      <c r="L230" s="87">
        <f>'ПС 110 кВ'!L1682+'ПС 110 кВ'!L1742</f>
        <v>0</v>
      </c>
      <c r="M230" s="87">
        <f>'ПС 110 кВ'!M1682+'ПС 110 кВ'!M1742</f>
        <v>0</v>
      </c>
      <c r="N230" s="413">
        <f>'ПС 110 кВ'!N1682+'ПС 110 кВ'!N1742</f>
        <v>0</v>
      </c>
      <c r="O230" s="87">
        <f>'ПС 110 кВ'!O1682+'ПС 110 кВ'!O1742</f>
        <v>0</v>
      </c>
      <c r="P230" s="87">
        <f>'ПС 110 кВ'!P1682+'ПС 110 кВ'!P1742</f>
        <v>0</v>
      </c>
      <c r="Q230" s="87">
        <f>'ПС 110 кВ'!Q1682+'ПС 110 кВ'!Q1742</f>
        <v>0</v>
      </c>
      <c r="R230" s="87">
        <f>'ПС 110 кВ'!R1682+'ПС 110 кВ'!R1742</f>
        <v>0</v>
      </c>
      <c r="S230" s="87">
        <f>'ПС 110 кВ'!S1682+'ПС 110 кВ'!S1742</f>
        <v>0</v>
      </c>
      <c r="T230" s="87">
        <f>'ПС 110 кВ'!T1682+'ПС 110 кВ'!T1742</f>
        <v>0</v>
      </c>
      <c r="U230" s="87">
        <f>'ПС 110 кВ'!U1682+'ПС 110 кВ'!U1742</f>
        <v>0</v>
      </c>
      <c r="V230" s="413">
        <f>'ПС 110 кВ'!V1682+'ПС 110 кВ'!V1742</f>
        <v>0</v>
      </c>
      <c r="W230" s="87">
        <f>'ПС 110 кВ'!W1682+'ПС 110 кВ'!W1742</f>
        <v>0</v>
      </c>
      <c r="X230" s="87">
        <f>'ПС 110 кВ'!X1682+'ПС 110 кВ'!X1742</f>
        <v>0</v>
      </c>
      <c r="Y230" s="87">
        <f>'ПС 110 кВ'!Y1682+'ПС 110 кВ'!Y1742</f>
        <v>0</v>
      </c>
      <c r="Z230" s="87">
        <f>'ПС 110 кВ'!Z1682+'ПС 110 кВ'!Z1742</f>
        <v>0</v>
      </c>
      <c r="AA230" s="87">
        <f>'ПС 110 кВ'!AA1682+'ПС 110 кВ'!AA1742</f>
        <v>0</v>
      </c>
      <c r="AB230" s="87">
        <f>'ПС 110 кВ'!AB1682+'ПС 110 кВ'!AB1742</f>
        <v>0</v>
      </c>
      <c r="AC230" s="130">
        <f>SUM(E230:AB230)</f>
        <v>0</v>
      </c>
      <c r="AD230" s="5" t="s">
        <v>469</v>
      </c>
    </row>
    <row r="231" spans="1:30">
      <c r="A231" s="1419"/>
      <c r="B231" s="1413"/>
      <c r="C231" s="11" t="s">
        <v>8</v>
      </c>
      <c r="D231" s="715" t="s">
        <v>502</v>
      </c>
      <c r="E231" s="119">
        <f>SQRT(E229*E229+E230*E230)*1000/(1.732*'ПС 110 кВ'!E1670)</f>
        <v>103.14132412935469</v>
      </c>
      <c r="F231" s="119">
        <f>SQRT(F229*F229+F230*F230)*1000/(1.732*'ПС 110 кВ'!F1670)</f>
        <v>89.688107937540792</v>
      </c>
      <c r="G231" s="119">
        <f>SQRT(G229*G229+G230*G230)*1000/(1.732*'ПС 110 кВ'!G1670)</f>
        <v>112.11013492253777</v>
      </c>
      <c r="H231" s="412">
        <f>SQRT(H229*H229+H230*H230)*1000/(1.732*'ПС 110 кВ'!H1670)</f>
        <v>103.14132412853898</v>
      </c>
      <c r="I231" s="119">
        <f>SQRT(I229*I229+I230*I230)*1000/(1.732*'ПС 110 кВ'!I1670)</f>
        <v>85.203702541357103</v>
      </c>
      <c r="J231" s="119">
        <f>SQRT(J229*J229+J230*J230)*1000/(1.732*'ПС 110 кВ'!J1670)</f>
        <v>89.688107938356495</v>
      </c>
      <c r="K231" s="119">
        <f>SQRT(K229*K229+K230*K230)*1000/(1.732*'ПС 110 кВ'!K1670)</f>
        <v>116.59454031953716</v>
      </c>
      <c r="L231" s="119">
        <f>SQRT(L229*L229+L230*L230)*1000/(1.732*'ПС 110 кВ'!L1670)</f>
        <v>130.04775650971965</v>
      </c>
      <c r="M231" s="119">
        <f>SQRT(M229*M229+M230*M230)*1000/(1.732*'ПС 110 кВ'!M1670)</f>
        <v>165.92299968571481</v>
      </c>
      <c r="N231" s="412">
        <f>SQRT(N229*N229+N230*N230)*1000/(1.732*'ПС 110 кВ'!N1670)</f>
        <v>128.79730442182944</v>
      </c>
      <c r="O231" s="119">
        <f>SQRT(O229*O229+O230*O230)*1000/(1.732*'ПС 110 кВ'!O1670)</f>
        <v>164.32759529770829</v>
      </c>
      <c r="P231" s="119">
        <f>SQRT(P229*P229+P230*P230)*1000/(1.732*'ПС 110 кВ'!P1670)</f>
        <v>146.56244985976886</v>
      </c>
      <c r="Q231" s="119">
        <f>SQRT(Q229*Q229+Q230*Q230)*1000/(1.732*'ПС 110 кВ'!Q1670)</f>
        <v>173.21016801587015</v>
      </c>
      <c r="R231" s="119">
        <f>SQRT(R229*R229+R230*R230)*1000/(1.732*'ПС 110 кВ'!R1670)</f>
        <v>146.56244985976886</v>
      </c>
      <c r="S231" s="119">
        <f>SQRT(S229*S229+S230*S230)*1000/(1.732*'ПС 110 кВ'!S1670)</f>
        <v>168.76888165719316</v>
      </c>
      <c r="T231" s="119">
        <f>SQRT(T229*T229+T230*T230)*1000/(1.732*'ПС 110 кВ'!T1670)</f>
        <v>156.9541888909003</v>
      </c>
      <c r="U231" s="119">
        <f>SQRT(U229*U229+U230*U230)*1000/(1.732*'ПС 110 кВ'!U1670)</f>
        <v>177.65145437616286</v>
      </c>
      <c r="V231" s="412">
        <f>SQRT(V229*V229+V230*V230)*1000/(1.732*'ПС 110 кВ'!V1670)</f>
        <v>159.88630893741558</v>
      </c>
      <c r="W231" s="119">
        <f>SQRT(W229*W229+W230*W230)*1000/(1.732*'ПС 110 кВ'!W1670)</f>
        <v>186.53402709432473</v>
      </c>
      <c r="X231" s="119">
        <f>SQRT(X229*X229+X230*X230)*1000/(1.732*'ПС 110 кВ'!X1670)</f>
        <v>173.21016801667801</v>
      </c>
      <c r="Y231" s="119">
        <f>SQRT(Y229*Y229+Y230*Y230)*1000/(1.732*'ПС 110 кВ'!Y1670)</f>
        <v>186.53402709432473</v>
      </c>
      <c r="Z231" s="119">
        <f>SQRT(Z229*Z229+Z230*Z230)*1000/(1.732*'ПС 110 кВ'!Z1670)</f>
        <v>137.67987714079914</v>
      </c>
      <c r="AA231" s="119">
        <f>SQRT(AA229*AA229+AA230*AA230)*1000/(1.732*'ПС 110 кВ'!AA1670)</f>
        <v>139.01656730371843</v>
      </c>
      <c r="AB231" s="119">
        <f>SQRT(AB229*AB229+AB230*AB230)*1000/(1.732*'ПС 110 кВ'!AB1670)</f>
        <v>112.11013492253777</v>
      </c>
      <c r="AC231" s="88"/>
    </row>
    <row r="232" spans="1:30" ht="12" thickBot="1">
      <c r="A232" s="1419"/>
      <c r="B232" s="1413"/>
      <c r="C232" s="11" t="s">
        <v>16</v>
      </c>
      <c r="D232" s="11"/>
      <c r="E232" s="116">
        <f t="shared" ref="E232:S232" si="66">E230/E229</f>
        <v>0</v>
      </c>
      <c r="F232" s="116">
        <f t="shared" si="66"/>
        <v>0</v>
      </c>
      <c r="G232" s="116">
        <f t="shared" si="66"/>
        <v>0</v>
      </c>
      <c r="H232" s="410">
        <f t="shared" si="66"/>
        <v>0</v>
      </c>
      <c r="I232" s="116">
        <f t="shared" si="66"/>
        <v>0</v>
      </c>
      <c r="J232" s="116">
        <f t="shared" si="66"/>
        <v>0</v>
      </c>
      <c r="K232" s="116">
        <f t="shared" si="66"/>
        <v>0</v>
      </c>
      <c r="L232" s="116">
        <f t="shared" si="66"/>
        <v>0</v>
      </c>
      <c r="M232" s="116">
        <f t="shared" si="66"/>
        <v>0</v>
      </c>
      <c r="N232" s="410">
        <f t="shared" si="66"/>
        <v>0</v>
      </c>
      <c r="O232" s="116">
        <f t="shared" si="66"/>
        <v>0</v>
      </c>
      <c r="P232" s="116">
        <f t="shared" si="66"/>
        <v>0</v>
      </c>
      <c r="Q232" s="116">
        <f t="shared" si="66"/>
        <v>0</v>
      </c>
      <c r="R232" s="116">
        <f t="shared" si="66"/>
        <v>0</v>
      </c>
      <c r="S232" s="116">
        <f t="shared" si="66"/>
        <v>0</v>
      </c>
      <c r="T232" s="116">
        <f t="shared" ref="T232:AC232" si="67">T230/T229</f>
        <v>0</v>
      </c>
      <c r="U232" s="116">
        <f t="shared" si="67"/>
        <v>0</v>
      </c>
      <c r="V232" s="410">
        <f t="shared" si="67"/>
        <v>0</v>
      </c>
      <c r="W232" s="116">
        <f t="shared" si="67"/>
        <v>0</v>
      </c>
      <c r="X232" s="116">
        <f t="shared" si="67"/>
        <v>0</v>
      </c>
      <c r="Y232" s="116">
        <f t="shared" si="67"/>
        <v>0</v>
      </c>
      <c r="Z232" s="116">
        <f t="shared" si="67"/>
        <v>0</v>
      </c>
      <c r="AA232" s="116">
        <f t="shared" si="67"/>
        <v>0</v>
      </c>
      <c r="AB232" s="116">
        <f t="shared" si="67"/>
        <v>0</v>
      </c>
      <c r="AC232" s="123">
        <f t="shared" si="67"/>
        <v>0</v>
      </c>
    </row>
    <row r="233" spans="1:30">
      <c r="A233" s="1418" t="s">
        <v>108</v>
      </c>
      <c r="B233" s="1415" t="s">
        <v>536</v>
      </c>
      <c r="C233" s="10" t="s">
        <v>481</v>
      </c>
      <c r="D233" s="714" t="s">
        <v>503</v>
      </c>
      <c r="E233" s="115">
        <v>0.99999999998544808</v>
      </c>
      <c r="F233" s="115">
        <v>1.000000000003638</v>
      </c>
      <c r="G233" s="115">
        <v>1.000000000003638</v>
      </c>
      <c r="H233" s="408">
        <v>1.000000000003638</v>
      </c>
      <c r="I233" s="115">
        <v>1.000000000003638</v>
      </c>
      <c r="J233" s="115">
        <v>1.3999999999941792</v>
      </c>
      <c r="K233" s="115">
        <v>1.5999999999985448</v>
      </c>
      <c r="L233" s="115">
        <v>1.8000000000029104</v>
      </c>
      <c r="M233" s="115">
        <v>2.7999999999883585</v>
      </c>
      <c r="N233" s="408">
        <v>2.2000000000116415</v>
      </c>
      <c r="O233" s="115">
        <v>2.3999999999978172</v>
      </c>
      <c r="P233" s="115">
        <v>2.3999999999978172</v>
      </c>
      <c r="Q233" s="115">
        <v>2.000000000007276</v>
      </c>
      <c r="R233" s="115">
        <v>1.9999999999890861</v>
      </c>
      <c r="S233" s="115">
        <v>2.2000000000116415</v>
      </c>
      <c r="T233" s="115">
        <v>2.7999999999883585</v>
      </c>
      <c r="U233" s="115">
        <v>2.2000000000116415</v>
      </c>
      <c r="V233" s="408">
        <v>2.3999999999978172</v>
      </c>
      <c r="W233" s="115">
        <v>2.999999999992724</v>
      </c>
      <c r="X233" s="115">
        <v>2.000000000007276</v>
      </c>
      <c r="Y233" s="115">
        <v>2.1999999999934516</v>
      </c>
      <c r="Z233" s="115">
        <v>2.000000000007276</v>
      </c>
      <c r="AA233" s="115">
        <v>2.1999999999934516</v>
      </c>
      <c r="AB233" s="115">
        <v>2.000000000007276</v>
      </c>
      <c r="AC233" s="130">
        <f>SUM(E233:AB233)</f>
        <v>46.599999999998545</v>
      </c>
    </row>
    <row r="234" spans="1:30">
      <c r="A234" s="1419"/>
      <c r="B234" s="1416"/>
      <c r="C234" s="11" t="s">
        <v>482</v>
      </c>
      <c r="D234" s="715" t="s">
        <v>503</v>
      </c>
      <c r="E234" s="116">
        <v>0.20000000000436557</v>
      </c>
      <c r="F234" s="116">
        <v>0.20000000000436557</v>
      </c>
      <c r="G234" s="116">
        <v>0.20000000000436557</v>
      </c>
      <c r="H234" s="413">
        <v>0.19999999998617568</v>
      </c>
      <c r="I234" s="116">
        <v>0.20000000000436557</v>
      </c>
      <c r="J234" s="116">
        <v>0</v>
      </c>
      <c r="K234" s="116">
        <v>0</v>
      </c>
      <c r="L234" s="116">
        <v>0.40000000000873115</v>
      </c>
      <c r="M234" s="116">
        <v>0.19999999998617568</v>
      </c>
      <c r="N234" s="413">
        <v>0.20000000000436557</v>
      </c>
      <c r="O234" s="116">
        <v>0.20000000000436557</v>
      </c>
      <c r="P234" s="116">
        <v>0.20000000000436557</v>
      </c>
      <c r="Q234" s="116">
        <v>0.20000000000436557</v>
      </c>
      <c r="R234" s="116">
        <v>0.19999999998617568</v>
      </c>
      <c r="S234" s="116">
        <v>0.20000000000436557</v>
      </c>
      <c r="T234" s="116">
        <v>0.20000000000436557</v>
      </c>
      <c r="U234" s="116">
        <v>0.39999999999054126</v>
      </c>
      <c r="V234" s="413">
        <v>0.20000000000436557</v>
      </c>
      <c r="W234" s="116">
        <v>0.40000000000873115</v>
      </c>
      <c r="X234" s="116">
        <v>0.39999999999054126</v>
      </c>
      <c r="Y234" s="116">
        <v>0.59999999999490683</v>
      </c>
      <c r="Z234" s="116">
        <v>0.40000000000873115</v>
      </c>
      <c r="AA234" s="116">
        <v>0.20000000000436557</v>
      </c>
      <c r="AB234" s="116">
        <v>0.39999999999054126</v>
      </c>
      <c r="AC234" s="130">
        <f>SUM(E234:AB234)</f>
        <v>6.000000000003638</v>
      </c>
    </row>
    <row r="235" spans="1:30" ht="12">
      <c r="A235" s="1419"/>
      <c r="B235" s="1416"/>
      <c r="C235" s="11" t="s">
        <v>8</v>
      </c>
      <c r="D235" s="723" t="s">
        <v>463</v>
      </c>
      <c r="E235" s="1281">
        <v>65</v>
      </c>
      <c r="F235" s="1280">
        <v>71</v>
      </c>
      <c r="G235" s="1280">
        <v>59</v>
      </c>
      <c r="H235" s="1280">
        <v>61</v>
      </c>
      <c r="I235" s="1280">
        <v>66</v>
      </c>
      <c r="J235" s="1280">
        <v>76</v>
      </c>
      <c r="K235" s="1280">
        <v>100</v>
      </c>
      <c r="L235" s="1280">
        <v>113</v>
      </c>
      <c r="M235" s="1280">
        <v>131</v>
      </c>
      <c r="N235" s="1280">
        <v>136</v>
      </c>
      <c r="O235" s="1280">
        <v>132</v>
      </c>
      <c r="P235" s="1280">
        <v>138</v>
      </c>
      <c r="Q235" s="1280">
        <v>129</v>
      </c>
      <c r="R235" s="1280">
        <v>128</v>
      </c>
      <c r="S235" s="1280">
        <v>131</v>
      </c>
      <c r="T235" s="1280">
        <v>136</v>
      </c>
      <c r="U235" s="1280">
        <v>141</v>
      </c>
      <c r="V235" s="1280">
        <v>143</v>
      </c>
      <c r="W235" s="1280">
        <v>146</v>
      </c>
      <c r="X235" s="1280">
        <v>140</v>
      </c>
      <c r="Y235" s="1280">
        <v>146</v>
      </c>
      <c r="Z235" s="1280">
        <v>120</v>
      </c>
      <c r="AA235" s="1280">
        <v>97</v>
      </c>
      <c r="AB235" s="1282">
        <v>82</v>
      </c>
      <c r="AC235" s="88"/>
      <c r="AD235" s="301">
        <f>MAX(E235:AB235)</f>
        <v>146</v>
      </c>
    </row>
    <row r="236" spans="1:30" ht="12" thickBot="1">
      <c r="A236" s="1419"/>
      <c r="B236" s="1416"/>
      <c r="C236" s="11" t="s">
        <v>16</v>
      </c>
      <c r="D236" s="11"/>
      <c r="E236" s="116">
        <f t="shared" ref="E236:AB236" si="68">E234/E233</f>
        <v>0.20000000000727597</v>
      </c>
      <c r="F236" s="116">
        <f t="shared" si="68"/>
        <v>0.20000000000363799</v>
      </c>
      <c r="G236" s="116">
        <f t="shared" si="68"/>
        <v>0.20000000000363799</v>
      </c>
      <c r="H236" s="410">
        <f t="shared" si="68"/>
        <v>0.1999999999854481</v>
      </c>
      <c r="I236" s="116">
        <f t="shared" si="68"/>
        <v>0.20000000000363799</v>
      </c>
      <c r="J236" s="116">
        <f t="shared" si="68"/>
        <v>0</v>
      </c>
      <c r="K236" s="116">
        <f t="shared" si="68"/>
        <v>0</v>
      </c>
      <c r="L236" s="116">
        <f t="shared" si="68"/>
        <v>0.22222222222671356</v>
      </c>
      <c r="M236" s="116">
        <f t="shared" si="68"/>
        <v>7.142857142393115E-2</v>
      </c>
      <c r="N236" s="410">
        <f t="shared" si="68"/>
        <v>9.0909090910594209E-2</v>
      </c>
      <c r="O236" s="116">
        <f t="shared" si="68"/>
        <v>8.3333333335228119E-2</v>
      </c>
      <c r="P236" s="116">
        <f t="shared" si="68"/>
        <v>8.3333333335228119E-2</v>
      </c>
      <c r="Q236" s="116">
        <f t="shared" si="68"/>
        <v>0.10000000000181899</v>
      </c>
      <c r="R236" s="116">
        <f t="shared" si="68"/>
        <v>9.9999999993633543E-2</v>
      </c>
      <c r="S236" s="116">
        <f t="shared" si="68"/>
        <v>9.0909090910594209E-2</v>
      </c>
      <c r="T236" s="116">
        <f t="shared" si="68"/>
        <v>7.1428571430427537E-2</v>
      </c>
      <c r="U236" s="116">
        <f t="shared" si="68"/>
        <v>0.18181818181292028</v>
      </c>
      <c r="V236" s="410">
        <f t="shared" si="68"/>
        <v>8.3333333335228119E-2</v>
      </c>
      <c r="W236" s="116">
        <f t="shared" si="68"/>
        <v>0.13333333333656711</v>
      </c>
      <c r="X236" s="116">
        <f t="shared" si="68"/>
        <v>0.19999999999454304</v>
      </c>
      <c r="Y236" s="116">
        <f t="shared" si="68"/>
        <v>0.27272727272576941</v>
      </c>
      <c r="Z236" s="116">
        <f t="shared" si="68"/>
        <v>0.20000000000363799</v>
      </c>
      <c r="AA236" s="116">
        <f t="shared" si="68"/>
        <v>9.0909090911345858E-2</v>
      </c>
      <c r="AB236" s="116">
        <f t="shared" si="68"/>
        <v>0.19999999999454304</v>
      </c>
      <c r="AC236" s="123">
        <f>AC234/AC233</f>
        <v>0.12875536480694905</v>
      </c>
    </row>
    <row r="237" spans="1:30">
      <c r="A237" s="1418" t="s">
        <v>123</v>
      </c>
      <c r="B237" s="1415" t="s">
        <v>537</v>
      </c>
      <c r="C237" s="10" t="s">
        <v>481</v>
      </c>
      <c r="D237" s="714" t="s">
        <v>503</v>
      </c>
      <c r="E237" s="115">
        <v>1.2000000000080036</v>
      </c>
      <c r="F237" s="115">
        <v>1.1999999999898137</v>
      </c>
      <c r="G237" s="115">
        <v>1.2000000000080036</v>
      </c>
      <c r="H237" s="408">
        <v>1.5999999999985448</v>
      </c>
      <c r="I237" s="115">
        <v>1.3999999999941792</v>
      </c>
      <c r="J237" s="115">
        <v>1.5999999999985448</v>
      </c>
      <c r="K237" s="115">
        <v>2.000000000007276</v>
      </c>
      <c r="L237" s="115">
        <v>2.1999999999934516</v>
      </c>
      <c r="M237" s="115">
        <v>3.0000000000109139</v>
      </c>
      <c r="N237" s="408">
        <v>2.999999999992724</v>
      </c>
      <c r="O237" s="115">
        <v>2.6000000000021828</v>
      </c>
      <c r="P237" s="115">
        <v>2.8000000000065484</v>
      </c>
      <c r="Q237" s="115">
        <v>2.1999999999934516</v>
      </c>
      <c r="R237" s="115">
        <v>2.3999999999978172</v>
      </c>
      <c r="S237" s="115">
        <v>2.999999999992724</v>
      </c>
      <c r="T237" s="115">
        <v>2.8000000000065484</v>
      </c>
      <c r="U237" s="115">
        <v>2.6000000000021828</v>
      </c>
      <c r="V237" s="408">
        <v>2.8000000000065484</v>
      </c>
      <c r="W237" s="115">
        <v>2.999999999992724</v>
      </c>
      <c r="X237" s="115">
        <v>2.999999999992724</v>
      </c>
      <c r="Y237" s="115">
        <v>2.4000000000160071</v>
      </c>
      <c r="Z237" s="115">
        <v>2.3999999999978172</v>
      </c>
      <c r="AA237" s="115">
        <v>2.7999999999883585</v>
      </c>
      <c r="AB237" s="115">
        <v>1.5999999999985448</v>
      </c>
      <c r="AC237" s="130">
        <f>SUM(E237:AB237)</f>
        <v>54.799999999995634</v>
      </c>
    </row>
    <row r="238" spans="1:30">
      <c r="A238" s="1441"/>
      <c r="B238" s="1442"/>
      <c r="C238" s="11" t="s">
        <v>482</v>
      </c>
      <c r="D238" s="715" t="s">
        <v>503</v>
      </c>
      <c r="E238" s="116">
        <v>0</v>
      </c>
      <c r="F238" s="116">
        <v>0.20000000000436557</v>
      </c>
      <c r="G238" s="116">
        <v>0</v>
      </c>
      <c r="H238" s="413">
        <v>0</v>
      </c>
      <c r="I238" s="116">
        <v>0</v>
      </c>
      <c r="J238" s="116">
        <v>0</v>
      </c>
      <c r="K238" s="116">
        <v>0</v>
      </c>
      <c r="L238" s="116">
        <v>0</v>
      </c>
      <c r="M238" s="116">
        <v>0</v>
      </c>
      <c r="N238" s="413">
        <v>0</v>
      </c>
      <c r="O238" s="116">
        <v>0.19999999998617568</v>
      </c>
      <c r="P238" s="116">
        <v>0</v>
      </c>
      <c r="Q238" s="116">
        <v>0</v>
      </c>
      <c r="R238" s="116">
        <v>0</v>
      </c>
      <c r="S238" s="116">
        <v>0</v>
      </c>
      <c r="T238" s="116">
        <v>0</v>
      </c>
      <c r="U238" s="116">
        <v>0.20000000000436557</v>
      </c>
      <c r="V238" s="413">
        <v>0</v>
      </c>
      <c r="W238" s="116">
        <v>0</v>
      </c>
      <c r="X238" s="116">
        <v>0</v>
      </c>
      <c r="Y238" s="116">
        <v>0</v>
      </c>
      <c r="Z238" s="116">
        <v>0</v>
      </c>
      <c r="AA238" s="116">
        <v>0.20000000000436557</v>
      </c>
      <c r="AB238" s="116">
        <v>0</v>
      </c>
      <c r="AC238" s="130">
        <f>SUM(E238:AB238)</f>
        <v>0.7999999999992724</v>
      </c>
    </row>
    <row r="239" spans="1:30" ht="12">
      <c r="A239" s="1441"/>
      <c r="B239" s="1442"/>
      <c r="C239" s="11" t="s">
        <v>8</v>
      </c>
      <c r="D239" s="723" t="s">
        <v>463</v>
      </c>
      <c r="E239" s="1284">
        <v>91</v>
      </c>
      <c r="F239" s="1283">
        <v>100</v>
      </c>
      <c r="G239" s="1283">
        <v>84</v>
      </c>
      <c r="H239" s="1283">
        <v>71</v>
      </c>
      <c r="I239" s="1283">
        <v>72</v>
      </c>
      <c r="J239" s="1283">
        <v>91</v>
      </c>
      <c r="K239" s="1283">
        <v>117</v>
      </c>
      <c r="L239" s="1283">
        <v>128</v>
      </c>
      <c r="M239" s="1283">
        <v>143</v>
      </c>
      <c r="N239" s="1283">
        <v>147</v>
      </c>
      <c r="O239" s="1283">
        <v>155</v>
      </c>
      <c r="P239" s="1283">
        <v>146</v>
      </c>
      <c r="Q239" s="1283">
        <v>145</v>
      </c>
      <c r="R239" s="1283">
        <v>147</v>
      </c>
      <c r="S239" s="1283">
        <v>158</v>
      </c>
      <c r="T239" s="1283">
        <v>171</v>
      </c>
      <c r="U239" s="1283">
        <v>174</v>
      </c>
      <c r="V239" s="1283">
        <v>170</v>
      </c>
      <c r="W239" s="1283">
        <v>174</v>
      </c>
      <c r="X239" s="1283">
        <v>176</v>
      </c>
      <c r="Y239" s="1283">
        <v>177</v>
      </c>
      <c r="Z239" s="1283">
        <v>145</v>
      </c>
      <c r="AA239" s="1283">
        <v>125</v>
      </c>
      <c r="AB239" s="1285">
        <v>108</v>
      </c>
      <c r="AC239" s="88"/>
      <c r="AD239" s="301">
        <f>MAX(E239:AB239)</f>
        <v>177</v>
      </c>
    </row>
    <row r="240" spans="1:30" ht="12" thickBot="1">
      <c r="A240" s="1441"/>
      <c r="B240" s="1442"/>
      <c r="C240" s="11" t="s">
        <v>16</v>
      </c>
      <c r="D240" s="11"/>
      <c r="E240" s="116">
        <f t="shared" ref="E240:AC240" si="69">E238/E237</f>
        <v>0</v>
      </c>
      <c r="F240" s="116">
        <f t="shared" si="69"/>
        <v>0.16666666667171942</v>
      </c>
      <c r="G240" s="116">
        <f t="shared" si="69"/>
        <v>0</v>
      </c>
      <c r="H240" s="410">
        <f t="shared" si="69"/>
        <v>0</v>
      </c>
      <c r="I240" s="116">
        <f t="shared" si="69"/>
        <v>0</v>
      </c>
      <c r="J240" s="116">
        <f t="shared" si="69"/>
        <v>0</v>
      </c>
      <c r="K240" s="116">
        <f t="shared" si="69"/>
        <v>0</v>
      </c>
      <c r="L240" s="116">
        <f t="shared" si="69"/>
        <v>0</v>
      </c>
      <c r="M240" s="116">
        <f t="shared" si="69"/>
        <v>0</v>
      </c>
      <c r="N240" s="410">
        <f t="shared" si="69"/>
        <v>0</v>
      </c>
      <c r="O240" s="116">
        <f t="shared" si="69"/>
        <v>7.6923076917695302E-2</v>
      </c>
      <c r="P240" s="116">
        <f t="shared" si="69"/>
        <v>0</v>
      </c>
      <c r="Q240" s="116">
        <f t="shared" si="69"/>
        <v>0</v>
      </c>
      <c r="R240" s="116">
        <f t="shared" si="69"/>
        <v>0</v>
      </c>
      <c r="S240" s="116">
        <f t="shared" si="69"/>
        <v>0</v>
      </c>
      <c r="T240" s="116">
        <f t="shared" si="69"/>
        <v>0</v>
      </c>
      <c r="U240" s="116">
        <f t="shared" si="69"/>
        <v>7.6923076924691414E-2</v>
      </c>
      <c r="V240" s="410">
        <f t="shared" si="69"/>
        <v>0</v>
      </c>
      <c r="W240" s="116">
        <f t="shared" si="69"/>
        <v>0</v>
      </c>
      <c r="X240" s="116">
        <f t="shared" si="69"/>
        <v>0</v>
      </c>
      <c r="Y240" s="116">
        <f t="shared" si="69"/>
        <v>0</v>
      </c>
      <c r="Z240" s="116">
        <f t="shared" si="69"/>
        <v>0</v>
      </c>
      <c r="AA240" s="116">
        <f t="shared" si="69"/>
        <v>7.1428571430427537E-2</v>
      </c>
      <c r="AB240" s="116">
        <f t="shared" si="69"/>
        <v>0</v>
      </c>
      <c r="AC240" s="123">
        <f t="shared" si="69"/>
        <v>1.4598540145973287E-2</v>
      </c>
    </row>
    <row r="241" spans="1:30">
      <c r="A241" s="274" t="s">
        <v>538</v>
      </c>
      <c r="B241" s="275"/>
      <c r="C241" s="276"/>
      <c r="D241" s="276"/>
      <c r="E241" s="277">
        <f t="shared" ref="E241:AB241" si="70">E233+E237</f>
        <v>2.1999999999934516</v>
      </c>
      <c r="F241" s="277">
        <f t="shared" si="70"/>
        <v>2.1999999999934516</v>
      </c>
      <c r="G241" s="277">
        <f t="shared" si="70"/>
        <v>2.2000000000116415</v>
      </c>
      <c r="H241" s="277">
        <f t="shared" si="70"/>
        <v>2.6000000000021828</v>
      </c>
      <c r="I241" s="277">
        <f t="shared" si="70"/>
        <v>2.3999999999978172</v>
      </c>
      <c r="J241" s="277">
        <f t="shared" si="70"/>
        <v>2.999999999992724</v>
      </c>
      <c r="K241" s="277">
        <f t="shared" si="70"/>
        <v>3.6000000000058208</v>
      </c>
      <c r="L241" s="277">
        <f t="shared" si="70"/>
        <v>3.999999999996362</v>
      </c>
      <c r="M241" s="277">
        <f t="shared" si="70"/>
        <v>5.7999999999992724</v>
      </c>
      <c r="N241" s="277">
        <f t="shared" si="70"/>
        <v>5.2000000000043656</v>
      </c>
      <c r="O241" s="277">
        <f t="shared" si="70"/>
        <v>5</v>
      </c>
      <c r="P241" s="277">
        <f t="shared" si="70"/>
        <v>5.2000000000043656</v>
      </c>
      <c r="Q241" s="277">
        <f t="shared" si="70"/>
        <v>4.2000000000007276</v>
      </c>
      <c r="R241" s="277">
        <f t="shared" si="70"/>
        <v>4.3999999999869033</v>
      </c>
      <c r="S241" s="277">
        <f t="shared" si="70"/>
        <v>5.2000000000043656</v>
      </c>
      <c r="T241" s="277">
        <f t="shared" si="70"/>
        <v>5.5999999999949068</v>
      </c>
      <c r="U241" s="277">
        <f t="shared" si="70"/>
        <v>4.8000000000138243</v>
      </c>
      <c r="V241" s="277">
        <f t="shared" si="70"/>
        <v>5.2000000000043656</v>
      </c>
      <c r="W241" s="277">
        <f t="shared" si="70"/>
        <v>5.9999999999854481</v>
      </c>
      <c r="X241" s="277">
        <f t="shared" si="70"/>
        <v>5</v>
      </c>
      <c r="Y241" s="277">
        <f t="shared" si="70"/>
        <v>4.6000000000094587</v>
      </c>
      <c r="Z241" s="277">
        <f t="shared" si="70"/>
        <v>4.4000000000050932</v>
      </c>
      <c r="AA241" s="277">
        <f t="shared" si="70"/>
        <v>4.9999999999818101</v>
      </c>
      <c r="AB241" s="277">
        <f t="shared" si="70"/>
        <v>3.6000000000058208</v>
      </c>
      <c r="AC241" s="278"/>
    </row>
    <row r="242" spans="1:30">
      <c r="A242" s="279" t="s">
        <v>539</v>
      </c>
      <c r="B242" s="280"/>
      <c r="C242" s="281"/>
      <c r="D242" s="281"/>
      <c r="E242" s="289">
        <f t="shared" ref="E242:AB242" si="71">E234+E238</f>
        <v>0.20000000000436557</v>
      </c>
      <c r="F242" s="289">
        <f t="shared" si="71"/>
        <v>0.40000000000873115</v>
      </c>
      <c r="G242" s="289">
        <f t="shared" si="71"/>
        <v>0.20000000000436557</v>
      </c>
      <c r="H242" s="289">
        <f t="shared" si="71"/>
        <v>0.19999999998617568</v>
      </c>
      <c r="I242" s="289">
        <f t="shared" si="71"/>
        <v>0.20000000000436557</v>
      </c>
      <c r="J242" s="289">
        <f t="shared" si="71"/>
        <v>0</v>
      </c>
      <c r="K242" s="289">
        <f t="shared" si="71"/>
        <v>0</v>
      </c>
      <c r="L242" s="289">
        <f t="shared" si="71"/>
        <v>0.40000000000873115</v>
      </c>
      <c r="M242" s="289">
        <f t="shared" si="71"/>
        <v>0.19999999998617568</v>
      </c>
      <c r="N242" s="289">
        <f t="shared" si="71"/>
        <v>0.20000000000436557</v>
      </c>
      <c r="O242" s="289">
        <f t="shared" si="71"/>
        <v>0.39999999999054126</v>
      </c>
      <c r="P242" s="289">
        <f t="shared" si="71"/>
        <v>0.20000000000436557</v>
      </c>
      <c r="Q242" s="289">
        <f t="shared" si="71"/>
        <v>0.20000000000436557</v>
      </c>
      <c r="R242" s="289">
        <f t="shared" si="71"/>
        <v>0.19999999998617568</v>
      </c>
      <c r="S242" s="289">
        <f t="shared" si="71"/>
        <v>0.20000000000436557</v>
      </c>
      <c r="T242" s="289">
        <f t="shared" si="71"/>
        <v>0.20000000000436557</v>
      </c>
      <c r="U242" s="289">
        <f t="shared" si="71"/>
        <v>0.59999999999490683</v>
      </c>
      <c r="V242" s="289">
        <f t="shared" si="71"/>
        <v>0.20000000000436557</v>
      </c>
      <c r="W242" s="289">
        <f t="shared" si="71"/>
        <v>0.40000000000873115</v>
      </c>
      <c r="X242" s="289">
        <f t="shared" si="71"/>
        <v>0.39999999999054126</v>
      </c>
      <c r="Y242" s="289">
        <f t="shared" si="71"/>
        <v>0.59999999999490683</v>
      </c>
      <c r="Z242" s="289">
        <f t="shared" si="71"/>
        <v>0.40000000000873115</v>
      </c>
      <c r="AA242" s="289">
        <f t="shared" si="71"/>
        <v>0.40000000000873115</v>
      </c>
      <c r="AB242" s="289">
        <f t="shared" si="71"/>
        <v>0.39999999999054126</v>
      </c>
      <c r="AC242" s="283"/>
    </row>
    <row r="243" spans="1:30" ht="12" thickBot="1">
      <c r="A243" s="284" t="s">
        <v>540</v>
      </c>
      <c r="B243" s="285"/>
      <c r="C243" s="286"/>
      <c r="D243" s="286"/>
      <c r="E243" s="287">
        <f t="shared" ref="E243:AB243" si="72">SQRT(E241*E241+E242*E242)</f>
        <v>2.2090722034313259</v>
      </c>
      <c r="F243" s="287">
        <f t="shared" si="72"/>
        <v>2.2360679774949088</v>
      </c>
      <c r="G243" s="287">
        <f t="shared" si="72"/>
        <v>2.2090722034494412</v>
      </c>
      <c r="H243" s="287">
        <f t="shared" si="72"/>
        <v>2.6076809620821755</v>
      </c>
      <c r="I243" s="287">
        <f t="shared" si="72"/>
        <v>2.4083189157566465</v>
      </c>
      <c r="J243" s="287">
        <f t="shared" si="72"/>
        <v>2.999999999992724</v>
      </c>
      <c r="K243" s="287">
        <f t="shared" si="72"/>
        <v>3.6000000000058208</v>
      </c>
      <c r="L243" s="287">
        <f t="shared" si="72"/>
        <v>4.0199502484456051</v>
      </c>
      <c r="M243" s="287">
        <f t="shared" si="72"/>
        <v>5.8034472514175599</v>
      </c>
      <c r="N243" s="287">
        <f t="shared" si="72"/>
        <v>5.2038447325076049</v>
      </c>
      <c r="O243" s="287">
        <f t="shared" si="72"/>
        <v>5.0159744815930267</v>
      </c>
      <c r="P243" s="287">
        <f t="shared" si="72"/>
        <v>5.2038447325076049</v>
      </c>
      <c r="Q243" s="287">
        <f t="shared" si="72"/>
        <v>4.2047592083266618</v>
      </c>
      <c r="R243" s="287">
        <f t="shared" si="72"/>
        <v>4.4045431090953375</v>
      </c>
      <c r="S243" s="287">
        <f t="shared" si="72"/>
        <v>5.2038447325076049</v>
      </c>
      <c r="T243" s="287">
        <f t="shared" si="72"/>
        <v>5.6035702904438258</v>
      </c>
      <c r="U243" s="287">
        <f t="shared" si="72"/>
        <v>4.8373546489922159</v>
      </c>
      <c r="V243" s="287">
        <f t="shared" si="72"/>
        <v>5.2038447325076049</v>
      </c>
      <c r="W243" s="287">
        <f t="shared" si="72"/>
        <v>6.0133185513352245</v>
      </c>
      <c r="X243" s="287">
        <f t="shared" si="72"/>
        <v>5.0159744815930267</v>
      </c>
      <c r="Y243" s="287">
        <f t="shared" si="72"/>
        <v>4.6389654019060016</v>
      </c>
      <c r="Z243" s="287">
        <f t="shared" si="72"/>
        <v>4.4181444068807671</v>
      </c>
      <c r="AA243" s="287">
        <f t="shared" si="72"/>
        <v>5.015974481576345</v>
      </c>
      <c r="AB243" s="287">
        <f t="shared" si="72"/>
        <v>3.6221540552597071</v>
      </c>
      <c r="AC243" s="288"/>
    </row>
    <row r="244" spans="1:30" s="13" customFormat="1" ht="14.25" customHeight="1" thickBot="1">
      <c r="A244" s="143" t="s">
        <v>303</v>
      </c>
      <c r="B244" s="144"/>
      <c r="C244" s="145"/>
      <c r="D244" s="145"/>
      <c r="E244" s="3">
        <v>1</v>
      </c>
      <c r="F244" s="3">
        <v>2</v>
      </c>
      <c r="G244" s="3">
        <v>3</v>
      </c>
      <c r="H244" s="3">
        <v>4</v>
      </c>
      <c r="I244" s="3">
        <v>5</v>
      </c>
      <c r="J244" s="3">
        <v>6</v>
      </c>
      <c r="K244" s="3">
        <v>7</v>
      </c>
      <c r="L244" s="3">
        <v>8</v>
      </c>
      <c r="M244" s="3">
        <v>9</v>
      </c>
      <c r="N244" s="3">
        <v>10</v>
      </c>
      <c r="O244" s="3">
        <v>11</v>
      </c>
      <c r="P244" s="3">
        <v>12</v>
      </c>
      <c r="Q244" s="3">
        <v>13</v>
      </c>
      <c r="R244" s="3">
        <v>14</v>
      </c>
      <c r="S244" s="3">
        <v>15</v>
      </c>
      <c r="T244" s="3">
        <v>16</v>
      </c>
      <c r="U244" s="3">
        <v>17</v>
      </c>
      <c r="V244" s="3">
        <v>18</v>
      </c>
      <c r="W244" s="3">
        <v>19</v>
      </c>
      <c r="X244" s="3">
        <v>20</v>
      </c>
      <c r="Y244" s="3">
        <v>21</v>
      </c>
      <c r="Z244" s="3">
        <v>22</v>
      </c>
      <c r="AA244" s="3">
        <v>23</v>
      </c>
      <c r="AB244" s="3">
        <v>24</v>
      </c>
      <c r="AC244" s="146"/>
    </row>
    <row r="245" spans="1:30" s="32" customFormat="1" ht="14.25" customHeight="1">
      <c r="A245" s="28" t="s">
        <v>144</v>
      </c>
      <c r="B245" s="414"/>
      <c r="C245" s="415" t="s">
        <v>13</v>
      </c>
      <c r="D245" s="718" t="s">
        <v>463</v>
      </c>
      <c r="E245" s="1289">
        <v>10.140000343322754</v>
      </c>
      <c r="F245" s="1290">
        <v>10.210000038146973</v>
      </c>
      <c r="G245" s="1290">
        <v>10.189999580383301</v>
      </c>
      <c r="H245" s="1290">
        <v>10.159999847412109</v>
      </c>
      <c r="I245" s="1290">
        <v>10.180000305175781</v>
      </c>
      <c r="J245" s="1290">
        <v>10.159999847412109</v>
      </c>
      <c r="K245" s="1290">
        <v>10.079999923706055</v>
      </c>
      <c r="L245" s="1290">
        <v>10.029999732971191</v>
      </c>
      <c r="M245" s="1290">
        <v>10.149999618530273</v>
      </c>
      <c r="N245" s="1290">
        <v>10.300000190734863</v>
      </c>
      <c r="O245" s="1290">
        <v>10.270000457763672</v>
      </c>
      <c r="P245" s="1290">
        <v>10.25</v>
      </c>
      <c r="Q245" s="1290">
        <v>10.260000228881836</v>
      </c>
      <c r="R245" s="1290">
        <v>10.279999732971191</v>
      </c>
      <c r="S245" s="1290">
        <v>10.300000190734863</v>
      </c>
      <c r="T245" s="1290">
        <v>10.210000038146973</v>
      </c>
      <c r="U245" s="1290">
        <v>10.25</v>
      </c>
      <c r="V245" s="1290">
        <v>10.279999732971191</v>
      </c>
      <c r="W245" s="1290">
        <v>10.270000457763672</v>
      </c>
      <c r="X245" s="1290">
        <v>10.310000419616699</v>
      </c>
      <c r="Y245" s="1290">
        <v>10.359999656677246</v>
      </c>
      <c r="Z245" s="1290">
        <v>10.369999885559082</v>
      </c>
      <c r="AA245" s="1290">
        <v>10.340000152587891</v>
      </c>
      <c r="AB245" s="1291">
        <v>10.359999656677246</v>
      </c>
      <c r="AC245" s="417"/>
    </row>
    <row r="246" spans="1:30" s="32" customFormat="1" ht="14.25" customHeight="1" thickBot="1">
      <c r="A246" s="35" t="s">
        <v>145</v>
      </c>
      <c r="B246" s="36"/>
      <c r="C246" s="421" t="s">
        <v>13</v>
      </c>
      <c r="D246" s="722" t="s">
        <v>463</v>
      </c>
      <c r="E246" s="1287">
        <v>10.050000190734863</v>
      </c>
      <c r="F246" s="1286">
        <v>10.100000381469727</v>
      </c>
      <c r="G246" s="1286">
        <v>10.109999656677246</v>
      </c>
      <c r="H246" s="1286">
        <v>10.109999656677246</v>
      </c>
      <c r="I246" s="1286">
        <v>10.109999656677246</v>
      </c>
      <c r="J246" s="1286">
        <v>10.060000419616699</v>
      </c>
      <c r="K246" s="1286">
        <v>9.9799995422363281</v>
      </c>
      <c r="L246" s="1286">
        <v>9.9399995803833008</v>
      </c>
      <c r="M246" s="1286">
        <v>9.9099998474121094</v>
      </c>
      <c r="N246" s="1286">
        <v>10.029999732971191</v>
      </c>
      <c r="O246" s="1286">
        <v>10.010000228881836</v>
      </c>
      <c r="P246" s="1286">
        <v>10.029999732971191</v>
      </c>
      <c r="Q246" s="1286">
        <v>10.020000457763672</v>
      </c>
      <c r="R246" s="1286">
        <v>10.039999961853027</v>
      </c>
      <c r="S246" s="1286">
        <v>10.010000228881836</v>
      </c>
      <c r="T246" s="1286">
        <v>9.9099998474121094</v>
      </c>
      <c r="U246" s="1286">
        <v>9.9399995803833008</v>
      </c>
      <c r="V246" s="1286">
        <v>9.9799995422363281</v>
      </c>
      <c r="W246" s="1286">
        <v>9.9399995803833008</v>
      </c>
      <c r="X246" s="1286">
        <v>9.9499998092651367</v>
      </c>
      <c r="Y246" s="1286">
        <v>10.060000419616699</v>
      </c>
      <c r="Z246" s="1286">
        <v>10.060000419616699</v>
      </c>
      <c r="AA246" s="1286">
        <v>10.050000190734863</v>
      </c>
      <c r="AB246" s="1288">
        <v>10.039999961853027</v>
      </c>
      <c r="AC246" s="424"/>
    </row>
    <row r="247" spans="1:30">
      <c r="A247" s="1409" t="s">
        <v>110</v>
      </c>
      <c r="B247" s="1415" t="s">
        <v>581</v>
      </c>
      <c r="C247" s="10" t="s">
        <v>481</v>
      </c>
      <c r="D247" s="714" t="s">
        <v>503</v>
      </c>
      <c r="E247" s="85">
        <v>0.15999999999985448</v>
      </c>
      <c r="F247" s="85">
        <v>0.15999999999985448</v>
      </c>
      <c r="G247" s="85">
        <v>0.19999999999890861</v>
      </c>
      <c r="H247" s="408">
        <v>0.2000000000007276</v>
      </c>
      <c r="I247" s="85">
        <v>0.19999999999890861</v>
      </c>
      <c r="J247" s="85">
        <v>0.16000000000167347</v>
      </c>
      <c r="K247" s="85">
        <v>0.23999999999978172</v>
      </c>
      <c r="L247" s="85">
        <v>0.27999999999883585</v>
      </c>
      <c r="M247" s="85">
        <v>0.36000000000058208</v>
      </c>
      <c r="N247" s="408">
        <v>0.28000000000065484</v>
      </c>
      <c r="O247" s="85">
        <v>0.27999999999883585</v>
      </c>
      <c r="P247" s="85">
        <v>0.31999999999970896</v>
      </c>
      <c r="Q247" s="85">
        <v>0.24000000000160071</v>
      </c>
      <c r="R247" s="85">
        <v>0.23999999999978172</v>
      </c>
      <c r="S247" s="85">
        <v>0.27999999999883585</v>
      </c>
      <c r="T247" s="85">
        <v>0.40000000000145519</v>
      </c>
      <c r="U247" s="85">
        <v>0.27999999999883585</v>
      </c>
      <c r="V247" s="408">
        <v>0.28000000000065484</v>
      </c>
      <c r="W247" s="85">
        <v>0.44000000000050932</v>
      </c>
      <c r="X247" s="85">
        <v>0.27999999999883585</v>
      </c>
      <c r="Y247" s="85">
        <v>0.28000000000065484</v>
      </c>
      <c r="Z247" s="85">
        <v>0.27999999999883585</v>
      </c>
      <c r="AA247" s="85">
        <v>0.28000000000065484</v>
      </c>
      <c r="AB247" s="85">
        <v>0.12000000000080036</v>
      </c>
      <c r="AC247" s="127">
        <f>SUM(E247:AB247)</f>
        <v>6.2399999999997817</v>
      </c>
    </row>
    <row r="248" spans="1:30">
      <c r="A248" s="1410"/>
      <c r="B248" s="1416"/>
      <c r="C248" s="11" t="s">
        <v>482</v>
      </c>
      <c r="D248" s="715" t="s">
        <v>503</v>
      </c>
      <c r="E248" s="87">
        <v>3.999999999996362E-2</v>
      </c>
      <c r="F248" s="87">
        <v>3.999999999996362E-2</v>
      </c>
      <c r="G248" s="87">
        <v>0</v>
      </c>
      <c r="H248" s="413">
        <v>3.999999999996362E-2</v>
      </c>
      <c r="I248" s="87">
        <v>3.999999999996362E-2</v>
      </c>
      <c r="J248" s="87">
        <v>3.999999999996362E-2</v>
      </c>
      <c r="K248" s="87">
        <v>3.999999999996362E-2</v>
      </c>
      <c r="L248" s="87">
        <v>3.999999999996362E-2</v>
      </c>
      <c r="M248" s="87">
        <v>8.0000000000836735E-2</v>
      </c>
      <c r="N248" s="413">
        <v>3.999999999996362E-2</v>
      </c>
      <c r="O248" s="87">
        <v>3.999999999996362E-2</v>
      </c>
      <c r="P248" s="87">
        <v>3.999999999996362E-2</v>
      </c>
      <c r="Q248" s="87">
        <v>3.999999999996362E-2</v>
      </c>
      <c r="R248" s="87">
        <v>3.999999999996362E-2</v>
      </c>
      <c r="S248" s="87">
        <v>3.999999999996362E-2</v>
      </c>
      <c r="T248" s="87">
        <v>3.999999999996362E-2</v>
      </c>
      <c r="U248" s="87">
        <v>3.999999999996362E-2</v>
      </c>
      <c r="V248" s="413">
        <v>7.999999999992724E-2</v>
      </c>
      <c r="W248" s="87">
        <v>7.999999999992724E-2</v>
      </c>
      <c r="X248" s="87">
        <v>3.999999999996362E-2</v>
      </c>
      <c r="Y248" s="87">
        <v>3.999999999996362E-2</v>
      </c>
      <c r="Z248" s="87">
        <v>3.999999999996362E-2</v>
      </c>
      <c r="AA248" s="87">
        <v>3.999999999996362E-2</v>
      </c>
      <c r="AB248" s="87">
        <v>0</v>
      </c>
      <c r="AC248" s="123">
        <f>SUM(E248:AB248)</f>
        <v>1</v>
      </c>
    </row>
    <row r="249" spans="1:30" ht="12.75" thickBot="1">
      <c r="A249" s="1410"/>
      <c r="B249" s="1416"/>
      <c r="C249" s="11" t="s">
        <v>8</v>
      </c>
      <c r="D249" s="715" t="s">
        <v>463</v>
      </c>
      <c r="E249" s="1310">
        <v>12</v>
      </c>
      <c r="F249" s="1311">
        <v>15</v>
      </c>
      <c r="G249" s="1311">
        <v>11</v>
      </c>
      <c r="H249" s="1311">
        <v>11</v>
      </c>
      <c r="I249" s="1311">
        <v>11</v>
      </c>
      <c r="J249" s="1311">
        <v>11</v>
      </c>
      <c r="K249" s="1311">
        <v>14</v>
      </c>
      <c r="L249" s="1311">
        <v>17</v>
      </c>
      <c r="M249" s="1311">
        <v>18</v>
      </c>
      <c r="N249" s="1311">
        <v>17</v>
      </c>
      <c r="O249" s="1311">
        <v>16</v>
      </c>
      <c r="P249" s="1311">
        <v>18</v>
      </c>
      <c r="Q249" s="1311">
        <v>17</v>
      </c>
      <c r="R249" s="1311">
        <v>18</v>
      </c>
      <c r="S249" s="1311">
        <v>18</v>
      </c>
      <c r="T249" s="1311">
        <v>19</v>
      </c>
      <c r="U249" s="1311">
        <v>22</v>
      </c>
      <c r="V249" s="1311">
        <v>21</v>
      </c>
      <c r="W249" s="1311">
        <v>21</v>
      </c>
      <c r="X249" s="1311">
        <v>20</v>
      </c>
      <c r="Y249" s="1311">
        <v>22</v>
      </c>
      <c r="Z249" s="1311">
        <v>16</v>
      </c>
      <c r="AA249" s="1311">
        <v>14</v>
      </c>
      <c r="AB249" s="1312">
        <v>12</v>
      </c>
      <c r="AC249" s="88"/>
      <c r="AD249" s="83"/>
    </row>
    <row r="250" spans="1:30" ht="12" thickBot="1">
      <c r="A250" s="1443"/>
      <c r="B250" s="1444"/>
      <c r="C250" s="47" t="s">
        <v>16</v>
      </c>
      <c r="D250" s="47"/>
      <c r="E250" s="132">
        <f t="shared" ref="E250:AC250" si="73">E248/E247</f>
        <v>0.25</v>
      </c>
      <c r="F250" s="132">
        <f t="shared" si="73"/>
        <v>0.25</v>
      </c>
      <c r="G250" s="132">
        <f t="shared" si="73"/>
        <v>0</v>
      </c>
      <c r="H250" s="435">
        <f t="shared" si="73"/>
        <v>0.19999999999909052</v>
      </c>
      <c r="I250" s="132">
        <f t="shared" si="73"/>
        <v>0.20000000000090951</v>
      </c>
      <c r="J250" s="132">
        <f t="shared" si="73"/>
        <v>0.24999999999715783</v>
      </c>
      <c r="K250" s="132">
        <f t="shared" si="73"/>
        <v>0.16666666666666666</v>
      </c>
      <c r="L250" s="132">
        <f t="shared" si="73"/>
        <v>0.14285714285760689</v>
      </c>
      <c r="M250" s="132">
        <f t="shared" si="73"/>
        <v>0.22222222222418719</v>
      </c>
      <c r="N250" s="435">
        <f t="shared" si="73"/>
        <v>0.14285714285667883</v>
      </c>
      <c r="O250" s="132">
        <f t="shared" si="73"/>
        <v>0.14285714285760689</v>
      </c>
      <c r="P250" s="132">
        <f t="shared" si="73"/>
        <v>0.125</v>
      </c>
      <c r="Q250" s="132">
        <f t="shared" si="73"/>
        <v>0.16666666666540347</v>
      </c>
      <c r="R250" s="132">
        <f t="shared" si="73"/>
        <v>0.16666666666666666</v>
      </c>
      <c r="S250" s="132">
        <f t="shared" si="73"/>
        <v>0.14285714285760689</v>
      </c>
      <c r="T250" s="132">
        <f t="shared" si="73"/>
        <v>9.9999999999545258E-2</v>
      </c>
      <c r="U250" s="132">
        <f t="shared" si="73"/>
        <v>0.14285714285760689</v>
      </c>
      <c r="V250" s="435">
        <f t="shared" si="73"/>
        <v>0.28571428571335766</v>
      </c>
      <c r="W250" s="132">
        <f t="shared" si="73"/>
        <v>0.18181818181780598</v>
      </c>
      <c r="X250" s="132">
        <f t="shared" si="73"/>
        <v>0.14285714285760689</v>
      </c>
      <c r="Y250" s="132">
        <f t="shared" si="73"/>
        <v>0.14285714285667883</v>
      </c>
      <c r="Z250" s="132">
        <f t="shared" si="73"/>
        <v>0.14285714285760689</v>
      </c>
      <c r="AA250" s="132">
        <f t="shared" si="73"/>
        <v>0.14285714285667883</v>
      </c>
      <c r="AB250" s="132">
        <f t="shared" si="73"/>
        <v>0</v>
      </c>
      <c r="AC250" s="128">
        <f t="shared" si="73"/>
        <v>0.16025641025641585</v>
      </c>
    </row>
    <row r="251" spans="1:30">
      <c r="A251" s="1445" t="s">
        <v>118</v>
      </c>
      <c r="B251" s="1429" t="s">
        <v>582</v>
      </c>
      <c r="C251" s="65" t="s">
        <v>481</v>
      </c>
      <c r="D251" s="716" t="s">
        <v>503</v>
      </c>
      <c r="E251" s="91">
        <v>0.47999999999592546</v>
      </c>
      <c r="F251" s="91">
        <v>0.48000000000320142</v>
      </c>
      <c r="G251" s="91">
        <v>0.47999999999592546</v>
      </c>
      <c r="H251" s="439">
        <v>0.52000000000407454</v>
      </c>
      <c r="I251" s="91">
        <v>0.55999999999767169</v>
      </c>
      <c r="J251" s="91">
        <v>0.59999999999854481</v>
      </c>
      <c r="K251" s="91">
        <v>0.91999999999825377</v>
      </c>
      <c r="L251" s="91">
        <v>0.96000000000640284</v>
      </c>
      <c r="M251" s="91">
        <v>1.5199999999967986</v>
      </c>
      <c r="N251" s="439">
        <v>1.1600000000034925</v>
      </c>
      <c r="O251" s="91">
        <v>1.1599999999962165</v>
      </c>
      <c r="P251" s="91">
        <v>1.2399999999979627</v>
      </c>
      <c r="Q251" s="91">
        <v>1.0400000000008731</v>
      </c>
      <c r="R251" s="91">
        <v>1.0400000000008731</v>
      </c>
      <c r="S251" s="91">
        <v>1.0400000000008731</v>
      </c>
      <c r="T251" s="91">
        <v>1.4800000000032014</v>
      </c>
      <c r="U251" s="91">
        <v>1.1599999999962165</v>
      </c>
      <c r="V251" s="439">
        <v>1.1999999999970896</v>
      </c>
      <c r="W251" s="91">
        <v>1.6400000000066939</v>
      </c>
      <c r="X251" s="91">
        <v>1.1599999999962165</v>
      </c>
      <c r="Y251" s="91">
        <v>1.1200000000026193</v>
      </c>
      <c r="Z251" s="91">
        <v>1.1199999999953434</v>
      </c>
      <c r="AA251" s="91">
        <v>0.92000000000552973</v>
      </c>
      <c r="AB251" s="91">
        <v>0.55999999999767169</v>
      </c>
      <c r="AC251" s="130">
        <f>SUM(E251:AB251)</f>
        <v>23.559999999997672</v>
      </c>
    </row>
    <row r="252" spans="1:30">
      <c r="A252" s="1410"/>
      <c r="B252" s="1416"/>
      <c r="C252" s="11" t="s">
        <v>482</v>
      </c>
      <c r="D252" s="715" t="s">
        <v>503</v>
      </c>
      <c r="E252" s="87">
        <v>7.9999999998108251E-2</v>
      </c>
      <c r="F252" s="87">
        <v>0.12000000000261934</v>
      </c>
      <c r="G252" s="87">
        <v>7.9999999998108251E-2</v>
      </c>
      <c r="H252" s="413">
        <v>8.000000000174623E-2</v>
      </c>
      <c r="I252" s="87">
        <v>0.11999999999898137</v>
      </c>
      <c r="J252" s="87">
        <v>0.11999999999898137</v>
      </c>
      <c r="K252" s="87">
        <v>0.15999999999985448</v>
      </c>
      <c r="L252" s="87">
        <v>0.12000000000261934</v>
      </c>
      <c r="M252" s="87">
        <v>0.27999999999883585</v>
      </c>
      <c r="N252" s="413">
        <v>0.2000000000007276</v>
      </c>
      <c r="O252" s="87">
        <v>0.2000000000007276</v>
      </c>
      <c r="P252" s="87">
        <v>0.19999999999708962</v>
      </c>
      <c r="Q252" s="87">
        <v>0.2000000000007276</v>
      </c>
      <c r="R252" s="87">
        <v>0.2000000000007276</v>
      </c>
      <c r="S252" s="87">
        <v>0.2000000000007276</v>
      </c>
      <c r="T252" s="87">
        <v>0.23999999999796273</v>
      </c>
      <c r="U252" s="87">
        <v>0.2000000000007276</v>
      </c>
      <c r="V252" s="413">
        <v>0.2000000000007276</v>
      </c>
      <c r="W252" s="87">
        <v>0.24000000000160071</v>
      </c>
      <c r="X252" s="87">
        <v>0.15999999999985448</v>
      </c>
      <c r="Y252" s="87">
        <v>0.15999999999985448</v>
      </c>
      <c r="Z252" s="87">
        <v>0.15999999999985448</v>
      </c>
      <c r="AA252" s="87">
        <v>0.15999999999985448</v>
      </c>
      <c r="AB252" s="87">
        <v>0.19999999999708962</v>
      </c>
      <c r="AC252" s="130">
        <f>SUM(E252:AB252)</f>
        <v>4.0799999999981083</v>
      </c>
    </row>
    <row r="253" spans="1:30" ht="12">
      <c r="A253" s="1410"/>
      <c r="B253" s="1416"/>
      <c r="C253" s="11" t="s">
        <v>8</v>
      </c>
      <c r="D253" s="723" t="s">
        <v>463</v>
      </c>
      <c r="E253" s="1293">
        <v>35</v>
      </c>
      <c r="F253" s="1292">
        <v>33</v>
      </c>
      <c r="G253" s="1292">
        <v>30</v>
      </c>
      <c r="H253" s="1292">
        <v>30</v>
      </c>
      <c r="I253" s="1292">
        <v>30</v>
      </c>
      <c r="J253" s="1292">
        <v>40</v>
      </c>
      <c r="K253" s="1292">
        <v>53</v>
      </c>
      <c r="L253" s="1292">
        <v>61</v>
      </c>
      <c r="M253" s="1292">
        <v>68</v>
      </c>
      <c r="N253" s="1292">
        <v>68</v>
      </c>
      <c r="O253" s="1292">
        <v>69</v>
      </c>
      <c r="P253" s="1292">
        <v>70</v>
      </c>
      <c r="Q253" s="1292">
        <v>61</v>
      </c>
      <c r="R253" s="1292">
        <v>67</v>
      </c>
      <c r="S253" s="1292">
        <v>68</v>
      </c>
      <c r="T253" s="1292">
        <v>71</v>
      </c>
      <c r="U253" s="1292">
        <v>74</v>
      </c>
      <c r="V253" s="1292">
        <v>76</v>
      </c>
      <c r="W253" s="1292">
        <v>79</v>
      </c>
      <c r="X253" s="1292">
        <v>75</v>
      </c>
      <c r="Y253" s="1292">
        <v>79</v>
      </c>
      <c r="Z253" s="1292">
        <v>67</v>
      </c>
      <c r="AA253" s="1292">
        <v>53</v>
      </c>
      <c r="AB253" s="1294">
        <v>41</v>
      </c>
      <c r="AC253" s="88"/>
    </row>
    <row r="254" spans="1:30" ht="12" thickBot="1">
      <c r="A254" s="1411"/>
      <c r="B254" s="1417"/>
      <c r="C254" s="48" t="s">
        <v>16</v>
      </c>
      <c r="D254" s="48"/>
      <c r="E254" s="116">
        <f t="shared" ref="E254:AC254" si="74">E252/E251</f>
        <v>0.16666666666414029</v>
      </c>
      <c r="F254" s="116">
        <f t="shared" si="74"/>
        <v>0.25000000000378958</v>
      </c>
      <c r="G254" s="116">
        <f t="shared" si="74"/>
        <v>0.16666666666414029</v>
      </c>
      <c r="H254" s="410">
        <f t="shared" si="74"/>
        <v>0.15384615384830649</v>
      </c>
      <c r="I254" s="116">
        <f t="shared" si="74"/>
        <v>0.21428571428478624</v>
      </c>
      <c r="J254" s="116">
        <f t="shared" si="74"/>
        <v>0.19999999999878734</v>
      </c>
      <c r="K254" s="116">
        <f t="shared" si="74"/>
        <v>0.17391304347843281</v>
      </c>
      <c r="L254" s="116">
        <f t="shared" si="74"/>
        <v>0.12500000000189479</v>
      </c>
      <c r="M254" s="116">
        <f t="shared" si="74"/>
        <v>0.18421052631541157</v>
      </c>
      <c r="N254" s="410">
        <f t="shared" si="74"/>
        <v>0.17241379310355642</v>
      </c>
      <c r="O254" s="116">
        <f t="shared" si="74"/>
        <v>0.17241379310463786</v>
      </c>
      <c r="P254" s="116">
        <f t="shared" si="74"/>
        <v>0.16129032257856307</v>
      </c>
      <c r="Q254" s="116">
        <f t="shared" si="74"/>
        <v>0.19230769230823047</v>
      </c>
      <c r="R254" s="116">
        <f t="shared" si="74"/>
        <v>0.19230769230823047</v>
      </c>
      <c r="S254" s="116">
        <f t="shared" si="74"/>
        <v>0.19230769230823047</v>
      </c>
      <c r="T254" s="116">
        <f t="shared" si="74"/>
        <v>0.16216216216043486</v>
      </c>
      <c r="U254" s="116">
        <f t="shared" si="74"/>
        <v>0.17241379310463786</v>
      </c>
      <c r="V254" s="410">
        <f t="shared" si="74"/>
        <v>0.16666666666767721</v>
      </c>
      <c r="W254" s="116">
        <f t="shared" si="74"/>
        <v>0.14634146341501289</v>
      </c>
      <c r="X254" s="116">
        <f t="shared" si="74"/>
        <v>0.13793103448308305</v>
      </c>
      <c r="Y254" s="116">
        <f t="shared" si="74"/>
        <v>0.14285714285667883</v>
      </c>
      <c r="Z254" s="116">
        <f t="shared" si="74"/>
        <v>0.14285714285760689</v>
      </c>
      <c r="AA254" s="116">
        <f t="shared" si="74"/>
        <v>0.17391304347705738</v>
      </c>
      <c r="AB254" s="116">
        <f t="shared" si="74"/>
        <v>0.3571428571391449</v>
      </c>
      <c r="AC254" s="128">
        <f t="shared" si="74"/>
        <v>0.17317487266547163</v>
      </c>
    </row>
    <row r="255" spans="1:30">
      <c r="A255" s="1409" t="s">
        <v>119</v>
      </c>
      <c r="B255" s="1412" t="s">
        <v>583</v>
      </c>
      <c r="C255" s="10" t="s">
        <v>481</v>
      </c>
      <c r="D255" s="714" t="s">
        <v>503</v>
      </c>
      <c r="E255" s="85">
        <v>8.0000000000012506E-2</v>
      </c>
      <c r="F255" s="85">
        <v>7.9999999999984084E-2</v>
      </c>
      <c r="G255" s="85">
        <v>8.0000000000012506E-2</v>
      </c>
      <c r="H255" s="408">
        <v>7.9999999999984084E-2</v>
      </c>
      <c r="I255" s="85">
        <v>0.12000000000000455</v>
      </c>
      <c r="J255" s="85">
        <v>8.0000000000012506E-2</v>
      </c>
      <c r="K255" s="85">
        <v>0.12000000000000455</v>
      </c>
      <c r="L255" s="85">
        <v>0.11999999999997613</v>
      </c>
      <c r="M255" s="85">
        <v>0.16000000000002501</v>
      </c>
      <c r="N255" s="408">
        <v>0.15999999999999659</v>
      </c>
      <c r="O255" s="85">
        <v>0.12000000000000455</v>
      </c>
      <c r="P255" s="85">
        <v>0.19999999999998863</v>
      </c>
      <c r="Q255" s="85">
        <v>0.28000000000000114</v>
      </c>
      <c r="R255" s="85">
        <v>0.35999999999998522</v>
      </c>
      <c r="S255" s="85">
        <v>0.44000000000002615</v>
      </c>
      <c r="T255" s="85">
        <v>0.27999999999997272</v>
      </c>
      <c r="U255" s="85">
        <v>0.12000000000000455</v>
      </c>
      <c r="V255" s="408">
        <v>0.20000000000001705</v>
      </c>
      <c r="W255" s="85">
        <v>0.15999999999999659</v>
      </c>
      <c r="X255" s="85">
        <v>7.9999999999984084E-2</v>
      </c>
      <c r="Y255" s="85">
        <v>8.0000000000012506E-2</v>
      </c>
      <c r="Z255" s="85">
        <v>0.12000000000000455</v>
      </c>
      <c r="AA255" s="85">
        <v>0.12000000000000455</v>
      </c>
      <c r="AB255" s="85">
        <v>3.9999999999992042E-2</v>
      </c>
      <c r="AC255" s="130">
        <f>SUM(E255:AB255)</f>
        <v>3.6800000000000068</v>
      </c>
    </row>
    <row r="256" spans="1:30">
      <c r="A256" s="1410"/>
      <c r="B256" s="1413"/>
      <c r="C256" s="11" t="s">
        <v>482</v>
      </c>
      <c r="D256" s="715" t="s">
        <v>503</v>
      </c>
      <c r="E256" s="87">
        <v>0</v>
      </c>
      <c r="F256" s="87">
        <v>0</v>
      </c>
      <c r="G256" s="87">
        <v>0</v>
      </c>
      <c r="H256" s="413">
        <v>0</v>
      </c>
      <c r="I256" s="87">
        <v>3.9999999999999147E-2</v>
      </c>
      <c r="J256" s="87">
        <v>0</v>
      </c>
      <c r="K256" s="87">
        <v>0</v>
      </c>
      <c r="L256" s="87">
        <v>0</v>
      </c>
      <c r="M256" s="87">
        <v>0</v>
      </c>
      <c r="N256" s="413">
        <v>4.0000000000000924E-2</v>
      </c>
      <c r="O256" s="87">
        <v>0</v>
      </c>
      <c r="P256" s="87">
        <v>0</v>
      </c>
      <c r="Q256" s="87">
        <v>3.9999999999999147E-2</v>
      </c>
      <c r="R256" s="87">
        <v>0</v>
      </c>
      <c r="S256" s="87">
        <v>0</v>
      </c>
      <c r="T256" s="87">
        <v>4.0000000000000924E-2</v>
      </c>
      <c r="U256" s="87">
        <v>0</v>
      </c>
      <c r="V256" s="413">
        <v>3.9999999999999147E-2</v>
      </c>
      <c r="W256" s="87">
        <v>0</v>
      </c>
      <c r="X256" s="87">
        <v>4.0000000000000924E-2</v>
      </c>
      <c r="Y256" s="87">
        <v>0</v>
      </c>
      <c r="Z256" s="87">
        <v>3.9999999999999147E-2</v>
      </c>
      <c r="AA256" s="87">
        <v>0</v>
      </c>
      <c r="AB256" s="87">
        <v>4.0000000000000924E-2</v>
      </c>
      <c r="AC256" s="130">
        <f>SUM(E256:AB256)</f>
        <v>0.32000000000000028</v>
      </c>
    </row>
    <row r="257" spans="1:30" ht="12">
      <c r="A257" s="1410"/>
      <c r="B257" s="1413"/>
      <c r="C257" s="11" t="s">
        <v>8</v>
      </c>
      <c r="D257" s="723" t="s">
        <v>463</v>
      </c>
      <c r="E257" s="1302">
        <v>5</v>
      </c>
      <c r="F257" s="1301">
        <v>6</v>
      </c>
      <c r="G257" s="1301">
        <v>4</v>
      </c>
      <c r="H257" s="1301">
        <v>5</v>
      </c>
      <c r="I257" s="1301">
        <v>5</v>
      </c>
      <c r="J257" s="1301">
        <v>4</v>
      </c>
      <c r="K257" s="1301">
        <v>5</v>
      </c>
      <c r="L257" s="1301">
        <v>8</v>
      </c>
      <c r="M257" s="1301">
        <v>14</v>
      </c>
      <c r="N257" s="1301">
        <v>15</v>
      </c>
      <c r="O257" s="1301">
        <v>15</v>
      </c>
      <c r="P257" s="1301">
        <v>15</v>
      </c>
      <c r="Q257" s="1301">
        <v>16</v>
      </c>
      <c r="R257" s="1301">
        <v>15</v>
      </c>
      <c r="S257" s="1301">
        <v>13</v>
      </c>
      <c r="T257" s="1301">
        <v>12</v>
      </c>
      <c r="U257" s="1301">
        <v>11</v>
      </c>
      <c r="V257" s="1301">
        <v>6</v>
      </c>
      <c r="W257" s="1301">
        <v>6</v>
      </c>
      <c r="X257" s="1301">
        <v>5</v>
      </c>
      <c r="Y257" s="1301">
        <v>7</v>
      </c>
      <c r="Z257" s="1301">
        <v>5</v>
      </c>
      <c r="AA257" s="1301">
        <v>6</v>
      </c>
      <c r="AB257" s="1303">
        <v>5</v>
      </c>
      <c r="AC257" s="88"/>
      <c r="AD257" s="83"/>
    </row>
    <row r="258" spans="1:30" ht="12" thickBot="1">
      <c r="A258" s="1411"/>
      <c r="B258" s="1414"/>
      <c r="C258" s="48" t="s">
        <v>16</v>
      </c>
      <c r="D258" s="48"/>
      <c r="E258" s="132">
        <f t="shared" ref="E258:AC258" si="75">E256/E255</f>
        <v>0</v>
      </c>
      <c r="F258" s="132">
        <f t="shared" si="75"/>
        <v>0</v>
      </c>
      <c r="G258" s="132">
        <f t="shared" si="75"/>
        <v>0</v>
      </c>
      <c r="H258" s="435">
        <f t="shared" si="75"/>
        <v>0</v>
      </c>
      <c r="I258" s="132">
        <f t="shared" si="75"/>
        <v>0.33333333333331361</v>
      </c>
      <c r="J258" s="132">
        <f t="shared" si="75"/>
        <v>0</v>
      </c>
      <c r="K258" s="132">
        <f t="shared" si="75"/>
        <v>0</v>
      </c>
      <c r="L258" s="132">
        <f t="shared" si="75"/>
        <v>0</v>
      </c>
      <c r="M258" s="132">
        <f t="shared" si="75"/>
        <v>0</v>
      </c>
      <c r="N258" s="435">
        <f t="shared" si="75"/>
        <v>0.2500000000000111</v>
      </c>
      <c r="O258" s="132">
        <f t="shared" si="75"/>
        <v>0</v>
      </c>
      <c r="P258" s="132">
        <f t="shared" si="75"/>
        <v>0</v>
      </c>
      <c r="Q258" s="132">
        <f t="shared" si="75"/>
        <v>0.14285714285713924</v>
      </c>
      <c r="R258" s="132">
        <f t="shared" si="75"/>
        <v>0</v>
      </c>
      <c r="S258" s="132">
        <f t="shared" si="75"/>
        <v>0</v>
      </c>
      <c r="T258" s="132">
        <f t="shared" si="75"/>
        <v>0.14285714285716009</v>
      </c>
      <c r="U258" s="132">
        <f t="shared" si="75"/>
        <v>0</v>
      </c>
      <c r="V258" s="435">
        <f t="shared" si="75"/>
        <v>0.19999999999997869</v>
      </c>
      <c r="W258" s="132">
        <f t="shared" si="75"/>
        <v>0</v>
      </c>
      <c r="X258" s="132">
        <f t="shared" si="75"/>
        <v>0.50000000000011102</v>
      </c>
      <c r="Y258" s="132">
        <f t="shared" si="75"/>
        <v>0</v>
      </c>
      <c r="Z258" s="132">
        <f t="shared" si="75"/>
        <v>0.33333333333331361</v>
      </c>
      <c r="AA258" s="132">
        <f t="shared" si="75"/>
        <v>0</v>
      </c>
      <c r="AB258" s="132">
        <f t="shared" si="75"/>
        <v>1.000000000000222</v>
      </c>
      <c r="AC258" s="128">
        <f t="shared" si="75"/>
        <v>8.6956521739130349E-2</v>
      </c>
    </row>
    <row r="259" spans="1:30">
      <c r="A259" s="1418" t="s">
        <v>111</v>
      </c>
      <c r="B259" s="1412" t="s">
        <v>831</v>
      </c>
      <c r="C259" s="10" t="s">
        <v>481</v>
      </c>
      <c r="D259" s="714" t="s">
        <v>503</v>
      </c>
      <c r="E259" s="246">
        <v>2.319999999999709E-3</v>
      </c>
      <c r="F259" s="246">
        <v>2.319999999999709E-3</v>
      </c>
      <c r="G259" s="246">
        <v>2.4000000000069122E-3</v>
      </c>
      <c r="H259" s="437">
        <v>2.4799999999959256E-3</v>
      </c>
      <c r="I259" s="246">
        <v>2.7999999999974534E-3</v>
      </c>
      <c r="J259" s="246">
        <v>2.9600000000027651E-3</v>
      </c>
      <c r="K259" s="246">
        <v>4.1600000000016736E-3</v>
      </c>
      <c r="L259" s="246">
        <v>4.1600000000016736E-3</v>
      </c>
      <c r="M259" s="246">
        <v>6.4799999999922879E-3</v>
      </c>
      <c r="N259" s="437">
        <v>5.5200000000058935E-3</v>
      </c>
      <c r="O259" s="246">
        <v>5.5199999999967983E-3</v>
      </c>
      <c r="P259" s="246">
        <v>5.6800000000021104E-3</v>
      </c>
      <c r="Q259" s="246">
        <v>4.8800000000028378E-3</v>
      </c>
      <c r="R259" s="246">
        <v>4.8799999999937426E-3</v>
      </c>
      <c r="S259" s="246">
        <v>4.8800000000028378E-3</v>
      </c>
      <c r="T259" s="246">
        <v>7.3599999999987634E-3</v>
      </c>
      <c r="U259" s="246">
        <v>6.4800000000013822E-3</v>
      </c>
      <c r="V259" s="437">
        <v>6.5599999999994907E-3</v>
      </c>
      <c r="W259" s="246">
        <v>5.9199999999964351E-3</v>
      </c>
      <c r="X259" s="246">
        <v>5.2800000000024737E-3</v>
      </c>
      <c r="Y259" s="246">
        <v>5.2800000000024737E-3</v>
      </c>
      <c r="Z259" s="246">
        <v>5.2800000000024737E-3</v>
      </c>
      <c r="AA259" s="246">
        <v>5.2799999999933794E-3</v>
      </c>
      <c r="AB259" s="246">
        <v>2.6400000000012368E-3</v>
      </c>
      <c r="AC259" s="130">
        <f>SUM(E259:AB259)</f>
        <v>0.11152000000000047</v>
      </c>
    </row>
    <row r="260" spans="1:30">
      <c r="A260" s="1419"/>
      <c r="B260" s="1413"/>
      <c r="C260" s="11" t="s">
        <v>482</v>
      </c>
      <c r="D260" s="715" t="s">
        <v>503</v>
      </c>
      <c r="E260" s="267">
        <v>1.599999999996271E-4</v>
      </c>
      <c r="F260" s="267">
        <v>8.0000000000381985E-5</v>
      </c>
      <c r="G260" s="267">
        <v>1.599999999996271E-4</v>
      </c>
      <c r="H260" s="440">
        <v>8.0000000000381985E-5</v>
      </c>
      <c r="I260" s="267">
        <v>1.599999999996271E-4</v>
      </c>
      <c r="J260" s="267">
        <v>1.6000000000019555E-4</v>
      </c>
      <c r="K260" s="267">
        <v>1.6000000000019555E-4</v>
      </c>
      <c r="L260" s="267">
        <v>2.4000000000000911E-4</v>
      </c>
      <c r="M260" s="267">
        <v>2.4000000000000911E-4</v>
      </c>
      <c r="N260" s="440">
        <v>7.9999999999813551E-5</v>
      </c>
      <c r="O260" s="267">
        <v>7.9999999999813551E-5</v>
      </c>
      <c r="P260" s="267">
        <v>8.0000000000381985E-5</v>
      </c>
      <c r="Q260" s="267">
        <v>7.9999999999813551E-5</v>
      </c>
      <c r="R260" s="267">
        <v>7.9999999999813551E-5</v>
      </c>
      <c r="S260" s="267">
        <v>1.6000000000019555E-4</v>
      </c>
      <c r="T260" s="267">
        <v>2.4000000000000911E-4</v>
      </c>
      <c r="U260" s="267">
        <v>3.1999999999982265E-4</v>
      </c>
      <c r="V260" s="440">
        <v>1.6000000000019555E-4</v>
      </c>
      <c r="W260" s="267">
        <v>4.0000000000020466E-4</v>
      </c>
      <c r="X260" s="267">
        <v>3.9999999999963622E-4</v>
      </c>
      <c r="Y260" s="267">
        <v>4.0000000000020466E-4</v>
      </c>
      <c r="Z260" s="267">
        <v>2.4000000000000911E-4</v>
      </c>
      <c r="AA260" s="267">
        <v>1.599999999996271E-4</v>
      </c>
      <c r="AB260" s="267">
        <v>3.200000000003911E-4</v>
      </c>
      <c r="AC260" s="130">
        <f>SUM(E260:AB260)</f>
        <v>4.639999999999987E-3</v>
      </c>
      <c r="AD260" s="1335" t="s">
        <v>469</v>
      </c>
    </row>
    <row r="261" spans="1:30" ht="12">
      <c r="A261" s="1419"/>
      <c r="B261" s="1413"/>
      <c r="C261" s="11" t="s">
        <v>8</v>
      </c>
      <c r="D261" s="723" t="s">
        <v>463</v>
      </c>
      <c r="E261" s="1296">
        <v>6</v>
      </c>
      <c r="F261" s="1295">
        <v>10</v>
      </c>
      <c r="G261" s="1295">
        <v>4</v>
      </c>
      <c r="H261" s="1295">
        <v>4</v>
      </c>
      <c r="I261" s="1295">
        <v>5</v>
      </c>
      <c r="J261" s="1295">
        <v>7</v>
      </c>
      <c r="K261" s="1295">
        <v>11</v>
      </c>
      <c r="L261" s="1295">
        <v>10</v>
      </c>
      <c r="M261" s="1295">
        <v>12</v>
      </c>
      <c r="N261" s="1295">
        <v>14</v>
      </c>
      <c r="O261" s="1295">
        <v>14</v>
      </c>
      <c r="P261" s="1295">
        <v>13</v>
      </c>
      <c r="Q261" s="1295">
        <v>13</v>
      </c>
      <c r="R261" s="1295">
        <v>13</v>
      </c>
      <c r="S261" s="1295">
        <v>15</v>
      </c>
      <c r="T261" s="1295">
        <v>16</v>
      </c>
      <c r="U261" s="1295">
        <v>15</v>
      </c>
      <c r="V261" s="1295">
        <v>17</v>
      </c>
      <c r="W261" s="1295">
        <v>17</v>
      </c>
      <c r="X261" s="1295">
        <v>16</v>
      </c>
      <c r="Y261" s="1295">
        <v>20</v>
      </c>
      <c r="Z261" s="1295">
        <v>13</v>
      </c>
      <c r="AA261" s="1295">
        <v>10</v>
      </c>
      <c r="AB261" s="1297">
        <v>9</v>
      </c>
      <c r="AC261" s="88"/>
    </row>
    <row r="262" spans="1:30" ht="12" thickBot="1">
      <c r="A262" s="1420"/>
      <c r="B262" s="1414"/>
      <c r="C262" s="48" t="s">
        <v>16</v>
      </c>
      <c r="D262" s="48"/>
      <c r="E262" s="116">
        <f t="shared" ref="E262:AC262" si="76">E260/E259</f>
        <v>6.8965517241227223E-2</v>
      </c>
      <c r="F262" s="116">
        <f t="shared" si="76"/>
        <v>3.4482758620858631E-2</v>
      </c>
      <c r="G262" s="116">
        <f t="shared" si="76"/>
        <v>6.6666666666319291E-2</v>
      </c>
      <c r="H262" s="435">
        <f t="shared" si="76"/>
        <v>3.2258064516336053E-2</v>
      </c>
      <c r="I262" s="116">
        <f t="shared" si="76"/>
        <v>5.7142857142775935E-2</v>
      </c>
      <c r="J262" s="116">
        <f t="shared" si="76"/>
        <v>5.4054054054069621E-2</v>
      </c>
      <c r="K262" s="116">
        <f t="shared" si="76"/>
        <v>3.8461538461569994E-2</v>
      </c>
      <c r="L262" s="116">
        <f t="shared" si="76"/>
        <v>5.7692307692286671E-2</v>
      </c>
      <c r="M262" s="116">
        <f t="shared" si="76"/>
        <v>3.7037037037082519E-2</v>
      </c>
      <c r="N262" s="410">
        <f t="shared" si="76"/>
        <v>1.4492753623139155E-2</v>
      </c>
      <c r="O262" s="116">
        <f t="shared" si="76"/>
        <v>1.4492753623163036E-2</v>
      </c>
      <c r="P262" s="116">
        <f t="shared" si="76"/>
        <v>1.408450704231554E-2</v>
      </c>
      <c r="Q262" s="116">
        <f t="shared" si="76"/>
        <v>1.6393442622903081E-2</v>
      </c>
      <c r="R262" s="116">
        <f t="shared" si="76"/>
        <v>1.6393442622933633E-2</v>
      </c>
      <c r="S262" s="116">
        <f t="shared" si="76"/>
        <v>3.2786885245922645E-2</v>
      </c>
      <c r="T262" s="116">
        <f t="shared" si="76"/>
        <v>3.2608695652180629E-2</v>
      </c>
      <c r="U262" s="116">
        <f t="shared" si="76"/>
        <v>4.9382716049344813E-2</v>
      </c>
      <c r="V262" s="410">
        <f t="shared" si="76"/>
        <v>2.4390243902470726E-2</v>
      </c>
      <c r="W262" s="116">
        <f t="shared" si="76"/>
        <v>6.7567567567642831E-2</v>
      </c>
      <c r="X262" s="116">
        <f t="shared" si="76"/>
        <v>7.5757575757471371E-2</v>
      </c>
      <c r="Y262" s="116">
        <f t="shared" si="76"/>
        <v>7.5757575757579021E-2</v>
      </c>
      <c r="Z262" s="116">
        <f t="shared" si="76"/>
        <v>4.5454545454525888E-2</v>
      </c>
      <c r="AA262" s="116">
        <f t="shared" si="76"/>
        <v>3.0303030302997674E-2</v>
      </c>
      <c r="AB262" s="116">
        <f t="shared" si="76"/>
        <v>0.12121212121221257</v>
      </c>
      <c r="AC262" s="128">
        <f t="shared" si="76"/>
        <v>4.1606886657101577E-2</v>
      </c>
    </row>
    <row r="263" spans="1:30">
      <c r="A263" s="1409" t="s">
        <v>103</v>
      </c>
      <c r="B263" s="1415" t="s">
        <v>581</v>
      </c>
      <c r="C263" s="10" t="s">
        <v>481</v>
      </c>
      <c r="D263" s="714" t="s">
        <v>503</v>
      </c>
      <c r="E263" s="85">
        <v>0.44000000000232831</v>
      </c>
      <c r="F263" s="85">
        <v>0.44000000000232831</v>
      </c>
      <c r="G263" s="85">
        <v>0.43999999999505235</v>
      </c>
      <c r="H263" s="408">
        <v>0.44000000000232831</v>
      </c>
      <c r="I263" s="85">
        <v>0.55999999999767169</v>
      </c>
      <c r="J263" s="85">
        <v>0.52000000000407454</v>
      </c>
      <c r="K263" s="85">
        <v>0.68000000000029104</v>
      </c>
      <c r="L263" s="85">
        <v>0.68000000000029104</v>
      </c>
      <c r="M263" s="85">
        <v>1.0799999999944703</v>
      </c>
      <c r="N263" s="408">
        <v>0.92000000000552973</v>
      </c>
      <c r="O263" s="85">
        <v>0.91999999999825377</v>
      </c>
      <c r="P263" s="85">
        <v>0.91999999999825377</v>
      </c>
      <c r="Q263" s="85">
        <v>0.8400000000037835</v>
      </c>
      <c r="R263" s="85">
        <v>0.83999999999650754</v>
      </c>
      <c r="S263" s="85">
        <v>0.8400000000037835</v>
      </c>
      <c r="T263" s="85">
        <v>1.1999999999970896</v>
      </c>
      <c r="U263" s="85">
        <v>0.95999999999912689</v>
      </c>
      <c r="V263" s="408">
        <v>1</v>
      </c>
      <c r="W263" s="85">
        <v>1.2399999999979627</v>
      </c>
      <c r="X263" s="85">
        <v>0.88000000000465661</v>
      </c>
      <c r="Y263" s="85">
        <v>0.87999999999738066</v>
      </c>
      <c r="Z263" s="85">
        <v>0.88000000000465661</v>
      </c>
      <c r="AA263" s="85">
        <v>0.91999999999825377</v>
      </c>
      <c r="AB263" s="85">
        <v>0.75999999999476131</v>
      </c>
      <c r="AC263" s="130">
        <f>SUM(E263:AB263)</f>
        <v>19.279999999998836</v>
      </c>
    </row>
    <row r="264" spans="1:30">
      <c r="A264" s="1410"/>
      <c r="B264" s="1416"/>
      <c r="C264" s="11" t="s">
        <v>482</v>
      </c>
      <c r="D264" s="715" t="s">
        <v>503</v>
      </c>
      <c r="E264" s="87">
        <v>0.11999999999898137</v>
      </c>
      <c r="F264" s="87">
        <v>0.12000000000261934</v>
      </c>
      <c r="G264" s="87">
        <v>0.11999999999898137</v>
      </c>
      <c r="H264" s="413">
        <v>0.11999999999898137</v>
      </c>
      <c r="I264" s="87">
        <v>0.15999999999985448</v>
      </c>
      <c r="J264" s="87">
        <v>0.15999999999985448</v>
      </c>
      <c r="K264" s="87">
        <v>0.15999999999985448</v>
      </c>
      <c r="L264" s="87">
        <v>0.15999999999985448</v>
      </c>
      <c r="M264" s="87">
        <v>0.24000000000160071</v>
      </c>
      <c r="N264" s="413">
        <v>0.2000000000007276</v>
      </c>
      <c r="O264" s="87">
        <v>0.2000000000007276</v>
      </c>
      <c r="P264" s="87">
        <v>0.23999999999796273</v>
      </c>
      <c r="Q264" s="87">
        <v>0.2000000000007276</v>
      </c>
      <c r="R264" s="87">
        <v>0.2000000000007276</v>
      </c>
      <c r="S264" s="87">
        <v>0.2000000000007276</v>
      </c>
      <c r="T264" s="87">
        <v>0.23999999999796273</v>
      </c>
      <c r="U264" s="87">
        <v>0.2000000000007276</v>
      </c>
      <c r="V264" s="413">
        <v>0.2000000000007276</v>
      </c>
      <c r="W264" s="87">
        <v>0.23999999999796273</v>
      </c>
      <c r="X264" s="87">
        <v>0.15999999999985448</v>
      </c>
      <c r="Y264" s="87">
        <v>0.15999999999985448</v>
      </c>
      <c r="Z264" s="87">
        <v>0.15999999999985448</v>
      </c>
      <c r="AA264" s="87">
        <v>0.2000000000007276</v>
      </c>
      <c r="AB264" s="87">
        <v>0.24000000000160071</v>
      </c>
      <c r="AC264" s="130">
        <f>SUM(E264:AB264)</f>
        <v>4.4000000000014552</v>
      </c>
    </row>
    <row r="265" spans="1:30" ht="12">
      <c r="A265" s="1410"/>
      <c r="B265" s="1416"/>
      <c r="C265" s="11" t="s">
        <v>8</v>
      </c>
      <c r="D265" s="723" t="s">
        <v>463</v>
      </c>
      <c r="E265" s="1299">
        <v>34</v>
      </c>
      <c r="F265" s="1298">
        <v>32</v>
      </c>
      <c r="G265" s="1298">
        <v>30</v>
      </c>
      <c r="H265" s="1298">
        <v>31</v>
      </c>
      <c r="I265" s="1298">
        <v>31</v>
      </c>
      <c r="J265" s="1298">
        <v>32</v>
      </c>
      <c r="K265" s="1298">
        <v>41</v>
      </c>
      <c r="L265" s="1298">
        <v>44</v>
      </c>
      <c r="M265" s="1298">
        <v>51</v>
      </c>
      <c r="N265" s="1298">
        <v>52</v>
      </c>
      <c r="O265" s="1298">
        <v>57</v>
      </c>
      <c r="P265" s="1298">
        <v>55</v>
      </c>
      <c r="Q265" s="1298">
        <v>55</v>
      </c>
      <c r="R265" s="1298">
        <v>55</v>
      </c>
      <c r="S265" s="1298">
        <v>57</v>
      </c>
      <c r="T265" s="1298">
        <v>63</v>
      </c>
      <c r="U265" s="1298">
        <v>64</v>
      </c>
      <c r="V265" s="1298">
        <v>64</v>
      </c>
      <c r="W265" s="1298">
        <v>62</v>
      </c>
      <c r="X265" s="1298">
        <v>67</v>
      </c>
      <c r="Y265" s="1298">
        <v>60</v>
      </c>
      <c r="Z265" s="1298">
        <v>51</v>
      </c>
      <c r="AA265" s="1298">
        <v>45</v>
      </c>
      <c r="AB265" s="1300">
        <v>37</v>
      </c>
      <c r="AC265" s="88"/>
    </row>
    <row r="266" spans="1:30" ht="12" thickBot="1">
      <c r="A266" s="1411"/>
      <c r="B266" s="1417"/>
      <c r="C266" s="48" t="s">
        <v>16</v>
      </c>
      <c r="D266" s="48"/>
      <c r="E266" s="116">
        <f t="shared" ref="E266:AC266" si="77">E264/E263</f>
        <v>0.27272727272351449</v>
      </c>
      <c r="F266" s="116">
        <f t="shared" si="77"/>
        <v>0.2727272727317826</v>
      </c>
      <c r="G266" s="116">
        <f t="shared" si="77"/>
        <v>0.27272727272802438</v>
      </c>
      <c r="H266" s="435">
        <f t="shared" si="77"/>
        <v>0.27272727272351449</v>
      </c>
      <c r="I266" s="116">
        <f t="shared" si="77"/>
        <v>0.28571428571521379</v>
      </c>
      <c r="J266" s="116">
        <f t="shared" si="77"/>
        <v>0.30769230768961686</v>
      </c>
      <c r="K266" s="116">
        <f t="shared" si="77"/>
        <v>0.23529411764674413</v>
      </c>
      <c r="L266" s="116">
        <f t="shared" si="77"/>
        <v>0.23529411764674413</v>
      </c>
      <c r="M266" s="116">
        <f t="shared" si="77"/>
        <v>0.22222222222484217</v>
      </c>
      <c r="N266" s="435">
        <f t="shared" si="77"/>
        <v>0.2173913043473103</v>
      </c>
      <c r="O266" s="116">
        <f t="shared" si="77"/>
        <v>0.21739130434902959</v>
      </c>
      <c r="P266" s="116">
        <f t="shared" si="77"/>
        <v>0.26086956521567201</v>
      </c>
      <c r="Q266" s="116">
        <f t="shared" si="77"/>
        <v>0.23809523809503186</v>
      </c>
      <c r="R266" s="116">
        <f t="shared" si="77"/>
        <v>0.23809523809709421</v>
      </c>
      <c r="S266" s="116">
        <f t="shared" si="77"/>
        <v>0.23809523809503186</v>
      </c>
      <c r="T266" s="116">
        <f t="shared" si="77"/>
        <v>0.19999999999878734</v>
      </c>
      <c r="U266" s="116">
        <f t="shared" si="77"/>
        <v>0.20833333333428072</v>
      </c>
      <c r="V266" s="435">
        <f t="shared" si="77"/>
        <v>0.2000000000007276</v>
      </c>
      <c r="W266" s="116">
        <f t="shared" si="77"/>
        <v>0.19354838709544922</v>
      </c>
      <c r="X266" s="116">
        <f t="shared" si="77"/>
        <v>0.18181818181705434</v>
      </c>
      <c r="Y266" s="116">
        <f t="shared" si="77"/>
        <v>0.18181818181855763</v>
      </c>
      <c r="Z266" s="116">
        <f t="shared" si="77"/>
        <v>0.18181818181705434</v>
      </c>
      <c r="AA266" s="116">
        <f t="shared" si="77"/>
        <v>0.21739130434902959</v>
      </c>
      <c r="AB266" s="116">
        <f t="shared" si="77"/>
        <v>0.31578947368849347</v>
      </c>
      <c r="AC266" s="128">
        <f t="shared" si="77"/>
        <v>0.22821576763494403</v>
      </c>
    </row>
    <row r="267" spans="1:30">
      <c r="A267" s="1409" t="s">
        <v>121</v>
      </c>
      <c r="B267" s="1415" t="s">
        <v>584</v>
      </c>
      <c r="C267" s="10" t="s">
        <v>481</v>
      </c>
      <c r="D267" s="714" t="s">
        <v>503</v>
      </c>
      <c r="E267" s="85">
        <v>0.11999999999898137</v>
      </c>
      <c r="F267" s="85">
        <v>0.11999999999898137</v>
      </c>
      <c r="G267" s="85">
        <v>0.11999999999898137</v>
      </c>
      <c r="H267" s="439">
        <v>0.12000000000261934</v>
      </c>
      <c r="I267" s="85">
        <v>0.11999999999898137</v>
      </c>
      <c r="J267" s="85">
        <v>0.11999999999898137</v>
      </c>
      <c r="K267" s="85">
        <v>0.15999999999985448</v>
      </c>
      <c r="L267" s="85">
        <v>0.12000000000261934</v>
      </c>
      <c r="M267" s="85">
        <v>0.15999999999985448</v>
      </c>
      <c r="N267" s="439">
        <v>0.11999999999898137</v>
      </c>
      <c r="O267" s="85">
        <v>0.11999999999898137</v>
      </c>
      <c r="P267" s="85">
        <v>8.000000000174623E-2</v>
      </c>
      <c r="Q267" s="85">
        <v>7.9999999998108251E-2</v>
      </c>
      <c r="R267" s="85">
        <v>0.12000000000261934</v>
      </c>
      <c r="S267" s="85">
        <v>7.9999999998108251E-2</v>
      </c>
      <c r="T267" s="85">
        <v>0.15999999999985448</v>
      </c>
      <c r="U267" s="85">
        <v>0.11999999999898137</v>
      </c>
      <c r="V267" s="439">
        <v>0.12000000000261934</v>
      </c>
      <c r="W267" s="85">
        <v>0.15999999999985448</v>
      </c>
      <c r="X267" s="85">
        <v>0.11999999999898137</v>
      </c>
      <c r="Y267" s="85">
        <v>0.11999999999898137</v>
      </c>
      <c r="Z267" s="85">
        <v>0.15999999999985448</v>
      </c>
      <c r="AA267" s="85">
        <v>0.12000000000261934</v>
      </c>
      <c r="AB267" s="85">
        <v>0.11999999999898137</v>
      </c>
      <c r="AC267" s="130">
        <f>SUM(E267:AB267)</f>
        <v>2.9599999999991269</v>
      </c>
    </row>
    <row r="268" spans="1:30">
      <c r="A268" s="1410"/>
      <c r="B268" s="1416"/>
      <c r="C268" s="11" t="s">
        <v>482</v>
      </c>
      <c r="D268" s="715" t="s">
        <v>503</v>
      </c>
      <c r="E268" s="87">
        <v>0</v>
      </c>
      <c r="F268" s="87">
        <v>4.0000000000873115E-2</v>
      </c>
      <c r="G268" s="87">
        <v>0</v>
      </c>
      <c r="H268" s="413">
        <v>3.9999999999054126E-2</v>
      </c>
      <c r="I268" s="87">
        <v>0</v>
      </c>
      <c r="J268" s="87">
        <v>4.0000000000873115E-2</v>
      </c>
      <c r="K268" s="87">
        <v>0</v>
      </c>
      <c r="L268" s="87">
        <v>3.9999999999054126E-2</v>
      </c>
      <c r="M268" s="87">
        <v>0</v>
      </c>
      <c r="N268" s="413">
        <v>4.0000000000873115E-2</v>
      </c>
      <c r="O268" s="87">
        <v>0</v>
      </c>
      <c r="P268" s="87">
        <v>3.9999999999054126E-2</v>
      </c>
      <c r="Q268" s="87">
        <v>0</v>
      </c>
      <c r="R268" s="87">
        <v>4.0000000000873115E-2</v>
      </c>
      <c r="S268" s="87">
        <v>0</v>
      </c>
      <c r="T268" s="87">
        <v>0</v>
      </c>
      <c r="U268" s="87">
        <v>3.9999999999054126E-2</v>
      </c>
      <c r="V268" s="413">
        <v>0</v>
      </c>
      <c r="W268" s="87">
        <v>0</v>
      </c>
      <c r="X268" s="87">
        <v>4.0000000000873115E-2</v>
      </c>
      <c r="Y268" s="87">
        <v>0</v>
      </c>
      <c r="Z268" s="87">
        <v>3.9999999999054126E-2</v>
      </c>
      <c r="AA268" s="87">
        <v>0</v>
      </c>
      <c r="AB268" s="87">
        <v>4.0000000000873115E-2</v>
      </c>
      <c r="AC268" s="130">
        <f>SUM(E268:AB268)</f>
        <v>0.44000000000050932</v>
      </c>
    </row>
    <row r="269" spans="1:30" ht="12">
      <c r="A269" s="1410"/>
      <c r="B269" s="1416"/>
      <c r="C269" s="11" t="s">
        <v>8</v>
      </c>
      <c r="D269" s="723" t="s">
        <v>463</v>
      </c>
      <c r="E269" s="1305">
        <v>6</v>
      </c>
      <c r="F269" s="1304">
        <v>9</v>
      </c>
      <c r="G269" s="1304">
        <v>7</v>
      </c>
      <c r="H269" s="1304">
        <v>6</v>
      </c>
      <c r="I269" s="1304">
        <v>6</v>
      </c>
      <c r="J269" s="1304">
        <v>7</v>
      </c>
      <c r="K269" s="1304">
        <v>6</v>
      </c>
      <c r="L269" s="1304">
        <v>6</v>
      </c>
      <c r="M269" s="1304">
        <v>6</v>
      </c>
      <c r="N269" s="1304">
        <v>4</v>
      </c>
      <c r="O269" s="1304">
        <v>7</v>
      </c>
      <c r="P269" s="1304">
        <v>4</v>
      </c>
      <c r="Q269" s="1304">
        <v>5</v>
      </c>
      <c r="R269" s="1304">
        <v>5</v>
      </c>
      <c r="S269" s="1304">
        <v>5</v>
      </c>
      <c r="T269" s="1304">
        <v>7</v>
      </c>
      <c r="U269" s="1304">
        <v>8</v>
      </c>
      <c r="V269" s="1304">
        <v>7</v>
      </c>
      <c r="W269" s="1304">
        <v>6</v>
      </c>
      <c r="X269" s="1304">
        <v>7</v>
      </c>
      <c r="Y269" s="1304">
        <v>12</v>
      </c>
      <c r="Z269" s="1304">
        <v>7</v>
      </c>
      <c r="AA269" s="1304">
        <v>6</v>
      </c>
      <c r="AB269" s="1306">
        <v>7</v>
      </c>
      <c r="AC269" s="88"/>
      <c r="AD269" s="83"/>
    </row>
    <row r="270" spans="1:30" ht="12" thickBot="1">
      <c r="A270" s="1411"/>
      <c r="B270" s="1417"/>
      <c r="C270" s="48" t="s">
        <v>16</v>
      </c>
      <c r="D270" s="48"/>
      <c r="E270" s="116">
        <f t="shared" ref="E270:AC270" si="78">E268/E267</f>
        <v>0</v>
      </c>
      <c r="F270" s="116">
        <f t="shared" si="78"/>
        <v>0.33333333334343884</v>
      </c>
      <c r="G270" s="116">
        <f t="shared" si="78"/>
        <v>0</v>
      </c>
      <c r="H270" s="410">
        <f t="shared" si="78"/>
        <v>0.33333333331817511</v>
      </c>
      <c r="I270" s="116">
        <f t="shared" si="78"/>
        <v>0</v>
      </c>
      <c r="J270" s="116">
        <f t="shared" si="78"/>
        <v>0.33333333334343884</v>
      </c>
      <c r="K270" s="116">
        <f t="shared" si="78"/>
        <v>0</v>
      </c>
      <c r="L270" s="116">
        <f t="shared" si="78"/>
        <v>0.33333333331817511</v>
      </c>
      <c r="M270" s="116">
        <f t="shared" si="78"/>
        <v>0</v>
      </c>
      <c r="N270" s="410">
        <f t="shared" si="78"/>
        <v>0.33333333334343884</v>
      </c>
      <c r="O270" s="116">
        <f t="shared" si="78"/>
        <v>0</v>
      </c>
      <c r="P270" s="116">
        <f t="shared" si="78"/>
        <v>0.49999999997726263</v>
      </c>
      <c r="Q270" s="116">
        <f t="shared" si="78"/>
        <v>0</v>
      </c>
      <c r="R270" s="116">
        <f t="shared" si="78"/>
        <v>0.33333333333333331</v>
      </c>
      <c r="S270" s="116">
        <f t="shared" si="78"/>
        <v>0</v>
      </c>
      <c r="T270" s="116">
        <f t="shared" si="78"/>
        <v>0</v>
      </c>
      <c r="U270" s="116">
        <f t="shared" si="78"/>
        <v>0.33333333332828058</v>
      </c>
      <c r="V270" s="410">
        <f t="shared" si="78"/>
        <v>0</v>
      </c>
      <c r="W270" s="116">
        <f t="shared" si="78"/>
        <v>0</v>
      </c>
      <c r="X270" s="116">
        <f t="shared" si="78"/>
        <v>0.33333333334343884</v>
      </c>
      <c r="Y270" s="116">
        <f t="shared" si="78"/>
        <v>0</v>
      </c>
      <c r="Z270" s="116">
        <f t="shared" si="78"/>
        <v>0.24999999999431566</v>
      </c>
      <c r="AA270" s="116">
        <f t="shared" si="78"/>
        <v>0</v>
      </c>
      <c r="AB270" s="116">
        <f t="shared" si="78"/>
        <v>0.33333333334343884</v>
      </c>
      <c r="AC270" s="128">
        <f t="shared" si="78"/>
        <v>0.14864864864886457</v>
      </c>
    </row>
    <row r="271" spans="1:30">
      <c r="A271" s="1418" t="s">
        <v>104</v>
      </c>
      <c r="B271" s="1415" t="s">
        <v>582</v>
      </c>
      <c r="C271" s="10" t="s">
        <v>481</v>
      </c>
      <c r="D271" s="714" t="s">
        <v>503</v>
      </c>
      <c r="E271" s="85">
        <v>0.63999999999941792</v>
      </c>
      <c r="F271" s="85">
        <v>0.63999999999941792</v>
      </c>
      <c r="G271" s="85">
        <v>0.63999999999941792</v>
      </c>
      <c r="H271" s="408">
        <v>0.76000000000203727</v>
      </c>
      <c r="I271" s="85">
        <v>0.79999999999563443</v>
      </c>
      <c r="J271" s="85">
        <v>0.80000000000291038</v>
      </c>
      <c r="K271" s="85">
        <v>1.1199999999953434</v>
      </c>
      <c r="L271" s="85">
        <v>1.1600000000034925</v>
      </c>
      <c r="M271" s="85">
        <v>1.8799999999973807</v>
      </c>
      <c r="N271" s="408">
        <v>1.5200000000040745</v>
      </c>
      <c r="O271" s="85">
        <v>1.5199999999967986</v>
      </c>
      <c r="P271" s="85">
        <v>1.5599999999976717</v>
      </c>
      <c r="Q271" s="85">
        <v>1.3200000000069849</v>
      </c>
      <c r="R271" s="85">
        <v>1.319999999999709</v>
      </c>
      <c r="S271" s="85">
        <v>1.319999999999709</v>
      </c>
      <c r="T271" s="85">
        <v>1.9199999999982538</v>
      </c>
      <c r="U271" s="85">
        <v>1.5199999999967986</v>
      </c>
      <c r="V271" s="408">
        <v>1.4800000000032014</v>
      </c>
      <c r="W271" s="85">
        <v>1.9599999999991269</v>
      </c>
      <c r="X271" s="85">
        <v>1.3600000000005821</v>
      </c>
      <c r="Y271" s="85">
        <v>1.3600000000005821</v>
      </c>
      <c r="Z271" s="85">
        <v>1.3600000000005821</v>
      </c>
      <c r="AA271" s="85">
        <v>1.3600000000005821</v>
      </c>
      <c r="AB271" s="85">
        <v>1.5999999999985448</v>
      </c>
      <c r="AC271" s="130">
        <f>SUM(E271:AB271)</f>
        <v>30.919999999998254</v>
      </c>
    </row>
    <row r="272" spans="1:30">
      <c r="A272" s="1419"/>
      <c r="B272" s="1416"/>
      <c r="C272" s="11" t="s">
        <v>482</v>
      </c>
      <c r="D272" s="715" t="s">
        <v>503</v>
      </c>
      <c r="E272" s="87">
        <v>0.2000000000007276</v>
      </c>
      <c r="F272" s="87">
        <v>0.2000000000007276</v>
      </c>
      <c r="G272" s="87">
        <v>0.2000000000007276</v>
      </c>
      <c r="H272" s="413">
        <v>0.19999999999708962</v>
      </c>
      <c r="I272" s="87">
        <v>0.24000000000160071</v>
      </c>
      <c r="J272" s="87">
        <v>0.24000000000160071</v>
      </c>
      <c r="K272" s="87">
        <v>0.23999999999796273</v>
      </c>
      <c r="L272" s="87">
        <v>0.24000000000160071</v>
      </c>
      <c r="M272" s="87">
        <v>0.36000000000058208</v>
      </c>
      <c r="N272" s="413">
        <v>0.23999999999796273</v>
      </c>
      <c r="O272" s="87">
        <v>0.24000000000160071</v>
      </c>
      <c r="P272" s="87">
        <v>0.31999999999970896</v>
      </c>
      <c r="Q272" s="87">
        <v>0.2000000000007276</v>
      </c>
      <c r="R272" s="87">
        <v>0.23999999999796273</v>
      </c>
      <c r="S272" s="87">
        <v>0.24000000000160071</v>
      </c>
      <c r="T272" s="87">
        <v>0.31999999999970896</v>
      </c>
      <c r="U272" s="87">
        <v>0.27999999999883585</v>
      </c>
      <c r="V272" s="413">
        <v>0.24000000000160071</v>
      </c>
      <c r="W272" s="87">
        <v>0.31999999999970896</v>
      </c>
      <c r="X272" s="87">
        <v>0.19999999999708962</v>
      </c>
      <c r="Y272" s="87">
        <v>0.2000000000007276</v>
      </c>
      <c r="Z272" s="87">
        <v>0.28000000000247383</v>
      </c>
      <c r="AA272" s="87">
        <v>0.23999999999796273</v>
      </c>
      <c r="AB272" s="87">
        <v>0.11999999999898137</v>
      </c>
      <c r="AC272" s="130">
        <f>SUM(E272:AB272)</f>
        <v>5.7999999999992724</v>
      </c>
    </row>
    <row r="273" spans="1:32" ht="12">
      <c r="A273" s="1419"/>
      <c r="B273" s="1416"/>
      <c r="C273" s="11" t="s">
        <v>8</v>
      </c>
      <c r="D273" s="723" t="s">
        <v>463</v>
      </c>
      <c r="E273" s="1308">
        <v>52</v>
      </c>
      <c r="F273" s="1307">
        <v>50</v>
      </c>
      <c r="G273" s="1307">
        <v>46</v>
      </c>
      <c r="H273" s="1307">
        <v>44</v>
      </c>
      <c r="I273" s="1307">
        <v>45</v>
      </c>
      <c r="J273" s="1307">
        <v>53</v>
      </c>
      <c r="K273" s="1307">
        <v>69</v>
      </c>
      <c r="L273" s="1307">
        <v>79</v>
      </c>
      <c r="M273" s="1307">
        <v>86</v>
      </c>
      <c r="N273" s="1307">
        <v>91</v>
      </c>
      <c r="O273" s="1307">
        <v>87</v>
      </c>
      <c r="P273" s="1307">
        <v>88</v>
      </c>
      <c r="Q273" s="1307">
        <v>89</v>
      </c>
      <c r="R273" s="1307">
        <v>85</v>
      </c>
      <c r="S273" s="1307">
        <v>89</v>
      </c>
      <c r="T273" s="1307">
        <v>98</v>
      </c>
      <c r="U273" s="1307">
        <v>96</v>
      </c>
      <c r="V273" s="1307">
        <v>100</v>
      </c>
      <c r="W273" s="1307">
        <v>97</v>
      </c>
      <c r="X273" s="1307">
        <v>97</v>
      </c>
      <c r="Y273" s="1307">
        <v>91</v>
      </c>
      <c r="Z273" s="1307">
        <v>85</v>
      </c>
      <c r="AA273" s="1307">
        <v>71</v>
      </c>
      <c r="AB273" s="1309">
        <v>60</v>
      </c>
      <c r="AC273" s="88"/>
    </row>
    <row r="274" spans="1:32" ht="12" thickBot="1">
      <c r="A274" s="1420"/>
      <c r="B274" s="1417"/>
      <c r="C274" s="48" t="s">
        <v>16</v>
      </c>
      <c r="D274" s="48"/>
      <c r="E274" s="132">
        <f t="shared" ref="E274:AC274" si="79">E272/E271</f>
        <v>0.31250000000142109</v>
      </c>
      <c r="F274" s="132">
        <f t="shared" si="79"/>
        <v>0.31250000000142109</v>
      </c>
      <c r="G274" s="132">
        <f t="shared" si="79"/>
        <v>0.31250000000142109</v>
      </c>
      <c r="H274" s="435">
        <f t="shared" si="79"/>
        <v>0.26315789473230722</v>
      </c>
      <c r="I274" s="132">
        <f t="shared" si="79"/>
        <v>0.30000000000363797</v>
      </c>
      <c r="J274" s="132">
        <f t="shared" si="79"/>
        <v>0.30000000000090948</v>
      </c>
      <c r="K274" s="132">
        <f t="shared" si="79"/>
        <v>0.21428571428478624</v>
      </c>
      <c r="L274" s="132">
        <f t="shared" si="79"/>
        <v>0.20689655172489493</v>
      </c>
      <c r="M274" s="132">
        <f t="shared" si="79"/>
        <v>0.19148936170270406</v>
      </c>
      <c r="N274" s="435">
        <f t="shared" si="79"/>
        <v>0.15789473684034169</v>
      </c>
      <c r="O274" s="132">
        <f t="shared" si="79"/>
        <v>0.15789473684349092</v>
      </c>
      <c r="P274" s="132">
        <f t="shared" si="79"/>
        <v>0.20512820512832472</v>
      </c>
      <c r="Q274" s="132">
        <f t="shared" si="79"/>
        <v>0.15151515151490097</v>
      </c>
      <c r="R274" s="132">
        <f t="shared" si="79"/>
        <v>0.18181818181667853</v>
      </c>
      <c r="S274" s="132">
        <f t="shared" si="79"/>
        <v>0.18181818181943457</v>
      </c>
      <c r="T274" s="132">
        <f t="shared" si="79"/>
        <v>0.16666666666666666</v>
      </c>
      <c r="U274" s="132">
        <f t="shared" si="79"/>
        <v>0.18421052631541157</v>
      </c>
      <c r="V274" s="435">
        <f t="shared" si="79"/>
        <v>0.16216216216289295</v>
      </c>
      <c r="W274" s="132">
        <f t="shared" si="79"/>
        <v>0.16326530612237322</v>
      </c>
      <c r="X274" s="132">
        <f t="shared" si="79"/>
        <v>0.14705882352720884</v>
      </c>
      <c r="Y274" s="132">
        <f t="shared" si="79"/>
        <v>0.14705882352988381</v>
      </c>
      <c r="Z274" s="132">
        <f t="shared" si="79"/>
        <v>0.20588235294290735</v>
      </c>
      <c r="AA274" s="132">
        <f t="shared" si="79"/>
        <v>0.17647058823372061</v>
      </c>
      <c r="AB274" s="132">
        <f t="shared" si="79"/>
        <v>7.4999999999431563E-2</v>
      </c>
      <c r="AC274" s="128">
        <f t="shared" si="79"/>
        <v>0.1875808538162872</v>
      </c>
    </row>
    <row r="275" spans="1:32">
      <c r="A275" s="1418" t="s">
        <v>95</v>
      </c>
      <c r="B275" s="1412" t="s">
        <v>831</v>
      </c>
      <c r="C275" s="10" t="s">
        <v>481</v>
      </c>
      <c r="D275" s="714" t="s">
        <v>503</v>
      </c>
      <c r="E275" s="388">
        <v>3.199999999992542E-4</v>
      </c>
      <c r="F275" s="388">
        <v>2.4000000000000911E-4</v>
      </c>
      <c r="G275" s="388">
        <v>3.200000000003911E-4</v>
      </c>
      <c r="H275" s="408">
        <v>3.200000000003911E-4</v>
      </c>
      <c r="I275" s="388">
        <v>3.199999999992542E-4</v>
      </c>
      <c r="J275" s="388">
        <v>4.0000000000077306E-4</v>
      </c>
      <c r="K275" s="388">
        <v>5.5999999999926334E-4</v>
      </c>
      <c r="L275" s="388">
        <v>5.6000000000040024E-4</v>
      </c>
      <c r="M275" s="388">
        <v>7.2000000000002726E-4</v>
      </c>
      <c r="N275" s="439">
        <v>5.6000000000040024E-4</v>
      </c>
      <c r="O275" s="388">
        <v>5.5999999999926334E-4</v>
      </c>
      <c r="P275" s="388">
        <v>6.400000000007822E-4</v>
      </c>
      <c r="Q275" s="388">
        <v>4.8000000000001823E-4</v>
      </c>
      <c r="R275" s="388">
        <v>4.8000000000001823E-4</v>
      </c>
      <c r="S275" s="388">
        <v>4.7999999999888133E-4</v>
      </c>
      <c r="T275" s="388">
        <v>7.2000000000002726E-4</v>
      </c>
      <c r="U275" s="388">
        <v>6.400000000007822E-4</v>
      </c>
      <c r="V275" s="439">
        <v>5.5999999999926334E-4</v>
      </c>
      <c r="W275" s="388">
        <v>1.0400000000004184E-3</v>
      </c>
      <c r="X275" s="388">
        <v>7.2000000000002726E-4</v>
      </c>
      <c r="Y275" s="388">
        <v>7.2000000000002726E-4</v>
      </c>
      <c r="Z275" s="388">
        <v>7.2000000000002726E-4</v>
      </c>
      <c r="AA275" s="388">
        <v>7.2000000000002726E-4</v>
      </c>
      <c r="AB275" s="388">
        <v>3.200000000003911E-4</v>
      </c>
      <c r="AC275" s="133">
        <f>SUM(E275:AB275)</f>
        <v>1.3120000000000123E-2</v>
      </c>
    </row>
    <row r="276" spans="1:32">
      <c r="A276" s="1419"/>
      <c r="B276" s="1413"/>
      <c r="C276" s="11" t="s">
        <v>482</v>
      </c>
      <c r="D276" s="715" t="s">
        <v>503</v>
      </c>
      <c r="E276" s="518">
        <v>0</v>
      </c>
      <c r="F276" s="518">
        <v>0</v>
      </c>
      <c r="G276" s="518">
        <v>8.0000000000097774E-5</v>
      </c>
      <c r="H276" s="413">
        <v>0</v>
      </c>
      <c r="I276" s="518">
        <v>0</v>
      </c>
      <c r="J276" s="518">
        <v>8.0000000000097774E-5</v>
      </c>
      <c r="K276" s="518">
        <v>0</v>
      </c>
      <c r="L276" s="518">
        <v>0</v>
      </c>
      <c r="M276" s="518">
        <v>7.9999999999813551E-5</v>
      </c>
      <c r="N276" s="413">
        <v>0</v>
      </c>
      <c r="O276" s="518">
        <v>8.0000000000097774E-5</v>
      </c>
      <c r="P276" s="518">
        <v>0</v>
      </c>
      <c r="Q276" s="518">
        <v>0</v>
      </c>
      <c r="R276" s="518">
        <v>0</v>
      </c>
      <c r="S276" s="518">
        <v>8.0000000000097774E-5</v>
      </c>
      <c r="T276" s="518">
        <v>0</v>
      </c>
      <c r="U276" s="518">
        <v>7.9999999999813551E-5</v>
      </c>
      <c r="V276" s="413">
        <v>0</v>
      </c>
      <c r="W276" s="518">
        <v>8.0000000000097774E-5</v>
      </c>
      <c r="X276" s="518">
        <v>0</v>
      </c>
      <c r="Y276" s="518">
        <v>8.0000000000097774E-5</v>
      </c>
      <c r="Z276" s="518">
        <v>7.9999999999813551E-5</v>
      </c>
      <c r="AA276" s="518">
        <v>8.0000000000097774E-5</v>
      </c>
      <c r="AB276" s="518">
        <v>8.0000000000097774E-5</v>
      </c>
      <c r="AC276" s="133">
        <f>SUM(E276:AB276)</f>
        <v>8.8000000000022283E-4</v>
      </c>
    </row>
    <row r="277" spans="1:32">
      <c r="A277" s="1419"/>
      <c r="B277" s="1413"/>
      <c r="C277" s="11" t="s">
        <v>8</v>
      </c>
      <c r="D277" s="723" t="s">
        <v>463</v>
      </c>
      <c r="E277" s="657">
        <v>0</v>
      </c>
      <c r="F277" s="656">
        <v>0</v>
      </c>
      <c r="G277" s="656">
        <v>0</v>
      </c>
      <c r="H277" s="656">
        <v>0</v>
      </c>
      <c r="I277" s="656">
        <v>0</v>
      </c>
      <c r="J277" s="656">
        <v>0</v>
      </c>
      <c r="K277" s="656">
        <v>0</v>
      </c>
      <c r="L277" s="656">
        <v>0</v>
      </c>
      <c r="M277" s="656">
        <v>0</v>
      </c>
      <c r="N277" s="656">
        <v>0</v>
      </c>
      <c r="O277" s="656">
        <v>0</v>
      </c>
      <c r="P277" s="656">
        <v>0</v>
      </c>
      <c r="Q277" s="656">
        <v>0</v>
      </c>
      <c r="R277" s="656">
        <v>0</v>
      </c>
      <c r="S277" s="656">
        <v>0</v>
      </c>
      <c r="T277" s="656">
        <v>0</v>
      </c>
      <c r="U277" s="656">
        <v>0</v>
      </c>
      <c r="V277" s="656">
        <v>0</v>
      </c>
      <c r="W277" s="656">
        <v>0</v>
      </c>
      <c r="X277" s="656">
        <v>0</v>
      </c>
      <c r="Y277" s="656">
        <v>0</v>
      </c>
      <c r="Z277" s="656">
        <v>0</v>
      </c>
      <c r="AA277" s="656">
        <v>0</v>
      </c>
      <c r="AB277" s="658">
        <v>0</v>
      </c>
      <c r="AC277" s="88"/>
    </row>
    <row r="278" spans="1:32" ht="12" thickBot="1">
      <c r="A278" s="1420"/>
      <c r="B278" s="1414"/>
      <c r="C278" s="48" t="s">
        <v>16</v>
      </c>
      <c r="D278" s="48"/>
      <c r="E278" s="116">
        <f t="shared" ref="E278:AC278" si="80">E276/E275</f>
        <v>0</v>
      </c>
      <c r="F278" s="116">
        <f t="shared" si="80"/>
        <v>0</v>
      </c>
      <c r="G278" s="116">
        <f t="shared" si="80"/>
        <v>0.25</v>
      </c>
      <c r="H278" s="410">
        <f t="shared" si="80"/>
        <v>0</v>
      </c>
      <c r="I278" s="116">
        <f t="shared" si="80"/>
        <v>0</v>
      </c>
      <c r="J278" s="116">
        <f t="shared" si="80"/>
        <v>0.1999999999998579</v>
      </c>
      <c r="K278" s="116">
        <f t="shared" si="80"/>
        <v>0</v>
      </c>
      <c r="L278" s="116">
        <f t="shared" si="80"/>
        <v>0</v>
      </c>
      <c r="M278" s="116">
        <f t="shared" si="80"/>
        <v>0.11111111111084794</v>
      </c>
      <c r="N278" s="410">
        <f t="shared" si="80"/>
        <v>0</v>
      </c>
      <c r="O278" s="116">
        <f t="shared" si="80"/>
        <v>0.14285714285750536</v>
      </c>
      <c r="P278" s="116">
        <f t="shared" si="80"/>
        <v>0</v>
      </c>
      <c r="Q278" s="116">
        <f t="shared" si="80"/>
        <v>0</v>
      </c>
      <c r="R278" s="116">
        <f t="shared" si="80"/>
        <v>0</v>
      </c>
      <c r="S278" s="116">
        <f t="shared" si="80"/>
        <v>0.16666666666725879</v>
      </c>
      <c r="T278" s="116">
        <f t="shared" si="80"/>
        <v>0</v>
      </c>
      <c r="U278" s="116">
        <f t="shared" si="80"/>
        <v>0.1249999999995559</v>
      </c>
      <c r="V278" s="410">
        <f t="shared" si="80"/>
        <v>0</v>
      </c>
      <c r="W278" s="116">
        <f t="shared" si="80"/>
        <v>7.6923076923139988E-2</v>
      </c>
      <c r="X278" s="116">
        <f t="shared" si="80"/>
        <v>0</v>
      </c>
      <c r="Y278" s="116">
        <f t="shared" si="80"/>
        <v>0.11111111111124271</v>
      </c>
      <c r="Z278" s="116">
        <f t="shared" si="80"/>
        <v>0.11111111111084794</v>
      </c>
      <c r="AA278" s="116">
        <f t="shared" si="80"/>
        <v>0.11111111111124271</v>
      </c>
      <c r="AB278" s="116">
        <f t="shared" si="80"/>
        <v>0.25</v>
      </c>
      <c r="AC278" s="128">
        <f t="shared" si="80"/>
        <v>6.7073170731723669E-2</v>
      </c>
    </row>
    <row r="279" spans="1:32">
      <c r="A279" s="611"/>
      <c r="B279" s="612" t="s">
        <v>18</v>
      </c>
      <c r="C279" s="10" t="s">
        <v>481</v>
      </c>
      <c r="D279" s="714" t="s">
        <v>503</v>
      </c>
      <c r="E279" s="85">
        <v>5.9999999999945436E-3</v>
      </c>
      <c r="F279" s="85">
        <v>6.0000000000036378E-3</v>
      </c>
      <c r="G279" s="85">
        <v>3.9999999999963624E-3</v>
      </c>
      <c r="H279" s="408">
        <v>4.0000000000054567E-3</v>
      </c>
      <c r="I279" s="85">
        <v>5.9999999999945436E-3</v>
      </c>
      <c r="J279" s="85">
        <v>6.0000000000036378E-3</v>
      </c>
      <c r="K279" s="85">
        <v>6.0000000000036378E-3</v>
      </c>
      <c r="L279" s="85">
        <v>5.9999999999945436E-3</v>
      </c>
      <c r="M279" s="85">
        <v>8.0000000000018199E-3</v>
      </c>
      <c r="N279" s="408">
        <v>6.0000000000036378E-3</v>
      </c>
      <c r="O279" s="85">
        <v>5.9999999999945436E-3</v>
      </c>
      <c r="P279" s="85">
        <v>6.0000000000036378E-3</v>
      </c>
      <c r="Q279" s="85">
        <v>3.9999999999963624E-3</v>
      </c>
      <c r="R279" s="85">
        <v>6.0000000000036378E-3</v>
      </c>
      <c r="S279" s="85">
        <v>5.9999999999945436E-3</v>
      </c>
      <c r="T279" s="85">
        <v>8.0000000000018199E-3</v>
      </c>
      <c r="U279" s="85">
        <v>4.0000000000054567E-3</v>
      </c>
      <c r="V279" s="408">
        <v>5.9999999999945436E-3</v>
      </c>
      <c r="W279" s="85">
        <v>8.0000000000018199E-3</v>
      </c>
      <c r="X279" s="85">
        <v>3.9999999999963624E-3</v>
      </c>
      <c r="Y279" s="85">
        <v>4.0000000000054567E-3</v>
      </c>
      <c r="Z279" s="85">
        <v>5.9999999999945436E-3</v>
      </c>
      <c r="AA279" s="85">
        <v>6.0000000000036378E-3</v>
      </c>
      <c r="AB279" s="85">
        <v>1.9999999999981812E-3</v>
      </c>
      <c r="AC279" s="133">
        <f>SUM(E279:AB279)</f>
        <v>0.13399999999999637</v>
      </c>
    </row>
    <row r="280" spans="1:32" ht="12" thickBot="1">
      <c r="A280" s="615"/>
      <c r="B280" s="617" t="s">
        <v>19</v>
      </c>
      <c r="C280" s="47" t="s">
        <v>481</v>
      </c>
      <c r="D280" s="717" t="s">
        <v>503</v>
      </c>
      <c r="E280" s="89">
        <v>0</v>
      </c>
      <c r="F280" s="89">
        <v>0</v>
      </c>
      <c r="G280" s="89">
        <v>0</v>
      </c>
      <c r="H280" s="434">
        <v>0</v>
      </c>
      <c r="I280" s="89">
        <v>0</v>
      </c>
      <c r="J280" s="89">
        <v>0</v>
      </c>
      <c r="K280" s="89">
        <v>0</v>
      </c>
      <c r="L280" s="89">
        <v>0</v>
      </c>
      <c r="M280" s="89">
        <v>0</v>
      </c>
      <c r="N280" s="434">
        <v>0</v>
      </c>
      <c r="O280" s="89">
        <v>0</v>
      </c>
      <c r="P280" s="89">
        <v>0</v>
      </c>
      <c r="Q280" s="89">
        <v>0</v>
      </c>
      <c r="R280" s="89">
        <v>0</v>
      </c>
      <c r="S280" s="89">
        <v>0</v>
      </c>
      <c r="T280" s="89">
        <v>0</v>
      </c>
      <c r="U280" s="89">
        <v>0</v>
      </c>
      <c r="V280" s="434">
        <v>0</v>
      </c>
      <c r="W280" s="89">
        <v>0</v>
      </c>
      <c r="X280" s="89">
        <v>0</v>
      </c>
      <c r="Y280" s="89">
        <v>0</v>
      </c>
      <c r="Z280" s="89">
        <v>0</v>
      </c>
      <c r="AA280" s="89">
        <v>0</v>
      </c>
      <c r="AB280" s="89">
        <v>0</v>
      </c>
      <c r="AC280" s="128">
        <f>SUM(E280:AB280)</f>
        <v>0</v>
      </c>
      <c r="AD280" s="5" t="s">
        <v>469</v>
      </c>
    </row>
    <row r="281" spans="1:32" ht="10.5" customHeight="1">
      <c r="A281" s="1435" t="s">
        <v>154</v>
      </c>
      <c r="B281" s="1436"/>
      <c r="C281" s="12" t="s">
        <v>481</v>
      </c>
      <c r="D281" s="10"/>
      <c r="E281" s="115">
        <f>E247+E251+E255+E263+E267+E271+E275</f>
        <v>1.9203199999965193</v>
      </c>
      <c r="F281" s="115">
        <f t="shared" ref="F281:AC281" si="81">F247+F251+F255+F263+F267+F271+F275</f>
        <v>1.9202400000037676</v>
      </c>
      <c r="G281" s="115">
        <f t="shared" si="81"/>
        <v>1.9603199999882985</v>
      </c>
      <c r="H281" s="409">
        <f t="shared" si="81"/>
        <v>2.1203200000117715</v>
      </c>
      <c r="I281" s="115">
        <f t="shared" si="81"/>
        <v>2.3603199999888718</v>
      </c>
      <c r="J281" s="115">
        <f t="shared" si="81"/>
        <v>2.2804000000061979</v>
      </c>
      <c r="K281" s="115">
        <f t="shared" si="81"/>
        <v>3.2405599999935282</v>
      </c>
      <c r="L281" s="115">
        <f t="shared" si="81"/>
        <v>3.3205600000116182</v>
      </c>
      <c r="M281" s="115">
        <f t="shared" si="81"/>
        <v>5.1607199999891114</v>
      </c>
      <c r="N281" s="409">
        <f t="shared" si="81"/>
        <v>4.1605600000127296</v>
      </c>
      <c r="O281" s="115">
        <f t="shared" si="81"/>
        <v>4.1205599999890898</v>
      </c>
      <c r="P281" s="115">
        <f t="shared" si="81"/>
        <v>4.3206399999953327</v>
      </c>
      <c r="Q281" s="115">
        <f t="shared" si="81"/>
        <v>3.8004800000113517</v>
      </c>
      <c r="R281" s="115">
        <f t="shared" si="81"/>
        <v>3.9204799999994759</v>
      </c>
      <c r="S281" s="115">
        <f t="shared" si="81"/>
        <v>4.0004800000013345</v>
      </c>
      <c r="T281" s="115">
        <f t="shared" si="81"/>
        <v>5.4407199999998275</v>
      </c>
      <c r="U281" s="115">
        <f t="shared" si="81"/>
        <v>4.1606399999899644</v>
      </c>
      <c r="V281" s="409">
        <f t="shared" si="81"/>
        <v>4.2805600000035815</v>
      </c>
      <c r="W281" s="115">
        <f t="shared" si="81"/>
        <v>5.6010400000041445</v>
      </c>
      <c r="X281" s="115">
        <f t="shared" si="81"/>
        <v>3.8807199999992563</v>
      </c>
      <c r="Y281" s="115">
        <f t="shared" si="81"/>
        <v>3.8407200000002306</v>
      </c>
      <c r="Z281" s="115">
        <f t="shared" si="81"/>
        <v>3.9207199999992768</v>
      </c>
      <c r="AA281" s="115">
        <f t="shared" si="81"/>
        <v>3.7207200000076441</v>
      </c>
      <c r="AB281" s="115">
        <f t="shared" si="81"/>
        <v>3.2003199999907519</v>
      </c>
      <c r="AC281" s="127">
        <f t="shared" si="81"/>
        <v>86.653119999993677</v>
      </c>
    </row>
    <row r="282" spans="1:32" ht="10.5" customHeight="1" thickBot="1">
      <c r="A282" s="1437"/>
      <c r="B282" s="1438"/>
      <c r="C282" s="9" t="s">
        <v>482</v>
      </c>
      <c r="D282" s="261"/>
      <c r="E282" s="118">
        <f>E248+E252+E256+E264+E268+E272+E276</f>
        <v>0.43999999999778083</v>
      </c>
      <c r="F282" s="118">
        <f t="shared" ref="F282:AC282" si="82">F248+F252+F256+F264+F268+F272+F276</f>
        <v>0.52000000000680302</v>
      </c>
      <c r="G282" s="118">
        <f t="shared" si="82"/>
        <v>0.40007999999781729</v>
      </c>
      <c r="H282" s="504">
        <f t="shared" si="82"/>
        <v>0.47999999999683496</v>
      </c>
      <c r="I282" s="118">
        <f t="shared" si="82"/>
        <v>0.60000000000039933</v>
      </c>
      <c r="J282" s="118">
        <f t="shared" si="82"/>
        <v>0.60008000000127337</v>
      </c>
      <c r="K282" s="118">
        <f t="shared" si="82"/>
        <v>0.59999999999763531</v>
      </c>
      <c r="L282" s="118">
        <f t="shared" si="82"/>
        <v>0.60000000000309228</v>
      </c>
      <c r="M282" s="118">
        <f t="shared" si="82"/>
        <v>0.96008000000185523</v>
      </c>
      <c r="N282" s="504">
        <f t="shared" si="82"/>
        <v>0.76000000000025558</v>
      </c>
      <c r="O282" s="118">
        <f t="shared" si="82"/>
        <v>0.6800800000030196</v>
      </c>
      <c r="P282" s="118">
        <f t="shared" si="82"/>
        <v>0.83999999999377906</v>
      </c>
      <c r="Q282" s="118">
        <f t="shared" si="82"/>
        <v>0.68000000000214555</v>
      </c>
      <c r="R282" s="118">
        <f t="shared" si="82"/>
        <v>0.72000000000025466</v>
      </c>
      <c r="S282" s="118">
        <f t="shared" si="82"/>
        <v>0.6800800000030196</v>
      </c>
      <c r="T282" s="118">
        <f t="shared" si="82"/>
        <v>0.87999999999559897</v>
      </c>
      <c r="U282" s="118">
        <f t="shared" si="82"/>
        <v>0.76007999999930864</v>
      </c>
      <c r="V282" s="504">
        <f t="shared" si="82"/>
        <v>0.76000000000298229</v>
      </c>
      <c r="W282" s="118">
        <f t="shared" si="82"/>
        <v>0.88007999999919972</v>
      </c>
      <c r="X282" s="118">
        <f t="shared" si="82"/>
        <v>0.63999999999763624</v>
      </c>
      <c r="Y282" s="118">
        <f t="shared" si="82"/>
        <v>0.56008000000040026</v>
      </c>
      <c r="Z282" s="118">
        <f t="shared" si="82"/>
        <v>0.72008000000119954</v>
      </c>
      <c r="AA282" s="118">
        <f t="shared" si="82"/>
        <v>0.64007999999850851</v>
      </c>
      <c r="AB282" s="118">
        <f t="shared" si="82"/>
        <v>0.64007999999854581</v>
      </c>
      <c r="AC282" s="128">
        <f t="shared" si="82"/>
        <v>16.040879999999344</v>
      </c>
    </row>
    <row r="283" spans="1:32" ht="10.5" customHeight="1">
      <c r="A283" s="1439" t="s">
        <v>155</v>
      </c>
      <c r="B283" s="1440"/>
      <c r="C283" s="7" t="s">
        <v>481</v>
      </c>
      <c r="D283" s="10"/>
      <c r="E283" s="115">
        <f t="shared" ref="E283:AB283" si="83">E233+E237-E281</f>
        <v>0.27967999999693238</v>
      </c>
      <c r="F283" s="115">
        <f t="shared" si="83"/>
        <v>0.27975999998968404</v>
      </c>
      <c r="G283" s="115">
        <f t="shared" si="83"/>
        <v>0.239680000023343</v>
      </c>
      <c r="H283" s="409">
        <f t="shared" si="83"/>
        <v>0.47967999999041133</v>
      </c>
      <c r="I283" s="115">
        <f t="shared" si="83"/>
        <v>3.9680000008945449E-2</v>
      </c>
      <c r="J283" s="115">
        <f t="shared" si="83"/>
        <v>0.71959999998652613</v>
      </c>
      <c r="K283" s="115">
        <f t="shared" si="83"/>
        <v>0.35944000001229259</v>
      </c>
      <c r="L283" s="115">
        <f t="shared" si="83"/>
        <v>0.6794399999847438</v>
      </c>
      <c r="M283" s="115">
        <f t="shared" si="83"/>
        <v>0.63928000001016105</v>
      </c>
      <c r="N283" s="409">
        <f t="shared" si="83"/>
        <v>1.0394399999916359</v>
      </c>
      <c r="O283" s="115">
        <f t="shared" si="83"/>
        <v>0.87944000001091016</v>
      </c>
      <c r="P283" s="115">
        <f t="shared" si="83"/>
        <v>0.87936000000903292</v>
      </c>
      <c r="Q283" s="115">
        <f t="shared" si="83"/>
        <v>0.39951999998937593</v>
      </c>
      <c r="R283" s="115">
        <f t="shared" si="83"/>
        <v>0.47951999998742734</v>
      </c>
      <c r="S283" s="115">
        <f t="shared" si="83"/>
        <v>1.1995200000030311</v>
      </c>
      <c r="T283" s="115">
        <f t="shared" si="83"/>
        <v>0.15927999999507936</v>
      </c>
      <c r="U283" s="115">
        <f t="shared" si="83"/>
        <v>0.63936000002385995</v>
      </c>
      <c r="V283" s="409">
        <f t="shared" si="83"/>
        <v>0.91944000000078407</v>
      </c>
      <c r="W283" s="115">
        <f t="shared" si="83"/>
        <v>0.3989599999813036</v>
      </c>
      <c r="X283" s="115">
        <f t="shared" si="83"/>
        <v>1.1192800000007437</v>
      </c>
      <c r="Y283" s="115">
        <f t="shared" si="83"/>
        <v>0.75928000000922813</v>
      </c>
      <c r="Z283" s="115">
        <f t="shared" si="83"/>
        <v>0.47928000000581639</v>
      </c>
      <c r="AA283" s="115">
        <f t="shared" si="83"/>
        <v>1.279279999974166</v>
      </c>
      <c r="AB283" s="115">
        <f t="shared" si="83"/>
        <v>0.39968000001506887</v>
      </c>
      <c r="AC283" s="127">
        <f>AC225+AC229-AC281</f>
        <v>25.266880000019128</v>
      </c>
    </row>
    <row r="284" spans="1:32" ht="10.5" customHeight="1" thickBot="1">
      <c r="A284" s="1437"/>
      <c r="B284" s="1438"/>
      <c r="C284" s="9" t="s">
        <v>482</v>
      </c>
      <c r="D284" s="47"/>
      <c r="E284" s="132">
        <f t="shared" ref="E284:AB284" si="84">E234+E238-E282</f>
        <v>-0.23999999999341526</v>
      </c>
      <c r="F284" s="295">
        <f t="shared" si="84"/>
        <v>-0.11999999999807187</v>
      </c>
      <c r="G284" s="295">
        <f t="shared" si="84"/>
        <v>-0.20007999999345172</v>
      </c>
      <c r="H284" s="504">
        <f t="shared" si="84"/>
        <v>-0.28000000001065928</v>
      </c>
      <c r="I284" s="295">
        <f t="shared" si="84"/>
        <v>-0.39999999999603375</v>
      </c>
      <c r="J284" s="295">
        <f t="shared" si="84"/>
        <v>-0.60008000000127337</v>
      </c>
      <c r="K284" s="295">
        <f t="shared" si="84"/>
        <v>-0.59999999999763531</v>
      </c>
      <c r="L284" s="295">
        <f t="shared" si="84"/>
        <v>-0.19999999999436113</v>
      </c>
      <c r="M284" s="295">
        <f t="shared" si="84"/>
        <v>-0.76008000001567955</v>
      </c>
      <c r="N284" s="504">
        <f t="shared" si="84"/>
        <v>-0.55999999999589001</v>
      </c>
      <c r="O284" s="295">
        <f t="shared" si="84"/>
        <v>-0.28008000001247835</v>
      </c>
      <c r="P284" s="295">
        <f t="shared" si="84"/>
        <v>-0.63999999998941348</v>
      </c>
      <c r="Q284" s="295">
        <f t="shared" si="84"/>
        <v>-0.47999999999777998</v>
      </c>
      <c r="R284" s="295">
        <f t="shared" si="84"/>
        <v>-0.52000000001407898</v>
      </c>
      <c r="S284" s="132">
        <f t="shared" si="84"/>
        <v>-0.48007999999865403</v>
      </c>
      <c r="T284" s="295">
        <f t="shared" si="84"/>
        <v>-0.67999999999123339</v>
      </c>
      <c r="U284" s="295">
        <f t="shared" si="84"/>
        <v>-0.16008000000440181</v>
      </c>
      <c r="V284" s="504">
        <f t="shared" si="84"/>
        <v>-0.55999999999861672</v>
      </c>
      <c r="W284" s="295">
        <f t="shared" si="84"/>
        <v>-0.48007999999046858</v>
      </c>
      <c r="X284" s="295">
        <f t="shared" si="84"/>
        <v>-0.24000000000709498</v>
      </c>
      <c r="Y284" s="295">
        <f t="shared" si="84"/>
        <v>3.9919999994506572E-2</v>
      </c>
      <c r="Z284" s="295">
        <f t="shared" si="84"/>
        <v>-0.32007999999246839</v>
      </c>
      <c r="AA284" s="295">
        <f t="shared" si="84"/>
        <v>-0.24007999998977736</v>
      </c>
      <c r="AB284" s="295">
        <f t="shared" si="84"/>
        <v>-0.24008000000800456</v>
      </c>
      <c r="AC284" s="128">
        <f>AC226+AC230-AC282</f>
        <v>-16.040879999999344</v>
      </c>
    </row>
    <row r="285" spans="1:32" s="44" customFormat="1" ht="30" customHeight="1" thickBot="1">
      <c r="A285" s="688"/>
      <c r="B285" s="43"/>
      <c r="C285" s="689" t="s">
        <v>279</v>
      </c>
      <c r="E285" s="103"/>
      <c r="F285" s="103"/>
      <c r="G285" s="103"/>
      <c r="H285" s="587">
        <f>H247+H251+H255+H263+H267</f>
        <v>1.3600000000097339</v>
      </c>
      <c r="I285" s="103"/>
      <c r="J285" s="103"/>
      <c r="K285" s="103"/>
      <c r="L285" s="103"/>
      <c r="M285" s="103"/>
      <c r="N285" s="587">
        <f>N247+N251+N255+N263+N267</f>
        <v>2.640000000008655</v>
      </c>
      <c r="O285" s="103"/>
      <c r="P285" s="103"/>
      <c r="Q285" s="103"/>
      <c r="R285" s="103"/>
      <c r="S285" s="103"/>
      <c r="T285" s="103"/>
      <c r="U285" s="103"/>
      <c r="V285" s="587">
        <f>V247+V251+V255+V263+V267</f>
        <v>2.8000000000003809</v>
      </c>
      <c r="W285" s="103"/>
      <c r="X285" s="103"/>
      <c r="Y285" s="690">
        <f>Y247+Y251+Y255+Y263+Y267</f>
        <v>2.4799999999996487</v>
      </c>
      <c r="Z285" s="103"/>
      <c r="AA285" s="103"/>
      <c r="AB285" s="103"/>
      <c r="AC285" s="103"/>
    </row>
    <row r="286" spans="1:32" ht="28.5" customHeight="1">
      <c r="A286" s="139" t="s">
        <v>17</v>
      </c>
      <c r="B286" s="140" t="s">
        <v>5</v>
      </c>
      <c r="C286" s="6" t="s">
        <v>14</v>
      </c>
      <c r="D286" s="6" t="s">
        <v>495</v>
      </c>
      <c r="E286" s="1421" t="s">
        <v>15</v>
      </c>
      <c r="F286" s="1421"/>
      <c r="G286" s="1421"/>
      <c r="H286" s="1421"/>
      <c r="I286" s="1421"/>
      <c r="J286" s="1421"/>
      <c r="K286" s="1421"/>
      <c r="L286" s="1421"/>
      <c r="M286" s="1421"/>
      <c r="N286" s="1421"/>
      <c r="O286" s="1421"/>
      <c r="P286" s="1421"/>
      <c r="Q286" s="1421"/>
      <c r="R286" s="1421"/>
      <c r="S286" s="1421"/>
      <c r="T286" s="1421"/>
      <c r="U286" s="1421"/>
      <c r="V286" s="1421"/>
      <c r="W286" s="1421"/>
      <c r="X286" s="1421"/>
      <c r="Y286" s="1421"/>
      <c r="Z286" s="1421"/>
      <c r="AA286" s="1421"/>
      <c r="AB286" s="1421"/>
      <c r="AC286" s="1422" t="s">
        <v>10</v>
      </c>
    </row>
    <row r="287" spans="1:32" s="13" customFormat="1" ht="12.75" customHeight="1" thickBot="1">
      <c r="A287" s="1424" t="s">
        <v>585</v>
      </c>
      <c r="B287" s="1425"/>
      <c r="C287" s="17"/>
      <c r="D287" s="17"/>
      <c r="E287" s="18">
        <v>1</v>
      </c>
      <c r="F287" s="18">
        <v>2</v>
      </c>
      <c r="G287" s="18">
        <v>3</v>
      </c>
      <c r="H287" s="18">
        <v>4</v>
      </c>
      <c r="I287" s="18">
        <v>5</v>
      </c>
      <c r="J287" s="18">
        <v>6</v>
      </c>
      <c r="K287" s="18">
        <v>7</v>
      </c>
      <c r="L287" s="18">
        <v>8</v>
      </c>
      <c r="M287" s="18">
        <v>9</v>
      </c>
      <c r="N287" s="18">
        <v>10</v>
      </c>
      <c r="O287" s="18">
        <v>11</v>
      </c>
      <c r="P287" s="18">
        <v>12</v>
      </c>
      <c r="Q287" s="18">
        <v>13</v>
      </c>
      <c r="R287" s="18">
        <v>14</v>
      </c>
      <c r="S287" s="18">
        <v>15</v>
      </c>
      <c r="T287" s="18">
        <v>16</v>
      </c>
      <c r="U287" s="18">
        <v>17</v>
      </c>
      <c r="V287" s="18">
        <v>18</v>
      </c>
      <c r="W287" s="18">
        <v>19</v>
      </c>
      <c r="X287" s="18">
        <v>20</v>
      </c>
      <c r="Y287" s="18">
        <v>21</v>
      </c>
      <c r="Z287" s="18">
        <v>22</v>
      </c>
      <c r="AA287" s="18">
        <v>23</v>
      </c>
      <c r="AB287" s="18">
        <v>24</v>
      </c>
      <c r="AC287" s="1423"/>
      <c r="AD287" s="1407" t="s">
        <v>278</v>
      </c>
      <c r="AE287" s="1408"/>
      <c r="AF287" s="260"/>
    </row>
    <row r="288" spans="1:32">
      <c r="A288" s="1418" t="s">
        <v>586</v>
      </c>
      <c r="B288" s="1446" t="s">
        <v>588</v>
      </c>
      <c r="C288" s="10" t="s">
        <v>481</v>
      </c>
      <c r="D288" s="714" t="s">
        <v>503</v>
      </c>
      <c r="E288" s="115">
        <f>'ПС 35 кВ'!E117</f>
        <v>0.53999999999869031</v>
      </c>
      <c r="F288" s="115">
        <f>'ПС 35 кВ'!F117</f>
        <v>0.50400000000117873</v>
      </c>
      <c r="G288" s="115">
        <f>'ПС 35 кВ'!G117</f>
        <v>0.39599999999882129</v>
      </c>
      <c r="H288" s="409">
        <f>'ПС 35 кВ'!H117</f>
        <v>0.43199999999960709</v>
      </c>
      <c r="I288" s="115">
        <f>'ПС 35 кВ'!I117</f>
        <v>0.43199999999960709</v>
      </c>
      <c r="J288" s="115">
        <f>'ПС 35 кВ'!J117</f>
        <v>0.46800000000039294</v>
      </c>
      <c r="K288" s="115">
        <f>'ПС 35 кВ'!K117</f>
        <v>0.46800000000039294</v>
      </c>
      <c r="L288" s="115">
        <f>'ПС 35 кВ'!L117</f>
        <v>0.50400000000117873</v>
      </c>
      <c r="M288" s="115">
        <f>'ПС 35 кВ'!M117</f>
        <v>0.57599999999947615</v>
      </c>
      <c r="N288" s="409">
        <f>'ПС 35 кВ'!N117</f>
        <v>0.68399999999855943</v>
      </c>
      <c r="O288" s="115">
        <f>'ПС 35 кВ'!O117</f>
        <v>0.64800000000104774</v>
      </c>
      <c r="P288" s="115">
        <f>'ПС 35 кВ'!P117</f>
        <v>0.68400000000183359</v>
      </c>
      <c r="Q288" s="115">
        <f>'ПС 35 кВ'!Q117</f>
        <v>0.57599999999947615</v>
      </c>
      <c r="R288" s="115">
        <f>'ПС 35 кВ'!R117</f>
        <v>0.57599999999947615</v>
      </c>
      <c r="S288" s="115">
        <f>'ПС 35 кВ'!S117</f>
        <v>0.57599999999947615</v>
      </c>
      <c r="T288" s="115">
        <f>'ПС 35 кВ'!T117</f>
        <v>0.612000000000262</v>
      </c>
      <c r="U288" s="115">
        <f>'ПС 35 кВ'!U117</f>
        <v>0.71999999999934516</v>
      </c>
      <c r="V288" s="409">
        <f>'ПС 35 кВ'!V117</f>
        <v>0.71999999999934516</v>
      </c>
      <c r="W288" s="115">
        <f>'ПС 35 кВ'!W117</f>
        <v>0.72000000000261932</v>
      </c>
      <c r="X288" s="115">
        <f>'ПС 35 кВ'!X117</f>
        <v>0.71999999999934516</v>
      </c>
      <c r="Y288" s="115">
        <f>'ПС 35 кВ'!Y117</f>
        <v>0.79199999999764259</v>
      </c>
      <c r="Z288" s="115">
        <f>'ПС 35 кВ'!Z117</f>
        <v>0.64800000000104774</v>
      </c>
      <c r="AA288" s="115">
        <f>'ПС 35 кВ'!AA117</f>
        <v>0.64800000000104774</v>
      </c>
      <c r="AB288" s="115">
        <f>'ПС 35 кВ'!AB117</f>
        <v>0.53999999999869031</v>
      </c>
      <c r="AC288" s="127">
        <f>SUM(E288:AB288)</f>
        <v>14.183999999998559</v>
      </c>
    </row>
    <row r="289" spans="1:29">
      <c r="A289" s="1419"/>
      <c r="B289" s="1447"/>
      <c r="C289" s="11" t="s">
        <v>482</v>
      </c>
      <c r="D289" s="715" t="s">
        <v>503</v>
      </c>
      <c r="E289" s="118">
        <f>'ПС 35 кВ'!E118</f>
        <v>0.17999999999983629</v>
      </c>
      <c r="F289" s="118">
        <f>'ПС 35 кВ'!F118</f>
        <v>0.17999999999983629</v>
      </c>
      <c r="G289" s="118">
        <f>'ПС 35 кВ'!G118</f>
        <v>0.36000000000049115</v>
      </c>
      <c r="H289" s="410">
        <f>'ПС 35 кВ'!H118</f>
        <v>0.17999999999983629</v>
      </c>
      <c r="I289" s="118">
        <f>'ПС 35 кВ'!I118</f>
        <v>0.17999999999983629</v>
      </c>
      <c r="J289" s="118">
        <f>'ПС 35 кВ'!J118</f>
        <v>0.17999999999983629</v>
      </c>
      <c r="K289" s="118">
        <f>'ПС 35 кВ'!K118</f>
        <v>0.17999999999983629</v>
      </c>
      <c r="L289" s="118">
        <f>'ПС 35 кВ'!L118</f>
        <v>0.18000000000065483</v>
      </c>
      <c r="M289" s="118">
        <f>'ПС 35 кВ'!M118</f>
        <v>0.17999999999983629</v>
      </c>
      <c r="N289" s="410">
        <f>'ПС 35 кВ'!N118</f>
        <v>0.17999999999983629</v>
      </c>
      <c r="O289" s="118">
        <f>'ПС 35 кВ'!O118</f>
        <v>0.17999999999983629</v>
      </c>
      <c r="P289" s="118">
        <f>'ПС 35 кВ'!P118</f>
        <v>0.36000000000049115</v>
      </c>
      <c r="Q289" s="118">
        <f>'ПС 35 кВ'!Q118</f>
        <v>0.17999999999983629</v>
      </c>
      <c r="R289" s="118">
        <f>'ПС 35 кВ'!R118</f>
        <v>0.17999999999983629</v>
      </c>
      <c r="S289" s="118">
        <f>'ПС 35 кВ'!S118</f>
        <v>0.17999999999983629</v>
      </c>
      <c r="T289" s="118">
        <f>'ПС 35 кВ'!T118</f>
        <v>0.17999999999983629</v>
      </c>
      <c r="U289" s="118">
        <f>'ПС 35 кВ'!U118</f>
        <v>0.36000000000049115</v>
      </c>
      <c r="V289" s="410">
        <f>'ПС 35 кВ'!V118</f>
        <v>0.35999999999967258</v>
      </c>
      <c r="W289" s="118">
        <f>'ПС 35 кВ'!W118</f>
        <v>0.17999999999983629</v>
      </c>
      <c r="X289" s="118">
        <f>'ПС 35 кВ'!X118</f>
        <v>0.18000000000065483</v>
      </c>
      <c r="Y289" s="118">
        <f>'ПС 35 кВ'!Y118</f>
        <v>0.17999999999983629</v>
      </c>
      <c r="Z289" s="118">
        <f>'ПС 35 кВ'!Z118</f>
        <v>0.17999999999983629</v>
      </c>
      <c r="AA289" s="118">
        <f>'ПС 35 кВ'!AA118</f>
        <v>0.17999999999983629</v>
      </c>
      <c r="AB289" s="118">
        <f>'ПС 35 кВ'!AB118</f>
        <v>0.17999999999983629</v>
      </c>
      <c r="AC289" s="130">
        <f>SUM(E289:AB289)</f>
        <v>5.0399999999995089</v>
      </c>
    </row>
    <row r="290" spans="1:29">
      <c r="A290" s="1419"/>
      <c r="B290" s="1447"/>
      <c r="C290" s="11" t="s">
        <v>8</v>
      </c>
      <c r="D290" s="715" t="s">
        <v>502</v>
      </c>
      <c r="E290" s="119">
        <f>SQRT(E288*E288+E289*E289)*1000/(1.732*'ПС 35 кВ'!E36)</f>
        <v>53.006965315131914</v>
      </c>
      <c r="F290" s="119">
        <f>SQRT(F288*F288+F289*F289)*1000/(1.732*'ПС 35 кВ'!F36)</f>
        <v>49.046744629732814</v>
      </c>
      <c r="G290" s="119">
        <f>SQRT(G288*G288+G289*G289)*1000/(1.732*'ПС 35 кВ'!G36)</f>
        <v>49.04674462958647</v>
      </c>
      <c r="H290" s="412">
        <f>SQRT(H288*H288+H289*H289)*1000/(1.732*'ПС 35 кВ'!H36)</f>
        <v>42.890133970334254</v>
      </c>
      <c r="I290" s="119">
        <f>SQRT(I288*I288+I289*I289)*1000/(1.732*'ПС 35 кВ'!I36)</f>
        <v>42.890133970334254</v>
      </c>
      <c r="J290" s="119">
        <f>SQRT(J288*J288+J289*J289)*1000/(1.732*'ПС 35 кВ'!J36)</f>
        <v>45.953110707705406</v>
      </c>
      <c r="K290" s="119">
        <f>SQRT(K288*K288+K289*K289)*1000/(1.732*'ПС 35 кВ'!K36)</f>
        <v>46.694292762844171</v>
      </c>
      <c r="L290" s="119">
        <f>SQRT(L288*L288+L289*L289)*1000/(1.732*'ПС 35 кВ'!L36)</f>
        <v>49.837824198098453</v>
      </c>
      <c r="M290" s="119">
        <f>SQRT(M288*M288+M289*M289)*1000/(1.732*'ПС 35 кВ'!M36)</f>
        <v>56.197383658371905</v>
      </c>
      <c r="N290" s="412">
        <f>SQRT(N288*N288+N289*N289)*1000/(1.732*'ПС 35 кВ'!N36)</f>
        <v>64.819802406901744</v>
      </c>
      <c r="O290" s="119">
        <f>SQRT(O288*O288+O289*O289)*1000/(1.732*'ПС 35 кВ'!O36)</f>
        <v>62.629024958311938</v>
      </c>
      <c r="P290" s="119">
        <f>SQRT(P288*P288+P289*P289)*1000/(1.732*'ПС 35 кВ'!P36)</f>
        <v>70.83771000856305</v>
      </c>
      <c r="Q290" s="119">
        <f>SQRT(Q288*Q288+Q289*Q289)*1000/(1.732*'ПС 35 кВ'!Q36)</f>
        <v>55.30535831975326</v>
      </c>
      <c r="R290" s="119">
        <f>SQRT(R288*R288+R289*R289)*1000/(1.732*'ПС 35 кВ'!R36)</f>
        <v>56.197383658371905</v>
      </c>
      <c r="S290" s="119">
        <f>SQRT(S288*S288+S289*S289)*1000/(1.732*'ПС 35 кВ'!S36)</f>
        <v>55.30535831975326</v>
      </c>
      <c r="T290" s="119">
        <f>SQRT(T288*T288+T289*T289)*1000/(1.732*'ПС 35 кВ'!T36)</f>
        <v>59.405651205498394</v>
      </c>
      <c r="U290" s="119">
        <f>SQRT(U288*U288+U289*U289)*1000/(1.732*'ПС 35 кВ'!U36)</f>
        <v>74.963169249036156</v>
      </c>
      <c r="V290" s="412">
        <f>SQRT(V288*V288+V289*V289)*1000/(1.732*'ПС 35 кВ'!V36)</f>
        <v>73.773273170569482</v>
      </c>
      <c r="W290" s="119">
        <f>SQRT(W288*W288+W289*W289)*1000/(1.732*'ПС 35 кВ'!W36)</f>
        <v>68.015597175898904</v>
      </c>
      <c r="X290" s="119">
        <f>SQRT(X288*X288+X289*X289)*1000/(1.732*'ПС 35 кВ'!X36)</f>
        <v>68.015597175625985</v>
      </c>
      <c r="Y290" s="119">
        <f>SQRT(Y288*Y288+Y289*Y289)*1000/(1.732*'ПС 35 кВ'!Y36)</f>
        <v>74.434271402997396</v>
      </c>
      <c r="Z290" s="119">
        <f>SQRT(Z288*Z288+Z289*Z289)*1000/(1.732*'ПС 35 кВ'!Z36)</f>
        <v>61.63490968889991</v>
      </c>
      <c r="AA290" s="119">
        <f>SQRT(AA288*AA288+AA289*AA289)*1000/(1.732*'ПС 35 кВ'!AA36)</f>
        <v>61.63490968889991</v>
      </c>
      <c r="AB290" s="119">
        <f>SQRT(AB288*AB288+AB289*AB289)*1000/(1.732*'ПС 35 кВ'!AB36)</f>
        <v>52.165581729166114</v>
      </c>
      <c r="AC290" s="88"/>
    </row>
    <row r="291" spans="1:29" ht="12" thickBot="1">
      <c r="A291" s="1419"/>
      <c r="B291" s="1447"/>
      <c r="C291" s="11" t="s">
        <v>16</v>
      </c>
      <c r="D291" s="715"/>
      <c r="E291" s="116">
        <f t="shared" ref="E291:AB291" si="85">E289/E288</f>
        <v>0.33333333333383863</v>
      </c>
      <c r="F291" s="116">
        <f t="shared" si="85"/>
        <v>0.35714285714169708</v>
      </c>
      <c r="G291" s="116">
        <f t="shared" si="85"/>
        <v>0.90909090909485535</v>
      </c>
      <c r="H291" s="410">
        <f t="shared" si="85"/>
        <v>0.41666666666666669</v>
      </c>
      <c r="I291" s="116">
        <f t="shared" si="85"/>
        <v>0.41666666666666669</v>
      </c>
      <c r="J291" s="116">
        <f t="shared" si="85"/>
        <v>0.3846153846147119</v>
      </c>
      <c r="K291" s="116">
        <f t="shared" si="85"/>
        <v>0.3846153846147119</v>
      </c>
      <c r="L291" s="116">
        <f t="shared" si="85"/>
        <v>0.35714285714332117</v>
      </c>
      <c r="M291" s="116">
        <f t="shared" si="85"/>
        <v>0.3125</v>
      </c>
      <c r="N291" s="410">
        <f t="shared" si="85"/>
        <v>0.26315789473715701</v>
      </c>
      <c r="O291" s="116">
        <f t="shared" si="85"/>
        <v>0.27777777777707602</v>
      </c>
      <c r="P291" s="116">
        <f t="shared" si="85"/>
        <v>0.5263157894729914</v>
      </c>
      <c r="Q291" s="116">
        <f t="shared" si="85"/>
        <v>0.3125</v>
      </c>
      <c r="R291" s="116">
        <f t="shared" si="85"/>
        <v>0.3125</v>
      </c>
      <c r="S291" s="116">
        <f t="shared" si="85"/>
        <v>0.3125</v>
      </c>
      <c r="T291" s="116">
        <f t="shared" si="85"/>
        <v>0.29411764705843013</v>
      </c>
      <c r="U291" s="116">
        <f t="shared" si="85"/>
        <v>0.50000000000113687</v>
      </c>
      <c r="V291" s="410">
        <f t="shared" si="85"/>
        <v>0.5</v>
      </c>
      <c r="W291" s="116">
        <f t="shared" si="85"/>
        <v>0.24999999999886313</v>
      </c>
      <c r="X291" s="116">
        <f t="shared" si="85"/>
        <v>0.25000000000113687</v>
      </c>
      <c r="Y291" s="116">
        <f t="shared" si="85"/>
        <v>0.22727272727319706</v>
      </c>
      <c r="Z291" s="116">
        <f t="shared" si="85"/>
        <v>0.27777777777707602</v>
      </c>
      <c r="AA291" s="116">
        <f t="shared" si="85"/>
        <v>0.27777777777707602</v>
      </c>
      <c r="AB291" s="116">
        <f t="shared" si="85"/>
        <v>0.33333333333383863</v>
      </c>
      <c r="AC291" s="123">
        <f>AC289/AC288</f>
        <v>0.35532994923858019</v>
      </c>
    </row>
    <row r="292" spans="1:29">
      <c r="A292" s="1418" t="s">
        <v>587</v>
      </c>
      <c r="B292" s="1412" t="s">
        <v>589</v>
      </c>
      <c r="C292" s="10" t="s">
        <v>481</v>
      </c>
      <c r="D292" s="714" t="s">
        <v>503</v>
      </c>
      <c r="E292" s="115">
        <f>'ПС 35 кВ'!E37</f>
        <v>0.61199999999698773</v>
      </c>
      <c r="F292" s="115">
        <f>'ПС 35 кВ'!F37</f>
        <v>0.64800000000104774</v>
      </c>
      <c r="G292" s="115">
        <f>'ПС 35 кВ'!G37</f>
        <v>0.612000000000262</v>
      </c>
      <c r="H292" s="409">
        <f>'ПС 35 кВ'!H37</f>
        <v>0.68399999999855943</v>
      </c>
      <c r="I292" s="115">
        <f>'ПС 35 кВ'!I37</f>
        <v>0.64800000000104774</v>
      </c>
      <c r="J292" s="115">
        <f>'ПС 35 кВ'!J37</f>
        <v>0.68400000000183359</v>
      </c>
      <c r="K292" s="115">
        <f>'ПС 35 кВ'!K37</f>
        <v>0.71999999999934516</v>
      </c>
      <c r="L292" s="115">
        <f>'ПС 35 кВ'!L37</f>
        <v>0.75600000000013101</v>
      </c>
      <c r="M292" s="115">
        <f>'ПС 35 кВ'!M37</f>
        <v>1.043999999999869</v>
      </c>
      <c r="N292" s="409">
        <f>'ПС 35 кВ'!N37</f>
        <v>1.3680000000003929</v>
      </c>
      <c r="O292" s="115">
        <f>'ПС 35 кВ'!O37</f>
        <v>1.224000000000524</v>
      </c>
      <c r="P292" s="115">
        <f>'ПС 35 кВ'!P37</f>
        <v>1.2959999999988214</v>
      </c>
      <c r="Q292" s="115">
        <f>'ПС 35 кВ'!Q37</f>
        <v>1.0079999999990832</v>
      </c>
      <c r="R292" s="115">
        <f>'ПС 35 кВ'!R37</f>
        <v>0.97200000000157161</v>
      </c>
      <c r="S292" s="115">
        <f>'ПС 35 кВ'!S37</f>
        <v>1.0799999999973806</v>
      </c>
      <c r="T292" s="115">
        <f>'ПС 35 кВ'!T37</f>
        <v>0.93600000000078587</v>
      </c>
      <c r="U292" s="115">
        <f>'ПС 35 кВ'!U37</f>
        <v>0.93600000000078587</v>
      </c>
      <c r="V292" s="409">
        <f>'ПС 35 кВ'!V37</f>
        <v>0.79200000000091675</v>
      </c>
      <c r="W292" s="115">
        <f>'ПС 35 кВ'!W37</f>
        <v>0.71999999999934516</v>
      </c>
      <c r="X292" s="115">
        <f>'ПС 35 кВ'!X37</f>
        <v>0.86399999999921417</v>
      </c>
      <c r="Y292" s="115">
        <f>'ПС 35 кВ'!Y37</f>
        <v>0.68400000000183359</v>
      </c>
      <c r="Z292" s="115">
        <f>'ПС 35 кВ'!Z37</f>
        <v>0.71999999999934516</v>
      </c>
      <c r="AA292" s="115">
        <f>'ПС 35 кВ'!AA37</f>
        <v>0.75600000000013101</v>
      </c>
      <c r="AB292" s="115">
        <f>'ПС 35 кВ'!AB37</f>
        <v>0.64799999999777358</v>
      </c>
      <c r="AC292" s="130">
        <f>SUM(E292:AB292)</f>
        <v>20.411999999996986</v>
      </c>
    </row>
    <row r="293" spans="1:29">
      <c r="A293" s="1419"/>
      <c r="B293" s="1413"/>
      <c r="C293" s="11" t="s">
        <v>482</v>
      </c>
      <c r="D293" s="715" t="s">
        <v>503</v>
      </c>
      <c r="E293" s="118">
        <f>'ПС 35 кВ'!E38</f>
        <v>0.35999999999967258</v>
      </c>
      <c r="F293" s="118">
        <f>'ПС 35 кВ'!F38</f>
        <v>0.36000000000130966</v>
      </c>
      <c r="G293" s="118">
        <f>'ПС 35 кВ'!G38</f>
        <v>0.35999999999967258</v>
      </c>
      <c r="H293" s="410">
        <f>'ПС 35 кВ'!H38</f>
        <v>0.35999999999967258</v>
      </c>
      <c r="I293" s="118">
        <f>'ПС 35 кВ'!I38</f>
        <v>0.35999999999967258</v>
      </c>
      <c r="J293" s="118">
        <f>'ПС 35 кВ'!J38</f>
        <v>0.35999999999967258</v>
      </c>
      <c r="K293" s="118">
        <f>'ПС 35 кВ'!K38</f>
        <v>0.36000000000130966</v>
      </c>
      <c r="L293" s="118">
        <f>'ПС 35 кВ'!L38</f>
        <v>0.35999999999967258</v>
      </c>
      <c r="M293" s="118">
        <f>'ПС 35 кВ'!M38</f>
        <v>0.71999999999934516</v>
      </c>
      <c r="N293" s="410">
        <f>'ПС 35 кВ'!N38</f>
        <v>0.7200000000009823</v>
      </c>
      <c r="O293" s="118">
        <f>'ПС 35 кВ'!O38</f>
        <v>0.35999999999967258</v>
      </c>
      <c r="P293" s="118">
        <f>'ПС 35 кВ'!P38</f>
        <v>0.71999999999934516</v>
      </c>
      <c r="Q293" s="118">
        <f>'ПС 35 кВ'!Q38</f>
        <v>0.7200000000009823</v>
      </c>
      <c r="R293" s="118">
        <f>'ПС 35 кВ'!R38</f>
        <v>0.35999999999967258</v>
      </c>
      <c r="S293" s="118">
        <f>'ПС 35 кВ'!S38</f>
        <v>0.71999999999934516</v>
      </c>
      <c r="T293" s="118">
        <f>'ПС 35 кВ'!T38</f>
        <v>0.35999999999967258</v>
      </c>
      <c r="U293" s="118">
        <f>'ПС 35 кВ'!U38</f>
        <v>0.36000000000130966</v>
      </c>
      <c r="V293" s="410">
        <f>'ПС 35 кВ'!V38</f>
        <v>0.71999999999934516</v>
      </c>
      <c r="W293" s="118">
        <f>'ПС 35 кВ'!W38</f>
        <v>0.35999999999967258</v>
      </c>
      <c r="X293" s="118">
        <f>'ПС 35 кВ'!X38</f>
        <v>0.35999999999967258</v>
      </c>
      <c r="Y293" s="118">
        <f>'ПС 35 кВ'!Y38</f>
        <v>0.36000000000130966</v>
      </c>
      <c r="Z293" s="118">
        <f>'ПС 35 кВ'!Z38</f>
        <v>0.35999999999967258</v>
      </c>
      <c r="AA293" s="118">
        <f>'ПС 35 кВ'!AA38</f>
        <v>0.35999999999967258</v>
      </c>
      <c r="AB293" s="118">
        <f>'ПС 35 кВ'!AB38</f>
        <v>0.71999999999934516</v>
      </c>
      <c r="AC293" s="130">
        <f>SUM(E293:AB293)</f>
        <v>11.159999999999673</v>
      </c>
    </row>
    <row r="294" spans="1:29">
      <c r="A294" s="1419"/>
      <c r="B294" s="1413"/>
      <c r="C294" s="11" t="s">
        <v>8</v>
      </c>
      <c r="D294" s="715" t="s">
        <v>502</v>
      </c>
      <c r="E294" s="119">
        <f>SQRT(E292*E292+E293*E293)*1000/(1.732*'ПС 35 кВ'!E35)</f>
        <v>65.071205298962624</v>
      </c>
      <c r="F294" s="119">
        <f>SQRT(F292*F292+F293*F293)*1000/(1.732*'ПС 35 кВ'!F35)</f>
        <v>66.874040046424241</v>
      </c>
      <c r="G294" s="119">
        <f>SQRT(G292*G292+G293*G293)*1000/(1.732*'ПС 35 кВ'!G35)</f>
        <v>64.054468701208009</v>
      </c>
      <c r="H294" s="412">
        <f>SQRT(H292*H292+H293*H293)*1000/(1.732*'ПС 35 кВ'!H35)</f>
        <v>69.730871861440789</v>
      </c>
      <c r="I294" s="119">
        <f>SQRT(I292*I292+I293*I293)*1000/(1.732*'ПС 35 кВ'!I35)</f>
        <v>66.874040046352505</v>
      </c>
      <c r="J294" s="119">
        <f>SQRT(J292*J292+J293*J293)*1000/(1.732*'ПС 35 кВ'!J35)</f>
        <v>70.837710008528106</v>
      </c>
      <c r="K294" s="119">
        <f>SQRT(K292*K292+K293*K293)*1000/(1.732*'ПС 35 кВ'!K35)</f>
        <v>73.773273170636585</v>
      </c>
      <c r="L294" s="119">
        <f>SQRT(L292*L292+L293*L293)*1000/(1.732*'ПС 35 кВ'!L35)</f>
        <v>76.738389953936476</v>
      </c>
      <c r="M294" s="119">
        <f>SQRT(M292*M292+M293*M293)*1000/(1.732*'ПС 35 кВ'!M35)</f>
        <v>116.22510340174206</v>
      </c>
      <c r="N294" s="412">
        <f>SQRT(N292*N292+N293*N293)*1000/(1.732*'ПС 35 кВ'!N35)</f>
        <v>141.67542001686058</v>
      </c>
      <c r="O294" s="119">
        <f>SQRT(O292*O292+O293*O293)*1000/(1.732*'ПС 35 кВ'!O35)</f>
        <v>116.92540158491622</v>
      </c>
      <c r="P294" s="119">
        <f>SQRT(P292*P292+P293*P293)*1000/(1.732*'ПС 35 кВ'!P35)</f>
        <v>133.74808009244683</v>
      </c>
      <c r="Q294" s="119">
        <f>SQRT(Q292*Q292+Q293*Q293)*1000/(1.732*'ПС 35 кВ'!Q35)</f>
        <v>113.5245794338871</v>
      </c>
      <c r="R294" s="119">
        <f>SQRT(R292*R292+R293*R293)*1000/(1.732*'ПС 35 кВ'!R35)</f>
        <v>94.99293707065074</v>
      </c>
      <c r="S294" s="119">
        <f>SQRT(S292*S292+S293*S293)*1000/(1.732*'ПС 35 кВ'!S35)</f>
        <v>117.09714562489262</v>
      </c>
      <c r="T294" s="119">
        <f>SQRT(T292*T292+T293*T293)*1000/(1.732*'ПС 35 кВ'!T35)</f>
        <v>91.906221415410812</v>
      </c>
      <c r="U294" s="119">
        <f>SQRT(U292*U292+U293*U293)*1000/(1.732*'ПС 35 кВ'!U35)</f>
        <v>91.906221415464657</v>
      </c>
      <c r="V294" s="412">
        <f>SQRT(V292*V292+V293*V293)*1000/(1.732*'ПС 35 кВ'!V35)</f>
        <v>96.560779974163651</v>
      </c>
      <c r="W294" s="119">
        <f>SQRT(W292*W292+W293*W293)*1000/(1.732*'ПС 35 кВ'!W35)</f>
        <v>72.620566893763439</v>
      </c>
      <c r="X294" s="119">
        <f>SQRT(X292*X292+X293*X293)*1000/(1.732*'ПС 35 кВ'!X35)</f>
        <v>84.43995255229342</v>
      </c>
      <c r="Y294" s="119">
        <f>SQRT(Y292*Y292+Y293*Y293)*1000/(1.732*'ПС 35 кВ'!Y35)</f>
        <v>69.73087186177095</v>
      </c>
      <c r="Z294" s="119">
        <f>SQRT(Z292*Z292+Z293*Z293)*1000/(1.732*'ПС 35 кВ'!Z35)</f>
        <v>72.620566893763439</v>
      </c>
      <c r="AA294" s="119">
        <f>SQRT(AA292*AA292+AA293*AA293)*1000/(1.732*'ПС 35 кВ'!AA35)</f>
        <v>75.539353772264377</v>
      </c>
      <c r="AB294" s="119">
        <f>SQRT(AB292*AB292+AB293*AB293)*1000/(1.732*'ПС 35 кВ'!AB35)</f>
        <v>87.386413553077958</v>
      </c>
      <c r="AC294" s="88"/>
    </row>
    <row r="295" spans="1:29" ht="12" thickBot="1">
      <c r="A295" s="1419"/>
      <c r="B295" s="1413"/>
      <c r="C295" s="11" t="s">
        <v>16</v>
      </c>
      <c r="D295" s="11"/>
      <c r="E295" s="116">
        <f t="shared" ref="E295:AB295" si="86">E293/E292</f>
        <v>0.58823529412000741</v>
      </c>
      <c r="F295" s="116">
        <f t="shared" si="86"/>
        <v>0.55555555555667835</v>
      </c>
      <c r="G295" s="116">
        <f t="shared" si="86"/>
        <v>0.58823529411686026</v>
      </c>
      <c r="H295" s="410">
        <f t="shared" si="86"/>
        <v>0.52631578947431401</v>
      </c>
      <c r="I295" s="116">
        <f t="shared" si="86"/>
        <v>0.55555555555415204</v>
      </c>
      <c r="J295" s="116">
        <f t="shared" si="86"/>
        <v>0.52631578947179469</v>
      </c>
      <c r="K295" s="116">
        <f t="shared" si="86"/>
        <v>0.50000000000227374</v>
      </c>
      <c r="L295" s="116">
        <f t="shared" si="86"/>
        <v>0.47619047618996058</v>
      </c>
      <c r="M295" s="116">
        <f t="shared" si="86"/>
        <v>0.68965517241325236</v>
      </c>
      <c r="N295" s="410">
        <f t="shared" si="86"/>
        <v>0.52631578947425106</v>
      </c>
      <c r="O295" s="116">
        <f t="shared" si="86"/>
        <v>0.29411764705843013</v>
      </c>
      <c r="P295" s="116">
        <f t="shared" si="86"/>
        <v>0.55555555555555547</v>
      </c>
      <c r="Q295" s="116">
        <f t="shared" si="86"/>
        <v>0.71428571428733845</v>
      </c>
      <c r="R295" s="116">
        <f t="shared" si="86"/>
        <v>0.37037037036943465</v>
      </c>
      <c r="S295" s="116">
        <f t="shared" si="86"/>
        <v>0.66666666666767727</v>
      </c>
      <c r="T295" s="116">
        <f t="shared" si="86"/>
        <v>0.3846153846147119</v>
      </c>
      <c r="U295" s="116">
        <f t="shared" si="86"/>
        <v>0.38461538461646089</v>
      </c>
      <c r="V295" s="410">
        <f t="shared" si="86"/>
        <v>0.90909090908903001</v>
      </c>
      <c r="W295" s="116">
        <f t="shared" si="86"/>
        <v>0.5</v>
      </c>
      <c r="X295" s="116">
        <f t="shared" si="86"/>
        <v>0.41666666666666669</v>
      </c>
      <c r="Y295" s="116">
        <f t="shared" si="86"/>
        <v>0.526315789474188</v>
      </c>
      <c r="Z295" s="116">
        <f t="shared" si="86"/>
        <v>0.5</v>
      </c>
      <c r="AA295" s="116">
        <f t="shared" si="86"/>
        <v>0.47619047618996058</v>
      </c>
      <c r="AB295" s="116">
        <f t="shared" si="86"/>
        <v>1.1111111111139182</v>
      </c>
      <c r="AC295" s="123">
        <f>AC293/AC292</f>
        <v>0.54673721340394477</v>
      </c>
    </row>
    <row r="296" spans="1:29">
      <c r="A296" s="1418" t="s">
        <v>108</v>
      </c>
      <c r="B296" s="1415" t="s">
        <v>590</v>
      </c>
      <c r="C296" s="10" t="s">
        <v>481</v>
      </c>
      <c r="D296" s="714" t="s">
        <v>503</v>
      </c>
      <c r="E296" s="115">
        <v>0.6</v>
      </c>
      <c r="F296" s="115">
        <v>0.55199999999895222</v>
      </c>
      <c r="G296" s="115">
        <v>0.40799999999580905</v>
      </c>
      <c r="H296" s="409">
        <v>0.55200000000768334</v>
      </c>
      <c r="I296" s="115">
        <v>0.47999999999301507</v>
      </c>
      <c r="J296" s="115">
        <v>0.5040000000066357</v>
      </c>
      <c r="K296" s="115">
        <v>0.50399999999790446</v>
      </c>
      <c r="L296" s="115">
        <v>0.5280000000027939</v>
      </c>
      <c r="M296" s="115">
        <v>0.64799999999231661</v>
      </c>
      <c r="N296" s="409">
        <v>0.5040000000066357</v>
      </c>
      <c r="O296" s="115">
        <v>0.35999999999476129</v>
      </c>
      <c r="P296" s="115">
        <v>0.62400000000488942</v>
      </c>
      <c r="Q296" s="115">
        <v>0.62399999999615829</v>
      </c>
      <c r="R296" s="115">
        <v>0.7199999999982537</v>
      </c>
      <c r="S296" s="115">
        <v>0.64800000000104774</v>
      </c>
      <c r="T296" s="115">
        <v>0.64800000000104774</v>
      </c>
      <c r="U296" s="115">
        <v>0.67199999999720605</v>
      </c>
      <c r="V296" s="409">
        <v>0.72000000000698494</v>
      </c>
      <c r="W296" s="115">
        <v>0.57599999999511053</v>
      </c>
      <c r="X296" s="115">
        <v>0.7199999999982537</v>
      </c>
      <c r="Y296" s="115">
        <v>0.6960000000020955</v>
      </c>
      <c r="Z296" s="115">
        <v>0.74400000000314315</v>
      </c>
      <c r="AA296" s="115">
        <v>0.86400000000139698</v>
      </c>
      <c r="AB296" s="91">
        <v>0.69599999999336426</v>
      </c>
      <c r="AC296" s="130">
        <f>SUM(E296:AB296)</f>
        <v>14.591999999995462</v>
      </c>
    </row>
    <row r="297" spans="1:29">
      <c r="A297" s="1419"/>
      <c r="B297" s="1416"/>
      <c r="C297" s="11" t="s">
        <v>482</v>
      </c>
      <c r="D297" s="715" t="s">
        <v>503</v>
      </c>
      <c r="E297" s="116">
        <v>0.28799999999973808</v>
      </c>
      <c r="F297" s="116">
        <v>0.2400000000008731</v>
      </c>
      <c r="G297" s="116">
        <v>0.16799999999930151</v>
      </c>
      <c r="H297" s="410">
        <v>0.2400000000008731</v>
      </c>
      <c r="I297" s="116">
        <v>0.19199999999982537</v>
      </c>
      <c r="J297" s="116">
        <v>0.21600000000034925</v>
      </c>
      <c r="K297" s="116">
        <v>0.16799999999930151</v>
      </c>
      <c r="L297" s="116">
        <v>0.16799999999930151</v>
      </c>
      <c r="M297" s="116">
        <v>0.12000000000043655</v>
      </c>
      <c r="N297" s="410">
        <v>0.12000000000043655</v>
      </c>
      <c r="O297" s="116">
        <v>0.21600000000034925</v>
      </c>
      <c r="P297" s="116">
        <v>0.23999999999869032</v>
      </c>
      <c r="Q297" s="116">
        <v>0.14400000000096042</v>
      </c>
      <c r="R297" s="116">
        <v>0.2639999999992142</v>
      </c>
      <c r="S297" s="116">
        <v>0.19199999999982537</v>
      </c>
      <c r="T297" s="116">
        <v>0.21600000000034925</v>
      </c>
      <c r="U297" s="116">
        <v>0.21600000000034925</v>
      </c>
      <c r="V297" s="410">
        <v>0.23999999999869032</v>
      </c>
      <c r="W297" s="116">
        <v>0.2400000000008731</v>
      </c>
      <c r="X297" s="116">
        <v>0.2639999999992142</v>
      </c>
      <c r="Y297" s="116">
        <v>0.3120000000002619</v>
      </c>
      <c r="Z297" s="116">
        <v>0.21600000000034925</v>
      </c>
      <c r="AA297" s="116">
        <v>0.19199999999982537</v>
      </c>
      <c r="AB297" s="118">
        <v>0.3120000000002619</v>
      </c>
      <c r="AC297" s="130">
        <f>SUM(E297:AB297)</f>
        <v>5.1839999999996511</v>
      </c>
    </row>
    <row r="298" spans="1:29" ht="12">
      <c r="A298" s="1419"/>
      <c r="B298" s="1416"/>
      <c r="C298" s="11" t="s">
        <v>8</v>
      </c>
      <c r="D298" s="723" t="s">
        <v>463</v>
      </c>
      <c r="E298" s="1242">
        <v>55</v>
      </c>
      <c r="F298" s="1241">
        <v>49</v>
      </c>
      <c r="G298" s="1241">
        <v>41</v>
      </c>
      <c r="H298" s="1241">
        <v>43</v>
      </c>
      <c r="I298" s="1241">
        <v>45</v>
      </c>
      <c r="J298" s="1241">
        <v>45</v>
      </c>
      <c r="K298" s="1241">
        <v>52</v>
      </c>
      <c r="L298" s="1241">
        <v>54</v>
      </c>
      <c r="M298" s="1241">
        <v>59</v>
      </c>
      <c r="N298" s="1241">
        <v>61</v>
      </c>
      <c r="O298" s="1241">
        <v>59</v>
      </c>
      <c r="P298" s="1241">
        <v>60</v>
      </c>
      <c r="Q298" s="1241">
        <v>58</v>
      </c>
      <c r="R298" s="1241">
        <v>59</v>
      </c>
      <c r="S298" s="1241">
        <v>60</v>
      </c>
      <c r="T298" s="1241">
        <v>64</v>
      </c>
      <c r="U298" s="1241">
        <v>66</v>
      </c>
      <c r="V298" s="1241">
        <v>67</v>
      </c>
      <c r="W298" s="1241">
        <v>72</v>
      </c>
      <c r="X298" s="1241">
        <v>76</v>
      </c>
      <c r="Y298" s="1241">
        <v>75</v>
      </c>
      <c r="Z298" s="1241">
        <v>62</v>
      </c>
      <c r="AA298" s="1241">
        <v>65</v>
      </c>
      <c r="AB298" s="1243">
        <v>56</v>
      </c>
      <c r="AC298" s="88"/>
    </row>
    <row r="299" spans="1:29" ht="12" thickBot="1">
      <c r="A299" s="1419"/>
      <c r="B299" s="1416"/>
      <c r="C299" s="11" t="s">
        <v>16</v>
      </c>
      <c r="D299" s="11"/>
      <c r="E299" s="116">
        <f t="shared" ref="E299:AB299" si="87">E297/E296</f>
        <v>0.4799999999995635</v>
      </c>
      <c r="F299" s="116">
        <f t="shared" si="87"/>
        <v>0.43478260869805918</v>
      </c>
      <c r="G299" s="116">
        <f t="shared" si="87"/>
        <v>0.41176470588487057</v>
      </c>
      <c r="H299" s="410">
        <f t="shared" si="87"/>
        <v>0.43478260869118207</v>
      </c>
      <c r="I299" s="116">
        <f t="shared" si="87"/>
        <v>0.40000000000545693</v>
      </c>
      <c r="J299" s="116">
        <f t="shared" si="87"/>
        <v>0.4285714285664789</v>
      </c>
      <c r="K299" s="116">
        <f t="shared" si="87"/>
        <v>0.33333333333333337</v>
      </c>
      <c r="L299" s="116">
        <f t="shared" si="87"/>
        <v>0.31818181817881164</v>
      </c>
      <c r="M299" s="116">
        <f t="shared" si="87"/>
        <v>0.18518518518805463</v>
      </c>
      <c r="N299" s="410">
        <f t="shared" si="87"/>
        <v>0.23809523809296948</v>
      </c>
      <c r="O299" s="116">
        <f t="shared" si="87"/>
        <v>0.60000000000970133</v>
      </c>
      <c r="P299" s="116">
        <f t="shared" si="87"/>
        <v>0.38461538461027206</v>
      </c>
      <c r="Q299" s="116">
        <f t="shared" si="87"/>
        <v>0.23076923077219064</v>
      </c>
      <c r="R299" s="116">
        <f t="shared" si="87"/>
        <v>0.36666666666646458</v>
      </c>
      <c r="S299" s="116">
        <f t="shared" si="87"/>
        <v>0.29629629629554771</v>
      </c>
      <c r="T299" s="116">
        <f t="shared" si="87"/>
        <v>0.33333333333333331</v>
      </c>
      <c r="U299" s="116">
        <f t="shared" si="87"/>
        <v>0.32142857143042752</v>
      </c>
      <c r="V299" s="410">
        <f t="shared" si="87"/>
        <v>0.33333333332828058</v>
      </c>
      <c r="W299" s="116">
        <f t="shared" si="87"/>
        <v>0.41666666667171942</v>
      </c>
      <c r="X299" s="116">
        <f t="shared" si="87"/>
        <v>0.36666666666646458</v>
      </c>
      <c r="Y299" s="116">
        <f t="shared" si="87"/>
        <v>0.44827586206799214</v>
      </c>
      <c r="Z299" s="116">
        <f t="shared" si="87"/>
        <v>0.29032258064440419</v>
      </c>
      <c r="AA299" s="116">
        <f t="shared" si="87"/>
        <v>0.2222222222216608</v>
      </c>
      <c r="AB299" s="116">
        <f t="shared" si="87"/>
        <v>0.44827586207361575</v>
      </c>
      <c r="AC299" s="123">
        <f>AC297/AC296</f>
        <v>0.35526315789482343</v>
      </c>
    </row>
    <row r="300" spans="1:29">
      <c r="A300" s="1418" t="s">
        <v>103</v>
      </c>
      <c r="B300" s="1415" t="s">
        <v>591</v>
      </c>
      <c r="C300" s="10" t="s">
        <v>481</v>
      </c>
      <c r="D300" s="714" t="s">
        <v>503</v>
      </c>
      <c r="E300" s="115">
        <v>0.76799999999930146</v>
      </c>
      <c r="F300" s="115">
        <v>0.76799999999930146</v>
      </c>
      <c r="G300" s="115">
        <v>0.57600000000384166</v>
      </c>
      <c r="H300" s="409">
        <v>0.86399999999266586</v>
      </c>
      <c r="I300" s="115">
        <v>0.6960000000020955</v>
      </c>
      <c r="J300" s="115">
        <v>0.74400000000314315</v>
      </c>
      <c r="K300" s="115">
        <v>0.74400000000314315</v>
      </c>
      <c r="L300" s="115">
        <v>0.74399999999441202</v>
      </c>
      <c r="M300" s="115">
        <v>0.74400000000314315</v>
      </c>
      <c r="N300" s="409">
        <v>1.0079999999958089</v>
      </c>
      <c r="O300" s="115">
        <v>1.1519999999989523</v>
      </c>
      <c r="P300" s="115">
        <v>1.1520000000076833</v>
      </c>
      <c r="Q300" s="115">
        <v>1.1759999999951105</v>
      </c>
      <c r="R300" s="115">
        <v>1.2960000000020955</v>
      </c>
      <c r="S300" s="115">
        <v>1.0320000000006984</v>
      </c>
      <c r="T300" s="115">
        <v>1.0320000000006984</v>
      </c>
      <c r="U300" s="115">
        <v>1.0559999999968568</v>
      </c>
      <c r="V300" s="409">
        <v>0.6960000000020955</v>
      </c>
      <c r="W300" s="115">
        <v>0.74399999999441202</v>
      </c>
      <c r="X300" s="115">
        <v>0.72000000000698494</v>
      </c>
      <c r="Y300" s="115">
        <v>0.76799999999930146</v>
      </c>
      <c r="Z300" s="115">
        <v>0.95999999999476127</v>
      </c>
      <c r="AA300" s="115">
        <v>1.0080000000045402</v>
      </c>
      <c r="AB300" s="115">
        <v>0.95999999999476127</v>
      </c>
      <c r="AC300" s="130">
        <f>SUM(E300:AB300)</f>
        <v>21.407999999995802</v>
      </c>
    </row>
    <row r="301" spans="1:29" ht="11.25" customHeight="1">
      <c r="A301" s="1441"/>
      <c r="B301" s="1442"/>
      <c r="C301" s="11" t="s">
        <v>482</v>
      </c>
      <c r="D301" s="715" t="s">
        <v>503</v>
      </c>
      <c r="E301" s="116">
        <v>0.45599999999685675</v>
      </c>
      <c r="F301" s="116">
        <v>0.45600000000122232</v>
      </c>
      <c r="G301" s="116">
        <v>0.33600000000296859</v>
      </c>
      <c r="H301" s="410">
        <v>0.50399999999790446</v>
      </c>
      <c r="I301" s="116">
        <v>0.40800000000017461</v>
      </c>
      <c r="J301" s="116">
        <v>0.40800000000017461</v>
      </c>
      <c r="K301" s="116">
        <v>0.40800000000017461</v>
      </c>
      <c r="L301" s="116">
        <v>0.40800000000017461</v>
      </c>
      <c r="M301" s="116">
        <v>0.35999999999912685</v>
      </c>
      <c r="N301" s="410">
        <v>0.58560000000143186</v>
      </c>
      <c r="O301" s="116">
        <v>0.47039999999979043</v>
      </c>
      <c r="P301" s="116">
        <v>0.52799999999842839</v>
      </c>
      <c r="Q301" s="116">
        <v>0.55199999999895222</v>
      </c>
      <c r="R301" s="116">
        <v>0.6240000000005238</v>
      </c>
      <c r="S301" s="116">
        <v>0.50400000000227008</v>
      </c>
      <c r="T301" s="116">
        <v>0.50399999999790446</v>
      </c>
      <c r="U301" s="116">
        <v>0.5280000000027939</v>
      </c>
      <c r="V301" s="410">
        <v>0.38399999999965073</v>
      </c>
      <c r="W301" s="116">
        <v>0.38399999999965073</v>
      </c>
      <c r="X301" s="116">
        <v>0.38399999999965073</v>
      </c>
      <c r="Y301" s="116">
        <v>0.35999999999912685</v>
      </c>
      <c r="Z301" s="116">
        <v>0.2400000000008731</v>
      </c>
      <c r="AA301" s="116">
        <v>0.26399999999703139</v>
      </c>
      <c r="AB301" s="116">
        <v>0.1440000000031432</v>
      </c>
      <c r="AC301" s="130">
        <v>7.9439999999987787</v>
      </c>
    </row>
    <row r="302" spans="1:29" ht="11.25" customHeight="1">
      <c r="A302" s="1441"/>
      <c r="B302" s="1442"/>
      <c r="C302" s="11" t="s">
        <v>8</v>
      </c>
      <c r="D302" s="723" t="s">
        <v>463</v>
      </c>
      <c r="E302" s="1245">
        <v>81</v>
      </c>
      <c r="F302" s="1244">
        <v>67</v>
      </c>
      <c r="G302" s="1244">
        <v>77</v>
      </c>
      <c r="H302" s="1244">
        <v>79</v>
      </c>
      <c r="I302" s="1244">
        <v>67</v>
      </c>
      <c r="J302" s="1244">
        <v>80</v>
      </c>
      <c r="K302" s="1244">
        <v>76</v>
      </c>
      <c r="L302" s="1244">
        <v>89</v>
      </c>
      <c r="M302" s="1244">
        <v>128</v>
      </c>
      <c r="N302" s="1244">
        <v>118</v>
      </c>
      <c r="O302" s="1244">
        <v>124</v>
      </c>
      <c r="P302" s="1244">
        <v>109</v>
      </c>
      <c r="Q302" s="1244">
        <v>114</v>
      </c>
      <c r="R302" s="1244">
        <v>109</v>
      </c>
      <c r="S302" s="1244">
        <v>109</v>
      </c>
      <c r="T302" s="1244">
        <v>106</v>
      </c>
      <c r="U302" s="1244">
        <v>91</v>
      </c>
      <c r="V302" s="1244">
        <v>81</v>
      </c>
      <c r="W302" s="1244">
        <v>79</v>
      </c>
      <c r="X302" s="1244">
        <v>90</v>
      </c>
      <c r="Y302" s="1244">
        <v>80</v>
      </c>
      <c r="Z302" s="1244">
        <v>84</v>
      </c>
      <c r="AA302" s="1244">
        <v>87</v>
      </c>
      <c r="AB302" s="1246">
        <v>80</v>
      </c>
      <c r="AC302" s="88"/>
    </row>
    <row r="303" spans="1:29" ht="11.25" customHeight="1" thickBot="1">
      <c r="A303" s="1441"/>
      <c r="B303" s="1442"/>
      <c r="C303" s="11" t="s">
        <v>16</v>
      </c>
      <c r="D303" s="11"/>
      <c r="E303" s="116">
        <f t="shared" ref="E303:AB303" si="88">E301/E300</f>
        <v>0.59374999999644729</v>
      </c>
      <c r="F303" s="116">
        <f t="shared" si="88"/>
        <v>0.59375000000213163</v>
      </c>
      <c r="G303" s="116">
        <f t="shared" si="88"/>
        <v>0.58333333333459658</v>
      </c>
      <c r="H303" s="410">
        <f t="shared" si="88"/>
        <v>0.58333333333585957</v>
      </c>
      <c r="I303" s="116">
        <f t="shared" si="88"/>
        <v>0.58620689655021008</v>
      </c>
      <c r="J303" s="116">
        <f t="shared" si="88"/>
        <v>0.5483870967721115</v>
      </c>
      <c r="K303" s="116">
        <f t="shared" si="88"/>
        <v>0.5483870967721115</v>
      </c>
      <c r="L303" s="116">
        <f t="shared" si="88"/>
        <v>0.54838709677854702</v>
      </c>
      <c r="M303" s="116">
        <f t="shared" si="88"/>
        <v>0.48387096773871768</v>
      </c>
      <c r="N303" s="410">
        <f t="shared" si="88"/>
        <v>0.58095238095621693</v>
      </c>
      <c r="O303" s="116">
        <f t="shared" si="88"/>
        <v>0.40833333333352279</v>
      </c>
      <c r="P303" s="116">
        <f t="shared" si="88"/>
        <v>0.45833333332891224</v>
      </c>
      <c r="Q303" s="116">
        <f t="shared" si="88"/>
        <v>0.46938775510310143</v>
      </c>
      <c r="R303" s="116">
        <f t="shared" si="88"/>
        <v>0.48148148148110714</v>
      </c>
      <c r="S303" s="116">
        <f t="shared" si="88"/>
        <v>0.48837209302512502</v>
      </c>
      <c r="T303" s="116">
        <f t="shared" si="88"/>
        <v>0.48837209302089479</v>
      </c>
      <c r="U303" s="116">
        <f t="shared" si="88"/>
        <v>0.50000000000413403</v>
      </c>
      <c r="V303" s="410">
        <f t="shared" si="88"/>
        <v>0.55172413792887154</v>
      </c>
      <c r="W303" s="116">
        <f t="shared" si="88"/>
        <v>0.51612903226147155</v>
      </c>
      <c r="X303" s="116">
        <f t="shared" si="88"/>
        <v>0.53333333332767419</v>
      </c>
      <c r="Y303" s="116">
        <f t="shared" si="88"/>
        <v>0.46874999999928946</v>
      </c>
      <c r="Z303" s="116">
        <f t="shared" si="88"/>
        <v>0.25000000000227374</v>
      </c>
      <c r="AA303" s="116">
        <f t="shared" si="88"/>
        <v>0.26190476190063722</v>
      </c>
      <c r="AB303" s="116">
        <f t="shared" si="88"/>
        <v>0.15000000000409272</v>
      </c>
      <c r="AC303" s="123">
        <f>AC301/AC300</f>
        <v>0.37107623318387223</v>
      </c>
    </row>
    <row r="304" spans="1:29">
      <c r="A304" s="274" t="s">
        <v>538</v>
      </c>
      <c r="B304" s="275"/>
      <c r="C304" s="276"/>
      <c r="D304" s="276"/>
      <c r="E304" s="277">
        <f t="shared" ref="E304:AB304" si="89">E296+E300</f>
        <v>1.3679999999993013</v>
      </c>
      <c r="F304" s="277">
        <f t="shared" si="89"/>
        <v>1.3199999999982537</v>
      </c>
      <c r="G304" s="277">
        <f t="shared" si="89"/>
        <v>0.98399999999965071</v>
      </c>
      <c r="H304" s="277">
        <f t="shared" si="89"/>
        <v>1.4160000000003492</v>
      </c>
      <c r="I304" s="277">
        <f t="shared" si="89"/>
        <v>1.1759999999951105</v>
      </c>
      <c r="J304" s="277">
        <f t="shared" si="89"/>
        <v>1.2480000000097788</v>
      </c>
      <c r="K304" s="277">
        <f t="shared" si="89"/>
        <v>1.2480000000010476</v>
      </c>
      <c r="L304" s="277">
        <f t="shared" si="89"/>
        <v>1.271999999997206</v>
      </c>
      <c r="M304" s="277">
        <f t="shared" si="89"/>
        <v>1.3919999999954598</v>
      </c>
      <c r="N304" s="277">
        <f t="shared" si="89"/>
        <v>1.5120000000024447</v>
      </c>
      <c r="O304" s="277">
        <f t="shared" si="89"/>
        <v>1.5119999999937135</v>
      </c>
      <c r="P304" s="277">
        <f t="shared" si="89"/>
        <v>1.7760000000125729</v>
      </c>
      <c r="Q304" s="277">
        <f t="shared" si="89"/>
        <v>1.7999999999912688</v>
      </c>
      <c r="R304" s="277">
        <f t="shared" si="89"/>
        <v>2.0160000000003491</v>
      </c>
      <c r="S304" s="277">
        <f t="shared" si="89"/>
        <v>1.6800000000017461</v>
      </c>
      <c r="T304" s="277">
        <f t="shared" si="89"/>
        <v>1.6800000000017461</v>
      </c>
      <c r="U304" s="277">
        <f t="shared" si="89"/>
        <v>1.7279999999940627</v>
      </c>
      <c r="V304" s="277">
        <f t="shared" si="89"/>
        <v>1.4160000000090804</v>
      </c>
      <c r="W304" s="277">
        <f t="shared" si="89"/>
        <v>1.3199999999895224</v>
      </c>
      <c r="X304" s="277">
        <f t="shared" si="89"/>
        <v>1.4400000000052386</v>
      </c>
      <c r="Y304" s="277">
        <f t="shared" si="89"/>
        <v>1.4640000000013971</v>
      </c>
      <c r="Z304" s="277">
        <f t="shared" si="89"/>
        <v>1.7039999999979045</v>
      </c>
      <c r="AA304" s="277">
        <f t="shared" si="89"/>
        <v>1.8720000000059371</v>
      </c>
      <c r="AB304" s="277">
        <f t="shared" si="89"/>
        <v>1.6559999999881256</v>
      </c>
      <c r="AC304" s="278"/>
    </row>
    <row r="305" spans="1:30">
      <c r="A305" s="279" t="s">
        <v>539</v>
      </c>
      <c r="B305" s="280"/>
      <c r="C305" s="281"/>
      <c r="D305" s="281"/>
      <c r="E305" s="289">
        <f t="shared" ref="E305:AB305" si="90">E297+E301</f>
        <v>0.74399999999659483</v>
      </c>
      <c r="F305" s="289">
        <f t="shared" si="90"/>
        <v>0.69600000000209539</v>
      </c>
      <c r="G305" s="289">
        <f t="shared" si="90"/>
        <v>0.50400000000227008</v>
      </c>
      <c r="H305" s="289">
        <f t="shared" si="90"/>
        <v>0.74399999999877753</v>
      </c>
      <c r="I305" s="289">
        <f t="shared" si="90"/>
        <v>0.6</v>
      </c>
      <c r="J305" s="289">
        <f t="shared" si="90"/>
        <v>0.62400000000052391</v>
      </c>
      <c r="K305" s="289">
        <f t="shared" si="90"/>
        <v>0.57599999999947615</v>
      </c>
      <c r="L305" s="289">
        <f t="shared" si="90"/>
        <v>0.57599999999947615</v>
      </c>
      <c r="M305" s="289">
        <f t="shared" si="90"/>
        <v>0.47999999999956339</v>
      </c>
      <c r="N305" s="289">
        <f t="shared" si="90"/>
        <v>0.7056000000018684</v>
      </c>
      <c r="O305" s="289">
        <f t="shared" si="90"/>
        <v>0.68640000000013968</v>
      </c>
      <c r="P305" s="289">
        <f t="shared" si="90"/>
        <v>0.76799999999711877</v>
      </c>
      <c r="Q305" s="289">
        <f t="shared" si="90"/>
        <v>0.69599999999991269</v>
      </c>
      <c r="R305" s="289">
        <f t="shared" si="90"/>
        <v>0.887999999999738</v>
      </c>
      <c r="S305" s="289">
        <f t="shared" si="90"/>
        <v>0.69600000000209539</v>
      </c>
      <c r="T305" s="289">
        <f t="shared" si="90"/>
        <v>0.7199999999982537</v>
      </c>
      <c r="U305" s="289">
        <f t="shared" si="90"/>
        <v>0.74400000000314315</v>
      </c>
      <c r="V305" s="289">
        <f t="shared" si="90"/>
        <v>0.62399999999834099</v>
      </c>
      <c r="W305" s="289">
        <f t="shared" si="90"/>
        <v>0.6240000000005238</v>
      </c>
      <c r="X305" s="289">
        <f t="shared" si="90"/>
        <v>0.64799999999886493</v>
      </c>
      <c r="Y305" s="289">
        <f t="shared" si="90"/>
        <v>0.67199999999938875</v>
      </c>
      <c r="Z305" s="289">
        <f t="shared" si="90"/>
        <v>0.45600000000122232</v>
      </c>
      <c r="AA305" s="289">
        <f t="shared" si="90"/>
        <v>0.45599999999685675</v>
      </c>
      <c r="AB305" s="289">
        <f t="shared" si="90"/>
        <v>0.45600000000340513</v>
      </c>
      <c r="AC305" s="283"/>
    </row>
    <row r="306" spans="1:30" ht="12" thickBot="1">
      <c r="A306" s="284" t="s">
        <v>540</v>
      </c>
      <c r="B306" s="285"/>
      <c r="C306" s="286"/>
      <c r="D306" s="286"/>
      <c r="E306" s="287">
        <f t="shared" ref="E306:AB306" si="91">SQRT(E304*E304+E305*E305)</f>
        <v>1.5572283069585595</v>
      </c>
      <c r="F306" s="287">
        <f t="shared" si="91"/>
        <v>1.4922519894435746</v>
      </c>
      <c r="G306" s="287">
        <f t="shared" si="91"/>
        <v>1.1055641094037021</v>
      </c>
      <c r="H306" s="287">
        <f t="shared" si="91"/>
        <v>1.5995599394830973</v>
      </c>
      <c r="I306" s="287">
        <f t="shared" si="91"/>
        <v>1.320218163785251</v>
      </c>
      <c r="J306" s="287">
        <f t="shared" si="91"/>
        <v>1.3953064179688495</v>
      </c>
      <c r="K306" s="287">
        <f t="shared" si="91"/>
        <v>1.3745108220752615</v>
      </c>
      <c r="L306" s="287">
        <f t="shared" si="91"/>
        <v>1.3963380679449691</v>
      </c>
      <c r="M306" s="287">
        <f t="shared" si="91"/>
        <v>1.4724347184126503</v>
      </c>
      <c r="N306" s="287">
        <f t="shared" si="91"/>
        <v>1.6685368920134878</v>
      </c>
      <c r="O306" s="287">
        <f t="shared" si="91"/>
        <v>1.6605086449582793</v>
      </c>
      <c r="P306" s="287">
        <f t="shared" si="91"/>
        <v>1.9349418596020482</v>
      </c>
      <c r="Q306" s="287">
        <f t="shared" si="91"/>
        <v>1.9298746073173889</v>
      </c>
      <c r="R306" s="287">
        <f t="shared" si="91"/>
        <v>2.2029071700825122</v>
      </c>
      <c r="S306" s="287">
        <f t="shared" si="91"/>
        <v>1.8184652869958182</v>
      </c>
      <c r="T306" s="287">
        <f t="shared" si="91"/>
        <v>1.827785545408255</v>
      </c>
      <c r="U306" s="287">
        <f t="shared" si="91"/>
        <v>1.8813612093333267</v>
      </c>
      <c r="V306" s="287">
        <f t="shared" si="91"/>
        <v>1.547395230709868</v>
      </c>
      <c r="W306" s="287">
        <f t="shared" si="91"/>
        <v>1.460060272719244</v>
      </c>
      <c r="X306" s="287">
        <f t="shared" si="91"/>
        <v>1.5790832783655258</v>
      </c>
      <c r="Y306" s="287">
        <f t="shared" si="91"/>
        <v>1.6108631226777987</v>
      </c>
      <c r="Z306" s="287">
        <f t="shared" si="91"/>
        <v>1.7639591831995358</v>
      </c>
      <c r="AA306" s="287">
        <f t="shared" si="91"/>
        <v>1.9267381763019495</v>
      </c>
      <c r="AB306" s="287">
        <f t="shared" si="91"/>
        <v>1.7176355841574131</v>
      </c>
      <c r="AC306" s="288"/>
    </row>
    <row r="307" spans="1:30" s="13" customFormat="1" ht="14.25" customHeight="1" thickBot="1">
      <c r="A307" s="143" t="s">
        <v>290</v>
      </c>
      <c r="B307" s="144"/>
      <c r="C307" s="145"/>
      <c r="D307" s="145"/>
      <c r="E307" s="3">
        <v>1</v>
      </c>
      <c r="F307" s="3">
        <v>2</v>
      </c>
      <c r="G307" s="3">
        <v>3</v>
      </c>
      <c r="H307" s="3">
        <v>4</v>
      </c>
      <c r="I307" s="3">
        <v>5</v>
      </c>
      <c r="J307" s="3">
        <v>6</v>
      </c>
      <c r="K307" s="3">
        <v>7</v>
      </c>
      <c r="L307" s="3">
        <v>8</v>
      </c>
      <c r="M307" s="3">
        <v>9</v>
      </c>
      <c r="N307" s="3">
        <v>10</v>
      </c>
      <c r="O307" s="3">
        <v>11</v>
      </c>
      <c r="P307" s="3">
        <v>12</v>
      </c>
      <c r="Q307" s="3">
        <v>13</v>
      </c>
      <c r="R307" s="3">
        <v>14</v>
      </c>
      <c r="S307" s="3">
        <v>15</v>
      </c>
      <c r="T307" s="3">
        <v>16</v>
      </c>
      <c r="U307" s="3">
        <v>17</v>
      </c>
      <c r="V307" s="3">
        <v>18</v>
      </c>
      <c r="W307" s="3">
        <v>19</v>
      </c>
      <c r="X307" s="3">
        <v>20</v>
      </c>
      <c r="Y307" s="3">
        <v>21</v>
      </c>
      <c r="Z307" s="3">
        <v>22</v>
      </c>
      <c r="AA307" s="3">
        <v>23</v>
      </c>
      <c r="AB307" s="3">
        <v>24</v>
      </c>
      <c r="AC307" s="146"/>
    </row>
    <row r="308" spans="1:30" s="32" customFormat="1" ht="14.25" customHeight="1">
      <c r="A308" s="28" t="s">
        <v>148</v>
      </c>
      <c r="B308" s="414"/>
      <c r="C308" s="415" t="s">
        <v>13</v>
      </c>
      <c r="D308" s="718" t="s">
        <v>463</v>
      </c>
      <c r="E308" s="1250">
        <v>6.2399997711181641</v>
      </c>
      <c r="F308" s="1251">
        <v>6.2399997711181641</v>
      </c>
      <c r="G308" s="1251">
        <v>6.2800002098083496</v>
      </c>
      <c r="H308" s="1251">
        <v>6.2699999809265137</v>
      </c>
      <c r="I308" s="1251">
        <v>6.2699999809265137</v>
      </c>
      <c r="J308" s="1251">
        <v>6.2600002288818359</v>
      </c>
      <c r="K308" s="1251">
        <v>6.1999998092651367</v>
      </c>
      <c r="L308" s="1251">
        <v>6.190000057220459</v>
      </c>
      <c r="M308" s="1251">
        <v>6.1599998474121094</v>
      </c>
      <c r="N308" s="1251">
        <v>6.25</v>
      </c>
      <c r="O308" s="1251">
        <v>6.2300000190734863</v>
      </c>
      <c r="P308" s="1251">
        <v>6.25</v>
      </c>
      <c r="Q308" s="1251">
        <v>6.2600002288818359</v>
      </c>
      <c r="R308" s="1251">
        <v>6.2199997901916504</v>
      </c>
      <c r="S308" s="1251">
        <v>6.25</v>
      </c>
      <c r="T308" s="1251">
        <v>6.1999998092651367</v>
      </c>
      <c r="U308" s="1251">
        <v>6.2300000190734863</v>
      </c>
      <c r="V308" s="1251">
        <v>6.2600002288818359</v>
      </c>
      <c r="W308" s="1251">
        <v>6.2600002288818359</v>
      </c>
      <c r="X308" s="1251">
        <v>6.2699999809265137</v>
      </c>
      <c r="Y308" s="1251">
        <v>6.2600002288818359</v>
      </c>
      <c r="Z308" s="1251">
        <v>6.309999942779541</v>
      </c>
      <c r="AA308" s="1251">
        <v>6.2600002288818359</v>
      </c>
      <c r="AB308" s="1252">
        <v>6.2600002288818359</v>
      </c>
      <c r="AC308" s="417"/>
    </row>
    <row r="309" spans="1:30" s="32" customFormat="1" ht="14.25" customHeight="1" thickBot="1">
      <c r="A309" s="35" t="s">
        <v>149</v>
      </c>
      <c r="B309" s="36"/>
      <c r="C309" s="421" t="s">
        <v>13</v>
      </c>
      <c r="D309" s="722" t="s">
        <v>463</v>
      </c>
      <c r="E309" s="1248">
        <v>6.320000171661377</v>
      </c>
      <c r="F309" s="1247">
        <v>6.3299999237060547</v>
      </c>
      <c r="G309" s="1247">
        <v>6.3600001335144043</v>
      </c>
      <c r="H309" s="1247">
        <v>6.3600001335144043</v>
      </c>
      <c r="I309" s="1247">
        <v>6.369999885559082</v>
      </c>
      <c r="J309" s="1247">
        <v>6.3400001525878906</v>
      </c>
      <c r="K309" s="1247">
        <v>6.3400001525878906</v>
      </c>
      <c r="L309" s="1247">
        <v>6.3000001907348633</v>
      </c>
      <c r="M309" s="1247">
        <v>6.1999998092651367</v>
      </c>
      <c r="N309" s="1247">
        <v>6.3000001907348633</v>
      </c>
      <c r="O309" s="1247">
        <v>6.2899999618530273</v>
      </c>
      <c r="P309" s="1247">
        <v>6.3400001525878906</v>
      </c>
      <c r="Q309" s="1247">
        <v>6.309999942779541</v>
      </c>
      <c r="R309" s="1247">
        <v>6.309999942779541</v>
      </c>
      <c r="S309" s="1247">
        <v>6.3299999237060547</v>
      </c>
      <c r="T309" s="1247">
        <v>6.25</v>
      </c>
      <c r="U309" s="1247">
        <v>6.309999942779541</v>
      </c>
      <c r="V309" s="1247">
        <v>6.4000000953674316</v>
      </c>
      <c r="W309" s="1247">
        <v>6.4000000953674316</v>
      </c>
      <c r="X309" s="1247">
        <v>6.4099998474121094</v>
      </c>
      <c r="Y309" s="1247">
        <v>6.380000114440918</v>
      </c>
      <c r="Z309" s="1247">
        <v>6.4200000762939453</v>
      </c>
      <c r="AA309" s="1247">
        <v>6.3600001335144043</v>
      </c>
      <c r="AB309" s="1249">
        <v>6.3600001335144043</v>
      </c>
      <c r="AC309" s="424"/>
    </row>
    <row r="310" spans="1:30" s="32" customFormat="1" ht="11.25" customHeight="1">
      <c r="A310" s="1418" t="s">
        <v>109</v>
      </c>
      <c r="B310" s="1415" t="s">
        <v>592</v>
      </c>
      <c r="C310" s="10" t="s">
        <v>481</v>
      </c>
      <c r="D310" s="714" t="s">
        <v>503</v>
      </c>
      <c r="E310" s="115">
        <v>0</v>
      </c>
      <c r="F310" s="115">
        <v>0</v>
      </c>
      <c r="G310" s="115">
        <v>0</v>
      </c>
      <c r="H310" s="409">
        <v>0</v>
      </c>
      <c r="I310" s="115">
        <v>0</v>
      </c>
      <c r="J310" s="115">
        <v>0</v>
      </c>
      <c r="K310" s="115">
        <v>0</v>
      </c>
      <c r="L310" s="115">
        <v>0</v>
      </c>
      <c r="M310" s="115">
        <v>0</v>
      </c>
      <c r="N310" s="409">
        <v>0</v>
      </c>
      <c r="O310" s="115">
        <v>0</v>
      </c>
      <c r="P310" s="115">
        <v>0</v>
      </c>
      <c r="Q310" s="115">
        <v>0</v>
      </c>
      <c r="R310" s="115">
        <v>0</v>
      </c>
      <c r="S310" s="115">
        <v>0</v>
      </c>
      <c r="T310" s="115">
        <v>0</v>
      </c>
      <c r="U310" s="115">
        <v>0</v>
      </c>
      <c r="V310" s="409">
        <v>0</v>
      </c>
      <c r="W310" s="115">
        <v>0</v>
      </c>
      <c r="X310" s="115">
        <v>0</v>
      </c>
      <c r="Y310" s="115">
        <v>0</v>
      </c>
      <c r="Z310" s="115">
        <v>0</v>
      </c>
      <c r="AA310" s="115">
        <v>0</v>
      </c>
      <c r="AB310" s="115">
        <v>0</v>
      </c>
      <c r="AC310" s="130">
        <f>SUM(E310:AB310)</f>
        <v>0</v>
      </c>
      <c r="AD310" s="1335" t="s">
        <v>469</v>
      </c>
    </row>
    <row r="311" spans="1:30" s="32" customFormat="1" ht="11.25" customHeight="1">
      <c r="A311" s="1419"/>
      <c r="B311" s="1416"/>
      <c r="C311" s="11" t="s">
        <v>482</v>
      </c>
      <c r="D311" s="715" t="s">
        <v>503</v>
      </c>
      <c r="E311" s="87">
        <v>0</v>
      </c>
      <c r="F311" s="87">
        <v>0</v>
      </c>
      <c r="G311" s="87">
        <v>0</v>
      </c>
      <c r="H311" s="413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413">
        <v>0</v>
      </c>
      <c r="O311" s="87">
        <v>0</v>
      </c>
      <c r="P311" s="87">
        <v>0</v>
      </c>
      <c r="Q311" s="87">
        <v>0</v>
      </c>
      <c r="R311" s="87">
        <v>0</v>
      </c>
      <c r="S311" s="87">
        <v>0</v>
      </c>
      <c r="T311" s="87">
        <v>0</v>
      </c>
      <c r="U311" s="87">
        <v>0</v>
      </c>
      <c r="V311" s="413">
        <v>0</v>
      </c>
      <c r="W311" s="87">
        <v>0</v>
      </c>
      <c r="X311" s="87">
        <v>0</v>
      </c>
      <c r="Y311" s="87">
        <v>0</v>
      </c>
      <c r="Z311" s="87">
        <v>0</v>
      </c>
      <c r="AA311" s="87">
        <v>0</v>
      </c>
      <c r="AB311" s="87">
        <v>0</v>
      </c>
      <c r="AC311" s="130">
        <f>SUM(E311:AB311)</f>
        <v>0</v>
      </c>
      <c r="AD311" s="1335" t="s">
        <v>469</v>
      </c>
    </row>
    <row r="312" spans="1:30" s="32" customFormat="1" ht="11.25" customHeight="1">
      <c r="A312" s="1419"/>
      <c r="B312" s="1416"/>
      <c r="C312" s="11" t="s">
        <v>8</v>
      </c>
      <c r="D312" s="723" t="s">
        <v>463</v>
      </c>
      <c r="E312" s="1263">
        <v>0</v>
      </c>
      <c r="F312" s="1262">
        <v>0</v>
      </c>
      <c r="G312" s="1262">
        <v>0</v>
      </c>
      <c r="H312" s="1262">
        <v>0</v>
      </c>
      <c r="I312" s="1262">
        <v>0</v>
      </c>
      <c r="J312" s="1262">
        <v>0</v>
      </c>
      <c r="K312" s="1262">
        <v>0</v>
      </c>
      <c r="L312" s="1262">
        <v>0</v>
      </c>
      <c r="M312" s="1262">
        <v>0</v>
      </c>
      <c r="N312" s="1262">
        <v>0</v>
      </c>
      <c r="O312" s="1262">
        <v>0</v>
      </c>
      <c r="P312" s="1262">
        <v>0</v>
      </c>
      <c r="Q312" s="1262">
        <v>0</v>
      </c>
      <c r="R312" s="1262">
        <v>0</v>
      </c>
      <c r="S312" s="1262">
        <v>1</v>
      </c>
      <c r="T312" s="1262">
        <v>1</v>
      </c>
      <c r="U312" s="1262">
        <v>1</v>
      </c>
      <c r="V312" s="1262">
        <v>1</v>
      </c>
      <c r="W312" s="1262">
        <v>1</v>
      </c>
      <c r="X312" s="1262">
        <v>1</v>
      </c>
      <c r="Y312" s="1262">
        <v>0</v>
      </c>
      <c r="Z312" s="1262">
        <v>1</v>
      </c>
      <c r="AA312" s="1262">
        <v>1</v>
      </c>
      <c r="AB312" s="1264">
        <v>1</v>
      </c>
      <c r="AC312" s="88"/>
    </row>
    <row r="313" spans="1:30" s="32" customFormat="1" ht="11.25" customHeight="1" thickBot="1">
      <c r="A313" s="1420"/>
      <c r="B313" s="1417"/>
      <c r="C313" s="48" t="s">
        <v>16</v>
      </c>
      <c r="D313" s="48"/>
      <c r="E313" s="116" t="e">
        <f t="shared" ref="E313:AB313" si="92">E311/E310</f>
        <v>#DIV/0!</v>
      </c>
      <c r="F313" s="116" t="e">
        <f t="shared" si="92"/>
        <v>#DIV/0!</v>
      </c>
      <c r="G313" s="116" t="e">
        <f t="shared" si="92"/>
        <v>#DIV/0!</v>
      </c>
      <c r="H313" s="410" t="e">
        <f t="shared" si="92"/>
        <v>#DIV/0!</v>
      </c>
      <c r="I313" s="116" t="e">
        <f t="shared" si="92"/>
        <v>#DIV/0!</v>
      </c>
      <c r="J313" s="116" t="e">
        <f t="shared" si="92"/>
        <v>#DIV/0!</v>
      </c>
      <c r="K313" s="116" t="e">
        <f t="shared" si="92"/>
        <v>#DIV/0!</v>
      </c>
      <c r="L313" s="116" t="e">
        <f t="shared" si="92"/>
        <v>#DIV/0!</v>
      </c>
      <c r="M313" s="116" t="e">
        <f t="shared" si="92"/>
        <v>#DIV/0!</v>
      </c>
      <c r="N313" s="410" t="e">
        <f t="shared" si="92"/>
        <v>#DIV/0!</v>
      </c>
      <c r="O313" s="116" t="e">
        <f t="shared" si="92"/>
        <v>#DIV/0!</v>
      </c>
      <c r="P313" s="116" t="e">
        <f t="shared" si="92"/>
        <v>#DIV/0!</v>
      </c>
      <c r="Q313" s="116" t="e">
        <f t="shared" si="92"/>
        <v>#DIV/0!</v>
      </c>
      <c r="R313" s="116" t="e">
        <f t="shared" si="92"/>
        <v>#DIV/0!</v>
      </c>
      <c r="S313" s="116" t="e">
        <f t="shared" si="92"/>
        <v>#DIV/0!</v>
      </c>
      <c r="T313" s="116" t="e">
        <f t="shared" si="92"/>
        <v>#DIV/0!</v>
      </c>
      <c r="U313" s="116" t="e">
        <f t="shared" si="92"/>
        <v>#DIV/0!</v>
      </c>
      <c r="V313" s="410" t="e">
        <f t="shared" si="92"/>
        <v>#DIV/0!</v>
      </c>
      <c r="W313" s="116" t="e">
        <f t="shared" si="92"/>
        <v>#DIV/0!</v>
      </c>
      <c r="X313" s="116" t="e">
        <f t="shared" si="92"/>
        <v>#DIV/0!</v>
      </c>
      <c r="Y313" s="116" t="e">
        <f t="shared" si="92"/>
        <v>#DIV/0!</v>
      </c>
      <c r="Z313" s="116" t="e">
        <f t="shared" si="92"/>
        <v>#DIV/0!</v>
      </c>
      <c r="AA313" s="116" t="e">
        <f t="shared" si="92"/>
        <v>#DIV/0!</v>
      </c>
      <c r="AB313" s="116" t="e">
        <f t="shared" si="92"/>
        <v>#DIV/0!</v>
      </c>
      <c r="AC313" s="128" t="e">
        <f>AC311/AC310</f>
        <v>#DIV/0!</v>
      </c>
    </row>
    <row r="314" spans="1:30">
      <c r="A314" s="1418" t="s">
        <v>110</v>
      </c>
      <c r="B314" s="1415" t="s">
        <v>593</v>
      </c>
      <c r="C314" s="10" t="s">
        <v>481</v>
      </c>
      <c r="D314" s="714" t="s">
        <v>503</v>
      </c>
      <c r="E314" s="115">
        <v>0.2400000000008731</v>
      </c>
      <c r="F314" s="115">
        <v>0.2400000000008731</v>
      </c>
      <c r="G314" s="115">
        <v>0.16799999999930151</v>
      </c>
      <c r="H314" s="409">
        <v>0.21600000000034925</v>
      </c>
      <c r="I314" s="115">
        <v>0.21600000000034925</v>
      </c>
      <c r="J314" s="115">
        <v>0.16799999999930151</v>
      </c>
      <c r="K314" s="115">
        <v>0.16799999999930151</v>
      </c>
      <c r="L314" s="115">
        <v>0.14400000000096042</v>
      </c>
      <c r="M314" s="115">
        <v>0.16799999999930151</v>
      </c>
      <c r="N314" s="409">
        <v>0.1680000000014843</v>
      </c>
      <c r="O314" s="115">
        <v>0.19199999999982537</v>
      </c>
      <c r="P314" s="115">
        <v>0.16799999999930151</v>
      </c>
      <c r="Q314" s="115">
        <v>0.19199999999982537</v>
      </c>
      <c r="R314" s="115">
        <v>0.19199999999982537</v>
      </c>
      <c r="S314" s="115">
        <v>0.16799999999930151</v>
      </c>
      <c r="T314" s="115">
        <v>0.1680000000014843</v>
      </c>
      <c r="U314" s="115">
        <v>0.19199999999982537</v>
      </c>
      <c r="V314" s="409">
        <v>0.2639999999992142</v>
      </c>
      <c r="W314" s="115">
        <v>0.2400000000008731</v>
      </c>
      <c r="X314" s="115">
        <v>0.21600000000034925</v>
      </c>
      <c r="Y314" s="115">
        <v>0.19199999999982537</v>
      </c>
      <c r="Z314" s="115">
        <v>0.21600000000034925</v>
      </c>
      <c r="AA314" s="115">
        <v>0.19199999999982537</v>
      </c>
      <c r="AB314" s="115">
        <v>0.14399999999877763</v>
      </c>
      <c r="AC314" s="130">
        <f>SUM(E314:AB314)</f>
        <v>4.6320000000006987</v>
      </c>
    </row>
    <row r="315" spans="1:30">
      <c r="A315" s="1419"/>
      <c r="B315" s="1416"/>
      <c r="C315" s="11" t="s">
        <v>482</v>
      </c>
      <c r="D315" s="715" t="s">
        <v>503</v>
      </c>
      <c r="E315" s="116">
        <v>7.1999999999934519E-2</v>
      </c>
      <c r="F315" s="116">
        <v>7.1999999999934519E-2</v>
      </c>
      <c r="G315" s="116">
        <v>7.1999999999934519E-2</v>
      </c>
      <c r="H315" s="410">
        <v>7.1999999999934519E-2</v>
      </c>
      <c r="I315" s="116">
        <v>7.1999999999934519E-2</v>
      </c>
      <c r="J315" s="116">
        <v>4.7999999999956341E-2</v>
      </c>
      <c r="K315" s="116">
        <v>2.400000000052387E-2</v>
      </c>
      <c r="L315" s="116">
        <v>4.7999999999956341E-2</v>
      </c>
      <c r="M315" s="116">
        <v>2.3999999999978171E-2</v>
      </c>
      <c r="N315" s="410">
        <v>2.3999999999978171E-2</v>
      </c>
      <c r="O315" s="116">
        <v>7.1999999999934519E-2</v>
      </c>
      <c r="P315" s="116">
        <v>7.1999999999934519E-2</v>
      </c>
      <c r="Q315" s="116">
        <v>4.7999999999956341E-2</v>
      </c>
      <c r="R315" s="116">
        <v>7.1999999999934519E-2</v>
      </c>
      <c r="S315" s="116">
        <v>7.1999999999934519E-2</v>
      </c>
      <c r="T315" s="116">
        <v>7.1999999999934519E-2</v>
      </c>
      <c r="U315" s="116">
        <v>9.6000000000458385E-2</v>
      </c>
      <c r="V315" s="410">
        <v>4.7999999999956341E-2</v>
      </c>
      <c r="W315" s="116">
        <v>7.1999999999934519E-2</v>
      </c>
      <c r="X315" s="116">
        <v>7.1999999999934519E-2</v>
      </c>
      <c r="Y315" s="116">
        <v>7.1999999999934519E-2</v>
      </c>
      <c r="Z315" s="116">
        <v>4.7999999999956341E-2</v>
      </c>
      <c r="AA315" s="116">
        <v>9.5999999999912683E-2</v>
      </c>
      <c r="AB315" s="116">
        <v>0.11999999999989086</v>
      </c>
      <c r="AC315" s="130">
        <f>SUM(E315:AB315)</f>
        <v>1.5599999999996728</v>
      </c>
    </row>
    <row r="316" spans="1:30" ht="12">
      <c r="A316" s="1419"/>
      <c r="B316" s="1416"/>
      <c r="C316" s="11" t="s">
        <v>8</v>
      </c>
      <c r="D316" s="723" t="s">
        <v>463</v>
      </c>
      <c r="E316" s="1266">
        <v>25</v>
      </c>
      <c r="F316" s="1265">
        <v>22</v>
      </c>
      <c r="G316" s="1265">
        <v>13</v>
      </c>
      <c r="H316" s="1265">
        <v>16</v>
      </c>
      <c r="I316" s="1265">
        <v>19</v>
      </c>
      <c r="J316" s="1265">
        <v>14</v>
      </c>
      <c r="K316" s="1265">
        <v>17</v>
      </c>
      <c r="L316" s="1265">
        <v>19</v>
      </c>
      <c r="M316" s="1265">
        <v>18</v>
      </c>
      <c r="N316" s="1265">
        <v>20</v>
      </c>
      <c r="O316" s="1265">
        <v>19</v>
      </c>
      <c r="P316" s="1265">
        <v>18</v>
      </c>
      <c r="Q316" s="1265">
        <v>17</v>
      </c>
      <c r="R316" s="1265">
        <v>17</v>
      </c>
      <c r="S316" s="1265">
        <v>16</v>
      </c>
      <c r="T316" s="1265">
        <v>17</v>
      </c>
      <c r="U316" s="1265">
        <v>20</v>
      </c>
      <c r="V316" s="1265">
        <v>22</v>
      </c>
      <c r="W316" s="1265">
        <v>21</v>
      </c>
      <c r="X316" s="1265">
        <v>27</v>
      </c>
      <c r="Y316" s="1265">
        <v>28</v>
      </c>
      <c r="Z316" s="1265">
        <v>22</v>
      </c>
      <c r="AA316" s="1265">
        <v>26</v>
      </c>
      <c r="AB316" s="1267">
        <v>24</v>
      </c>
      <c r="AC316" s="88"/>
      <c r="AD316" s="83"/>
    </row>
    <row r="317" spans="1:30" ht="11.25" customHeight="1" thickBot="1">
      <c r="A317" s="1420"/>
      <c r="B317" s="1417"/>
      <c r="C317" s="48" t="s">
        <v>16</v>
      </c>
      <c r="D317" s="48"/>
      <c r="E317" s="116">
        <f t="shared" ref="E317:AB317" si="93">E315/E314</f>
        <v>0.2999999999986358</v>
      </c>
      <c r="F317" s="116">
        <f t="shared" si="93"/>
        <v>0.2999999999986358</v>
      </c>
      <c r="G317" s="116">
        <f t="shared" si="93"/>
        <v>0.42857142857282066</v>
      </c>
      <c r="H317" s="410">
        <f t="shared" si="93"/>
        <v>0.33333333333249121</v>
      </c>
      <c r="I317" s="116">
        <f t="shared" si="93"/>
        <v>0.33333333333249121</v>
      </c>
      <c r="J317" s="116">
        <f t="shared" si="93"/>
        <v>0.28571428571521373</v>
      </c>
      <c r="K317" s="116">
        <f t="shared" si="93"/>
        <v>0.14285714286085507</v>
      </c>
      <c r="L317" s="116">
        <f t="shared" si="93"/>
        <v>0.33333333333080695</v>
      </c>
      <c r="M317" s="116">
        <f t="shared" si="93"/>
        <v>0.14285714285760687</v>
      </c>
      <c r="N317" s="410">
        <f t="shared" si="93"/>
        <v>0.14285714285575077</v>
      </c>
      <c r="O317" s="116">
        <f t="shared" si="93"/>
        <v>0.37500000000000006</v>
      </c>
      <c r="P317" s="116">
        <f t="shared" si="93"/>
        <v>0.42857142857282066</v>
      </c>
      <c r="Q317" s="116">
        <f t="shared" si="93"/>
        <v>0.25</v>
      </c>
      <c r="R317" s="116">
        <f t="shared" si="93"/>
        <v>0.37500000000000006</v>
      </c>
      <c r="S317" s="116">
        <f t="shared" si="93"/>
        <v>0.42857142857282066</v>
      </c>
      <c r="T317" s="116">
        <f t="shared" si="93"/>
        <v>0.42857142856725233</v>
      </c>
      <c r="U317" s="116">
        <f t="shared" si="93"/>
        <v>0.50000000000284217</v>
      </c>
      <c r="V317" s="410">
        <f t="shared" si="93"/>
        <v>0.18181818181855763</v>
      </c>
      <c r="W317" s="116">
        <f t="shared" si="93"/>
        <v>0.2999999999986358</v>
      </c>
      <c r="X317" s="116">
        <f t="shared" si="93"/>
        <v>0.33333333333249121</v>
      </c>
      <c r="Y317" s="116">
        <f t="shared" si="93"/>
        <v>0.37500000000000006</v>
      </c>
      <c r="Z317" s="116">
        <f t="shared" si="93"/>
        <v>0.2222222222216608</v>
      </c>
      <c r="AA317" s="116">
        <f t="shared" si="93"/>
        <v>0.5</v>
      </c>
      <c r="AB317" s="116">
        <f t="shared" si="93"/>
        <v>0.83333333333964932</v>
      </c>
      <c r="AC317" s="128">
        <f>AC315/AC314</f>
        <v>0.33678756476671795</v>
      </c>
    </row>
    <row r="318" spans="1:30">
      <c r="A318" s="1418" t="s">
        <v>118</v>
      </c>
      <c r="B318" s="1415" t="s">
        <v>594</v>
      </c>
      <c r="C318" s="10" t="s">
        <v>481</v>
      </c>
      <c r="D318" s="714" t="s">
        <v>503</v>
      </c>
      <c r="E318" s="115">
        <v>0.26399999999703139</v>
      </c>
      <c r="F318" s="115">
        <v>0.26400000000139695</v>
      </c>
      <c r="G318" s="115">
        <v>0.2400000000008731</v>
      </c>
      <c r="H318" s="409">
        <v>0.28799999999755527</v>
      </c>
      <c r="I318" s="115">
        <v>0.2400000000008731</v>
      </c>
      <c r="J318" s="115">
        <v>0.31200000000244471</v>
      </c>
      <c r="K318" s="115">
        <v>0.31199999999807915</v>
      </c>
      <c r="L318" s="115">
        <v>0.31199999999807915</v>
      </c>
      <c r="M318" s="115">
        <v>0.21600000000034925</v>
      </c>
      <c r="N318" s="409">
        <v>0.21600000000034925</v>
      </c>
      <c r="O318" s="115">
        <v>0.35999999999912685</v>
      </c>
      <c r="P318" s="115">
        <v>0.33600000000296859</v>
      </c>
      <c r="Q318" s="115">
        <v>0.33599999999860303</v>
      </c>
      <c r="R318" s="115">
        <v>0.43200000000069849</v>
      </c>
      <c r="S318" s="115">
        <v>0.38399999999965073</v>
      </c>
      <c r="T318" s="115">
        <v>0.38399999999965073</v>
      </c>
      <c r="U318" s="115">
        <v>0.38399999999965073</v>
      </c>
      <c r="V318" s="409">
        <v>0.40800000000017461</v>
      </c>
      <c r="W318" s="115">
        <v>0.40800000000017461</v>
      </c>
      <c r="X318" s="115">
        <v>0.40800000000017461</v>
      </c>
      <c r="Y318" s="115">
        <v>0.40800000000017461</v>
      </c>
      <c r="Z318" s="115">
        <v>0.40800000000017461</v>
      </c>
      <c r="AA318" s="115">
        <v>0.4800000000017462</v>
      </c>
      <c r="AB318" s="115">
        <v>0.35999999999912685</v>
      </c>
      <c r="AC318" s="130">
        <f>SUM(E318:AB318)</f>
        <v>8.1599999999991244</v>
      </c>
    </row>
    <row r="319" spans="1:30">
      <c r="A319" s="1419"/>
      <c r="B319" s="1416"/>
      <c r="C319" s="11" t="s">
        <v>482</v>
      </c>
      <c r="D319" s="715" t="s">
        <v>503</v>
      </c>
      <c r="E319" s="116">
        <v>9.5999999999912683E-2</v>
      </c>
      <c r="F319" s="116">
        <v>0.12000000000043655</v>
      </c>
      <c r="G319" s="116">
        <v>9.5999999999912683E-2</v>
      </c>
      <c r="H319" s="413">
        <v>0.14400000000096042</v>
      </c>
      <c r="I319" s="116">
        <v>9.5999999999912683E-2</v>
      </c>
      <c r="J319" s="116">
        <v>0.14399999999877763</v>
      </c>
      <c r="K319" s="116">
        <v>9.5999999999912683E-2</v>
      </c>
      <c r="L319" s="116">
        <v>9.5999999999912683E-2</v>
      </c>
      <c r="M319" s="116">
        <v>4.8000000001047739E-2</v>
      </c>
      <c r="N319" s="413">
        <v>7.1999999999388817E-2</v>
      </c>
      <c r="O319" s="116">
        <v>9.5999999999912683E-2</v>
      </c>
      <c r="P319" s="116">
        <v>9.5999999999912683E-2</v>
      </c>
      <c r="Q319" s="116">
        <v>9.5999999999912683E-2</v>
      </c>
      <c r="R319" s="116">
        <v>0.12000000000043655</v>
      </c>
      <c r="S319" s="116">
        <v>9.5999999999912683E-2</v>
      </c>
      <c r="T319" s="116">
        <v>9.5999999999912683E-2</v>
      </c>
      <c r="U319" s="116">
        <v>0.12000000000043655</v>
      </c>
      <c r="V319" s="413">
        <v>9.5999999999912683E-2</v>
      </c>
      <c r="W319" s="116">
        <v>9.5999999999912683E-2</v>
      </c>
      <c r="X319" s="116">
        <v>9.5999999999912683E-2</v>
      </c>
      <c r="Y319" s="116">
        <v>0.12000000000043655</v>
      </c>
      <c r="Z319" s="116">
        <v>9.5999999999912683E-2</v>
      </c>
      <c r="AA319" s="116">
        <v>0.14400000000096042</v>
      </c>
      <c r="AB319" s="116">
        <v>7.1999999999388817E-2</v>
      </c>
      <c r="AC319" s="130">
        <f>SUM(E319:AB319)</f>
        <v>2.4480000000010476</v>
      </c>
    </row>
    <row r="320" spans="1:30" ht="12">
      <c r="A320" s="1419"/>
      <c r="B320" s="1416"/>
      <c r="C320" s="11" t="s">
        <v>8</v>
      </c>
      <c r="D320" s="723" t="s">
        <v>463</v>
      </c>
      <c r="E320" s="1269">
        <v>29</v>
      </c>
      <c r="F320" s="1268">
        <v>26</v>
      </c>
      <c r="G320" s="1268">
        <v>27</v>
      </c>
      <c r="H320" s="1268">
        <v>26</v>
      </c>
      <c r="I320" s="1268">
        <v>26</v>
      </c>
      <c r="J320" s="1268">
        <v>30</v>
      </c>
      <c r="K320" s="1268">
        <v>35</v>
      </c>
      <c r="L320" s="1268">
        <v>34</v>
      </c>
      <c r="M320" s="1268">
        <v>36</v>
      </c>
      <c r="N320" s="1268">
        <v>32</v>
      </c>
      <c r="O320" s="1268">
        <v>32</v>
      </c>
      <c r="P320" s="1268">
        <v>35</v>
      </c>
      <c r="Q320" s="1268">
        <v>34</v>
      </c>
      <c r="R320" s="1268">
        <v>36</v>
      </c>
      <c r="S320" s="1268">
        <v>35</v>
      </c>
      <c r="T320" s="1268">
        <v>41</v>
      </c>
      <c r="U320" s="1268">
        <v>43</v>
      </c>
      <c r="V320" s="1268">
        <v>44</v>
      </c>
      <c r="W320" s="1268">
        <v>46</v>
      </c>
      <c r="X320" s="1268">
        <v>46</v>
      </c>
      <c r="Y320" s="1268">
        <v>43</v>
      </c>
      <c r="Z320" s="1268">
        <v>42</v>
      </c>
      <c r="AA320" s="1268">
        <v>37</v>
      </c>
      <c r="AB320" s="1270">
        <v>32</v>
      </c>
      <c r="AC320" s="88"/>
    </row>
    <row r="321" spans="1:30" ht="12" thickBot="1">
      <c r="A321" s="1420"/>
      <c r="B321" s="1417"/>
      <c r="C321" s="48" t="s">
        <v>16</v>
      </c>
      <c r="D321" s="48"/>
      <c r="E321" s="116">
        <f t="shared" ref="E321:AB321" si="94">E319/E318</f>
        <v>0.36363636364012186</v>
      </c>
      <c r="F321" s="116">
        <f t="shared" si="94"/>
        <v>0.45454545454470291</v>
      </c>
      <c r="G321" s="116">
        <f t="shared" si="94"/>
        <v>0.39999999999818103</v>
      </c>
      <c r="H321" s="410">
        <f t="shared" si="94"/>
        <v>0.50000000000757905</v>
      </c>
      <c r="I321" s="116">
        <f t="shared" si="94"/>
        <v>0.39999999999818103</v>
      </c>
      <c r="J321" s="116">
        <f t="shared" si="94"/>
        <v>0.46153846153092726</v>
      </c>
      <c r="K321" s="116">
        <f t="shared" si="94"/>
        <v>0.30769230769392214</v>
      </c>
      <c r="L321" s="116">
        <f t="shared" si="94"/>
        <v>0.30769230769392214</v>
      </c>
      <c r="M321" s="116">
        <f t="shared" si="94"/>
        <v>0.22222222222671356</v>
      </c>
      <c r="N321" s="410">
        <f t="shared" si="94"/>
        <v>0.33333333332996484</v>
      </c>
      <c r="O321" s="116">
        <f t="shared" si="94"/>
        <v>0.2666666666670709</v>
      </c>
      <c r="P321" s="116">
        <f t="shared" si="94"/>
        <v>0.28571428571150154</v>
      </c>
      <c r="Q321" s="116">
        <f t="shared" si="94"/>
        <v>0.28571428571521373</v>
      </c>
      <c r="R321" s="116">
        <f t="shared" si="94"/>
        <v>0.27777777777833917</v>
      </c>
      <c r="S321" s="116">
        <f t="shared" si="94"/>
        <v>0.25</v>
      </c>
      <c r="T321" s="116">
        <f t="shared" si="94"/>
        <v>0.25</v>
      </c>
      <c r="U321" s="116">
        <f t="shared" si="94"/>
        <v>0.31250000000142109</v>
      </c>
      <c r="V321" s="410">
        <f t="shared" si="94"/>
        <v>0.2352941176467441</v>
      </c>
      <c r="W321" s="116">
        <f t="shared" si="94"/>
        <v>0.2352941176467441</v>
      </c>
      <c r="X321" s="116">
        <f t="shared" si="94"/>
        <v>0.2352941176467441</v>
      </c>
      <c r="Y321" s="116">
        <f t="shared" si="94"/>
        <v>0.29411764705976762</v>
      </c>
      <c r="Z321" s="116">
        <f t="shared" si="94"/>
        <v>0.2352941176467441</v>
      </c>
      <c r="AA321" s="116">
        <f t="shared" si="94"/>
        <v>0.30000000000090948</v>
      </c>
      <c r="AB321" s="116">
        <f t="shared" si="94"/>
        <v>0.19999999999878734</v>
      </c>
      <c r="AC321" s="128">
        <f>AC319/AC318</f>
        <v>0.30000000000016058</v>
      </c>
    </row>
    <row r="322" spans="1:30">
      <c r="A322" s="1418" t="s">
        <v>111</v>
      </c>
      <c r="B322" s="1412" t="s">
        <v>595</v>
      </c>
      <c r="C322" s="10" t="s">
        <v>481</v>
      </c>
      <c r="D322" s="714" t="s">
        <v>503</v>
      </c>
      <c r="E322" s="115">
        <v>1.1999999999989085E-2</v>
      </c>
      <c r="F322" s="115">
        <v>1.1999999999989085E-2</v>
      </c>
      <c r="G322" s="115">
        <v>2.3999999999978171E-2</v>
      </c>
      <c r="H322" s="409">
        <v>3.599999999996726E-2</v>
      </c>
      <c r="I322" s="115">
        <v>1.1999999999989085E-2</v>
      </c>
      <c r="J322" s="115">
        <v>3.599999999996726E-2</v>
      </c>
      <c r="K322" s="115">
        <v>2.3999999999978171E-2</v>
      </c>
      <c r="L322" s="115">
        <v>2.3999999999978171E-2</v>
      </c>
      <c r="M322" s="115">
        <v>6.0000000000218275E-2</v>
      </c>
      <c r="N322" s="409">
        <v>4.7999999999956341E-2</v>
      </c>
      <c r="O322" s="115">
        <v>9.5999999999912683E-2</v>
      </c>
      <c r="P322" s="115">
        <v>9.5999999999912683E-2</v>
      </c>
      <c r="Q322" s="115">
        <v>9.6000000000185534E-2</v>
      </c>
      <c r="R322" s="115">
        <v>0.11999999999989086</v>
      </c>
      <c r="S322" s="115">
        <v>8.3999999999923594E-2</v>
      </c>
      <c r="T322" s="115">
        <v>8.4000000000196445E-2</v>
      </c>
      <c r="U322" s="115">
        <v>0.10799999999990177</v>
      </c>
      <c r="V322" s="409">
        <v>4.7999999999956341E-2</v>
      </c>
      <c r="W322" s="115">
        <v>5.999999999994543E-2</v>
      </c>
      <c r="X322" s="115">
        <v>4.8000000000229193E-2</v>
      </c>
      <c r="Y322" s="115">
        <v>7.1999999999934519E-2</v>
      </c>
      <c r="Z322" s="115">
        <v>3.599999999996726E-2</v>
      </c>
      <c r="AA322" s="115">
        <v>4.7999999999956341E-2</v>
      </c>
      <c r="AB322" s="115">
        <v>3.599999999996726E-2</v>
      </c>
      <c r="AC322" s="130">
        <f>SUM(E322:AB322)</f>
        <v>1.3199999999998906</v>
      </c>
    </row>
    <row r="323" spans="1:30">
      <c r="A323" s="1419"/>
      <c r="B323" s="1413"/>
      <c r="C323" s="11" t="s">
        <v>482</v>
      </c>
      <c r="D323" s="715" t="s">
        <v>503</v>
      </c>
      <c r="E323" s="116">
        <v>1.1999999999989085E-2</v>
      </c>
      <c r="F323" s="116">
        <v>1.1999999999989085E-2</v>
      </c>
      <c r="G323" s="116">
        <v>2.3999999999978171E-2</v>
      </c>
      <c r="H323" s="410">
        <v>2.3999999999978171E-2</v>
      </c>
      <c r="I323" s="116">
        <v>1.1999999999989085E-2</v>
      </c>
      <c r="J323" s="116">
        <v>2.3999999999978171E-2</v>
      </c>
      <c r="K323" s="116">
        <v>2.3999999999978171E-2</v>
      </c>
      <c r="L323" s="116">
        <v>2.3999999999978171E-2</v>
      </c>
      <c r="M323" s="116">
        <v>2.4000000000251018E-2</v>
      </c>
      <c r="N323" s="410">
        <v>2.3999999999978171E-2</v>
      </c>
      <c r="O323" s="116">
        <v>4.7999999999956341E-2</v>
      </c>
      <c r="P323" s="116">
        <v>3.599999999996726E-2</v>
      </c>
      <c r="Q323" s="116">
        <v>3.599999999996726E-2</v>
      </c>
      <c r="R323" s="116">
        <v>4.7999999999956341E-2</v>
      </c>
      <c r="S323" s="116">
        <v>3.599999999996726E-2</v>
      </c>
      <c r="T323" s="116">
        <v>4.7999999999956341E-2</v>
      </c>
      <c r="U323" s="116">
        <v>3.6000000000240104E-2</v>
      </c>
      <c r="V323" s="410">
        <v>2.3999999999978171E-2</v>
      </c>
      <c r="W323" s="116">
        <v>2.3999999999978171E-2</v>
      </c>
      <c r="X323" s="116">
        <v>2.3999999999978171E-2</v>
      </c>
      <c r="Y323" s="116">
        <v>2.3999999999978171E-2</v>
      </c>
      <c r="Z323" s="116">
        <v>2.3999999999978171E-2</v>
      </c>
      <c r="AA323" s="116">
        <v>0</v>
      </c>
      <c r="AB323" s="116">
        <v>1.1999999999989085E-2</v>
      </c>
      <c r="AC323" s="130">
        <f>SUM(E323:AB323)</f>
        <v>0.62399999999997824</v>
      </c>
    </row>
    <row r="324" spans="1:30" ht="12">
      <c r="A324" s="1419"/>
      <c r="B324" s="1413"/>
      <c r="C324" s="11" t="s">
        <v>8</v>
      </c>
      <c r="D324" s="723" t="s">
        <v>463</v>
      </c>
      <c r="E324" s="1272">
        <v>3</v>
      </c>
      <c r="F324" s="1271">
        <v>3</v>
      </c>
      <c r="G324" s="1271">
        <v>3</v>
      </c>
      <c r="H324" s="1271">
        <v>3</v>
      </c>
      <c r="I324" s="1271">
        <v>3</v>
      </c>
      <c r="J324" s="1271">
        <v>3</v>
      </c>
      <c r="K324" s="1271">
        <v>4</v>
      </c>
      <c r="L324" s="1271">
        <v>5</v>
      </c>
      <c r="M324" s="1271">
        <v>10</v>
      </c>
      <c r="N324" s="1271">
        <v>10</v>
      </c>
      <c r="O324" s="1271">
        <v>11</v>
      </c>
      <c r="P324" s="1271">
        <v>12</v>
      </c>
      <c r="Q324" s="1271">
        <v>11</v>
      </c>
      <c r="R324" s="1271">
        <v>11</v>
      </c>
      <c r="S324" s="1271">
        <v>11</v>
      </c>
      <c r="T324" s="1271">
        <v>11</v>
      </c>
      <c r="U324" s="1271">
        <v>9</v>
      </c>
      <c r="V324" s="1271">
        <v>8</v>
      </c>
      <c r="W324" s="1271">
        <v>7</v>
      </c>
      <c r="X324" s="1271">
        <v>7</v>
      </c>
      <c r="Y324" s="1271">
        <v>7</v>
      </c>
      <c r="Z324" s="1271">
        <v>4</v>
      </c>
      <c r="AA324" s="1271">
        <v>3</v>
      </c>
      <c r="AB324" s="1273">
        <v>3</v>
      </c>
      <c r="AC324" s="88"/>
      <c r="AD324" s="83"/>
    </row>
    <row r="325" spans="1:30" ht="12" thickBot="1">
      <c r="A325" s="1420"/>
      <c r="B325" s="1414"/>
      <c r="C325" s="48" t="s">
        <v>16</v>
      </c>
      <c r="D325" s="48"/>
      <c r="E325" s="116">
        <f t="shared" ref="E325:AB325" si="95">E323/E322</f>
        <v>1</v>
      </c>
      <c r="F325" s="116">
        <f t="shared" si="95"/>
        <v>1</v>
      </c>
      <c r="G325" s="116">
        <f t="shared" si="95"/>
        <v>1</v>
      </c>
      <c r="H325" s="410">
        <f t="shared" si="95"/>
        <v>0.66666666666666663</v>
      </c>
      <c r="I325" s="116">
        <f t="shared" si="95"/>
        <v>1</v>
      </c>
      <c r="J325" s="116">
        <f t="shared" si="95"/>
        <v>0.66666666666666663</v>
      </c>
      <c r="K325" s="116">
        <f t="shared" si="95"/>
        <v>1</v>
      </c>
      <c r="L325" s="116">
        <f t="shared" si="95"/>
        <v>1</v>
      </c>
      <c r="M325" s="116">
        <f t="shared" si="95"/>
        <v>0.40000000000272845</v>
      </c>
      <c r="N325" s="410">
        <f t="shared" si="95"/>
        <v>0.5</v>
      </c>
      <c r="O325" s="116">
        <f t="shared" si="95"/>
        <v>0.5</v>
      </c>
      <c r="P325" s="116">
        <f t="shared" si="95"/>
        <v>0.37500000000000006</v>
      </c>
      <c r="Q325" s="116">
        <f t="shared" si="95"/>
        <v>0.37499999999893419</v>
      </c>
      <c r="R325" s="116">
        <f t="shared" si="95"/>
        <v>0.39999999999999997</v>
      </c>
      <c r="S325" s="116">
        <f t="shared" si="95"/>
        <v>0.4285714285714286</v>
      </c>
      <c r="T325" s="116">
        <f t="shared" si="95"/>
        <v>0.57142857142671533</v>
      </c>
      <c r="U325" s="116">
        <f t="shared" si="95"/>
        <v>0.33333333333585968</v>
      </c>
      <c r="V325" s="410">
        <f t="shared" si="95"/>
        <v>0.5</v>
      </c>
      <c r="W325" s="116">
        <f t="shared" si="95"/>
        <v>0.39999999999999997</v>
      </c>
      <c r="X325" s="116">
        <f t="shared" si="95"/>
        <v>0.49999999999715777</v>
      </c>
      <c r="Y325" s="116">
        <f t="shared" si="95"/>
        <v>0.33333333333333331</v>
      </c>
      <c r="Z325" s="116">
        <f t="shared" si="95"/>
        <v>0.66666666666666663</v>
      </c>
      <c r="AA325" s="116">
        <f t="shared" si="95"/>
        <v>0</v>
      </c>
      <c r="AB325" s="116">
        <f t="shared" si="95"/>
        <v>0.33333333333333331</v>
      </c>
      <c r="AC325" s="128">
        <f>AC323/AC322</f>
        <v>0.47272727272729542</v>
      </c>
    </row>
    <row r="326" spans="1:30">
      <c r="A326" s="1418" t="s">
        <v>123</v>
      </c>
      <c r="B326" s="1415" t="s">
        <v>596</v>
      </c>
      <c r="C326" s="10" t="s">
        <v>481</v>
      </c>
      <c r="D326" s="714" t="s">
        <v>503</v>
      </c>
      <c r="E326" s="115">
        <v>4.7999999999956341E-2</v>
      </c>
      <c r="F326" s="115">
        <v>4.7999999999956341E-2</v>
      </c>
      <c r="G326" s="115">
        <v>4.2000000000371074E-2</v>
      </c>
      <c r="H326" s="409">
        <v>5.9999999999672579E-2</v>
      </c>
      <c r="I326" s="115">
        <v>4.7999999999956341E-2</v>
      </c>
      <c r="J326" s="115">
        <v>4.7999999999956341E-2</v>
      </c>
      <c r="K326" s="115">
        <v>6.6000000000349238E-2</v>
      </c>
      <c r="L326" s="115">
        <v>7.1999999999934519E-2</v>
      </c>
      <c r="M326" s="115">
        <v>7.8000000000065475E-2</v>
      </c>
      <c r="N326" s="409">
        <v>7.8000000000065475E-2</v>
      </c>
      <c r="O326" s="115">
        <v>0.14399999999986904</v>
      </c>
      <c r="P326" s="115">
        <v>0.10799999999962892</v>
      </c>
      <c r="Q326" s="115">
        <v>0.11400000000030558</v>
      </c>
      <c r="R326" s="115">
        <v>0.10800000000017462</v>
      </c>
      <c r="S326" s="115">
        <v>7.1999999999934519E-2</v>
      </c>
      <c r="T326" s="115">
        <v>7.1999999999934519E-2</v>
      </c>
      <c r="U326" s="115">
        <v>8.3999999999650757E-2</v>
      </c>
      <c r="V326" s="409">
        <v>4.2000000000371074E-2</v>
      </c>
      <c r="W326" s="115">
        <v>4.1999999999825378E-2</v>
      </c>
      <c r="X326" s="115">
        <v>4.1999999999825378E-2</v>
      </c>
      <c r="Y326" s="115">
        <v>4.2000000000371074E-2</v>
      </c>
      <c r="Z326" s="115">
        <v>4.1999999999825378E-2</v>
      </c>
      <c r="AA326" s="115">
        <v>3.0000000000109137E-2</v>
      </c>
      <c r="AB326" s="115">
        <v>1.7999999999847204E-2</v>
      </c>
      <c r="AC326" s="130">
        <f>SUM(E326:AB326)</f>
        <v>1.5479999999999561</v>
      </c>
    </row>
    <row r="327" spans="1:30">
      <c r="A327" s="1419"/>
      <c r="B327" s="1416"/>
      <c r="C327" s="11" t="s">
        <v>482</v>
      </c>
      <c r="D327" s="715" t="s">
        <v>503</v>
      </c>
      <c r="E327" s="116">
        <v>7.1999999999934519E-2</v>
      </c>
      <c r="F327" s="116">
        <v>7.1999999999934519E-2</v>
      </c>
      <c r="G327" s="116">
        <v>5.4000000000087311E-2</v>
      </c>
      <c r="H327" s="413">
        <v>8.4000000000196445E-2</v>
      </c>
      <c r="I327" s="116">
        <v>6.5999999999803549E-2</v>
      </c>
      <c r="J327" s="116">
        <v>6.6000000000349238E-2</v>
      </c>
      <c r="K327" s="116">
        <v>8.3999999999650757E-2</v>
      </c>
      <c r="L327" s="116">
        <v>8.4000000000196445E-2</v>
      </c>
      <c r="M327" s="116">
        <v>6.5999999999803549E-2</v>
      </c>
      <c r="N327" s="413">
        <v>6.6000000000349238E-2</v>
      </c>
      <c r="O327" s="116">
        <v>0.11399999999975989</v>
      </c>
      <c r="P327" s="116">
        <v>8.9999999999781713E-2</v>
      </c>
      <c r="Q327" s="116">
        <v>9.6000000000458385E-2</v>
      </c>
      <c r="R327" s="116">
        <v>0.11399999999975989</v>
      </c>
      <c r="S327" s="116">
        <v>7.8000000000065475E-2</v>
      </c>
      <c r="T327" s="116">
        <v>7.8000000000065475E-2</v>
      </c>
      <c r="U327" s="116">
        <v>8.3999999999650757E-2</v>
      </c>
      <c r="V327" s="413">
        <v>6.0000000000218275E-2</v>
      </c>
      <c r="W327" s="116">
        <v>6.0000000000218275E-2</v>
      </c>
      <c r="X327" s="116">
        <v>5.9999999999672579E-2</v>
      </c>
      <c r="Y327" s="116">
        <v>6.0000000000218275E-2</v>
      </c>
      <c r="Z327" s="116">
        <v>7.1999999999934519E-2</v>
      </c>
      <c r="AA327" s="116">
        <v>0.11399999999975989</v>
      </c>
      <c r="AB327" s="116">
        <v>6.6000000000349238E-2</v>
      </c>
      <c r="AC327" s="130">
        <f>SUM(E327:AB327)</f>
        <v>1.8600000000002184</v>
      </c>
    </row>
    <row r="328" spans="1:30">
      <c r="A328" s="1419"/>
      <c r="B328" s="1416"/>
      <c r="C328" s="11" t="s">
        <v>8</v>
      </c>
      <c r="D328" s="11" t="s">
        <v>502</v>
      </c>
      <c r="E328" s="117">
        <f>E326*100</f>
        <v>4.7999999999956344</v>
      </c>
      <c r="F328" s="117">
        <f t="shared" ref="F328:AB328" si="96">F326*100</f>
        <v>4.7999999999956344</v>
      </c>
      <c r="G328" s="117">
        <f t="shared" si="96"/>
        <v>4.2000000000371074</v>
      </c>
      <c r="H328" s="412">
        <f t="shared" si="96"/>
        <v>5.9999999999672582</v>
      </c>
      <c r="I328" s="117">
        <f t="shared" si="96"/>
        <v>4.7999999999956344</v>
      </c>
      <c r="J328" s="117">
        <f t="shared" si="96"/>
        <v>4.7999999999956344</v>
      </c>
      <c r="K328" s="117">
        <f t="shared" si="96"/>
        <v>6.6000000000349237</v>
      </c>
      <c r="L328" s="117">
        <f t="shared" si="96"/>
        <v>7.1999999999934516</v>
      </c>
      <c r="M328" s="117">
        <f t="shared" si="96"/>
        <v>7.8000000000065475</v>
      </c>
      <c r="N328" s="412">
        <f t="shared" si="96"/>
        <v>7.8000000000065475</v>
      </c>
      <c r="O328" s="117">
        <f t="shared" si="96"/>
        <v>14.399999999986903</v>
      </c>
      <c r="P328" s="117">
        <f t="shared" si="96"/>
        <v>10.799999999962893</v>
      </c>
      <c r="Q328" s="117">
        <f t="shared" si="96"/>
        <v>11.400000000030557</v>
      </c>
      <c r="R328" s="117">
        <f t="shared" si="96"/>
        <v>10.800000000017462</v>
      </c>
      <c r="S328" s="117">
        <f t="shared" si="96"/>
        <v>7.1999999999934516</v>
      </c>
      <c r="T328" s="117">
        <f t="shared" si="96"/>
        <v>7.1999999999934516</v>
      </c>
      <c r="U328" s="117">
        <f t="shared" si="96"/>
        <v>8.3999999999650754</v>
      </c>
      <c r="V328" s="412">
        <f t="shared" si="96"/>
        <v>4.2000000000371074</v>
      </c>
      <c r="W328" s="117">
        <f t="shared" si="96"/>
        <v>4.1999999999825377</v>
      </c>
      <c r="X328" s="117">
        <f t="shared" si="96"/>
        <v>4.1999999999825377</v>
      </c>
      <c r="Y328" s="117">
        <f t="shared" si="96"/>
        <v>4.2000000000371074</v>
      </c>
      <c r="Z328" s="117">
        <f t="shared" si="96"/>
        <v>4.1999999999825377</v>
      </c>
      <c r="AA328" s="117">
        <f t="shared" si="96"/>
        <v>3.0000000000109139</v>
      </c>
      <c r="AB328" s="117">
        <f t="shared" si="96"/>
        <v>1.7999999999847205</v>
      </c>
      <c r="AC328" s="88"/>
    </row>
    <row r="329" spans="1:30" ht="12" thickBot="1">
      <c r="A329" s="1420"/>
      <c r="B329" s="1417"/>
      <c r="C329" s="48" t="s">
        <v>16</v>
      </c>
      <c r="D329" s="48"/>
      <c r="E329" s="116">
        <f t="shared" ref="E329:AB329" si="97">E327/E326</f>
        <v>1.5000000000000002</v>
      </c>
      <c r="F329" s="116">
        <f t="shared" si="97"/>
        <v>1.5000000000000002</v>
      </c>
      <c r="G329" s="116">
        <f t="shared" si="97"/>
        <v>1.2857142857050052</v>
      </c>
      <c r="H329" s="410">
        <f t="shared" si="97"/>
        <v>1.4000000000109138</v>
      </c>
      <c r="I329" s="116">
        <f t="shared" si="97"/>
        <v>1.3749999999971578</v>
      </c>
      <c r="J329" s="116">
        <f t="shared" si="97"/>
        <v>1.3750000000085265</v>
      </c>
      <c r="K329" s="116">
        <f t="shared" si="97"/>
        <v>1.2727272727152465</v>
      </c>
      <c r="L329" s="116">
        <f t="shared" si="97"/>
        <v>1.1666666666704562</v>
      </c>
      <c r="M329" s="116">
        <f t="shared" si="97"/>
        <v>0.84615384615061728</v>
      </c>
      <c r="N329" s="410">
        <f t="shared" si="97"/>
        <v>0.84615384615761324</v>
      </c>
      <c r="O329" s="116">
        <f t="shared" si="97"/>
        <v>0.79166666666571928</v>
      </c>
      <c r="P329" s="116">
        <f t="shared" si="97"/>
        <v>0.83333333333417547</v>
      </c>
      <c r="Q329" s="116">
        <f t="shared" si="97"/>
        <v>0.84210526315965839</v>
      </c>
      <c r="R329" s="116">
        <f t="shared" si="97"/>
        <v>1.0555555555516256</v>
      </c>
      <c r="S329" s="116">
        <f t="shared" si="97"/>
        <v>1.083333333335228</v>
      </c>
      <c r="T329" s="116">
        <f t="shared" si="97"/>
        <v>1.083333333335228</v>
      </c>
      <c r="U329" s="116">
        <f t="shared" si="97"/>
        <v>1</v>
      </c>
      <c r="V329" s="410">
        <f t="shared" si="97"/>
        <v>1.4285714285640041</v>
      </c>
      <c r="W329" s="116">
        <f t="shared" si="97"/>
        <v>1.428571428582565</v>
      </c>
      <c r="X329" s="116">
        <f t="shared" si="97"/>
        <v>1.4285714285695723</v>
      </c>
      <c r="Y329" s="116">
        <f t="shared" si="97"/>
        <v>1.4285714285640041</v>
      </c>
      <c r="Z329" s="116">
        <f t="shared" si="97"/>
        <v>1.7142857142912826</v>
      </c>
      <c r="AA329" s="116">
        <f t="shared" si="97"/>
        <v>3.7999999999781724</v>
      </c>
      <c r="AB329" s="116">
        <f t="shared" si="97"/>
        <v>3.6666666667171937</v>
      </c>
      <c r="AC329" s="128">
        <f>AC327/AC326</f>
        <v>1.2015503875970743</v>
      </c>
    </row>
    <row r="330" spans="1:30">
      <c r="A330" s="1418" t="s">
        <v>94</v>
      </c>
      <c r="B330" s="1415" t="s">
        <v>592</v>
      </c>
      <c r="C330" s="10" t="s">
        <v>481</v>
      </c>
      <c r="D330" s="714" t="s">
        <v>503</v>
      </c>
      <c r="E330" s="115">
        <v>0.34799999999886494</v>
      </c>
      <c r="F330" s="115">
        <v>0.34800000000104775</v>
      </c>
      <c r="G330" s="115">
        <v>0.27599999999947611</v>
      </c>
      <c r="H330" s="409">
        <v>0.40800000000017461</v>
      </c>
      <c r="I330" s="115">
        <v>0.3</v>
      </c>
      <c r="J330" s="115">
        <v>0.35999999999912685</v>
      </c>
      <c r="K330" s="115">
        <v>0.36000000000130966</v>
      </c>
      <c r="L330" s="115">
        <v>0.35999999999912685</v>
      </c>
      <c r="M330" s="115">
        <v>0.36000000000130966</v>
      </c>
      <c r="N330" s="409">
        <v>0.37199999999938882</v>
      </c>
      <c r="O330" s="115">
        <v>0.6</v>
      </c>
      <c r="P330" s="115">
        <v>0.51600000000034918</v>
      </c>
      <c r="Q330" s="115">
        <v>0.51600000000034918</v>
      </c>
      <c r="R330" s="115">
        <v>0.6239999999983411</v>
      </c>
      <c r="S330" s="115">
        <v>0.51600000000034918</v>
      </c>
      <c r="T330" s="115">
        <v>0.51600000000034918</v>
      </c>
      <c r="U330" s="115">
        <v>0.54000000000087311</v>
      </c>
      <c r="V330" s="409">
        <v>0.38399999999965073</v>
      </c>
      <c r="W330" s="115">
        <v>0.38399999999965073</v>
      </c>
      <c r="X330" s="115">
        <v>0.38399999999965073</v>
      </c>
      <c r="Y330" s="115">
        <v>0.38399999999965073</v>
      </c>
      <c r="Z330" s="115">
        <v>0.34800000000104775</v>
      </c>
      <c r="AA330" s="115">
        <v>0.20400000000008731</v>
      </c>
      <c r="AB330" s="115">
        <v>0.22799999999842838</v>
      </c>
      <c r="AC330" s="130">
        <f>SUM(E330:AB330)</f>
        <v>9.6359999999985995</v>
      </c>
    </row>
    <row r="331" spans="1:30">
      <c r="A331" s="1419"/>
      <c r="B331" s="1416"/>
      <c r="C331" s="11" t="s">
        <v>482</v>
      </c>
      <c r="D331" s="715" t="s">
        <v>503</v>
      </c>
      <c r="E331" s="116">
        <v>0.23999999999978172</v>
      </c>
      <c r="F331" s="116">
        <v>0.23999999999978172</v>
      </c>
      <c r="G331" s="116">
        <v>0.12000000000043655</v>
      </c>
      <c r="H331" s="410">
        <v>0.23999999999978172</v>
      </c>
      <c r="I331" s="116">
        <v>0.12000000000043655</v>
      </c>
      <c r="J331" s="116">
        <v>0.11999999999934516</v>
      </c>
      <c r="K331" s="116">
        <v>0.12000000000043655</v>
      </c>
      <c r="L331" s="116">
        <v>0.23999999999978172</v>
      </c>
      <c r="M331" s="116">
        <v>0.23999999999978172</v>
      </c>
      <c r="N331" s="410">
        <v>0.2400000000008731</v>
      </c>
      <c r="O331" s="116">
        <v>0.23999999999978172</v>
      </c>
      <c r="P331" s="116">
        <v>0.23999999999978172</v>
      </c>
      <c r="Q331" s="116">
        <v>0.23999999999978172</v>
      </c>
      <c r="R331" s="116">
        <v>0.23999999999978172</v>
      </c>
      <c r="S331" s="116">
        <v>0.2400000000008731</v>
      </c>
      <c r="T331" s="116">
        <v>0.23999999999978172</v>
      </c>
      <c r="U331" s="116">
        <v>0.23999999999978172</v>
      </c>
      <c r="V331" s="410">
        <v>0.23999999999978172</v>
      </c>
      <c r="W331" s="116">
        <v>0.12000000000043655</v>
      </c>
      <c r="X331" s="116">
        <v>0.23999999999978172</v>
      </c>
      <c r="Y331" s="116">
        <v>0.12000000000043655</v>
      </c>
      <c r="Z331" s="116">
        <v>0.11999999999934516</v>
      </c>
      <c r="AA331" s="116">
        <v>0.23999999999978172</v>
      </c>
      <c r="AB331" s="116">
        <v>0.12000000000043655</v>
      </c>
      <c r="AC331" s="130">
        <f>SUM(E331:AB331)</f>
        <v>4.8</v>
      </c>
    </row>
    <row r="332" spans="1:30" ht="12">
      <c r="A332" s="1419"/>
      <c r="B332" s="1416"/>
      <c r="C332" s="11" t="s">
        <v>8</v>
      </c>
      <c r="D332" s="715" t="s">
        <v>463</v>
      </c>
      <c r="E332" s="1254">
        <v>38</v>
      </c>
      <c r="F332" s="1253">
        <v>33</v>
      </c>
      <c r="G332" s="1253">
        <v>38</v>
      </c>
      <c r="H332" s="1253">
        <v>35</v>
      </c>
      <c r="I332" s="1253">
        <v>30</v>
      </c>
      <c r="J332" s="1253">
        <v>37</v>
      </c>
      <c r="K332" s="1253">
        <v>36</v>
      </c>
      <c r="L332" s="1253">
        <v>47</v>
      </c>
      <c r="M332" s="1253">
        <v>60</v>
      </c>
      <c r="N332" s="1253">
        <v>52</v>
      </c>
      <c r="O332" s="1253">
        <v>56</v>
      </c>
      <c r="P332" s="1253">
        <v>50</v>
      </c>
      <c r="Q332" s="1253">
        <v>53</v>
      </c>
      <c r="R332" s="1253">
        <v>55</v>
      </c>
      <c r="S332" s="1253">
        <v>56</v>
      </c>
      <c r="T332" s="1253">
        <v>55</v>
      </c>
      <c r="U332" s="1253">
        <v>50</v>
      </c>
      <c r="V332" s="1253">
        <v>45</v>
      </c>
      <c r="W332" s="1253">
        <v>43</v>
      </c>
      <c r="X332" s="1253">
        <v>45</v>
      </c>
      <c r="Y332" s="1253">
        <v>40</v>
      </c>
      <c r="Z332" s="1253">
        <v>43</v>
      </c>
      <c r="AA332" s="1253">
        <v>42</v>
      </c>
      <c r="AB332" s="1255">
        <v>41</v>
      </c>
      <c r="AC332" s="88"/>
      <c r="AD332" s="83"/>
    </row>
    <row r="333" spans="1:30" ht="12" thickBot="1">
      <c r="A333" s="1420"/>
      <c r="B333" s="1417"/>
      <c r="C333" s="48" t="s">
        <v>16</v>
      </c>
      <c r="D333" s="48"/>
      <c r="E333" s="116">
        <f t="shared" ref="E333:AB333" si="98">E331/E330</f>
        <v>0.6896551724154153</v>
      </c>
      <c r="F333" s="116">
        <f t="shared" si="98"/>
        <v>0.68965517241108942</v>
      </c>
      <c r="G333" s="116">
        <f t="shared" si="98"/>
        <v>0.43478260869805918</v>
      </c>
      <c r="H333" s="410">
        <f t="shared" si="98"/>
        <v>0.58823529411686026</v>
      </c>
      <c r="I333" s="116">
        <f t="shared" si="98"/>
        <v>0.40000000000145519</v>
      </c>
      <c r="J333" s="116">
        <f t="shared" si="98"/>
        <v>0.33333333333232279</v>
      </c>
      <c r="K333" s="116">
        <f t="shared" si="98"/>
        <v>0.33333333333333331</v>
      </c>
      <c r="L333" s="116">
        <f t="shared" si="98"/>
        <v>0.66666666666767727</v>
      </c>
      <c r="M333" s="116">
        <f t="shared" si="98"/>
        <v>0.66666666666363505</v>
      </c>
      <c r="N333" s="410">
        <f t="shared" si="98"/>
        <v>0.64516129032598768</v>
      </c>
      <c r="O333" s="116">
        <f t="shared" si="98"/>
        <v>0.3999999999996362</v>
      </c>
      <c r="P333" s="116">
        <f t="shared" si="98"/>
        <v>0.46511627906902969</v>
      </c>
      <c r="Q333" s="116">
        <f t="shared" si="98"/>
        <v>0.46511627906902969</v>
      </c>
      <c r="R333" s="116">
        <f t="shared" si="98"/>
        <v>0.38461538461605732</v>
      </c>
      <c r="S333" s="116">
        <f t="shared" si="98"/>
        <v>0.46511627907114472</v>
      </c>
      <c r="T333" s="116">
        <f t="shared" si="98"/>
        <v>0.46511627906902969</v>
      </c>
      <c r="U333" s="116">
        <f t="shared" si="98"/>
        <v>0.4444444444433216</v>
      </c>
      <c r="V333" s="410">
        <f t="shared" si="98"/>
        <v>0.625</v>
      </c>
      <c r="W333" s="116">
        <f t="shared" si="98"/>
        <v>0.31250000000142109</v>
      </c>
      <c r="X333" s="116">
        <f t="shared" si="98"/>
        <v>0.625</v>
      </c>
      <c r="Y333" s="116">
        <f t="shared" si="98"/>
        <v>0.31250000000142109</v>
      </c>
      <c r="Z333" s="116">
        <f t="shared" si="98"/>
        <v>0.34482758620397663</v>
      </c>
      <c r="AA333" s="116">
        <f t="shared" si="98"/>
        <v>1.1764705882337205</v>
      </c>
      <c r="AB333" s="116">
        <f t="shared" si="98"/>
        <v>0.52631578947922686</v>
      </c>
      <c r="AC333" s="128">
        <f>AC331/AC330</f>
        <v>0.49813200498139243</v>
      </c>
    </row>
    <row r="334" spans="1:30">
      <c r="A334" s="1418" t="s">
        <v>101</v>
      </c>
      <c r="B334" s="1415" t="s">
        <v>593</v>
      </c>
      <c r="C334" s="10" t="s">
        <v>481</v>
      </c>
      <c r="D334" s="714" t="s">
        <v>503</v>
      </c>
      <c r="E334" s="115">
        <v>0.16800000000039289</v>
      </c>
      <c r="F334" s="115">
        <v>0.16799999999930151</v>
      </c>
      <c r="G334" s="115">
        <v>0.12000000000043655</v>
      </c>
      <c r="H334" s="409">
        <v>0.16800000000039289</v>
      </c>
      <c r="I334" s="115">
        <v>0.14399999999986904</v>
      </c>
      <c r="J334" s="115">
        <v>0.16799999999930151</v>
      </c>
      <c r="K334" s="115">
        <v>9.5999999999912683E-2</v>
      </c>
      <c r="L334" s="115">
        <v>9.5999999999912683E-2</v>
      </c>
      <c r="M334" s="115">
        <v>9.6000000001004074E-2</v>
      </c>
      <c r="N334" s="409">
        <v>9.5999999999912683E-2</v>
      </c>
      <c r="O334" s="115">
        <v>0.14399999999986904</v>
      </c>
      <c r="P334" s="115">
        <v>7.1999999999388817E-2</v>
      </c>
      <c r="Q334" s="115">
        <v>9.5999999999912683E-2</v>
      </c>
      <c r="R334" s="115">
        <v>7.2000000000480208E-2</v>
      </c>
      <c r="S334" s="115">
        <v>2.3999999999432475E-2</v>
      </c>
      <c r="T334" s="115">
        <v>4.7999999999956341E-2</v>
      </c>
      <c r="U334" s="115">
        <v>2.400000000052387E-2</v>
      </c>
      <c r="V334" s="409">
        <v>7.2000000000480208E-2</v>
      </c>
      <c r="W334" s="115">
        <v>7.1999999999388817E-2</v>
      </c>
      <c r="X334" s="115">
        <v>7.2000000000480208E-2</v>
      </c>
      <c r="Y334" s="115">
        <v>7.1999999999388817E-2</v>
      </c>
      <c r="Z334" s="115">
        <v>0.12000000000043655</v>
      </c>
      <c r="AA334" s="115">
        <v>4.7999999999956341E-2</v>
      </c>
      <c r="AB334" s="115">
        <v>7.1999999999388817E-2</v>
      </c>
      <c r="AC334" s="130">
        <f>SUM(E334:AB334)</f>
        <v>2.3279999999995198</v>
      </c>
    </row>
    <row r="335" spans="1:30">
      <c r="A335" s="1419"/>
      <c r="B335" s="1416"/>
      <c r="C335" s="11" t="s">
        <v>482</v>
      </c>
      <c r="D335" s="715" t="s">
        <v>503</v>
      </c>
      <c r="E335" s="116">
        <v>7.1999999999934519E-2</v>
      </c>
      <c r="F335" s="116">
        <v>7.1999999999934519E-2</v>
      </c>
      <c r="G335" s="116">
        <v>7.1999999999934519E-2</v>
      </c>
      <c r="H335" s="413">
        <v>7.2000000000480208E-2</v>
      </c>
      <c r="I335" s="116">
        <v>4.7999999999956341E-2</v>
      </c>
      <c r="J335" s="116">
        <v>4.7999999999956341E-2</v>
      </c>
      <c r="K335" s="116">
        <v>4.7999999999956341E-2</v>
      </c>
      <c r="L335" s="116">
        <v>7.1999999999934519E-2</v>
      </c>
      <c r="M335" s="116">
        <v>4.7999999999956341E-2</v>
      </c>
      <c r="N335" s="413">
        <v>2.3999999999978171E-2</v>
      </c>
      <c r="O335" s="116">
        <v>4.7999999999956341E-2</v>
      </c>
      <c r="P335" s="116">
        <v>4.7999999999956341E-2</v>
      </c>
      <c r="Q335" s="116">
        <v>4.7999999999956341E-2</v>
      </c>
      <c r="R335" s="116">
        <v>4.7999999999956341E-2</v>
      </c>
      <c r="S335" s="116">
        <v>4.7999999999956341E-2</v>
      </c>
      <c r="T335" s="116">
        <v>4.7999999999956341E-2</v>
      </c>
      <c r="U335" s="116">
        <v>2.400000000052387E-2</v>
      </c>
      <c r="V335" s="413">
        <v>2.3999999999978171E-2</v>
      </c>
      <c r="W335" s="116">
        <v>4.7999999999956341E-2</v>
      </c>
      <c r="X335" s="116">
        <v>4.7999999999956341E-2</v>
      </c>
      <c r="Y335" s="116">
        <v>4.7999999999956341E-2</v>
      </c>
      <c r="Z335" s="116">
        <v>4.7999999999956341E-2</v>
      </c>
      <c r="AA335" s="116">
        <v>2.3999999999978171E-2</v>
      </c>
      <c r="AB335" s="116">
        <v>4.7999999999956341E-2</v>
      </c>
      <c r="AC335" s="130">
        <f>SUM(E335:AB335)</f>
        <v>1.1760000000000215</v>
      </c>
    </row>
    <row r="336" spans="1:30" ht="12">
      <c r="A336" s="1419"/>
      <c r="B336" s="1416"/>
      <c r="C336" s="11" t="s">
        <v>8</v>
      </c>
      <c r="D336" s="715" t="s">
        <v>463</v>
      </c>
      <c r="E336" s="1257">
        <v>21</v>
      </c>
      <c r="F336" s="1256">
        <v>7</v>
      </c>
      <c r="G336" s="1256">
        <v>21</v>
      </c>
      <c r="H336" s="1256">
        <v>20</v>
      </c>
      <c r="I336" s="1256">
        <v>14</v>
      </c>
      <c r="J336" s="1256">
        <v>20</v>
      </c>
      <c r="K336" s="1256">
        <v>15</v>
      </c>
      <c r="L336" s="1256">
        <v>7</v>
      </c>
      <c r="M336" s="1256">
        <v>19</v>
      </c>
      <c r="N336" s="1256">
        <v>9</v>
      </c>
      <c r="O336" s="1256">
        <v>15</v>
      </c>
      <c r="P336" s="1256">
        <v>6</v>
      </c>
      <c r="Q336" s="1256">
        <v>8</v>
      </c>
      <c r="R336" s="1256">
        <v>6</v>
      </c>
      <c r="S336" s="1256">
        <v>6</v>
      </c>
      <c r="T336" s="1256">
        <v>7</v>
      </c>
      <c r="U336" s="1256">
        <v>5</v>
      </c>
      <c r="V336" s="1256">
        <v>5</v>
      </c>
      <c r="W336" s="1256">
        <v>6</v>
      </c>
      <c r="X336" s="1256">
        <v>17</v>
      </c>
      <c r="Y336" s="1256">
        <v>13</v>
      </c>
      <c r="Z336" s="1256">
        <v>16</v>
      </c>
      <c r="AA336" s="1256">
        <v>20</v>
      </c>
      <c r="AB336" s="1258">
        <v>15</v>
      </c>
      <c r="AC336" s="88"/>
    </row>
    <row r="337" spans="1:30" ht="12" thickBot="1">
      <c r="A337" s="1420"/>
      <c r="B337" s="1417"/>
      <c r="C337" s="48" t="s">
        <v>16</v>
      </c>
      <c r="D337" s="48"/>
      <c r="E337" s="116">
        <f t="shared" ref="E337:AB337" si="99">E335/E334</f>
        <v>0.42857142857003655</v>
      </c>
      <c r="F337" s="116">
        <f t="shared" si="99"/>
        <v>0.42857142857282066</v>
      </c>
      <c r="G337" s="116">
        <f t="shared" si="99"/>
        <v>0.5999999999972716</v>
      </c>
      <c r="H337" s="410">
        <f t="shared" si="99"/>
        <v>0.42857142857328467</v>
      </c>
      <c r="I337" s="116">
        <f t="shared" si="99"/>
        <v>0.33333333333333331</v>
      </c>
      <c r="J337" s="116">
        <f t="shared" si="99"/>
        <v>0.28571428571521373</v>
      </c>
      <c r="K337" s="116">
        <f t="shared" si="99"/>
        <v>0.5</v>
      </c>
      <c r="L337" s="116">
        <f t="shared" si="99"/>
        <v>0.75000000000000011</v>
      </c>
      <c r="M337" s="116">
        <f t="shared" si="99"/>
        <v>0.49999999999431566</v>
      </c>
      <c r="N337" s="410">
        <f t="shared" si="99"/>
        <v>0.25</v>
      </c>
      <c r="O337" s="116">
        <f t="shared" si="99"/>
        <v>0.33333333333333331</v>
      </c>
      <c r="P337" s="116">
        <f t="shared" si="99"/>
        <v>0.66666666667171937</v>
      </c>
      <c r="Q337" s="116">
        <f t="shared" si="99"/>
        <v>0.5</v>
      </c>
      <c r="R337" s="116">
        <f t="shared" si="99"/>
        <v>0.66666666666161389</v>
      </c>
      <c r="S337" s="116">
        <f t="shared" si="99"/>
        <v>2.0000000000454747</v>
      </c>
      <c r="T337" s="116">
        <f t="shared" si="99"/>
        <v>1</v>
      </c>
      <c r="U337" s="116">
        <f t="shared" si="99"/>
        <v>1</v>
      </c>
      <c r="V337" s="410">
        <f t="shared" si="99"/>
        <v>0.33333333333080695</v>
      </c>
      <c r="W337" s="116">
        <f t="shared" si="99"/>
        <v>0.66666666667171937</v>
      </c>
      <c r="X337" s="116">
        <f t="shared" si="99"/>
        <v>0.66666666666161389</v>
      </c>
      <c r="Y337" s="116">
        <f t="shared" si="99"/>
        <v>0.66666666667171937</v>
      </c>
      <c r="Z337" s="116">
        <f t="shared" si="99"/>
        <v>0.39999999999818103</v>
      </c>
      <c r="AA337" s="116">
        <f t="shared" si="99"/>
        <v>0.5</v>
      </c>
      <c r="AB337" s="116">
        <f t="shared" si="99"/>
        <v>0.66666666667171937</v>
      </c>
      <c r="AC337" s="128">
        <f>AC335/AC334</f>
        <v>0.50515463917537118</v>
      </c>
    </row>
    <row r="338" spans="1:30">
      <c r="A338" s="1418" t="s">
        <v>99</v>
      </c>
      <c r="B338" s="1412" t="s">
        <v>598</v>
      </c>
      <c r="C338" s="10" t="s">
        <v>481</v>
      </c>
      <c r="D338" s="714" t="s">
        <v>503</v>
      </c>
      <c r="E338" s="115">
        <v>5.0399999999790453E-2</v>
      </c>
      <c r="F338" s="115">
        <v>0.09</v>
      </c>
      <c r="G338" s="115">
        <v>6.8400000000183356E-2</v>
      </c>
      <c r="H338" s="409">
        <v>9.7200000000157161E-2</v>
      </c>
      <c r="I338" s="115">
        <v>7.5599999999685683E-2</v>
      </c>
      <c r="J338" s="115">
        <v>8.2799999999842833E-2</v>
      </c>
      <c r="K338" s="115">
        <v>0.09</v>
      </c>
      <c r="L338" s="115">
        <v>0.09</v>
      </c>
      <c r="M338" s="115">
        <v>0.09</v>
      </c>
      <c r="N338" s="409">
        <v>0.09</v>
      </c>
      <c r="O338" s="115">
        <v>0.17640000000057626</v>
      </c>
      <c r="P338" s="115">
        <v>0.16919999999976426</v>
      </c>
      <c r="Q338" s="115">
        <v>0.17279999999984283</v>
      </c>
      <c r="R338" s="115">
        <v>0.19440000000031432</v>
      </c>
      <c r="S338" s="115">
        <v>0.1619999999996071</v>
      </c>
      <c r="T338" s="115">
        <v>0.16200000000026193</v>
      </c>
      <c r="U338" s="115">
        <v>0.16919999999976426</v>
      </c>
      <c r="V338" s="409">
        <v>0.1187999999999738</v>
      </c>
      <c r="W338" s="115">
        <v>0.1187999999999738</v>
      </c>
      <c r="X338" s="115">
        <v>0.1187999999999738</v>
      </c>
      <c r="Y338" s="115">
        <v>0.12240000000005238</v>
      </c>
      <c r="Z338" s="115">
        <v>9.3600000000078579E-2</v>
      </c>
      <c r="AA338" s="115">
        <v>8.6399999999921415E-2</v>
      </c>
      <c r="AB338" s="115">
        <v>7.9200000000419088E-2</v>
      </c>
      <c r="AC338" s="130">
        <f>SUM(E338:AB338)</f>
        <v>2.7684000000001823</v>
      </c>
    </row>
    <row r="339" spans="1:30">
      <c r="A339" s="1419"/>
      <c r="B339" s="1413"/>
      <c r="C339" s="11" t="s">
        <v>482</v>
      </c>
      <c r="D339" s="715" t="s">
        <v>503</v>
      </c>
      <c r="E339" s="116">
        <v>7.1999999999934512E-3</v>
      </c>
      <c r="F339" s="116">
        <v>7.1999999999934512E-3</v>
      </c>
      <c r="G339" s="116">
        <v>1.4399999999986902E-2</v>
      </c>
      <c r="H339" s="410">
        <v>2.1599999999980354E-2</v>
      </c>
      <c r="I339" s="116">
        <v>2.5200000000058936E-2</v>
      </c>
      <c r="J339" s="116">
        <v>2.8799999999973805E-2</v>
      </c>
      <c r="K339" s="116">
        <v>2.8799999999973805E-2</v>
      </c>
      <c r="L339" s="116">
        <v>3.2400000000052387E-2</v>
      </c>
      <c r="M339" s="116">
        <v>3.599999999996726E-2</v>
      </c>
      <c r="N339" s="410">
        <v>2.8799999999973805E-2</v>
      </c>
      <c r="O339" s="116">
        <v>3.599999999996726E-2</v>
      </c>
      <c r="P339" s="116">
        <v>1.8000000000065484E-2</v>
      </c>
      <c r="Q339" s="116">
        <v>1.7999999999901775E-2</v>
      </c>
      <c r="R339" s="116">
        <v>5.7600000000111319E-2</v>
      </c>
      <c r="S339" s="116">
        <v>4.679999999987558E-2</v>
      </c>
      <c r="T339" s="116">
        <v>4.6800000000039289E-2</v>
      </c>
      <c r="U339" s="116">
        <v>5.0400000000117871E-2</v>
      </c>
      <c r="V339" s="410">
        <v>2.8799999999973805E-2</v>
      </c>
      <c r="W339" s="116">
        <v>2.8799999999973805E-2</v>
      </c>
      <c r="X339" s="116">
        <v>2.8799999999973805E-2</v>
      </c>
      <c r="Y339" s="116">
        <v>3.2400000000052387E-2</v>
      </c>
      <c r="Z339" s="116">
        <v>3.2399999999888678E-2</v>
      </c>
      <c r="AA339" s="116">
        <v>1.0800000000072031E-2</v>
      </c>
      <c r="AB339" s="116">
        <v>2.5200000000058936E-2</v>
      </c>
      <c r="AC339" s="130">
        <f>SUM(E339:AB339)</f>
        <v>0.69120000000002635</v>
      </c>
    </row>
    <row r="340" spans="1:30" ht="12">
      <c r="A340" s="1419"/>
      <c r="B340" s="1413"/>
      <c r="C340" s="11" t="s">
        <v>8</v>
      </c>
      <c r="D340" s="715" t="s">
        <v>463</v>
      </c>
      <c r="E340" s="1260">
        <v>9</v>
      </c>
      <c r="F340" s="1259">
        <v>7</v>
      </c>
      <c r="G340" s="1259">
        <v>8</v>
      </c>
      <c r="H340" s="1259">
        <v>10</v>
      </c>
      <c r="I340" s="1259">
        <v>8</v>
      </c>
      <c r="J340" s="1259">
        <v>9</v>
      </c>
      <c r="K340" s="1259">
        <v>11</v>
      </c>
      <c r="L340" s="1259">
        <v>11</v>
      </c>
      <c r="M340" s="1259">
        <v>15</v>
      </c>
      <c r="N340" s="1259">
        <v>18</v>
      </c>
      <c r="O340" s="1259">
        <v>18</v>
      </c>
      <c r="P340" s="1259">
        <v>17</v>
      </c>
      <c r="Q340" s="1259">
        <v>18</v>
      </c>
      <c r="R340" s="1259">
        <v>17</v>
      </c>
      <c r="S340" s="1259">
        <v>16</v>
      </c>
      <c r="T340" s="1259">
        <v>16</v>
      </c>
      <c r="U340" s="1259">
        <v>16</v>
      </c>
      <c r="V340" s="1259">
        <v>16</v>
      </c>
      <c r="W340" s="1259">
        <v>12</v>
      </c>
      <c r="X340" s="1259">
        <v>12</v>
      </c>
      <c r="Y340" s="1259">
        <v>9</v>
      </c>
      <c r="Z340" s="1259">
        <v>10</v>
      </c>
      <c r="AA340" s="1259">
        <v>11</v>
      </c>
      <c r="AB340" s="1261">
        <v>9</v>
      </c>
      <c r="AC340" s="88"/>
    </row>
    <row r="341" spans="1:30" ht="12" thickBot="1">
      <c r="A341" s="1420"/>
      <c r="B341" s="1414"/>
      <c r="C341" s="48" t="s">
        <v>16</v>
      </c>
      <c r="D341" s="48"/>
      <c r="E341" s="116">
        <f t="shared" ref="E341:AB341" si="100">E339/E338</f>
        <v>0.14285714285760687</v>
      </c>
      <c r="F341" s="116">
        <f t="shared" si="100"/>
        <v>7.999999999992724E-2</v>
      </c>
      <c r="G341" s="116">
        <f t="shared" si="100"/>
        <v>0.21052631578871786</v>
      </c>
      <c r="H341" s="410">
        <f t="shared" si="100"/>
        <v>0.2222222222216608</v>
      </c>
      <c r="I341" s="116">
        <f t="shared" si="100"/>
        <v>0.3333333333354988</v>
      </c>
      <c r="J341" s="116">
        <f t="shared" si="100"/>
        <v>0.34782608695686562</v>
      </c>
      <c r="K341" s="116">
        <f t="shared" si="100"/>
        <v>0.31999999999970896</v>
      </c>
      <c r="L341" s="116">
        <f t="shared" si="100"/>
        <v>0.36000000000058208</v>
      </c>
      <c r="M341" s="116">
        <f t="shared" si="100"/>
        <v>0.39999999999963626</v>
      </c>
      <c r="N341" s="410">
        <f t="shared" si="100"/>
        <v>0.31999999999970896</v>
      </c>
      <c r="O341" s="116">
        <f t="shared" si="100"/>
        <v>0.20408163265220894</v>
      </c>
      <c r="P341" s="116">
        <f t="shared" si="100"/>
        <v>0.10638297872393949</v>
      </c>
      <c r="Q341" s="116">
        <f t="shared" si="100"/>
        <v>0.10416666666619298</v>
      </c>
      <c r="R341" s="116">
        <f t="shared" si="100"/>
        <v>0.29629629629638987</v>
      </c>
      <c r="S341" s="116">
        <f t="shared" si="100"/>
        <v>0.28888888888882153</v>
      </c>
      <c r="T341" s="116">
        <f t="shared" si="100"/>
        <v>0.28888888888866432</v>
      </c>
      <c r="U341" s="116">
        <f t="shared" si="100"/>
        <v>0.29787234042664357</v>
      </c>
      <c r="V341" s="410">
        <f t="shared" si="100"/>
        <v>0.2424242424240754</v>
      </c>
      <c r="W341" s="116">
        <f t="shared" si="100"/>
        <v>0.2424242424240754</v>
      </c>
      <c r="X341" s="116">
        <f t="shared" si="100"/>
        <v>0.2424242424240754</v>
      </c>
      <c r="Y341" s="116">
        <f t="shared" si="100"/>
        <v>0.26470588235325587</v>
      </c>
      <c r="Z341" s="116">
        <f t="shared" si="100"/>
        <v>0.34615384615236622</v>
      </c>
      <c r="AA341" s="116">
        <f t="shared" si="100"/>
        <v>0.12500000000094738</v>
      </c>
      <c r="AB341" s="116">
        <f t="shared" si="100"/>
        <v>0.31818181818087865</v>
      </c>
      <c r="AC341" s="128">
        <f>AC339/AC338</f>
        <v>0.24967490247073429</v>
      </c>
    </row>
    <row r="342" spans="1:30">
      <c r="A342" s="1418" t="s">
        <v>121</v>
      </c>
      <c r="B342" s="1415" t="s">
        <v>597</v>
      </c>
      <c r="C342" s="10" t="s">
        <v>481</v>
      </c>
      <c r="D342" s="714" t="s">
        <v>503</v>
      </c>
      <c r="E342" s="115">
        <v>9.5999999999912683E-2</v>
      </c>
      <c r="F342" s="115">
        <v>0.10800000000017462</v>
      </c>
      <c r="G342" s="115">
        <v>8.3999999999650757E-2</v>
      </c>
      <c r="H342" s="409">
        <v>0.13200000000069848</v>
      </c>
      <c r="I342" s="115">
        <v>0.10800000000017462</v>
      </c>
      <c r="J342" s="115">
        <v>0.10800000000017462</v>
      </c>
      <c r="K342" s="115">
        <v>0.10800000000017462</v>
      </c>
      <c r="L342" s="115">
        <v>0.11999999999825377</v>
      </c>
      <c r="M342" s="115">
        <v>0.13200000000069848</v>
      </c>
      <c r="N342" s="409">
        <v>0.14400000000096042</v>
      </c>
      <c r="O342" s="115">
        <v>0.25199999999895223</v>
      </c>
      <c r="P342" s="115">
        <v>0.33600000000078578</v>
      </c>
      <c r="Q342" s="115">
        <v>0.28799999999973808</v>
      </c>
      <c r="R342" s="115">
        <v>0.3</v>
      </c>
      <c r="S342" s="115">
        <v>0.22800000000061116</v>
      </c>
      <c r="T342" s="115">
        <v>0.22799999999842838</v>
      </c>
      <c r="U342" s="115">
        <v>0.2400000000008731</v>
      </c>
      <c r="V342" s="409">
        <v>0.10800000000017462</v>
      </c>
      <c r="W342" s="115">
        <v>0.10800000000017462</v>
      </c>
      <c r="X342" s="115">
        <v>0.10800000000017462</v>
      </c>
      <c r="Y342" s="115">
        <v>0.14399999999877763</v>
      </c>
      <c r="Z342" s="115">
        <v>9.5999999999912683E-2</v>
      </c>
      <c r="AA342" s="115">
        <v>3.6000000000785799E-2</v>
      </c>
      <c r="AB342" s="115">
        <v>8.3999999999650757E-2</v>
      </c>
      <c r="AC342" s="130">
        <f>SUM(E342:AB342)</f>
        <v>3.6959999999999122</v>
      </c>
    </row>
    <row r="343" spans="1:30">
      <c r="A343" s="1419"/>
      <c r="B343" s="1416"/>
      <c r="C343" s="11" t="s">
        <v>482</v>
      </c>
      <c r="D343" s="715" t="s">
        <v>503</v>
      </c>
      <c r="E343" s="116">
        <v>7.1999999999388817E-2</v>
      </c>
      <c r="F343" s="116">
        <v>7.2000000000480208E-2</v>
      </c>
      <c r="G343" s="116">
        <v>6.0000000000218275E-2</v>
      </c>
      <c r="H343" s="413">
        <v>8.3999999999650757E-2</v>
      </c>
      <c r="I343" s="116">
        <v>7.2000000000480208E-2</v>
      </c>
      <c r="J343" s="116">
        <v>7.1999999999388817E-2</v>
      </c>
      <c r="K343" s="116">
        <v>6.0000000000218275E-2</v>
      </c>
      <c r="L343" s="116">
        <v>6.0000000000218275E-2</v>
      </c>
      <c r="M343" s="116">
        <v>6.0000000000218275E-2</v>
      </c>
      <c r="N343" s="413">
        <v>5.9999999999126884E-2</v>
      </c>
      <c r="O343" s="116">
        <v>9.5999999999912683E-2</v>
      </c>
      <c r="P343" s="116">
        <v>9.5999999999912683E-2</v>
      </c>
      <c r="Q343" s="116">
        <v>9.6000000001004074E-2</v>
      </c>
      <c r="R343" s="116">
        <v>0.10799999999908323</v>
      </c>
      <c r="S343" s="116">
        <v>0.12000000000043655</v>
      </c>
      <c r="T343" s="116">
        <v>4.7999999999956341E-2</v>
      </c>
      <c r="U343" s="116">
        <v>9.5999999999912683E-2</v>
      </c>
      <c r="V343" s="413">
        <v>6.0000000000218275E-2</v>
      </c>
      <c r="W343" s="116">
        <v>6.0000000000218275E-2</v>
      </c>
      <c r="X343" s="116">
        <v>6.0000000000218275E-2</v>
      </c>
      <c r="Y343" s="116">
        <v>9.5999999999912683E-2</v>
      </c>
      <c r="Z343" s="116">
        <v>5.9999999999126884E-2</v>
      </c>
      <c r="AA343" s="116">
        <v>4.7999999999956341E-2</v>
      </c>
      <c r="AB343" s="116">
        <v>6.0000000000218275E-2</v>
      </c>
      <c r="AC343" s="130">
        <f>SUM(E343:AB343)</f>
        <v>1.7759999999994762</v>
      </c>
    </row>
    <row r="344" spans="1:30" ht="12">
      <c r="A344" s="1419"/>
      <c r="B344" s="1416"/>
      <c r="C344" s="11" t="s">
        <v>8</v>
      </c>
      <c r="D344" s="715" t="s">
        <v>463</v>
      </c>
      <c r="E344" s="1275">
        <v>10</v>
      </c>
      <c r="F344" s="1274">
        <v>12</v>
      </c>
      <c r="G344" s="1274">
        <v>10</v>
      </c>
      <c r="H344" s="1274">
        <v>10</v>
      </c>
      <c r="I344" s="1274">
        <v>11</v>
      </c>
      <c r="J344" s="1274">
        <v>11</v>
      </c>
      <c r="K344" s="1274">
        <v>9</v>
      </c>
      <c r="L344" s="1274">
        <v>16</v>
      </c>
      <c r="M344" s="1274">
        <v>22</v>
      </c>
      <c r="N344" s="1274">
        <v>28</v>
      </c>
      <c r="O344" s="1274">
        <v>26</v>
      </c>
      <c r="P344" s="1274">
        <v>26</v>
      </c>
      <c r="Q344" s="1274">
        <v>26</v>
      </c>
      <c r="R344" s="1274">
        <v>24</v>
      </c>
      <c r="S344" s="1274">
        <v>24</v>
      </c>
      <c r="T344" s="1274">
        <v>21</v>
      </c>
      <c r="U344" s="1274">
        <v>17</v>
      </c>
      <c r="V344" s="1274">
        <v>15</v>
      </c>
      <c r="W344" s="1274">
        <v>13</v>
      </c>
      <c r="X344" s="1274">
        <v>13</v>
      </c>
      <c r="Y344" s="1274">
        <v>12</v>
      </c>
      <c r="Z344" s="1274">
        <v>10</v>
      </c>
      <c r="AA344" s="1274">
        <v>11</v>
      </c>
      <c r="AB344" s="1276">
        <v>11</v>
      </c>
      <c r="AC344" s="88"/>
    </row>
    <row r="345" spans="1:30" ht="12" thickBot="1">
      <c r="A345" s="1420"/>
      <c r="B345" s="1417"/>
      <c r="C345" s="48" t="s">
        <v>16</v>
      </c>
      <c r="D345" s="48"/>
      <c r="E345" s="116">
        <f t="shared" ref="E345:AB345" si="101">E343/E342</f>
        <v>0.74999999999431566</v>
      </c>
      <c r="F345" s="116">
        <f t="shared" si="101"/>
        <v>0.66666666667003516</v>
      </c>
      <c r="G345" s="116">
        <f t="shared" si="101"/>
        <v>0.71428571429128251</v>
      </c>
      <c r="H345" s="410">
        <f t="shared" si="101"/>
        <v>0.63636363635762327</v>
      </c>
      <c r="I345" s="116">
        <f t="shared" si="101"/>
        <v>0.66666666667003516</v>
      </c>
      <c r="J345" s="116">
        <f t="shared" si="101"/>
        <v>0.66666666665992969</v>
      </c>
      <c r="K345" s="116">
        <f t="shared" si="101"/>
        <v>0.55555555555667835</v>
      </c>
      <c r="L345" s="116">
        <f t="shared" si="101"/>
        <v>0.50000000000909495</v>
      </c>
      <c r="M345" s="116">
        <f t="shared" si="101"/>
        <v>0.45454545454470291</v>
      </c>
      <c r="N345" s="410">
        <f t="shared" si="101"/>
        <v>0.41666666665782437</v>
      </c>
      <c r="O345" s="116">
        <f t="shared" si="101"/>
        <v>0.38095238095361839</v>
      </c>
      <c r="P345" s="116">
        <f t="shared" si="101"/>
        <v>0.28571428571335766</v>
      </c>
      <c r="Q345" s="116">
        <f t="shared" si="101"/>
        <v>0.33333333333712284</v>
      </c>
      <c r="R345" s="116">
        <f t="shared" si="101"/>
        <v>0.3599999999969441</v>
      </c>
      <c r="S345" s="116">
        <f t="shared" si="101"/>
        <v>0.52631578947418811</v>
      </c>
      <c r="T345" s="116">
        <f t="shared" si="101"/>
        <v>0.21052631579073339</v>
      </c>
      <c r="U345" s="116">
        <f t="shared" si="101"/>
        <v>0.39999999999818103</v>
      </c>
      <c r="V345" s="410">
        <f t="shared" si="101"/>
        <v>0.55555555555667835</v>
      </c>
      <c r="W345" s="116">
        <f t="shared" si="101"/>
        <v>0.55555555555667835</v>
      </c>
      <c r="X345" s="116">
        <f t="shared" si="101"/>
        <v>0.55555555555667835</v>
      </c>
      <c r="Y345" s="116">
        <f t="shared" si="101"/>
        <v>0.66666666667171937</v>
      </c>
      <c r="Z345" s="116">
        <f t="shared" si="101"/>
        <v>0.62499999999147349</v>
      </c>
      <c r="AA345" s="116">
        <f t="shared" si="101"/>
        <v>1.3333333333030168</v>
      </c>
      <c r="AB345" s="116">
        <f t="shared" si="101"/>
        <v>0.71428571429128251</v>
      </c>
      <c r="AC345" s="128">
        <f>AC343/AC342</f>
        <v>0.48051948051935023</v>
      </c>
    </row>
    <row r="346" spans="1:30">
      <c r="A346" s="1418" t="s">
        <v>104</v>
      </c>
      <c r="B346" s="1412" t="s">
        <v>595</v>
      </c>
      <c r="C346" s="10" t="s">
        <v>481</v>
      </c>
      <c r="D346" s="714" t="s">
        <v>503</v>
      </c>
      <c r="E346" s="85">
        <v>0</v>
      </c>
      <c r="F346" s="85">
        <v>0</v>
      </c>
      <c r="G346" s="85">
        <v>0</v>
      </c>
      <c r="H346" s="409">
        <v>0</v>
      </c>
      <c r="I346" s="85">
        <v>0</v>
      </c>
      <c r="J346" s="85">
        <v>0</v>
      </c>
      <c r="K346" s="85">
        <v>0</v>
      </c>
      <c r="L346" s="85">
        <v>0</v>
      </c>
      <c r="M346" s="85">
        <v>0</v>
      </c>
      <c r="N346" s="409">
        <v>0</v>
      </c>
      <c r="O346" s="85">
        <v>0</v>
      </c>
      <c r="P346" s="85">
        <v>0</v>
      </c>
      <c r="Q346" s="85">
        <v>0</v>
      </c>
      <c r="R346" s="85">
        <v>0</v>
      </c>
      <c r="S346" s="85">
        <v>0</v>
      </c>
      <c r="T346" s="85">
        <v>0</v>
      </c>
      <c r="U346" s="85">
        <v>0</v>
      </c>
      <c r="V346" s="409">
        <v>0</v>
      </c>
      <c r="W346" s="85">
        <v>0</v>
      </c>
      <c r="X346" s="85">
        <v>0</v>
      </c>
      <c r="Y346" s="85">
        <v>0</v>
      </c>
      <c r="Z346" s="85">
        <v>0</v>
      </c>
      <c r="AA346" s="85">
        <v>0</v>
      </c>
      <c r="AB346" s="85">
        <v>0</v>
      </c>
      <c r="AC346" s="130">
        <f>SUM(E346:AB346)</f>
        <v>0</v>
      </c>
      <c r="AD346" s="5" t="s">
        <v>469</v>
      </c>
    </row>
    <row r="347" spans="1:30">
      <c r="A347" s="1419"/>
      <c r="B347" s="1413"/>
      <c r="C347" s="11" t="s">
        <v>482</v>
      </c>
      <c r="D347" s="715" t="s">
        <v>503</v>
      </c>
      <c r="E347" s="87">
        <v>0</v>
      </c>
      <c r="F347" s="87">
        <v>0</v>
      </c>
      <c r="G347" s="87">
        <v>0</v>
      </c>
      <c r="H347" s="410">
        <v>0</v>
      </c>
      <c r="I347" s="87">
        <v>0</v>
      </c>
      <c r="J347" s="87">
        <v>0</v>
      </c>
      <c r="K347" s="87">
        <v>0</v>
      </c>
      <c r="L347" s="87">
        <v>0</v>
      </c>
      <c r="M347" s="87">
        <v>0</v>
      </c>
      <c r="N347" s="410">
        <v>0</v>
      </c>
      <c r="O347" s="87">
        <v>0</v>
      </c>
      <c r="P347" s="87">
        <v>0</v>
      </c>
      <c r="Q347" s="87">
        <v>0</v>
      </c>
      <c r="R347" s="87">
        <v>0</v>
      </c>
      <c r="S347" s="87">
        <v>0</v>
      </c>
      <c r="T347" s="87">
        <v>0</v>
      </c>
      <c r="U347" s="87">
        <v>0</v>
      </c>
      <c r="V347" s="410">
        <v>0</v>
      </c>
      <c r="W347" s="87">
        <v>0</v>
      </c>
      <c r="X347" s="87">
        <v>0</v>
      </c>
      <c r="Y347" s="87">
        <v>0</v>
      </c>
      <c r="Z347" s="87">
        <v>0</v>
      </c>
      <c r="AA347" s="87">
        <v>0</v>
      </c>
      <c r="AB347" s="87">
        <v>0</v>
      </c>
      <c r="AC347" s="130">
        <f>SUM(E347:AB347)</f>
        <v>0</v>
      </c>
      <c r="AD347" s="5" t="s">
        <v>469</v>
      </c>
    </row>
    <row r="348" spans="1:30" ht="12.75" thickBot="1">
      <c r="A348" s="1419"/>
      <c r="B348" s="1413"/>
      <c r="C348" s="11" t="s">
        <v>8</v>
      </c>
      <c r="D348" s="715" t="s">
        <v>463</v>
      </c>
      <c r="E348" s="1277">
        <v>0</v>
      </c>
      <c r="F348" s="1278">
        <v>0</v>
      </c>
      <c r="G348" s="1278">
        <v>0</v>
      </c>
      <c r="H348" s="1278">
        <v>0</v>
      </c>
      <c r="I348" s="1278">
        <v>0</v>
      </c>
      <c r="J348" s="1278">
        <v>0</v>
      </c>
      <c r="K348" s="1278">
        <v>0</v>
      </c>
      <c r="L348" s="1278">
        <v>0</v>
      </c>
      <c r="M348" s="1278">
        <v>0</v>
      </c>
      <c r="N348" s="1278">
        <v>0</v>
      </c>
      <c r="O348" s="1278">
        <v>0</v>
      </c>
      <c r="P348" s="1278">
        <v>0</v>
      </c>
      <c r="Q348" s="1278">
        <v>0</v>
      </c>
      <c r="R348" s="1278">
        <v>0</v>
      </c>
      <c r="S348" s="1278">
        <v>0</v>
      </c>
      <c r="T348" s="1278">
        <v>0</v>
      </c>
      <c r="U348" s="1278">
        <v>0</v>
      </c>
      <c r="V348" s="1278">
        <v>0</v>
      </c>
      <c r="W348" s="1278">
        <v>0</v>
      </c>
      <c r="X348" s="1278">
        <v>0</v>
      </c>
      <c r="Y348" s="1278">
        <v>0</v>
      </c>
      <c r="Z348" s="1278">
        <v>0</v>
      </c>
      <c r="AA348" s="1278">
        <v>0</v>
      </c>
      <c r="AB348" s="1279">
        <v>0</v>
      </c>
      <c r="AC348" s="88"/>
    </row>
    <row r="349" spans="1:30" ht="12" thickBot="1">
      <c r="A349" s="1420"/>
      <c r="B349" s="1414"/>
      <c r="C349" s="48" t="s">
        <v>16</v>
      </c>
      <c r="D349" s="886"/>
      <c r="E349" s="116" t="e">
        <f t="shared" ref="E349:AB349" si="102">E347/E346</f>
        <v>#DIV/0!</v>
      </c>
      <c r="F349" s="116" t="e">
        <f t="shared" si="102"/>
        <v>#DIV/0!</v>
      </c>
      <c r="G349" s="116" t="e">
        <f t="shared" si="102"/>
        <v>#DIV/0!</v>
      </c>
      <c r="H349" s="410" t="e">
        <f t="shared" si="102"/>
        <v>#DIV/0!</v>
      </c>
      <c r="I349" s="116" t="e">
        <f t="shared" si="102"/>
        <v>#DIV/0!</v>
      </c>
      <c r="J349" s="116" t="e">
        <f t="shared" si="102"/>
        <v>#DIV/0!</v>
      </c>
      <c r="K349" s="116" t="e">
        <f t="shared" si="102"/>
        <v>#DIV/0!</v>
      </c>
      <c r="L349" s="116" t="e">
        <f t="shared" si="102"/>
        <v>#DIV/0!</v>
      </c>
      <c r="M349" s="116" t="e">
        <f t="shared" si="102"/>
        <v>#DIV/0!</v>
      </c>
      <c r="N349" s="410" t="e">
        <f t="shared" si="102"/>
        <v>#DIV/0!</v>
      </c>
      <c r="O349" s="116" t="e">
        <f t="shared" si="102"/>
        <v>#DIV/0!</v>
      </c>
      <c r="P349" s="116" t="e">
        <f t="shared" si="102"/>
        <v>#DIV/0!</v>
      </c>
      <c r="Q349" s="116" t="e">
        <f t="shared" si="102"/>
        <v>#DIV/0!</v>
      </c>
      <c r="R349" s="116" t="e">
        <f t="shared" si="102"/>
        <v>#DIV/0!</v>
      </c>
      <c r="S349" s="116" t="e">
        <f t="shared" si="102"/>
        <v>#DIV/0!</v>
      </c>
      <c r="T349" s="116" t="e">
        <f t="shared" si="102"/>
        <v>#DIV/0!</v>
      </c>
      <c r="U349" s="116" t="e">
        <f t="shared" si="102"/>
        <v>#DIV/0!</v>
      </c>
      <c r="V349" s="410" t="e">
        <f t="shared" si="102"/>
        <v>#DIV/0!</v>
      </c>
      <c r="W349" s="116" t="e">
        <f t="shared" si="102"/>
        <v>#DIV/0!</v>
      </c>
      <c r="X349" s="116" t="e">
        <f t="shared" si="102"/>
        <v>#DIV/0!</v>
      </c>
      <c r="Y349" s="116" t="e">
        <f t="shared" si="102"/>
        <v>#DIV/0!</v>
      </c>
      <c r="Z349" s="116" t="e">
        <f t="shared" si="102"/>
        <v>#DIV/0!</v>
      </c>
      <c r="AA349" s="116" t="e">
        <f t="shared" si="102"/>
        <v>#DIV/0!</v>
      </c>
      <c r="AB349" s="116" t="e">
        <f t="shared" si="102"/>
        <v>#DIV/0!</v>
      </c>
      <c r="AC349" s="128" t="e">
        <f>AC347/AC346</f>
        <v>#DIV/0!</v>
      </c>
    </row>
    <row r="350" spans="1:30">
      <c r="A350" s="611"/>
      <c r="B350" s="612" t="s">
        <v>18</v>
      </c>
      <c r="C350" s="10" t="s">
        <v>481</v>
      </c>
      <c r="D350" s="714" t="s">
        <v>503</v>
      </c>
      <c r="E350" s="85">
        <v>3.9999999999781721E-3</v>
      </c>
      <c r="F350" s="85">
        <v>7.9999999999927247E-3</v>
      </c>
      <c r="G350" s="85">
        <v>8.0000000000291036E-3</v>
      </c>
      <c r="H350" s="85">
        <v>1.1999999999970897E-2</v>
      </c>
      <c r="I350" s="85">
        <v>8.0000000000291036E-3</v>
      </c>
      <c r="J350" s="85">
        <v>0.01</v>
      </c>
      <c r="K350" s="85">
        <v>7.9999999999927247E-3</v>
      </c>
      <c r="L350" s="85">
        <v>7.9999999999927247E-3</v>
      </c>
      <c r="M350" s="85">
        <v>4.0000000000145518E-3</v>
      </c>
      <c r="N350" s="85">
        <v>5.9999999999854484E-3</v>
      </c>
      <c r="O350" s="85">
        <v>0.01</v>
      </c>
      <c r="P350" s="85">
        <v>7.9999999999927247E-3</v>
      </c>
      <c r="Q350" s="85">
        <v>7.9999999999927247E-3</v>
      </c>
      <c r="R350" s="85">
        <v>0.01</v>
      </c>
      <c r="S350" s="85">
        <v>8.0000000000291036E-3</v>
      </c>
      <c r="T350" s="85">
        <v>7.9999999999927247E-3</v>
      </c>
      <c r="U350" s="85">
        <v>0.01</v>
      </c>
      <c r="V350" s="85">
        <v>7.9999999999927247E-3</v>
      </c>
      <c r="W350" s="85">
        <v>7.9999999999927247E-3</v>
      </c>
      <c r="X350" s="85">
        <v>7.9999999999927247E-3</v>
      </c>
      <c r="Y350" s="85">
        <v>8.0000000000291036E-3</v>
      </c>
      <c r="Z350" s="85">
        <v>7.9999999999927247E-3</v>
      </c>
      <c r="AA350" s="85">
        <v>7.9999999999927247E-3</v>
      </c>
      <c r="AB350" s="85">
        <v>7.9999999999927247E-3</v>
      </c>
      <c r="AC350" s="133">
        <f>SUM(E350:AB350)</f>
        <v>0.19399999999997822</v>
      </c>
      <c r="AD350" s="5" t="s">
        <v>471</v>
      </c>
    </row>
    <row r="351" spans="1:30" ht="12" thickBot="1">
      <c r="A351" s="615"/>
      <c r="B351" s="617" t="s">
        <v>19</v>
      </c>
      <c r="C351" s="47" t="s">
        <v>481</v>
      </c>
      <c r="D351" s="717" t="s">
        <v>503</v>
      </c>
      <c r="E351" s="89"/>
      <c r="F351" s="89"/>
      <c r="G351" s="89"/>
      <c r="H351" s="434"/>
      <c r="I351" s="89"/>
      <c r="J351" s="89"/>
      <c r="K351" s="89"/>
      <c r="L351" s="89"/>
      <c r="M351" s="89"/>
      <c r="N351" s="434"/>
      <c r="O351" s="89"/>
      <c r="P351" s="89"/>
      <c r="Q351" s="89"/>
      <c r="R351" s="89"/>
      <c r="S351" s="89"/>
      <c r="T351" s="89"/>
      <c r="U351" s="89"/>
      <c r="V351" s="434"/>
      <c r="W351" s="89"/>
      <c r="X351" s="89"/>
      <c r="Y351" s="89"/>
      <c r="Z351" s="89"/>
      <c r="AA351" s="89"/>
      <c r="AB351" s="89"/>
      <c r="AC351" s="128">
        <f>SUM(E351:AB351)</f>
        <v>0</v>
      </c>
    </row>
    <row r="352" spans="1:30" ht="10.5" customHeight="1">
      <c r="A352" s="1435" t="s">
        <v>152</v>
      </c>
      <c r="B352" s="1436"/>
      <c r="C352" s="12" t="s">
        <v>481</v>
      </c>
      <c r="D352" s="10"/>
      <c r="E352" s="115">
        <f>E310+E314+E318+E322+E326+E330+E334+E338+E342+E346</f>
        <v>1.2263999999968107</v>
      </c>
      <c r="F352" s="115">
        <f t="shared" ref="F352:AB353" si="103">F310+F314+F318+F322+F326+F330+F334+F338+F342+F346</f>
        <v>1.2780000000027396</v>
      </c>
      <c r="G352" s="115">
        <f t="shared" si="103"/>
        <v>1.0224000000002706</v>
      </c>
      <c r="H352" s="409">
        <f t="shared" si="103"/>
        <v>1.4051999999989675</v>
      </c>
      <c r="I352" s="115">
        <f t="shared" si="103"/>
        <v>1.143600000000897</v>
      </c>
      <c r="J352" s="115">
        <f t="shared" si="103"/>
        <v>1.2828000000001156</v>
      </c>
      <c r="K352" s="115">
        <f t="shared" si="103"/>
        <v>1.2239999999991049</v>
      </c>
      <c r="L352" s="115">
        <f t="shared" si="103"/>
        <v>1.2179999999962454</v>
      </c>
      <c r="M352" s="115">
        <f t="shared" si="103"/>
        <v>1.2000000000029467</v>
      </c>
      <c r="N352" s="409">
        <f t="shared" si="103"/>
        <v>1.2120000000021174</v>
      </c>
      <c r="O352" s="115">
        <f>O310+O314+O318+O322+O326+O330+O334+O338+O342+O346</f>
        <v>1.9643999999981314</v>
      </c>
      <c r="P352" s="115">
        <f t="shared" si="103"/>
        <v>1.8012000000020998</v>
      </c>
      <c r="Q352" s="115">
        <f t="shared" si="103"/>
        <v>1.8107999999987621</v>
      </c>
      <c r="R352" s="115">
        <f t="shared" si="103"/>
        <v>2.0423999999997249</v>
      </c>
      <c r="S352" s="115">
        <f t="shared" si="103"/>
        <v>1.6379999999988102</v>
      </c>
      <c r="T352" s="115">
        <f t="shared" si="103"/>
        <v>1.6620000000002619</v>
      </c>
      <c r="U352" s="115">
        <f t="shared" si="103"/>
        <v>1.7412000000010628</v>
      </c>
      <c r="V352" s="409">
        <f t="shared" si="103"/>
        <v>1.4447999999999956</v>
      </c>
      <c r="W352" s="115">
        <f t="shared" si="103"/>
        <v>1.4328000000000065</v>
      </c>
      <c r="X352" s="115">
        <f t="shared" si="103"/>
        <v>1.3968000000008578</v>
      </c>
      <c r="Y352" s="115">
        <f t="shared" si="103"/>
        <v>1.4363999999981751</v>
      </c>
      <c r="Z352" s="115">
        <f t="shared" si="103"/>
        <v>1.359600000001792</v>
      </c>
      <c r="AA352" s="115">
        <f t="shared" si="103"/>
        <v>1.1244000000023879</v>
      </c>
      <c r="AB352" s="115">
        <f t="shared" si="103"/>
        <v>1.0211999999956058</v>
      </c>
      <c r="AC352" s="127">
        <f>AC310+AC314+AC318+AC322+AC326+AC330+AC334+AC338+AC342+AC346</f>
        <v>34.088399999997883</v>
      </c>
    </row>
    <row r="353" spans="1:32" ht="10.5" customHeight="1" thickBot="1">
      <c r="A353" s="1437"/>
      <c r="B353" s="1438"/>
      <c r="C353" s="9" t="s">
        <v>482</v>
      </c>
      <c r="D353" s="261"/>
      <c r="E353" s="118">
        <f>E311+E315+E319+E323+E327+E331+E335+E339+E343+E347</f>
        <v>0.64319999999886923</v>
      </c>
      <c r="F353" s="118">
        <f t="shared" si="103"/>
        <v>0.66720000000048463</v>
      </c>
      <c r="G353" s="118">
        <f t="shared" si="103"/>
        <v>0.51240000000048902</v>
      </c>
      <c r="H353" s="504">
        <f t="shared" si="103"/>
        <v>0.7416000000009626</v>
      </c>
      <c r="I353" s="118">
        <f t="shared" si="103"/>
        <v>0.51120000000057186</v>
      </c>
      <c r="J353" s="118">
        <f t="shared" si="103"/>
        <v>0.55079999999772544</v>
      </c>
      <c r="K353" s="118">
        <f t="shared" si="103"/>
        <v>0.48480000000065043</v>
      </c>
      <c r="L353" s="118">
        <f t="shared" si="103"/>
        <v>0.65640000000003063</v>
      </c>
      <c r="M353" s="118">
        <f t="shared" si="103"/>
        <v>0.54600000000100413</v>
      </c>
      <c r="N353" s="504">
        <f t="shared" si="103"/>
        <v>0.53879999999964634</v>
      </c>
      <c r="O353" s="118">
        <f t="shared" si="103"/>
        <v>0.74999999999918154</v>
      </c>
      <c r="P353" s="118">
        <f t="shared" si="103"/>
        <v>0.69599999999931239</v>
      </c>
      <c r="Q353" s="118">
        <f t="shared" si="103"/>
        <v>0.67800000000093852</v>
      </c>
      <c r="R353" s="118">
        <f t="shared" si="103"/>
        <v>0.80759999999901999</v>
      </c>
      <c r="S353" s="118">
        <f t="shared" si="103"/>
        <v>0.73680000000102153</v>
      </c>
      <c r="T353" s="118">
        <f t="shared" si="103"/>
        <v>0.67679999999960261</v>
      </c>
      <c r="U353" s="118">
        <f t="shared" si="103"/>
        <v>0.74640000000112194</v>
      </c>
      <c r="V353" s="504">
        <f t="shared" si="103"/>
        <v>0.58080000000001752</v>
      </c>
      <c r="W353" s="118">
        <f t="shared" si="103"/>
        <v>0.50880000000062864</v>
      </c>
      <c r="X353" s="118">
        <f t="shared" si="103"/>
        <v>0.62879999999942815</v>
      </c>
      <c r="Y353" s="118">
        <f t="shared" si="103"/>
        <v>0.5724000000009255</v>
      </c>
      <c r="Z353" s="118">
        <f t="shared" si="103"/>
        <v>0.50039999999809881</v>
      </c>
      <c r="AA353" s="118">
        <f t="shared" si="103"/>
        <v>0.67680000000042118</v>
      </c>
      <c r="AB353" s="118">
        <f t="shared" si="103"/>
        <v>0.5232000000002881</v>
      </c>
      <c r="AC353" s="128">
        <f>AC311+AC315+AC319+AC323+AC327+AC331+AC335+AC339+AC343+AC347</f>
        <v>14.935200000000442</v>
      </c>
    </row>
    <row r="354" spans="1:32" ht="10.5" customHeight="1">
      <c r="A354" s="1439" t="s">
        <v>153</v>
      </c>
      <c r="B354" s="1440"/>
      <c r="C354" s="7" t="s">
        <v>481</v>
      </c>
      <c r="D354" s="10"/>
      <c r="E354" s="115">
        <f t="shared" ref="E354:AB354" si="104">E296+E300-E352</f>
        <v>0.14160000000249062</v>
      </c>
      <c r="F354" s="115">
        <f t="shared" si="104"/>
        <v>4.199999999551407E-2</v>
      </c>
      <c r="G354" s="115">
        <f t="shared" si="104"/>
        <v>-3.8400000000619938E-2</v>
      </c>
      <c r="H354" s="409">
        <f t="shared" si="104"/>
        <v>1.0800000001381704E-2</v>
      </c>
      <c r="I354" s="115">
        <f t="shared" si="104"/>
        <v>3.2399999994213502E-2</v>
      </c>
      <c r="J354" s="115">
        <f t="shared" si="104"/>
        <v>-3.4799999990336783E-2</v>
      </c>
      <c r="K354" s="115">
        <f t="shared" si="104"/>
        <v>2.400000000194269E-2</v>
      </c>
      <c r="L354" s="115">
        <f t="shared" si="104"/>
        <v>5.4000000000960613E-2</v>
      </c>
      <c r="M354" s="115">
        <f t="shared" si="104"/>
        <v>0.19199999999251305</v>
      </c>
      <c r="N354" s="409">
        <f t="shared" si="104"/>
        <v>0.30000000000032734</v>
      </c>
      <c r="O354" s="115">
        <f t="shared" si="104"/>
        <v>-0.45240000000441793</v>
      </c>
      <c r="P354" s="115">
        <f t="shared" si="104"/>
        <v>-2.5199999989526933E-2</v>
      </c>
      <c r="Q354" s="115">
        <f t="shared" si="104"/>
        <v>-1.080000000749326E-2</v>
      </c>
      <c r="R354" s="115">
        <f t="shared" si="104"/>
        <v>-2.6399999999375812E-2</v>
      </c>
      <c r="S354" s="115">
        <f t="shared" si="104"/>
        <v>4.2000000002935911E-2</v>
      </c>
      <c r="T354" s="115">
        <f t="shared" si="104"/>
        <v>1.8000000001484162E-2</v>
      </c>
      <c r="U354" s="115">
        <f t="shared" si="104"/>
        <v>-1.3200000007000057E-2</v>
      </c>
      <c r="V354" s="409">
        <f t="shared" si="104"/>
        <v>-2.8799999990915204E-2</v>
      </c>
      <c r="W354" s="115">
        <f t="shared" si="104"/>
        <v>-0.11280000001048407</v>
      </c>
      <c r="X354" s="115">
        <f t="shared" si="104"/>
        <v>4.3200000004380845E-2</v>
      </c>
      <c r="Y354" s="115">
        <f t="shared" si="104"/>
        <v>2.7600000003221936E-2</v>
      </c>
      <c r="Z354" s="115">
        <f t="shared" si="104"/>
        <v>0.34439999999611248</v>
      </c>
      <c r="AA354" s="115">
        <f t="shared" si="104"/>
        <v>0.7476000000035492</v>
      </c>
      <c r="AB354" s="115">
        <f t="shared" si="104"/>
        <v>0.63479999999251979</v>
      </c>
      <c r="AC354" s="127">
        <f>AC288+AC292-AC352</f>
        <v>0.50759999999765881</v>
      </c>
    </row>
    <row r="355" spans="1:32" ht="10.5" customHeight="1" thickBot="1">
      <c r="A355" s="1437"/>
      <c r="B355" s="1438"/>
      <c r="C355" s="9" t="s">
        <v>482</v>
      </c>
      <c r="D355" s="47"/>
      <c r="E355" s="132">
        <f t="shared" ref="E355:AB355" si="105">E297+E301-E353</f>
        <v>0.1007999999977256</v>
      </c>
      <c r="F355" s="295">
        <f t="shared" si="105"/>
        <v>2.8800000001610759E-2</v>
      </c>
      <c r="G355" s="295">
        <f t="shared" si="105"/>
        <v>-8.3999999982189433E-3</v>
      </c>
      <c r="H355" s="504">
        <f t="shared" si="105"/>
        <v>2.3999999978149278E-3</v>
      </c>
      <c r="I355" s="295">
        <f t="shared" si="105"/>
        <v>8.8799999999428114E-2</v>
      </c>
      <c r="J355" s="295">
        <f t="shared" si="105"/>
        <v>7.3200000002798471E-2</v>
      </c>
      <c r="K355" s="295">
        <f t="shared" si="105"/>
        <v>9.119999999882572E-2</v>
      </c>
      <c r="L355" s="295">
        <f t="shared" si="105"/>
        <v>-8.0400000000554472E-2</v>
      </c>
      <c r="M355" s="295">
        <f t="shared" si="105"/>
        <v>-6.600000000144074E-2</v>
      </c>
      <c r="N355" s="504">
        <f t="shared" si="105"/>
        <v>0.16680000000222206</v>
      </c>
      <c r="O355" s="295">
        <f t="shared" si="105"/>
        <v>-6.3599999999041867E-2</v>
      </c>
      <c r="P355" s="295">
        <f t="shared" si="105"/>
        <v>7.1999999997806374E-2</v>
      </c>
      <c r="Q355" s="295">
        <f t="shared" si="105"/>
        <v>1.799999999897417E-2</v>
      </c>
      <c r="R355" s="295">
        <f t="shared" si="105"/>
        <v>8.0400000000718008E-2</v>
      </c>
      <c r="S355" s="132">
        <f t="shared" si="105"/>
        <v>-4.079999999892614E-2</v>
      </c>
      <c r="T355" s="295">
        <f t="shared" si="105"/>
        <v>4.3199999998651095E-2</v>
      </c>
      <c r="U355" s="295">
        <f t="shared" si="105"/>
        <v>-2.3999999979787967E-3</v>
      </c>
      <c r="V355" s="504">
        <f t="shared" si="105"/>
        <v>4.3199999998323468E-2</v>
      </c>
      <c r="W355" s="295">
        <f t="shared" si="105"/>
        <v>0.11519999999989516</v>
      </c>
      <c r="X355" s="295">
        <f t="shared" si="105"/>
        <v>1.9199999999436779E-2</v>
      </c>
      <c r="Y355" s="295">
        <f t="shared" si="105"/>
        <v>9.9599999998463251E-2</v>
      </c>
      <c r="Z355" s="295">
        <f t="shared" si="105"/>
        <v>-4.4399999996876494E-2</v>
      </c>
      <c r="AA355" s="295">
        <f t="shared" si="105"/>
        <v>-0.22080000000356442</v>
      </c>
      <c r="AB355" s="295">
        <f t="shared" si="105"/>
        <v>-6.7199999996882975E-2</v>
      </c>
      <c r="AC355" s="128">
        <f>AC289+AC293-AC353</f>
        <v>1.2647999999987398</v>
      </c>
    </row>
    <row r="356" spans="1:32" ht="30" customHeight="1" thickBot="1"/>
    <row r="357" spans="1:32" ht="28.5" customHeight="1">
      <c r="A357" s="139" t="s">
        <v>17</v>
      </c>
      <c r="B357" s="140" t="s">
        <v>5</v>
      </c>
      <c r="C357" s="6" t="s">
        <v>14</v>
      </c>
      <c r="D357" s="6" t="s">
        <v>495</v>
      </c>
      <c r="E357" s="1421" t="s">
        <v>15</v>
      </c>
      <c r="F357" s="1421"/>
      <c r="G357" s="1421"/>
      <c r="H357" s="1421"/>
      <c r="I357" s="1421"/>
      <c r="J357" s="1421"/>
      <c r="K357" s="1421"/>
      <c r="L357" s="1421"/>
      <c r="M357" s="1421"/>
      <c r="N357" s="1421"/>
      <c r="O357" s="1421"/>
      <c r="P357" s="1421"/>
      <c r="Q357" s="1421"/>
      <c r="R357" s="1421"/>
      <c r="S357" s="1421"/>
      <c r="T357" s="1421"/>
      <c r="U357" s="1421"/>
      <c r="V357" s="1421"/>
      <c r="W357" s="1421"/>
      <c r="X357" s="1421"/>
      <c r="Y357" s="1421"/>
      <c r="Z357" s="1421"/>
      <c r="AA357" s="1421"/>
      <c r="AB357" s="1421"/>
      <c r="AC357" s="1422" t="s">
        <v>10</v>
      </c>
    </row>
    <row r="358" spans="1:32" s="13" customFormat="1" ht="12.75" customHeight="1" thickBot="1">
      <c r="A358" s="1424" t="s">
        <v>599</v>
      </c>
      <c r="B358" s="1425"/>
      <c r="C358" s="17"/>
      <c r="D358" s="17"/>
      <c r="E358" s="18">
        <v>1</v>
      </c>
      <c r="F358" s="18">
        <v>2</v>
      </c>
      <c r="G358" s="18">
        <v>3</v>
      </c>
      <c r="H358" s="18">
        <v>4</v>
      </c>
      <c r="I358" s="18">
        <v>5</v>
      </c>
      <c r="J358" s="18">
        <v>6</v>
      </c>
      <c r="K358" s="18">
        <v>7</v>
      </c>
      <c r="L358" s="18">
        <v>8</v>
      </c>
      <c r="M358" s="18">
        <v>9</v>
      </c>
      <c r="N358" s="18">
        <v>10</v>
      </c>
      <c r="O358" s="18">
        <v>11</v>
      </c>
      <c r="P358" s="18">
        <v>12</v>
      </c>
      <c r="Q358" s="18">
        <v>13</v>
      </c>
      <c r="R358" s="18">
        <v>14</v>
      </c>
      <c r="S358" s="18">
        <v>15</v>
      </c>
      <c r="T358" s="18">
        <v>16</v>
      </c>
      <c r="U358" s="18">
        <v>17</v>
      </c>
      <c r="V358" s="18">
        <v>18</v>
      </c>
      <c r="W358" s="18">
        <v>19</v>
      </c>
      <c r="X358" s="18">
        <v>20</v>
      </c>
      <c r="Y358" s="18">
        <v>21</v>
      </c>
      <c r="Z358" s="18">
        <v>22</v>
      </c>
      <c r="AA358" s="18">
        <v>23</v>
      </c>
      <c r="AB358" s="18">
        <v>24</v>
      </c>
      <c r="AC358" s="1423"/>
      <c r="AD358" s="1407" t="s">
        <v>278</v>
      </c>
      <c r="AE358" s="1408"/>
      <c r="AF358" s="260"/>
    </row>
    <row r="359" spans="1:32">
      <c r="A359" s="1418" t="s">
        <v>600</v>
      </c>
      <c r="B359" s="1412" t="s">
        <v>605</v>
      </c>
      <c r="C359" s="10" t="s">
        <v>481</v>
      </c>
      <c r="D359" s="714" t="s">
        <v>503</v>
      </c>
      <c r="E359" s="85">
        <f>'ПС 110 кВ'!E1677+'ПС 110 кВ'!E1705</f>
        <v>0.63999999999941792</v>
      </c>
      <c r="F359" s="85">
        <f>'ПС 110 кВ'!F1677+'ПС 110 кВ'!F1705</f>
        <v>0.56000000000130967</v>
      </c>
      <c r="G359" s="85">
        <f>'ПС 110 кВ'!G1677+'ПС 110 кВ'!G1705</f>
        <v>0.63999999999941792</v>
      </c>
      <c r="H359" s="408">
        <f>'ПС 110 кВ'!H1677+'ПС 110 кВ'!H1705</f>
        <v>0.56000000000130967</v>
      </c>
      <c r="I359" s="85">
        <f>'ПС 110 кВ'!I1677+'ПС 110 кВ'!I1705</f>
        <v>0.55999999999767169</v>
      </c>
      <c r="J359" s="85">
        <f>'ПС 110 кВ'!J1677+'ПС 110 кВ'!J1705</f>
        <v>0.6400000000030559</v>
      </c>
      <c r="K359" s="85">
        <f>'ПС 110 кВ'!K1677+'ПС 110 кВ'!K1705</f>
        <v>0.71999999999752617</v>
      </c>
      <c r="L359" s="85">
        <f>'ПС 110 кВ'!L1677+'ПС 110 кВ'!L1705</f>
        <v>0.88000000000101863</v>
      </c>
      <c r="M359" s="85">
        <f>'ПС 110 кВ'!M1677+'ПС 110 кВ'!M1705</f>
        <v>1.1199999999989814</v>
      </c>
      <c r="N359" s="408">
        <f>'ПС 110 кВ'!N1677+'ПС 110 кВ'!N1705</f>
        <v>0.88000000000101863</v>
      </c>
      <c r="O359" s="85">
        <f>'ПС 110 кВ'!O1677+'ПС 110 кВ'!O1705</f>
        <v>1.0400000000008731</v>
      </c>
      <c r="P359" s="85">
        <f>'ПС 110 кВ'!P1677+'ПС 110 кВ'!P1705</f>
        <v>0.7999999999992724</v>
      </c>
      <c r="Q359" s="85">
        <f>'ПС 110 кВ'!Q1677+'ПС 110 кВ'!Q1705</f>
        <v>1.1199999999989814</v>
      </c>
      <c r="R359" s="85">
        <f>'ПС 110 кВ'!R1677+'ПС 110 кВ'!R1705</f>
        <v>0.7999999999992724</v>
      </c>
      <c r="S359" s="85">
        <f>'ПС 110 кВ'!S1677+'ПС 110 кВ'!S1705</f>
        <v>0.80000000000291038</v>
      </c>
      <c r="T359" s="85">
        <f>'ПС 110 кВ'!T1677+'ПС 110 кВ'!T1705</f>
        <v>1.0399999999972351</v>
      </c>
      <c r="U359" s="85">
        <f>'ПС 110 кВ'!U1677+'ПС 110 кВ'!U1705</f>
        <v>0.96000000000276486</v>
      </c>
      <c r="V359" s="408">
        <f>'ПС 110 кВ'!V1677+'ПС 110 кВ'!V1705</f>
        <v>0.7999999999992724</v>
      </c>
      <c r="W359" s="85">
        <f>'ПС 110 кВ'!W1677+'ПС 110 кВ'!W1705</f>
        <v>0.88000000000101863</v>
      </c>
      <c r="X359" s="85">
        <f>'ПС 110 кВ'!X1677+'ПС 110 кВ'!X1705</f>
        <v>0.87999999999738066</v>
      </c>
      <c r="Y359" s="85">
        <f>'ПС 110 кВ'!Y1677+'ПС 110 кВ'!Y1705</f>
        <v>0.88000000000101863</v>
      </c>
      <c r="Z359" s="85">
        <f>'ПС 110 кВ'!Z1677+'ПС 110 кВ'!Z1705</f>
        <v>0.63999999999941792</v>
      </c>
      <c r="AA359" s="85">
        <f>'ПС 110 кВ'!AA1677+'ПС 110 кВ'!AA1705</f>
        <v>0.72000000000116415</v>
      </c>
      <c r="AB359" s="85">
        <f>'ПС 110 кВ'!AB1677+'ПС 110 кВ'!AB1705</f>
        <v>0.55999999999767169</v>
      </c>
      <c r="AC359" s="127">
        <f>SUM(E359:AB359)</f>
        <v>19.119999999998981</v>
      </c>
    </row>
    <row r="360" spans="1:32">
      <c r="A360" s="1419"/>
      <c r="B360" s="1413"/>
      <c r="C360" s="11" t="s">
        <v>482</v>
      </c>
      <c r="D360" s="715" t="s">
        <v>503</v>
      </c>
      <c r="E360" s="87">
        <f>'ПС 110 кВ'!E1678+'ПС 110 кВ'!E1706</f>
        <v>0</v>
      </c>
      <c r="F360" s="87">
        <f>'ПС 110 кВ'!F1678+'ПС 110 кВ'!F1706</f>
        <v>0</v>
      </c>
      <c r="G360" s="87">
        <f>'ПС 110 кВ'!G1678+'ПС 110 кВ'!G1706</f>
        <v>0</v>
      </c>
      <c r="H360" s="413">
        <f>'ПС 110 кВ'!H1678+'ПС 110 кВ'!H1706</f>
        <v>0</v>
      </c>
      <c r="I360" s="87">
        <f>'ПС 110 кВ'!I1678+'ПС 110 кВ'!I1706</f>
        <v>0</v>
      </c>
      <c r="J360" s="87">
        <f>'ПС 110 кВ'!J1678+'ПС 110 кВ'!J1706</f>
        <v>0</v>
      </c>
      <c r="K360" s="87">
        <f>'ПС 110 кВ'!K1678+'ПС 110 кВ'!K1706</f>
        <v>0</v>
      </c>
      <c r="L360" s="87">
        <f>'ПС 110 кВ'!L1678+'ПС 110 кВ'!L1706</f>
        <v>0</v>
      </c>
      <c r="M360" s="87">
        <f>'ПС 110 кВ'!M1678+'ПС 110 кВ'!M1706</f>
        <v>0</v>
      </c>
      <c r="N360" s="413">
        <f>'ПС 110 кВ'!N1678+'ПС 110 кВ'!N1706</f>
        <v>0</v>
      </c>
      <c r="O360" s="87">
        <f>'ПС 110 кВ'!O1678+'ПС 110 кВ'!O1706</f>
        <v>0</v>
      </c>
      <c r="P360" s="87">
        <f>'ПС 110 кВ'!P1678+'ПС 110 кВ'!P1706</f>
        <v>0</v>
      </c>
      <c r="Q360" s="87">
        <f>'ПС 110 кВ'!Q1678+'ПС 110 кВ'!Q1706</f>
        <v>0</v>
      </c>
      <c r="R360" s="87">
        <f>'ПС 110 кВ'!R1678+'ПС 110 кВ'!R1706</f>
        <v>0</v>
      </c>
      <c r="S360" s="87">
        <f>'ПС 110 кВ'!S1678+'ПС 110 кВ'!S1706</f>
        <v>0</v>
      </c>
      <c r="T360" s="87">
        <f>'ПС 110 кВ'!T1678+'ПС 110 кВ'!T1706</f>
        <v>0</v>
      </c>
      <c r="U360" s="87">
        <f>'ПС 110 кВ'!U1678+'ПС 110 кВ'!U1706</f>
        <v>0</v>
      </c>
      <c r="V360" s="413">
        <f>'ПС 110 кВ'!V1678+'ПС 110 кВ'!V1706</f>
        <v>0</v>
      </c>
      <c r="W360" s="87">
        <f>'ПС 110 кВ'!W1678+'ПС 110 кВ'!W1706</f>
        <v>0</v>
      </c>
      <c r="X360" s="87">
        <f>'ПС 110 кВ'!X1678+'ПС 110 кВ'!X1706</f>
        <v>0</v>
      </c>
      <c r="Y360" s="87">
        <f>'ПС 110 кВ'!Y1678+'ПС 110 кВ'!Y1706</f>
        <v>0</v>
      </c>
      <c r="Z360" s="87">
        <f>'ПС 110 кВ'!Z1678+'ПС 110 кВ'!Z1706</f>
        <v>0</v>
      </c>
      <c r="AA360" s="87">
        <f>'ПС 110 кВ'!AA1678+'ПС 110 кВ'!AA1706</f>
        <v>0</v>
      </c>
      <c r="AB360" s="87">
        <f>'ПС 110 кВ'!AB1678+'ПС 110 кВ'!AB1706</f>
        <v>0</v>
      </c>
      <c r="AC360" s="123">
        <f>SUM(E360:AB360)</f>
        <v>0</v>
      </c>
      <c r="AD360" s="5" t="s">
        <v>468</v>
      </c>
    </row>
    <row r="361" spans="1:32">
      <c r="A361" s="1419"/>
      <c r="B361" s="1413"/>
      <c r="C361" s="11" t="s">
        <v>8</v>
      </c>
      <c r="D361" s="715" t="s">
        <v>502</v>
      </c>
      <c r="E361" s="119">
        <f>SQRT(E359*E359+E360*E360)*1000/(1.732*'ПС 110 кВ'!E1669)</f>
        <v>35.875243175179456</v>
      </c>
      <c r="F361" s="119">
        <f>SQRT(F359*F359+F360*F360)*1000/(1.732*'ПС 110 кВ'!F1669)</f>
        <v>31.39083777838399</v>
      </c>
      <c r="G361" s="119">
        <f>SQRT(G359*G359+G360*G360)*1000/(1.732*'ПС 110 кВ'!G1669)</f>
        <v>35.875243175179456</v>
      </c>
      <c r="H361" s="412">
        <f>SQRT(H359*H359+H360*H360)*1000/(1.732*'ПС 110 кВ'!H1669)</f>
        <v>31.39083777838399</v>
      </c>
      <c r="I361" s="119">
        <f>SQRT(I359*I359+I360*I360)*1000/(1.732*'ПС 110 кВ'!I1669)</f>
        <v>31.390837778180064</v>
      </c>
      <c r="J361" s="119">
        <f>SQRT(J359*J359+J360*J360)*1000/(1.732*'ПС 110 кВ'!J1669)</f>
        <v>35.875243175383382</v>
      </c>
      <c r="K361" s="119">
        <f>SQRT(K359*K359+K360*K360)*1000/(1.732*'ПС 110 кВ'!K1669)</f>
        <v>40.35964857197493</v>
      </c>
      <c r="L361" s="119">
        <f>SQRT(L359*L359+L360*L360)*1000/(1.732*'ПС 110 кВ'!L1669)</f>
        <v>49.812073566576991</v>
      </c>
      <c r="M361" s="119">
        <f>SQRT(M359*M359+M360*M360)*1000/(1.732*'ПС 110 кВ'!M1669)</f>
        <v>62.178009031374252</v>
      </c>
      <c r="N361" s="412">
        <f>SQRT(N359*N359+N360*N360)*1000/(1.732*'ПС 110 кВ'!N1669)</f>
        <v>48.388870559827268</v>
      </c>
      <c r="O361" s="119">
        <f>SQRT(O359*O359+O360*O360)*1000/(1.732*'ПС 110 кВ'!O1669)</f>
        <v>57.186847025232218</v>
      </c>
      <c r="P361" s="119">
        <f>SQRT(P359*P359+P360*P360)*1000/(1.732*'ПС 110 кВ'!P1669)</f>
        <v>43.989882327024766</v>
      </c>
      <c r="Q361" s="119">
        <f>SQRT(Q359*Q359+Q360*Q360)*1000/(1.732*'ПС 110 кВ'!Q1669)</f>
        <v>61.585835257834674</v>
      </c>
      <c r="R361" s="119">
        <f>SQRT(R359*R359+R360*R360)*1000/(1.732*'ПС 110 кВ'!R1669)</f>
        <v>43.989882327024766</v>
      </c>
      <c r="S361" s="119">
        <f>SQRT(S359*S359+S360*S360)*1000/(1.732*'ПС 110 кВ'!S1669)</f>
        <v>43.989882327224812</v>
      </c>
      <c r="T361" s="119">
        <f>SQRT(T359*T359+T360*T360)*1000/(1.732*'ПС 110 кВ'!T1669)</f>
        <v>57.186847025032172</v>
      </c>
      <c r="U361" s="119">
        <f>SQRT(U359*U359+U360*U360)*1000/(1.732*'ПС 110 кВ'!U1669)</f>
        <v>52.787858792629763</v>
      </c>
      <c r="V361" s="412">
        <f>SQRT(V359*V359+V360*V360)*1000/(1.732*'ПС 110 кВ'!V1669)</f>
        <v>43.989882327024766</v>
      </c>
      <c r="W361" s="119">
        <f>SQRT(W359*W359+W360*W360)*1000/(1.732*'ПС 110 кВ'!W1669)</f>
        <v>48.388870559827268</v>
      </c>
      <c r="X361" s="119">
        <f>SQRT(X359*X359+X360*X360)*1000/(1.732*'ПС 110 кВ'!X1669)</f>
        <v>48.388870559627222</v>
      </c>
      <c r="Y361" s="119">
        <f>SQRT(Y359*Y359+Y360*Y360)*1000/(1.732*'ПС 110 кВ'!Y1669)</f>
        <v>47.932370055984727</v>
      </c>
      <c r="Z361" s="119">
        <f>SQRT(Z359*Z359+Z360*Z360)*1000/(1.732*'ПС 110 кВ'!Z1669)</f>
        <v>35.191905861619816</v>
      </c>
      <c r="AA361" s="119">
        <f>SQRT(AA359*AA359+AA360*AA360)*1000/(1.732*'ПС 110 кВ'!AA1669)</f>
        <v>39.59089409442231</v>
      </c>
      <c r="AB361" s="119">
        <f>SQRT(AB359*AB359+AB360*AB360)*1000/(1.732*'ПС 110 кВ'!AB1669)</f>
        <v>30.792917628817314</v>
      </c>
      <c r="AC361" s="88"/>
    </row>
    <row r="362" spans="1:32" ht="12" thickBot="1">
      <c r="A362" s="1430"/>
      <c r="B362" s="1431"/>
      <c r="C362" s="47" t="s">
        <v>16</v>
      </c>
      <c r="D362" s="47"/>
      <c r="E362" s="132">
        <f t="shared" ref="E362:AB362" si="106">E360/E359</f>
        <v>0</v>
      </c>
      <c r="F362" s="132">
        <f t="shared" si="106"/>
        <v>0</v>
      </c>
      <c r="G362" s="132">
        <f t="shared" si="106"/>
        <v>0</v>
      </c>
      <c r="H362" s="435">
        <f t="shared" si="106"/>
        <v>0</v>
      </c>
      <c r="I362" s="132">
        <f t="shared" si="106"/>
        <v>0</v>
      </c>
      <c r="J362" s="132">
        <f t="shared" si="106"/>
        <v>0</v>
      </c>
      <c r="K362" s="132">
        <f t="shared" si="106"/>
        <v>0</v>
      </c>
      <c r="L362" s="132">
        <f t="shared" si="106"/>
        <v>0</v>
      </c>
      <c r="M362" s="132">
        <f t="shared" si="106"/>
        <v>0</v>
      </c>
      <c r="N362" s="435">
        <f t="shared" si="106"/>
        <v>0</v>
      </c>
      <c r="O362" s="132">
        <f t="shared" si="106"/>
        <v>0</v>
      </c>
      <c r="P362" s="132">
        <f t="shared" si="106"/>
        <v>0</v>
      </c>
      <c r="Q362" s="132">
        <f t="shared" si="106"/>
        <v>0</v>
      </c>
      <c r="R362" s="132">
        <f t="shared" si="106"/>
        <v>0</v>
      </c>
      <c r="S362" s="132">
        <f t="shared" si="106"/>
        <v>0</v>
      </c>
      <c r="T362" s="132">
        <f t="shared" si="106"/>
        <v>0</v>
      </c>
      <c r="U362" s="132">
        <f t="shared" si="106"/>
        <v>0</v>
      </c>
      <c r="V362" s="435">
        <f t="shared" si="106"/>
        <v>0</v>
      </c>
      <c r="W362" s="132">
        <f t="shared" si="106"/>
        <v>0</v>
      </c>
      <c r="X362" s="132">
        <f t="shared" si="106"/>
        <v>0</v>
      </c>
      <c r="Y362" s="132">
        <f t="shared" si="106"/>
        <v>0</v>
      </c>
      <c r="Z362" s="132">
        <f t="shared" si="106"/>
        <v>0</v>
      </c>
      <c r="AA362" s="132">
        <f t="shared" si="106"/>
        <v>0</v>
      </c>
      <c r="AB362" s="132">
        <f t="shared" si="106"/>
        <v>0</v>
      </c>
      <c r="AC362" s="128">
        <f>AC360/AC359</f>
        <v>0</v>
      </c>
    </row>
    <row r="363" spans="1:32">
      <c r="A363" s="1428" t="s">
        <v>601</v>
      </c>
      <c r="B363" s="1452" t="s">
        <v>606</v>
      </c>
      <c r="C363" s="65" t="s">
        <v>481</v>
      </c>
      <c r="D363" s="716" t="s">
        <v>503</v>
      </c>
      <c r="E363" s="91">
        <f>'ПС 110 кВ'!E1693</f>
        <v>0.80000000000291038</v>
      </c>
      <c r="F363" s="91">
        <f>'ПС 110 кВ'!F1693</f>
        <v>0.76000000000203727</v>
      </c>
      <c r="G363" s="91">
        <f>'ПС 110 кВ'!G1693</f>
        <v>0.75999999999476131</v>
      </c>
      <c r="H363" s="439">
        <f>'ПС 110 кВ'!H1693</f>
        <v>0.63999999999941792</v>
      </c>
      <c r="I363" s="91">
        <f>'ПС 110 кВ'!I1693</f>
        <v>0.72000000000116415</v>
      </c>
      <c r="J363" s="91">
        <f>'ПС 110 кВ'!J1693</f>
        <v>0.76000000000203727</v>
      </c>
      <c r="K363" s="91">
        <f>'ПС 110 кВ'!K1693</f>
        <v>0.87999999999738066</v>
      </c>
      <c r="L363" s="91">
        <f>'ПС 110 кВ'!L1693</f>
        <v>0.8400000000037835</v>
      </c>
      <c r="M363" s="91">
        <f>'ПС 110 кВ'!M1693</f>
        <v>1.0800000000017462</v>
      </c>
      <c r="N363" s="439">
        <f>'ПС 110 кВ'!N1693</f>
        <v>0.79999999999563443</v>
      </c>
      <c r="O363" s="91">
        <f>'ПС 110 кВ'!O1693</f>
        <v>0.91999999999825377</v>
      </c>
      <c r="P363" s="91">
        <f>'ПС 110 кВ'!P1693</f>
        <v>0.80000000000291038</v>
      </c>
      <c r="Q363" s="91">
        <f>'ПС 110 кВ'!Q1693</f>
        <v>1</v>
      </c>
      <c r="R363" s="91">
        <f>'ПС 110 кВ'!R1693</f>
        <v>0.87999999999738066</v>
      </c>
      <c r="S363" s="91">
        <f>'ПС 110 кВ'!S1693</f>
        <v>1.0400000000008731</v>
      </c>
      <c r="T363" s="91">
        <f>'ПС 110 кВ'!T1693</f>
        <v>0.72000000000116415</v>
      </c>
      <c r="U363" s="91">
        <f>'ПС 110 кВ'!U1693</f>
        <v>1</v>
      </c>
      <c r="V363" s="439">
        <f>'ПС 110 кВ'!V1693</f>
        <v>0.8400000000037835</v>
      </c>
      <c r="W363" s="91">
        <f>'ПС 110 кВ'!W1693</f>
        <v>1</v>
      </c>
      <c r="X363" s="91">
        <f>'ПС 110 кВ'!X1693</f>
        <v>0.91999999999825377</v>
      </c>
      <c r="Y363" s="91">
        <f>'ПС 110 кВ'!Y1693</f>
        <v>1.0800000000017462</v>
      </c>
      <c r="Z363" s="91">
        <f>'ПС 110 кВ'!Z1693</f>
        <v>0.75999999999476131</v>
      </c>
      <c r="AA363" s="91">
        <f>'ПС 110 кВ'!AA1693</f>
        <v>0.80000000000291038</v>
      </c>
      <c r="AB363" s="91">
        <f>'ПС 110 кВ'!AB1693</f>
        <v>0.76000000000203727</v>
      </c>
      <c r="AC363" s="130">
        <f>SUM(E363:AB363)</f>
        <v>20.560000000004948</v>
      </c>
    </row>
    <row r="364" spans="1:32">
      <c r="A364" s="1419"/>
      <c r="B364" s="1413"/>
      <c r="C364" s="11" t="s">
        <v>482</v>
      </c>
      <c r="D364" s="715" t="s">
        <v>503</v>
      </c>
      <c r="E364" s="87">
        <f>'ПС 110 кВ'!E1694</f>
        <v>0.55999999999767169</v>
      </c>
      <c r="F364" s="87">
        <f>'ПС 110 кВ'!F1694</f>
        <v>0.44000000000232831</v>
      </c>
      <c r="G364" s="87">
        <f>'ПС 110 кВ'!G1694</f>
        <v>0.43999999999869033</v>
      </c>
      <c r="H364" s="413">
        <f>'ПС 110 кВ'!H1694</f>
        <v>0.43999999999869033</v>
      </c>
      <c r="I364" s="87">
        <f>'ПС 110 кВ'!I1694</f>
        <v>0.40000000000145519</v>
      </c>
      <c r="J364" s="87">
        <f>'ПС 110 кВ'!J1694</f>
        <v>0.43999999999869033</v>
      </c>
      <c r="K364" s="87">
        <f>'ПС 110 кВ'!K1694</f>
        <v>0.47999999999956344</v>
      </c>
      <c r="L364" s="87">
        <f>'ПС 110 кВ'!L1694</f>
        <v>0.40000000000145519</v>
      </c>
      <c r="M364" s="87">
        <f>'ПС 110 кВ'!M1694</f>
        <v>0.52000000000043656</v>
      </c>
      <c r="N364" s="413">
        <f>'ПС 110 кВ'!N1694</f>
        <v>0.39999999999781721</v>
      </c>
      <c r="O364" s="87">
        <f>'ПС 110 кВ'!O1694</f>
        <v>0.52000000000043656</v>
      </c>
      <c r="P364" s="87">
        <f>'ПС 110 кВ'!P1694</f>
        <v>0.40000000000145519</v>
      </c>
      <c r="Q364" s="87">
        <f>'ПС 110 кВ'!Q1694</f>
        <v>0.52000000000043656</v>
      </c>
      <c r="R364" s="87">
        <f>'ПС 110 кВ'!R1694</f>
        <v>0.47999999999956344</v>
      </c>
      <c r="S364" s="87">
        <f>'ПС 110 кВ'!S1694</f>
        <v>0.56000000000130967</v>
      </c>
      <c r="T364" s="87">
        <f>'ПС 110 кВ'!T1694</f>
        <v>0.39999999999781721</v>
      </c>
      <c r="U364" s="87">
        <f>'ПС 110 кВ'!U1694</f>
        <v>0.52000000000043656</v>
      </c>
      <c r="V364" s="413">
        <f>'ПС 110 кВ'!V1694</f>
        <v>0.43999999999869033</v>
      </c>
      <c r="W364" s="87">
        <f>'ПС 110 кВ'!W1694</f>
        <v>0.52000000000043656</v>
      </c>
      <c r="X364" s="87">
        <f>'ПС 110 кВ'!X1694</f>
        <v>0.44000000000232831</v>
      </c>
      <c r="Y364" s="87">
        <f>'ПС 110 кВ'!Y1694</f>
        <v>0.51999999999679858</v>
      </c>
      <c r="Z364" s="87">
        <f>'ПС 110 кВ'!Z1694</f>
        <v>0.40000000000145519</v>
      </c>
      <c r="AA364" s="87">
        <f>'ПС 110 кВ'!AA1694</f>
        <v>0.43999999999869033</v>
      </c>
      <c r="AB364" s="87">
        <f>'ПС 110 кВ'!AB1694</f>
        <v>0.44000000000232831</v>
      </c>
      <c r="AC364" s="130">
        <f>SUM(E364:AB364)</f>
        <v>11.119999999998981</v>
      </c>
    </row>
    <row r="365" spans="1:32">
      <c r="A365" s="1419"/>
      <c r="B365" s="1413"/>
      <c r="C365" s="11" t="s">
        <v>8</v>
      </c>
      <c r="D365" s="715" t="s">
        <v>502</v>
      </c>
      <c r="E365" s="119">
        <f>SQRT(E363*E363+E364*E364)*1000/(1.732*'ПС 110 кВ'!E1670)</f>
        <v>54.739143880833467</v>
      </c>
      <c r="F365" s="119">
        <f>SQRT(F363*F363+F364*F364)*1000/(1.732*'ПС 110 кВ'!F1670)</f>
        <v>49.226435556001576</v>
      </c>
      <c r="G365" s="119">
        <f>SQRT(G363*G363+G364*G364)*1000/(1.732*'ПС 110 кВ'!G1670)</f>
        <v>49.226435555546423</v>
      </c>
      <c r="H365" s="412">
        <f>SQRT(H363*H363+H364*H364)*1000/(1.732*'ПС 110 кВ'!H1670)</f>
        <v>43.535701426856107</v>
      </c>
      <c r="I365" s="119">
        <f>SQRT(I363*I363+I364*I364)*1000/(1.732*'ПС 110 кВ'!I1670)</f>
        <v>46.169779368840622</v>
      </c>
      <c r="J365" s="119">
        <f>SQRT(J363*J363+J364*J364)*1000/(1.732*'ПС 110 кВ'!J1670)</f>
        <v>49.2264355558994</v>
      </c>
      <c r="K365" s="119">
        <f>SQRT(K363*K363+K364*K364)*1000/(1.732*'ПС 110 кВ'!K1670)</f>
        <v>56.189438570735177</v>
      </c>
      <c r="L365" s="119">
        <f>SQRT(L363*L363+L364*L364)*1000/(1.732*'ПС 110 кВ'!L1670)</f>
        <v>52.152304465594696</v>
      </c>
      <c r="M365" s="119">
        <f>SQRT(M363*M363+M364*M364)*1000/(1.732*'ПС 110 кВ'!M1670)</f>
        <v>67.191299295200878</v>
      </c>
      <c r="N365" s="412">
        <f>SQRT(N363*N363+N364*N364)*1000/(1.732*'ПС 110 кВ'!N1670)</f>
        <v>49.655091035398719</v>
      </c>
      <c r="O365" s="119">
        <f>SQRT(O363*O363+O364*O364)*1000/(1.732*'ПС 110 кВ'!O1670)</f>
        <v>58.668703580302129</v>
      </c>
      <c r="P365" s="119">
        <f>SQRT(P363*P363+P364*P364)*1000/(1.732*'ПС 110 кВ'!P1670)</f>
        <v>49.655091035850333</v>
      </c>
      <c r="Q365" s="119">
        <f>SQRT(Q363*Q363+Q364*Q364)*1000/(1.732*'ПС 110 кВ'!Q1670)</f>
        <v>62.573295969041801</v>
      </c>
      <c r="R365" s="119">
        <f>SQRT(R363*R363+R364*R364)*1000/(1.732*'ПС 110 кВ'!R1670)</f>
        <v>55.649158579262178</v>
      </c>
      <c r="S365" s="119">
        <f>SQRT(S363*S363+S364*S364)*1000/(1.732*'ПС 110 кВ'!S1670)</f>
        <v>65.574807256267874</v>
      </c>
      <c r="T365" s="119">
        <f>SQRT(T363*T363+T364*T364)*1000/(1.732*'ПС 110 кВ'!T1670)</f>
        <v>46.169779368741587</v>
      </c>
      <c r="U365" s="119">
        <f>SQRT(U363*U363+U364*U364)*1000/(1.732*'ПС 110 кВ'!U1670)</f>
        <v>62.573295969041801</v>
      </c>
      <c r="V365" s="412">
        <f>SQRT(V363*V363+V364*V364)*1000/(1.732*'ПС 110 кВ'!V1670)</f>
        <v>52.643764549384223</v>
      </c>
      <c r="W365" s="119">
        <f>SQRT(W363*W363+W364*W364)*1000/(1.732*'ПС 110 кВ'!W1670)</f>
        <v>62.573295969041801</v>
      </c>
      <c r="X365" s="119">
        <f>SQRT(X363*X363+X364*X364)*1000/(1.732*'ПС 110 кВ'!X1670)</f>
        <v>56.615514529899393</v>
      </c>
      <c r="Y365" s="119">
        <f>SQRT(Y363*Y363+Y364*Y364)*1000/(1.732*'ПС 110 кВ'!Y1670)</f>
        <v>66.545232782728178</v>
      </c>
      <c r="Z365" s="119">
        <f>SQRT(Z363*Z363+Z364*Z364)*1000/(1.732*'ПС 110 кВ'!Z1670)</f>
        <v>47.679231082415335</v>
      </c>
      <c r="AA365" s="119">
        <f>SQRT(AA363*AA363+AA364*AA364)*1000/(1.732*'ПС 110 кВ'!AA1670)</f>
        <v>51.179228230217298</v>
      </c>
      <c r="AB365" s="119">
        <f>SQRT(AB363*AB363+AB364*AB364)*1000/(1.732*'ПС 110 кВ'!AB1670)</f>
        <v>49.226435556001576</v>
      </c>
      <c r="AC365" s="88"/>
    </row>
    <row r="366" spans="1:32" ht="12" thickBot="1">
      <c r="A366" s="1419"/>
      <c r="B366" s="1413"/>
      <c r="C366" s="11" t="s">
        <v>16</v>
      </c>
      <c r="D366" s="11"/>
      <c r="E366" s="116">
        <f t="shared" ref="E366:AB366" si="107">E364/E363</f>
        <v>0.69999999999454299</v>
      </c>
      <c r="F366" s="116">
        <f t="shared" si="107"/>
        <v>0.57894736842256422</v>
      </c>
      <c r="G366" s="116">
        <f t="shared" si="107"/>
        <v>0.57894736842332006</v>
      </c>
      <c r="H366" s="410">
        <f t="shared" si="107"/>
        <v>0.68749999999857891</v>
      </c>
      <c r="I366" s="116">
        <f t="shared" si="107"/>
        <v>0.55555555555667835</v>
      </c>
      <c r="J366" s="116">
        <f t="shared" si="107"/>
        <v>0.5789473684177775</v>
      </c>
      <c r="K366" s="116">
        <f t="shared" si="107"/>
        <v>0.54545454545567296</v>
      </c>
      <c r="L366" s="116">
        <f t="shared" si="107"/>
        <v>0.47619047619006372</v>
      </c>
      <c r="M366" s="116">
        <f t="shared" si="107"/>
        <v>0.4814814814811072</v>
      </c>
      <c r="N366" s="410">
        <f t="shared" si="107"/>
        <v>0.5</v>
      </c>
      <c r="O366" s="116">
        <f t="shared" si="107"/>
        <v>0.56521739130589521</v>
      </c>
      <c r="P366" s="116">
        <f t="shared" si="107"/>
        <v>0.5</v>
      </c>
      <c r="Q366" s="116">
        <f t="shared" si="107"/>
        <v>0.52000000000043656</v>
      </c>
      <c r="R366" s="116">
        <f t="shared" si="107"/>
        <v>0.54545454545567296</v>
      </c>
      <c r="S366" s="116">
        <f t="shared" si="107"/>
        <v>0.53846153846234568</v>
      </c>
      <c r="T366" s="116">
        <f t="shared" si="107"/>
        <v>0.55555555555162561</v>
      </c>
      <c r="U366" s="116">
        <f t="shared" si="107"/>
        <v>0.52000000000043656</v>
      </c>
      <c r="V366" s="410">
        <f t="shared" si="107"/>
        <v>0.5238095238056053</v>
      </c>
      <c r="W366" s="116">
        <f t="shared" si="107"/>
        <v>0.52000000000043656</v>
      </c>
      <c r="X366" s="116">
        <f t="shared" si="107"/>
        <v>0.47826086956865593</v>
      </c>
      <c r="Y366" s="116">
        <f t="shared" si="107"/>
        <v>0.48148148147773873</v>
      </c>
      <c r="Z366" s="116">
        <f t="shared" si="107"/>
        <v>0.52631578947922686</v>
      </c>
      <c r="AA366" s="116">
        <f t="shared" si="107"/>
        <v>0.54999999999636207</v>
      </c>
      <c r="AB366" s="116">
        <f t="shared" si="107"/>
        <v>0.57894736842256422</v>
      </c>
      <c r="AC366" s="123">
        <f>AC364/AC363</f>
        <v>0.540856031128225</v>
      </c>
    </row>
    <row r="367" spans="1:32">
      <c r="A367" s="1418" t="s">
        <v>110</v>
      </c>
      <c r="B367" s="1415" t="s">
        <v>590</v>
      </c>
      <c r="C367" s="10" t="s">
        <v>481</v>
      </c>
      <c r="D367" s="714" t="s">
        <v>503</v>
      </c>
      <c r="E367" s="405">
        <v>0.57600000000384166</v>
      </c>
      <c r="F367" s="405">
        <v>0.57599999999511053</v>
      </c>
      <c r="G367" s="405">
        <v>0.57600000000384166</v>
      </c>
      <c r="H367" s="408">
        <v>0.67199999999720605</v>
      </c>
      <c r="I367" s="405">
        <v>0.67200000000593718</v>
      </c>
      <c r="J367" s="405">
        <v>0.81600000000034922</v>
      </c>
      <c r="K367" s="405">
        <v>0.62399999999615829</v>
      </c>
      <c r="L367" s="405">
        <v>0.7199999999982537</v>
      </c>
      <c r="M367" s="405">
        <v>0.96000000000349239</v>
      </c>
      <c r="N367" s="408">
        <v>0.91200000000244463</v>
      </c>
      <c r="O367" s="405">
        <v>1.1039999999979044</v>
      </c>
      <c r="P367" s="405">
        <v>1.3919999999954598</v>
      </c>
      <c r="Q367" s="405">
        <v>0.76799999999930146</v>
      </c>
      <c r="R367" s="405">
        <v>1.0560000000055878</v>
      </c>
      <c r="S367" s="405">
        <v>0.86400000000139698</v>
      </c>
      <c r="T367" s="405">
        <v>0.67199999999720605</v>
      </c>
      <c r="U367" s="405">
        <v>0.76799999999930146</v>
      </c>
      <c r="V367" s="408">
        <v>0.91200000000244463</v>
      </c>
      <c r="W367" s="405">
        <v>0.76799999999930146</v>
      </c>
      <c r="X367" s="405">
        <v>0.86400000000139698</v>
      </c>
      <c r="Y367" s="405">
        <v>0.95999999999476127</v>
      </c>
      <c r="Z367" s="405">
        <v>0.81600000000034922</v>
      </c>
      <c r="AA367" s="405">
        <v>0.5280000000027939</v>
      </c>
      <c r="AB367" s="405">
        <v>0.62399999999615829</v>
      </c>
      <c r="AC367" s="130">
        <f>SUM(E367:AB367)</f>
        <v>19.2</v>
      </c>
      <c r="AD367" s="125">
        <f>SQRT(X367*X367+X368*X368)</f>
        <v>0.92703397996212034</v>
      </c>
      <c r="AE367" s="125"/>
    </row>
    <row r="368" spans="1:32" ht="12" thickBot="1">
      <c r="A368" s="1419"/>
      <c r="B368" s="1416"/>
      <c r="C368" s="11" t="s">
        <v>482</v>
      </c>
      <c r="D368" s="715" t="s">
        <v>503</v>
      </c>
      <c r="E368" s="116">
        <v>0.33599999999860303</v>
      </c>
      <c r="F368" s="116">
        <v>0.33599999999860303</v>
      </c>
      <c r="G368" s="116">
        <v>0.33600000000296859</v>
      </c>
      <c r="H368" s="413">
        <v>0.38399999999965073</v>
      </c>
      <c r="I368" s="116">
        <v>0.33599999999860303</v>
      </c>
      <c r="J368" s="116">
        <v>0.28800000000192083</v>
      </c>
      <c r="K368" s="116">
        <v>0.33599999999860303</v>
      </c>
      <c r="L368" s="116">
        <v>0.2400000000008731</v>
      </c>
      <c r="M368" s="116">
        <v>0.33599999999860303</v>
      </c>
      <c r="N368" s="413">
        <v>0.28800000000192083</v>
      </c>
      <c r="O368" s="116">
        <v>0.43200000000069849</v>
      </c>
      <c r="P368" s="116">
        <v>0.57599999999947615</v>
      </c>
      <c r="Q368" s="116">
        <v>0.2400000000008731</v>
      </c>
      <c r="R368" s="116">
        <v>0.38399999999965073</v>
      </c>
      <c r="S368" s="116">
        <v>0.33599999999860303</v>
      </c>
      <c r="T368" s="116">
        <v>0.28799999999755527</v>
      </c>
      <c r="U368" s="116">
        <v>0.28800000000192083</v>
      </c>
      <c r="V368" s="413">
        <v>0.38399999999965073</v>
      </c>
      <c r="W368" s="116">
        <v>0.33599999999860303</v>
      </c>
      <c r="X368" s="116">
        <v>0.33600000000296859</v>
      </c>
      <c r="Y368" s="116">
        <v>0.38399999999965073</v>
      </c>
      <c r="Z368" s="116">
        <v>0.28799999999755527</v>
      </c>
      <c r="AA368" s="116">
        <v>0.38399999999965073</v>
      </c>
      <c r="AB368" s="116">
        <v>0.33600000000296859</v>
      </c>
      <c r="AC368" s="123">
        <f>SUM(E368:AB368)</f>
        <v>8.2080000000001725</v>
      </c>
    </row>
    <row r="369" spans="1:30" ht="12">
      <c r="A369" s="1419"/>
      <c r="B369" s="1416"/>
      <c r="C369" s="11" t="s">
        <v>8</v>
      </c>
      <c r="D369" s="715" t="s">
        <v>463</v>
      </c>
      <c r="E369" s="1157">
        <v>59</v>
      </c>
      <c r="F369" s="1157">
        <v>59</v>
      </c>
      <c r="G369" s="1157">
        <v>58</v>
      </c>
      <c r="H369" s="1157">
        <v>56</v>
      </c>
      <c r="I369" s="1157">
        <v>60</v>
      </c>
      <c r="J369" s="1157">
        <v>69</v>
      </c>
      <c r="K369" s="1157">
        <v>85</v>
      </c>
      <c r="L369" s="1157">
        <v>94</v>
      </c>
      <c r="M369" s="1157">
        <v>97</v>
      </c>
      <c r="N369" s="1157">
        <v>98</v>
      </c>
      <c r="O369" s="1157">
        <v>97</v>
      </c>
      <c r="P369" s="1157">
        <v>87</v>
      </c>
      <c r="Q369" s="1157">
        <v>84</v>
      </c>
      <c r="R369" s="1157">
        <v>81</v>
      </c>
      <c r="S369" s="1157">
        <v>83</v>
      </c>
      <c r="T369" s="1157">
        <v>90</v>
      </c>
      <c r="U369" s="1157">
        <v>99</v>
      </c>
      <c r="V369" s="1157">
        <v>89</v>
      </c>
      <c r="W369" s="1157">
        <v>95</v>
      </c>
      <c r="X369" s="1157">
        <v>83</v>
      </c>
      <c r="Y369" s="1157">
        <v>81</v>
      </c>
      <c r="Z369" s="1157">
        <v>76</v>
      </c>
      <c r="AA369" s="1157">
        <v>68</v>
      </c>
      <c r="AB369" s="1158">
        <v>66</v>
      </c>
      <c r="AC369" s="92"/>
    </row>
    <row r="370" spans="1:30" ht="12" thickBot="1">
      <c r="A370" s="1419"/>
      <c r="B370" s="1416"/>
      <c r="C370" s="11" t="s">
        <v>16</v>
      </c>
      <c r="D370" s="715"/>
      <c r="E370" s="116">
        <f t="shared" ref="E370:AB370" si="108">E368/E367</f>
        <v>0.58333333332701742</v>
      </c>
      <c r="F370" s="116">
        <f t="shared" si="108"/>
        <v>0.58333333333585979</v>
      </c>
      <c r="G370" s="116">
        <f t="shared" si="108"/>
        <v>0.58333333333459658</v>
      </c>
      <c r="H370" s="435">
        <f t="shared" si="108"/>
        <v>0.57142857143042747</v>
      </c>
      <c r="I370" s="116">
        <f t="shared" si="108"/>
        <v>0.49999999999350364</v>
      </c>
      <c r="J370" s="116">
        <f t="shared" si="108"/>
        <v>0.35294117647279116</v>
      </c>
      <c r="K370" s="116">
        <f t="shared" si="108"/>
        <v>0.5384615384626148</v>
      </c>
      <c r="L370" s="116">
        <f t="shared" si="108"/>
        <v>0.33333333333535442</v>
      </c>
      <c r="M370" s="116">
        <f t="shared" si="108"/>
        <v>0.34999999999727155</v>
      </c>
      <c r="N370" s="435">
        <f t="shared" si="108"/>
        <v>0.31578947368547022</v>
      </c>
      <c r="O370" s="116">
        <f t="shared" si="108"/>
        <v>0.39130434782746243</v>
      </c>
      <c r="P370" s="116">
        <f t="shared" si="108"/>
        <v>0.41379310344924919</v>
      </c>
      <c r="Q370" s="116">
        <f t="shared" si="108"/>
        <v>0.31250000000142109</v>
      </c>
      <c r="R370" s="116">
        <f t="shared" si="108"/>
        <v>0.36363636363410873</v>
      </c>
      <c r="S370" s="116">
        <f t="shared" si="108"/>
        <v>0.38888888888664325</v>
      </c>
      <c r="T370" s="116">
        <f t="shared" si="108"/>
        <v>0.42857142856957242</v>
      </c>
      <c r="U370" s="116">
        <f t="shared" si="108"/>
        <v>0.37500000000284217</v>
      </c>
      <c r="V370" s="435">
        <f t="shared" si="108"/>
        <v>0.42105263157743578</v>
      </c>
      <c r="W370" s="116">
        <f t="shared" si="108"/>
        <v>0.43749999999857897</v>
      </c>
      <c r="X370" s="116">
        <f t="shared" si="108"/>
        <v>0.38888888889169598</v>
      </c>
      <c r="Y370" s="116">
        <f t="shared" si="108"/>
        <v>0.40000000000181901</v>
      </c>
      <c r="Z370" s="116">
        <f t="shared" si="108"/>
        <v>0.35294117646744116</v>
      </c>
      <c r="AA370" s="116">
        <f t="shared" si="108"/>
        <v>0.72727272726821746</v>
      </c>
      <c r="AB370" s="116">
        <f t="shared" si="108"/>
        <v>0.53846153846961087</v>
      </c>
      <c r="AC370" s="128">
        <f>AC368/AC367</f>
        <v>0.42750000000000898</v>
      </c>
    </row>
    <row r="371" spans="1:30">
      <c r="A371" s="1418" t="s">
        <v>99</v>
      </c>
      <c r="B371" s="1415" t="s">
        <v>591</v>
      </c>
      <c r="C371" s="10" t="s">
        <v>481</v>
      </c>
      <c r="D371" s="714" t="s">
        <v>503</v>
      </c>
      <c r="E371" s="115">
        <v>0.28799999999755527</v>
      </c>
      <c r="F371" s="115">
        <v>0.67199999999720605</v>
      </c>
      <c r="G371" s="115">
        <v>0.72000000000698494</v>
      </c>
      <c r="H371" s="439">
        <v>0.76799999999930146</v>
      </c>
      <c r="I371" s="115">
        <v>0.52799999999406277</v>
      </c>
      <c r="J371" s="115">
        <v>0.81600000000034922</v>
      </c>
      <c r="K371" s="115">
        <v>0.96000000000349239</v>
      </c>
      <c r="L371" s="115">
        <v>0.76799999999930146</v>
      </c>
      <c r="M371" s="115">
        <v>0.91200000000244463</v>
      </c>
      <c r="N371" s="439">
        <v>0.81600000000034922</v>
      </c>
      <c r="O371" s="115">
        <v>0.95999999999476127</v>
      </c>
      <c r="P371" s="115">
        <v>1.0560000000055878</v>
      </c>
      <c r="Q371" s="115">
        <v>0.95999999999476127</v>
      </c>
      <c r="R371" s="115">
        <v>1.0080000000045402</v>
      </c>
      <c r="S371" s="115">
        <v>0.7199999999982537</v>
      </c>
      <c r="T371" s="115">
        <v>0.81600000000034922</v>
      </c>
      <c r="U371" s="115">
        <v>0.7199999999982537</v>
      </c>
      <c r="V371" s="439">
        <v>0.86400000000139698</v>
      </c>
      <c r="W371" s="115">
        <v>0.96000000000349239</v>
      </c>
      <c r="X371" s="115">
        <v>0.86399999999266586</v>
      </c>
      <c r="Y371" s="115">
        <v>0.81600000000034922</v>
      </c>
      <c r="Z371" s="115">
        <v>0.91200000000244463</v>
      </c>
      <c r="AA371" s="115">
        <v>0.91200000000244463</v>
      </c>
      <c r="AB371" s="115">
        <v>0.7199999999982537</v>
      </c>
      <c r="AC371" s="130">
        <f>SUM(E371:AB371)</f>
        <v>19.535999999998602</v>
      </c>
    </row>
    <row r="372" spans="1:30" ht="11.25" customHeight="1">
      <c r="A372" s="1441"/>
      <c r="B372" s="1442"/>
      <c r="C372" s="11" t="s">
        <v>482</v>
      </c>
      <c r="D372" s="715" t="s">
        <v>503</v>
      </c>
      <c r="E372" s="116">
        <v>0.33600000000296859</v>
      </c>
      <c r="F372" s="116">
        <v>0.33599999999860303</v>
      </c>
      <c r="G372" s="116">
        <v>0.38399999999965073</v>
      </c>
      <c r="H372" s="413">
        <v>0.38399999999965073</v>
      </c>
      <c r="I372" s="116">
        <v>0.28800000000192083</v>
      </c>
      <c r="J372" s="116">
        <v>0.28799999999755527</v>
      </c>
      <c r="K372" s="116">
        <v>0.33600000000296859</v>
      </c>
      <c r="L372" s="116">
        <v>0.33599999999860303</v>
      </c>
      <c r="M372" s="116">
        <v>0.33599999999860303</v>
      </c>
      <c r="N372" s="413">
        <v>0.28800000000192083</v>
      </c>
      <c r="O372" s="116">
        <v>0.38399999999965073</v>
      </c>
      <c r="P372" s="116">
        <v>0.43200000000069849</v>
      </c>
      <c r="Q372" s="116">
        <v>0.38399999999965073</v>
      </c>
      <c r="R372" s="116">
        <v>0.43200000000069849</v>
      </c>
      <c r="S372" s="116">
        <v>0.28799999999755527</v>
      </c>
      <c r="T372" s="116">
        <v>0.28800000000192083</v>
      </c>
      <c r="U372" s="116">
        <v>0.33599999999860303</v>
      </c>
      <c r="V372" s="413">
        <v>0.2400000000008731</v>
      </c>
      <c r="W372" s="116">
        <v>0.43200000000069849</v>
      </c>
      <c r="X372" s="116">
        <v>0.38399999999965073</v>
      </c>
      <c r="Y372" s="116">
        <v>0.33599999999860303</v>
      </c>
      <c r="Z372" s="116">
        <v>0.38399999999965073</v>
      </c>
      <c r="AA372" s="116">
        <v>0.28800000000192083</v>
      </c>
      <c r="AB372" s="87">
        <v>0.43200000000069849</v>
      </c>
      <c r="AC372" s="130">
        <f>SUM(E372:AB372)</f>
        <v>8.3520000000033168</v>
      </c>
    </row>
    <row r="373" spans="1:30" ht="11.25" customHeight="1">
      <c r="A373" s="1441"/>
      <c r="B373" s="1442"/>
      <c r="C373" s="11" t="s">
        <v>8</v>
      </c>
      <c r="D373" s="715" t="s">
        <v>463</v>
      </c>
      <c r="E373" s="1159">
        <v>69</v>
      </c>
      <c r="F373" s="1159">
        <v>71</v>
      </c>
      <c r="G373" s="1159">
        <v>68</v>
      </c>
      <c r="H373" s="1159">
        <v>67</v>
      </c>
      <c r="I373" s="1159">
        <v>79</v>
      </c>
      <c r="J373" s="1159">
        <v>78</v>
      </c>
      <c r="K373" s="1159">
        <v>92</v>
      </c>
      <c r="L373" s="1159">
        <v>93</v>
      </c>
      <c r="M373" s="1159">
        <v>96</v>
      </c>
      <c r="N373" s="1159">
        <v>93</v>
      </c>
      <c r="O373" s="1159">
        <v>89</v>
      </c>
      <c r="P373" s="1159">
        <v>83</v>
      </c>
      <c r="Q373" s="1159">
        <v>87</v>
      </c>
      <c r="R373" s="1159">
        <v>86</v>
      </c>
      <c r="S373" s="1159">
        <v>88</v>
      </c>
      <c r="T373" s="1159">
        <v>94</v>
      </c>
      <c r="U373" s="1159">
        <v>95</v>
      </c>
      <c r="V373" s="1159">
        <v>90</v>
      </c>
      <c r="W373" s="1159">
        <v>95</v>
      </c>
      <c r="X373" s="1159">
        <v>99</v>
      </c>
      <c r="Y373" s="1159">
        <v>93</v>
      </c>
      <c r="Z373" s="1159">
        <v>87</v>
      </c>
      <c r="AA373" s="1159">
        <v>84</v>
      </c>
      <c r="AB373" s="1160">
        <v>79</v>
      </c>
      <c r="AC373" s="88"/>
    </row>
    <row r="374" spans="1:30" ht="11.25" customHeight="1" thickBot="1">
      <c r="A374" s="1441"/>
      <c r="B374" s="1442"/>
      <c r="C374" s="11" t="s">
        <v>16</v>
      </c>
      <c r="D374" s="11"/>
      <c r="E374" s="116">
        <f t="shared" ref="E374:AB374" si="109">E372/E371</f>
        <v>1.1666666666868777</v>
      </c>
      <c r="F374" s="116">
        <f t="shared" si="109"/>
        <v>0.5</v>
      </c>
      <c r="G374" s="116">
        <f t="shared" si="109"/>
        <v>0.53333333332767419</v>
      </c>
      <c r="H374" s="410">
        <f t="shared" si="109"/>
        <v>0.5</v>
      </c>
      <c r="I374" s="116">
        <f t="shared" si="109"/>
        <v>0.54545454546431693</v>
      </c>
      <c r="J374" s="116">
        <f t="shared" si="109"/>
        <v>0.35294117646744116</v>
      </c>
      <c r="K374" s="116">
        <f t="shared" si="109"/>
        <v>0.35000000000181902</v>
      </c>
      <c r="L374" s="116">
        <f t="shared" si="109"/>
        <v>0.43749999999857897</v>
      </c>
      <c r="M374" s="116">
        <f t="shared" si="109"/>
        <v>0.36842105262905961</v>
      </c>
      <c r="N374" s="410">
        <f t="shared" si="109"/>
        <v>0.35294117647279116</v>
      </c>
      <c r="O374" s="116">
        <f t="shared" si="109"/>
        <v>0.40000000000181901</v>
      </c>
      <c r="P374" s="116">
        <f t="shared" si="109"/>
        <v>0.40909090908940582</v>
      </c>
      <c r="Q374" s="116">
        <f t="shared" si="109"/>
        <v>0.40000000000181901</v>
      </c>
      <c r="R374" s="116">
        <f t="shared" si="109"/>
        <v>0.4285714285701912</v>
      </c>
      <c r="S374" s="116">
        <f t="shared" si="109"/>
        <v>0.39999999999757468</v>
      </c>
      <c r="T374" s="116">
        <f t="shared" si="109"/>
        <v>0.35294117647279116</v>
      </c>
      <c r="U374" s="116">
        <f t="shared" si="109"/>
        <v>0.46666666666585827</v>
      </c>
      <c r="V374" s="410">
        <f t="shared" si="109"/>
        <v>0.27777777777833917</v>
      </c>
      <c r="W374" s="116">
        <f t="shared" si="109"/>
        <v>0.44999999999909052</v>
      </c>
      <c r="X374" s="116">
        <f t="shared" si="109"/>
        <v>0.44444444444781289</v>
      </c>
      <c r="Y374" s="116">
        <f t="shared" si="109"/>
        <v>0.41176470588046477</v>
      </c>
      <c r="Z374" s="116">
        <f t="shared" si="109"/>
        <v>0.42105263157743578</v>
      </c>
      <c r="AA374" s="116">
        <f t="shared" si="109"/>
        <v>0.31578947368547022</v>
      </c>
      <c r="AB374" s="116">
        <f t="shared" si="109"/>
        <v>0.60000000000242537</v>
      </c>
      <c r="AC374" s="123">
        <f>AC372/AC371</f>
        <v>0.4275184275186279</v>
      </c>
    </row>
    <row r="375" spans="1:30">
      <c r="A375" s="274" t="s">
        <v>602</v>
      </c>
      <c r="B375" s="275"/>
      <c r="C375" s="276"/>
      <c r="D375" s="276"/>
      <c r="E375" s="277">
        <f t="shared" ref="E375:AB375" si="110">E367+E371</f>
        <v>0.86400000000139698</v>
      </c>
      <c r="F375" s="277">
        <f t="shared" si="110"/>
        <v>1.2479999999923166</v>
      </c>
      <c r="G375" s="277">
        <f t="shared" si="110"/>
        <v>1.2960000000108267</v>
      </c>
      <c r="H375" s="277">
        <f t="shared" si="110"/>
        <v>1.4399999999965076</v>
      </c>
      <c r="I375" s="277">
        <f t="shared" si="110"/>
        <v>1.2</v>
      </c>
      <c r="J375" s="277">
        <f t="shared" si="110"/>
        <v>1.6320000000006984</v>
      </c>
      <c r="K375" s="277">
        <f t="shared" si="110"/>
        <v>1.5839999999996506</v>
      </c>
      <c r="L375" s="277">
        <f t="shared" si="110"/>
        <v>1.4879999999975553</v>
      </c>
      <c r="M375" s="277">
        <f t="shared" si="110"/>
        <v>1.8720000000059369</v>
      </c>
      <c r="N375" s="277">
        <f t="shared" si="110"/>
        <v>1.728000000002794</v>
      </c>
      <c r="O375" s="277">
        <f t="shared" si="110"/>
        <v>2.0639999999926655</v>
      </c>
      <c r="P375" s="277">
        <f t="shared" si="110"/>
        <v>2.4480000000010476</v>
      </c>
      <c r="Q375" s="277">
        <f t="shared" si="110"/>
        <v>1.7279999999940627</v>
      </c>
      <c r="R375" s="277">
        <f t="shared" si="110"/>
        <v>2.064000000010128</v>
      </c>
      <c r="S375" s="277">
        <f t="shared" si="110"/>
        <v>1.5839999999996506</v>
      </c>
      <c r="T375" s="277">
        <f t="shared" si="110"/>
        <v>1.4879999999975553</v>
      </c>
      <c r="U375" s="277">
        <f t="shared" si="110"/>
        <v>1.4879999999975553</v>
      </c>
      <c r="V375" s="277">
        <f t="shared" si="110"/>
        <v>1.7760000000038416</v>
      </c>
      <c r="W375" s="277">
        <f t="shared" si="110"/>
        <v>1.728000000002794</v>
      </c>
      <c r="X375" s="277">
        <f t="shared" si="110"/>
        <v>1.7279999999940627</v>
      </c>
      <c r="Y375" s="277">
        <f t="shared" si="110"/>
        <v>1.7759999999951104</v>
      </c>
      <c r="Z375" s="277">
        <f t="shared" si="110"/>
        <v>1.728000000002794</v>
      </c>
      <c r="AA375" s="277">
        <f t="shared" si="110"/>
        <v>1.4400000000052384</v>
      </c>
      <c r="AB375" s="277">
        <f t="shared" si="110"/>
        <v>1.3439999999944119</v>
      </c>
      <c r="AC375" s="278"/>
    </row>
    <row r="376" spans="1:30">
      <c r="A376" s="279" t="s">
        <v>603</v>
      </c>
      <c r="B376" s="280"/>
      <c r="C376" s="281"/>
      <c r="D376" s="281"/>
      <c r="E376" s="289">
        <f t="shared" ref="E376:AB376" si="111">E368+E372</f>
        <v>0.67200000000157156</v>
      </c>
      <c r="F376" s="289">
        <f t="shared" si="111"/>
        <v>0.67199999999720605</v>
      </c>
      <c r="G376" s="289">
        <f t="shared" si="111"/>
        <v>0.72000000000261932</v>
      </c>
      <c r="H376" s="289">
        <f t="shared" si="111"/>
        <v>0.76799999999930146</v>
      </c>
      <c r="I376" s="289">
        <f t="shared" si="111"/>
        <v>0.62400000000052391</v>
      </c>
      <c r="J376" s="289">
        <f t="shared" si="111"/>
        <v>0.57599999999947604</v>
      </c>
      <c r="K376" s="289">
        <f t="shared" si="111"/>
        <v>0.67200000000157156</v>
      </c>
      <c r="L376" s="289">
        <f t="shared" si="111"/>
        <v>0.57599999999947615</v>
      </c>
      <c r="M376" s="289">
        <f t="shared" si="111"/>
        <v>0.67199999999720605</v>
      </c>
      <c r="N376" s="289">
        <f t="shared" si="111"/>
        <v>0.57600000000384166</v>
      </c>
      <c r="O376" s="289">
        <f t="shared" si="111"/>
        <v>0.81600000000034922</v>
      </c>
      <c r="P376" s="289">
        <f t="shared" si="111"/>
        <v>1.0080000000001745</v>
      </c>
      <c r="Q376" s="289">
        <f t="shared" si="111"/>
        <v>0.6240000000005238</v>
      </c>
      <c r="R376" s="289">
        <f t="shared" si="111"/>
        <v>0.81600000000034922</v>
      </c>
      <c r="S376" s="289">
        <f t="shared" si="111"/>
        <v>0.62399999999615829</v>
      </c>
      <c r="T376" s="289">
        <f t="shared" si="111"/>
        <v>0.57599999999947604</v>
      </c>
      <c r="U376" s="289">
        <f t="shared" si="111"/>
        <v>0.62400000000052391</v>
      </c>
      <c r="V376" s="289">
        <f t="shared" si="111"/>
        <v>0.6240000000005238</v>
      </c>
      <c r="W376" s="289">
        <f t="shared" si="111"/>
        <v>0.76799999999930146</v>
      </c>
      <c r="X376" s="289">
        <f t="shared" si="111"/>
        <v>0.72000000000261932</v>
      </c>
      <c r="Y376" s="289">
        <f t="shared" si="111"/>
        <v>0.71999999999825381</v>
      </c>
      <c r="Z376" s="289">
        <f t="shared" si="111"/>
        <v>0.67199999999720594</v>
      </c>
      <c r="AA376" s="289">
        <f t="shared" si="111"/>
        <v>0.67200000000157156</v>
      </c>
      <c r="AB376" s="289">
        <f t="shared" si="111"/>
        <v>0.76800000000366708</v>
      </c>
      <c r="AC376" s="283"/>
    </row>
    <row r="377" spans="1:30" ht="12" thickBot="1">
      <c r="A377" s="284" t="s">
        <v>604</v>
      </c>
      <c r="B377" s="285"/>
      <c r="C377" s="286"/>
      <c r="D377" s="286"/>
      <c r="E377" s="287">
        <f>SQRT(E375*E375+E376*E376)</f>
        <v>1.09456840809724</v>
      </c>
      <c r="F377" s="287">
        <f t="shared" ref="F377:AB377" si="112">SQRT(F375*F375+F376*F376)</f>
        <v>1.4174230137743167</v>
      </c>
      <c r="G377" s="287">
        <f t="shared" si="112"/>
        <v>1.4825707403128645</v>
      </c>
      <c r="H377" s="287">
        <f t="shared" si="112"/>
        <v>1.63199999999659</v>
      </c>
      <c r="I377" s="287">
        <f t="shared" si="112"/>
        <v>1.3525442691463574</v>
      </c>
      <c r="J377" s="287">
        <f t="shared" si="112"/>
        <v>1.730664612223199</v>
      </c>
      <c r="K377" s="287">
        <f t="shared" si="112"/>
        <v>1.7206510395780445</v>
      </c>
      <c r="L377" s="287">
        <f t="shared" si="112"/>
        <v>1.5955939333026186</v>
      </c>
      <c r="M377" s="287">
        <f t="shared" si="112"/>
        <v>1.9889615380943073</v>
      </c>
      <c r="N377" s="287">
        <f t="shared" si="112"/>
        <v>1.8214719322608519</v>
      </c>
      <c r="O377" s="287">
        <f t="shared" si="112"/>
        <v>2.2194485801591108</v>
      </c>
      <c r="P377" s="287">
        <f t="shared" si="112"/>
        <v>2.647407788763469</v>
      </c>
      <c r="Q377" s="287">
        <f t="shared" si="112"/>
        <v>1.8372152840590388</v>
      </c>
      <c r="R377" s="287">
        <f t="shared" si="112"/>
        <v>2.2194485801753503</v>
      </c>
      <c r="S377" s="287">
        <f t="shared" si="112"/>
        <v>1.7024781936912139</v>
      </c>
      <c r="T377" s="287">
        <f t="shared" si="112"/>
        <v>1.5955939333026186</v>
      </c>
      <c r="U377" s="287">
        <f t="shared" si="112"/>
        <v>1.6135426861392228</v>
      </c>
      <c r="V377" s="287">
        <f t="shared" si="112"/>
        <v>1.8824324689120455</v>
      </c>
      <c r="W377" s="287">
        <f t="shared" si="112"/>
        <v>1.8909806979471215</v>
      </c>
      <c r="X377" s="287">
        <f t="shared" si="112"/>
        <v>1.8719999999955268</v>
      </c>
      <c r="Y377" s="287">
        <f t="shared" si="112"/>
        <v>1.9163966186518169</v>
      </c>
      <c r="Z377" s="287">
        <f t="shared" si="112"/>
        <v>1.8540679599210761</v>
      </c>
      <c r="AA377" s="287">
        <f t="shared" si="112"/>
        <v>1.589082754301109</v>
      </c>
      <c r="AB377" s="287">
        <f t="shared" si="112"/>
        <v>1.547953487670289</v>
      </c>
      <c r="AC377" s="288"/>
      <c r="AD377" s="125">
        <f>MAX(E377:AC377)</f>
        <v>2.647407788763469</v>
      </c>
    </row>
    <row r="378" spans="1:30" s="13" customFormat="1" ht="14.25" customHeight="1" thickBot="1">
      <c r="A378" s="143" t="s">
        <v>290</v>
      </c>
      <c r="B378" s="144"/>
      <c r="C378" s="145"/>
      <c r="D378" s="145"/>
      <c r="E378" s="152">
        <v>1</v>
      </c>
      <c r="F378" s="152">
        <v>2</v>
      </c>
      <c r="G378" s="152">
        <v>3</v>
      </c>
      <c r="H378" s="152">
        <v>4</v>
      </c>
      <c r="I378" s="152">
        <v>5</v>
      </c>
      <c r="J378" s="152">
        <v>6</v>
      </c>
      <c r="K378" s="152">
        <v>7</v>
      </c>
      <c r="L378" s="152">
        <v>8</v>
      </c>
      <c r="M378" s="152">
        <v>9</v>
      </c>
      <c r="N378" s="152">
        <v>10</v>
      </c>
      <c r="O378" s="152">
        <v>11</v>
      </c>
      <c r="P378" s="152">
        <v>12</v>
      </c>
      <c r="Q378" s="152">
        <v>13</v>
      </c>
      <c r="R378" s="152">
        <v>14</v>
      </c>
      <c r="S378" s="152">
        <v>15</v>
      </c>
      <c r="T378" s="152">
        <v>16</v>
      </c>
      <c r="U378" s="152">
        <v>17</v>
      </c>
      <c r="V378" s="152">
        <v>18</v>
      </c>
      <c r="W378" s="152">
        <v>19</v>
      </c>
      <c r="X378" s="152">
        <v>20</v>
      </c>
      <c r="Y378" s="152">
        <v>21</v>
      </c>
      <c r="Z378" s="152">
        <v>22</v>
      </c>
      <c r="AA378" s="152">
        <v>23</v>
      </c>
      <c r="AB378" s="152">
        <v>24</v>
      </c>
      <c r="AC378" s="146"/>
    </row>
    <row r="379" spans="1:30" s="32" customFormat="1" ht="14.25" customHeight="1">
      <c r="A379" s="28" t="s">
        <v>148</v>
      </c>
      <c r="B379" s="414"/>
      <c r="C379" s="415" t="s">
        <v>13</v>
      </c>
      <c r="D379" s="718" t="s">
        <v>463</v>
      </c>
      <c r="E379" s="1161">
        <v>6.1100001335144043</v>
      </c>
      <c r="F379" s="1161">
        <v>6.1500000953674316</v>
      </c>
      <c r="G379" s="1161">
        <v>6.1500000953674316</v>
      </c>
      <c r="H379" s="1161">
        <v>6.1399998664855957</v>
      </c>
      <c r="I379" s="1161">
        <v>6.1500000953674316</v>
      </c>
      <c r="J379" s="1161">
        <v>6.1399998664855957</v>
      </c>
      <c r="K379" s="1161">
        <v>6.1100001335144043</v>
      </c>
      <c r="L379" s="1161">
        <v>6.0999999046325684</v>
      </c>
      <c r="M379" s="1161">
        <v>6.179999828338623</v>
      </c>
      <c r="N379" s="1161">
        <v>6.2600002288818359</v>
      </c>
      <c r="O379" s="1161">
        <v>6.2600002288818359</v>
      </c>
      <c r="P379" s="1161">
        <v>6.2600002288818359</v>
      </c>
      <c r="Q379" s="1161">
        <v>6.25</v>
      </c>
      <c r="R379" s="1161">
        <v>6.2800002098083496</v>
      </c>
      <c r="S379" s="1161">
        <v>6.2699999809265137</v>
      </c>
      <c r="T379" s="1161">
        <v>6.2300000190734863</v>
      </c>
      <c r="U379" s="1161">
        <v>6.25</v>
      </c>
      <c r="V379" s="1161">
        <v>6.2699999809265137</v>
      </c>
      <c r="W379" s="1161">
        <v>6.25</v>
      </c>
      <c r="X379" s="1161">
        <v>6.2699999809265137</v>
      </c>
      <c r="Y379" s="1161">
        <v>6.2899999618530273</v>
      </c>
      <c r="Z379" s="1161">
        <v>6.3000001907348633</v>
      </c>
      <c r="AA379" s="1161">
        <v>6.2600002288818359</v>
      </c>
      <c r="AB379" s="1162">
        <v>6.2300000190734863</v>
      </c>
      <c r="AC379" s="417"/>
    </row>
    <row r="380" spans="1:30" s="32" customFormat="1" ht="14.25" customHeight="1" thickBot="1">
      <c r="A380" s="35" t="s">
        <v>149</v>
      </c>
      <c r="B380" s="36"/>
      <c r="C380" s="421" t="s">
        <v>13</v>
      </c>
      <c r="D380" s="722" t="s">
        <v>463</v>
      </c>
      <c r="E380" s="1163">
        <v>6.059999942779541</v>
      </c>
      <c r="F380" s="1163">
        <v>6.0799999237060547</v>
      </c>
      <c r="G380" s="1163">
        <v>6.0799999237060547</v>
      </c>
      <c r="H380" s="1163">
        <v>6.0799999237060547</v>
      </c>
      <c r="I380" s="1163">
        <v>6.0900001525878906</v>
      </c>
      <c r="J380" s="1163">
        <v>6.0799999237060547</v>
      </c>
      <c r="K380" s="1163">
        <v>6.0399999618530273</v>
      </c>
      <c r="L380" s="1163">
        <v>6.0399999618530273</v>
      </c>
      <c r="M380" s="1163">
        <v>6.0100002288818359</v>
      </c>
      <c r="N380" s="1163">
        <v>6.0999999046325684</v>
      </c>
      <c r="O380" s="1163">
        <v>6.0999999046325684</v>
      </c>
      <c r="P380" s="1163">
        <v>6.0999999046325684</v>
      </c>
      <c r="Q380" s="1163">
        <v>6.0999999046325684</v>
      </c>
      <c r="R380" s="1163">
        <v>6.0900001525878906</v>
      </c>
      <c r="S380" s="1163">
        <v>6.0900001525878906</v>
      </c>
      <c r="T380" s="1163">
        <v>6.0500001907348633</v>
      </c>
      <c r="U380" s="1163">
        <v>6.070000171661377</v>
      </c>
      <c r="V380" s="1163">
        <v>6.0900001525878906</v>
      </c>
      <c r="W380" s="1163">
        <v>6.0799999237060547</v>
      </c>
      <c r="X380" s="1163">
        <v>6.0799999237060547</v>
      </c>
      <c r="Y380" s="1163">
        <v>6.0999999046325684</v>
      </c>
      <c r="Z380" s="1163">
        <v>6.130000114440918</v>
      </c>
      <c r="AA380" s="1163">
        <v>6.0799999237060547</v>
      </c>
      <c r="AB380" s="1164">
        <v>6.070000171661377</v>
      </c>
      <c r="AC380" s="424"/>
    </row>
    <row r="381" spans="1:30" s="32" customFormat="1" ht="11.25" customHeight="1">
      <c r="A381" s="1418" t="s">
        <v>122</v>
      </c>
      <c r="B381" s="1415" t="s">
        <v>607</v>
      </c>
      <c r="C381" s="10" t="s">
        <v>481</v>
      </c>
      <c r="D381" s="714" t="s">
        <v>503</v>
      </c>
      <c r="E381" s="115">
        <v>0.14399999999986904</v>
      </c>
      <c r="F381" s="115">
        <v>0.14399999999986904</v>
      </c>
      <c r="G381" s="115">
        <v>0.11999999999934516</v>
      </c>
      <c r="H381" s="408">
        <v>0.14400000000096042</v>
      </c>
      <c r="I381" s="115">
        <v>7.1999999999388817E-2</v>
      </c>
      <c r="J381" s="115">
        <v>0.12000000000043655</v>
      </c>
      <c r="K381" s="115">
        <v>0.16799999999930151</v>
      </c>
      <c r="L381" s="115">
        <v>0.16800000000039289</v>
      </c>
      <c r="M381" s="115">
        <v>0.21600000000034925</v>
      </c>
      <c r="N381" s="408">
        <v>0.16799999999930151</v>
      </c>
      <c r="O381" s="115">
        <v>0.21600000000034925</v>
      </c>
      <c r="P381" s="115">
        <v>0.19199999999982537</v>
      </c>
      <c r="Q381" s="115">
        <v>0.21600000000034925</v>
      </c>
      <c r="R381" s="115">
        <v>0.19199999999982537</v>
      </c>
      <c r="S381" s="115">
        <v>0.14399999999986904</v>
      </c>
      <c r="T381" s="115">
        <v>0.14399999999986904</v>
      </c>
      <c r="U381" s="115">
        <v>0.14399999999986904</v>
      </c>
      <c r="V381" s="408">
        <v>0.12000000000043655</v>
      </c>
      <c r="W381" s="115">
        <v>0.16800000000039289</v>
      </c>
      <c r="X381" s="115">
        <v>0.19199999999982537</v>
      </c>
      <c r="Y381" s="115">
        <v>0.14399999999986904</v>
      </c>
      <c r="Z381" s="115">
        <v>0.16799999999930151</v>
      </c>
      <c r="AA381" s="115">
        <v>0.16800000000039289</v>
      </c>
      <c r="AB381" s="115">
        <v>0.14399999999986904</v>
      </c>
      <c r="AC381" s="130">
        <f>SUM(E381:AB381)</f>
        <v>3.8159999999992578</v>
      </c>
    </row>
    <row r="382" spans="1:30" s="32" customFormat="1" ht="11.25" customHeight="1">
      <c r="A382" s="1419"/>
      <c r="B382" s="1416"/>
      <c r="C382" s="11" t="s">
        <v>482</v>
      </c>
      <c r="D382" s="715" t="s">
        <v>503</v>
      </c>
      <c r="E382" s="116">
        <v>0</v>
      </c>
      <c r="F382" s="116">
        <v>0</v>
      </c>
      <c r="G382" s="116">
        <v>0</v>
      </c>
      <c r="H382" s="116">
        <v>0</v>
      </c>
      <c r="I382" s="116">
        <v>0</v>
      </c>
      <c r="J382" s="116">
        <v>0</v>
      </c>
      <c r="K382" s="116">
        <v>0</v>
      </c>
      <c r="L382" s="116">
        <v>0</v>
      </c>
      <c r="M382" s="116">
        <v>0</v>
      </c>
      <c r="N382" s="116">
        <v>0</v>
      </c>
      <c r="O382" s="116">
        <v>0</v>
      </c>
      <c r="P382" s="116">
        <v>0</v>
      </c>
      <c r="Q382" s="116">
        <v>0</v>
      </c>
      <c r="R382" s="116">
        <v>0</v>
      </c>
      <c r="S382" s="116">
        <v>0</v>
      </c>
      <c r="T382" s="116">
        <v>0</v>
      </c>
      <c r="U382" s="116">
        <v>0</v>
      </c>
      <c r="V382" s="116">
        <v>0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30">
        <f>SUM(E382:AB382)</f>
        <v>0</v>
      </c>
      <c r="AD382" s="5" t="s">
        <v>468</v>
      </c>
    </row>
    <row r="383" spans="1:30" s="32" customFormat="1" ht="11.25" customHeight="1">
      <c r="A383" s="1419"/>
      <c r="B383" s="1416"/>
      <c r="C383" s="11" t="s">
        <v>8</v>
      </c>
      <c r="D383" s="715" t="s">
        <v>463</v>
      </c>
      <c r="E383" s="1165">
        <v>15</v>
      </c>
      <c r="F383" s="1165">
        <v>15</v>
      </c>
      <c r="G383" s="1165">
        <v>14</v>
      </c>
      <c r="H383" s="1165">
        <v>15</v>
      </c>
      <c r="I383" s="1165">
        <v>14</v>
      </c>
      <c r="J383" s="1165">
        <v>16</v>
      </c>
      <c r="K383" s="1165">
        <v>20</v>
      </c>
      <c r="L383" s="1165">
        <v>28</v>
      </c>
      <c r="M383" s="1165">
        <v>29</v>
      </c>
      <c r="N383" s="1165">
        <v>28</v>
      </c>
      <c r="O383" s="1165">
        <v>28</v>
      </c>
      <c r="P383" s="1165">
        <v>25</v>
      </c>
      <c r="Q383" s="1165">
        <v>25</v>
      </c>
      <c r="R383" s="1165">
        <v>21</v>
      </c>
      <c r="S383" s="1165">
        <v>20</v>
      </c>
      <c r="T383" s="1165">
        <v>23</v>
      </c>
      <c r="U383" s="1165">
        <v>23</v>
      </c>
      <c r="V383" s="1165">
        <v>22</v>
      </c>
      <c r="W383" s="1165">
        <v>24</v>
      </c>
      <c r="X383" s="1165">
        <v>22</v>
      </c>
      <c r="Y383" s="1165">
        <v>22</v>
      </c>
      <c r="Z383" s="1165">
        <v>20</v>
      </c>
      <c r="AA383" s="1165">
        <v>18</v>
      </c>
      <c r="AB383" s="1166">
        <v>16</v>
      </c>
      <c r="AC383" s="88"/>
    </row>
    <row r="384" spans="1:30" s="32" customFormat="1" ht="11.25" customHeight="1" thickBot="1">
      <c r="A384" s="1420"/>
      <c r="B384" s="1417"/>
      <c r="C384" s="48" t="s">
        <v>16</v>
      </c>
      <c r="D384" s="886"/>
      <c r="E384" s="116">
        <f t="shared" ref="E384:AB384" si="113">E382/E381</f>
        <v>0</v>
      </c>
      <c r="F384" s="116">
        <f t="shared" si="113"/>
        <v>0</v>
      </c>
      <c r="G384" s="116">
        <f t="shared" si="113"/>
        <v>0</v>
      </c>
      <c r="H384" s="435">
        <f t="shared" si="113"/>
        <v>0</v>
      </c>
      <c r="I384" s="116">
        <f t="shared" si="113"/>
        <v>0</v>
      </c>
      <c r="J384" s="116">
        <f t="shared" si="113"/>
        <v>0</v>
      </c>
      <c r="K384" s="116">
        <f t="shared" si="113"/>
        <v>0</v>
      </c>
      <c r="L384" s="116">
        <f t="shared" si="113"/>
        <v>0</v>
      </c>
      <c r="M384" s="116">
        <f t="shared" si="113"/>
        <v>0</v>
      </c>
      <c r="N384" s="435">
        <f t="shared" si="113"/>
        <v>0</v>
      </c>
      <c r="O384" s="116">
        <f t="shared" si="113"/>
        <v>0</v>
      </c>
      <c r="P384" s="116">
        <f t="shared" si="113"/>
        <v>0</v>
      </c>
      <c r="Q384" s="116">
        <f t="shared" si="113"/>
        <v>0</v>
      </c>
      <c r="R384" s="116">
        <f t="shared" si="113"/>
        <v>0</v>
      </c>
      <c r="S384" s="116">
        <f t="shared" si="113"/>
        <v>0</v>
      </c>
      <c r="T384" s="116">
        <f t="shared" si="113"/>
        <v>0</v>
      </c>
      <c r="U384" s="116">
        <f t="shared" si="113"/>
        <v>0</v>
      </c>
      <c r="V384" s="435">
        <f t="shared" si="113"/>
        <v>0</v>
      </c>
      <c r="W384" s="116">
        <f t="shared" si="113"/>
        <v>0</v>
      </c>
      <c r="X384" s="116">
        <f t="shared" si="113"/>
        <v>0</v>
      </c>
      <c r="Y384" s="116">
        <f t="shared" si="113"/>
        <v>0</v>
      </c>
      <c r="Z384" s="116">
        <f t="shared" si="113"/>
        <v>0</v>
      </c>
      <c r="AA384" s="116">
        <f t="shared" si="113"/>
        <v>0</v>
      </c>
      <c r="AB384" s="116">
        <f t="shared" si="113"/>
        <v>0</v>
      </c>
      <c r="AC384" s="128">
        <f>AC382/AC381</f>
        <v>0</v>
      </c>
    </row>
    <row r="385" spans="1:30">
      <c r="A385" s="1418" t="s">
        <v>100</v>
      </c>
      <c r="B385" s="1415" t="s">
        <v>608</v>
      </c>
      <c r="C385" s="10" t="s">
        <v>481</v>
      </c>
      <c r="D385" s="714" t="s">
        <v>503</v>
      </c>
      <c r="E385" s="115">
        <v>0.21600000000034925</v>
      </c>
      <c r="F385" s="115">
        <v>0.19199999999982537</v>
      </c>
      <c r="G385" s="115">
        <v>0.16799999999930151</v>
      </c>
      <c r="H385" s="408">
        <v>0.21600000000034925</v>
      </c>
      <c r="I385" s="115">
        <v>0.14399999999877763</v>
      </c>
      <c r="J385" s="115">
        <v>0.2400000000008731</v>
      </c>
      <c r="K385" s="115">
        <v>0.19199999999982537</v>
      </c>
      <c r="L385" s="115">
        <v>0.14400000000096042</v>
      </c>
      <c r="M385" s="115">
        <v>0.23999999999869032</v>
      </c>
      <c r="N385" s="408">
        <v>0.21600000000034925</v>
      </c>
      <c r="O385" s="115">
        <v>0.26400000000139695</v>
      </c>
      <c r="P385" s="115">
        <v>0.28799999999973808</v>
      </c>
      <c r="Q385" s="115">
        <v>0.28799999999973808</v>
      </c>
      <c r="R385" s="115">
        <v>0.2639999999992142</v>
      </c>
      <c r="S385" s="115">
        <v>0.2400000000008731</v>
      </c>
      <c r="T385" s="115">
        <v>0.2639999999992142</v>
      </c>
      <c r="U385" s="115">
        <v>0.19199999999982537</v>
      </c>
      <c r="V385" s="408">
        <v>0.19199999999982537</v>
      </c>
      <c r="W385" s="115">
        <v>0.21600000000034925</v>
      </c>
      <c r="X385" s="115">
        <v>0.2400000000008731</v>
      </c>
      <c r="Y385" s="115">
        <v>0.23999999999869032</v>
      </c>
      <c r="Z385" s="115">
        <v>0.14400000000096042</v>
      </c>
      <c r="AA385" s="115">
        <v>0.21600000000034925</v>
      </c>
      <c r="AB385" s="115">
        <v>0.21600000000034925</v>
      </c>
      <c r="AC385" s="130">
        <f>SUM(E385:AB385)</f>
        <v>5.2320000000006983</v>
      </c>
    </row>
    <row r="386" spans="1:30">
      <c r="A386" s="1419"/>
      <c r="B386" s="1416"/>
      <c r="C386" s="11" t="s">
        <v>482</v>
      </c>
      <c r="D386" s="715" t="s">
        <v>503</v>
      </c>
      <c r="E386" s="116">
        <v>7.2000000000480208E-2</v>
      </c>
      <c r="F386" s="116">
        <v>7.2000000000480208E-2</v>
      </c>
      <c r="G386" s="116">
        <v>9.5999999999912683E-2</v>
      </c>
      <c r="H386" s="413">
        <v>2.3999999999432475E-2</v>
      </c>
      <c r="I386" s="116">
        <v>4.7999999999956341E-2</v>
      </c>
      <c r="J386" s="116">
        <v>0.19199999999982537</v>
      </c>
      <c r="K386" s="116">
        <v>9.5999999999912683E-2</v>
      </c>
      <c r="L386" s="116">
        <v>7.2000000000480208E-2</v>
      </c>
      <c r="M386" s="116">
        <v>9.5999999999912683E-2</v>
      </c>
      <c r="N386" s="413">
        <v>9.5999999999912683E-2</v>
      </c>
      <c r="O386" s="116">
        <v>0.14399999999986904</v>
      </c>
      <c r="P386" s="116">
        <v>7.2000000000480208E-2</v>
      </c>
      <c r="Q386" s="116">
        <v>0.16800000000039289</v>
      </c>
      <c r="R386" s="116">
        <v>0.14399999999986904</v>
      </c>
      <c r="S386" s="116">
        <v>0.11999999999934516</v>
      </c>
      <c r="T386" s="116">
        <v>7.2000000000480208E-2</v>
      </c>
      <c r="U386" s="116">
        <v>9.5999999999912683E-2</v>
      </c>
      <c r="V386" s="413">
        <v>9.5999999999912683E-2</v>
      </c>
      <c r="W386" s="116">
        <v>9.5999999999912683E-2</v>
      </c>
      <c r="X386" s="116">
        <v>9.5999999999912683E-2</v>
      </c>
      <c r="Y386" s="116">
        <v>7.2000000000480208E-2</v>
      </c>
      <c r="Z386" s="116">
        <v>0.11999999999934516</v>
      </c>
      <c r="AA386" s="116">
        <v>0.12000000000043655</v>
      </c>
      <c r="AB386" s="116">
        <v>0.14399999999986904</v>
      </c>
      <c r="AC386" s="130">
        <f>SUM(E386:AB386)</f>
        <v>2.4240000000005235</v>
      </c>
    </row>
    <row r="387" spans="1:30" ht="12">
      <c r="A387" s="1419"/>
      <c r="B387" s="1416"/>
      <c r="C387" s="11" t="s">
        <v>8</v>
      </c>
      <c r="D387" s="715" t="s">
        <v>463</v>
      </c>
      <c r="E387" s="1169">
        <v>16</v>
      </c>
      <c r="F387" s="1169">
        <v>18</v>
      </c>
      <c r="G387" s="1169">
        <v>18</v>
      </c>
      <c r="H387" s="1169">
        <v>14</v>
      </c>
      <c r="I387" s="1169">
        <v>15</v>
      </c>
      <c r="J387" s="1169">
        <v>17</v>
      </c>
      <c r="K387" s="1169">
        <v>27</v>
      </c>
      <c r="L387" s="1169">
        <v>23</v>
      </c>
      <c r="M387" s="1169">
        <v>24</v>
      </c>
      <c r="N387" s="1169">
        <v>26</v>
      </c>
      <c r="O387" s="1169">
        <v>29</v>
      </c>
      <c r="P387" s="1169">
        <v>21</v>
      </c>
      <c r="Q387" s="1169">
        <v>28</v>
      </c>
      <c r="R387" s="1169">
        <v>25</v>
      </c>
      <c r="S387" s="1169">
        <v>27</v>
      </c>
      <c r="T387" s="1169">
        <v>26</v>
      </c>
      <c r="U387" s="1169">
        <v>24</v>
      </c>
      <c r="V387" s="1169">
        <v>20</v>
      </c>
      <c r="W387" s="1169">
        <v>24</v>
      </c>
      <c r="X387" s="1169">
        <v>19</v>
      </c>
      <c r="Y387" s="1169">
        <v>19</v>
      </c>
      <c r="Z387" s="1169">
        <v>21</v>
      </c>
      <c r="AA387" s="1169">
        <v>18</v>
      </c>
      <c r="AB387" s="1170">
        <v>19</v>
      </c>
      <c r="AC387" s="88"/>
      <c r="AD387" s="83"/>
    </row>
    <row r="388" spans="1:30" ht="11.25" customHeight="1" thickBot="1">
      <c r="A388" s="1420"/>
      <c r="B388" s="1417"/>
      <c r="C388" s="48" t="s">
        <v>16</v>
      </c>
      <c r="D388" s="48"/>
      <c r="E388" s="116">
        <f t="shared" ref="E388:AB388" si="114">E386/E385</f>
        <v>0.33333333333501758</v>
      </c>
      <c r="F388" s="116">
        <f t="shared" si="114"/>
        <v>0.37500000000284217</v>
      </c>
      <c r="G388" s="116">
        <f t="shared" si="114"/>
        <v>0.57142857143042747</v>
      </c>
      <c r="H388" s="435">
        <f t="shared" si="114"/>
        <v>0.11111111110830403</v>
      </c>
      <c r="I388" s="116">
        <f t="shared" si="114"/>
        <v>0.33333333333585968</v>
      </c>
      <c r="J388" s="116">
        <f t="shared" si="114"/>
        <v>0.79999999999636207</v>
      </c>
      <c r="K388" s="116">
        <f t="shared" si="114"/>
        <v>0.5</v>
      </c>
      <c r="L388" s="116">
        <f t="shared" si="114"/>
        <v>0.5</v>
      </c>
      <c r="M388" s="116">
        <f t="shared" si="114"/>
        <v>0.40000000000181901</v>
      </c>
      <c r="N388" s="435">
        <f t="shared" si="114"/>
        <v>0.4444444444433216</v>
      </c>
      <c r="O388" s="116">
        <f t="shared" si="114"/>
        <v>0.54545454545116312</v>
      </c>
      <c r="P388" s="116">
        <f t="shared" si="114"/>
        <v>0.25000000000189476</v>
      </c>
      <c r="Q388" s="116">
        <f t="shared" si="114"/>
        <v>0.58333333333522808</v>
      </c>
      <c r="R388" s="116">
        <f t="shared" si="114"/>
        <v>0.54545454545567296</v>
      </c>
      <c r="S388" s="116">
        <f t="shared" si="114"/>
        <v>0.49999999999545253</v>
      </c>
      <c r="T388" s="116">
        <f t="shared" si="114"/>
        <v>0.27272727272990349</v>
      </c>
      <c r="U388" s="116">
        <f t="shared" si="114"/>
        <v>0.5</v>
      </c>
      <c r="V388" s="435">
        <f t="shared" si="114"/>
        <v>0.5</v>
      </c>
      <c r="W388" s="116">
        <f t="shared" si="114"/>
        <v>0.4444444444433216</v>
      </c>
      <c r="X388" s="116">
        <f t="shared" si="114"/>
        <v>0.39999999999818103</v>
      </c>
      <c r="Y388" s="116">
        <f t="shared" si="114"/>
        <v>0.30000000000363797</v>
      </c>
      <c r="Z388" s="116">
        <f t="shared" si="114"/>
        <v>0.8333333333232279</v>
      </c>
      <c r="AA388" s="116">
        <f t="shared" si="114"/>
        <v>0.55555555555667835</v>
      </c>
      <c r="AB388" s="116">
        <f t="shared" si="114"/>
        <v>0.66666666666498242</v>
      </c>
      <c r="AC388" s="128">
        <f>AC386/AC385</f>
        <v>0.46330275229361623</v>
      </c>
    </row>
    <row r="389" spans="1:30">
      <c r="A389" s="1418" t="s">
        <v>108</v>
      </c>
      <c r="B389" s="1415" t="s">
        <v>609</v>
      </c>
      <c r="C389" s="10" t="s">
        <v>481</v>
      </c>
      <c r="D389" s="714" t="s">
        <v>503</v>
      </c>
      <c r="E389" s="115">
        <v>0.10799999999908323</v>
      </c>
      <c r="F389" s="115">
        <v>0.10799999999908323</v>
      </c>
      <c r="G389" s="115">
        <v>0.14400000000314322</v>
      </c>
      <c r="H389" s="408">
        <v>5.3999999997904523E-2</v>
      </c>
      <c r="I389" s="115">
        <v>0.306000000000131</v>
      </c>
      <c r="J389" s="115">
        <v>0.26999999999934515</v>
      </c>
      <c r="K389" s="115">
        <v>0.28799999999973808</v>
      </c>
      <c r="L389" s="115">
        <v>0.19800000000104775</v>
      </c>
      <c r="M389" s="115">
        <v>0.34200000000091679</v>
      </c>
      <c r="N389" s="408">
        <v>0.306000000000131</v>
      </c>
      <c r="O389" s="115">
        <v>0.39599999999882129</v>
      </c>
      <c r="P389" s="115">
        <v>0.23400000000183355</v>
      </c>
      <c r="Q389" s="115">
        <v>0.43199999999960709</v>
      </c>
      <c r="R389" s="115">
        <v>0.34199999999764258</v>
      </c>
      <c r="S389" s="115">
        <v>0.27000000000261937</v>
      </c>
      <c r="T389" s="115">
        <v>0.28799999999973808</v>
      </c>
      <c r="U389" s="115">
        <v>0.25199999999895228</v>
      </c>
      <c r="V389" s="408">
        <v>0.32400000000052387</v>
      </c>
      <c r="W389" s="115">
        <v>0.28799999999973808</v>
      </c>
      <c r="X389" s="115">
        <v>0.28799999999973808</v>
      </c>
      <c r="Y389" s="115">
        <v>0.36000000000130966</v>
      </c>
      <c r="Z389" s="115">
        <v>0.19799999999777357</v>
      </c>
      <c r="AA389" s="115">
        <v>0.21600000000144065</v>
      </c>
      <c r="AB389" s="115">
        <v>0.19800000000104775</v>
      </c>
      <c r="AC389" s="130">
        <f>SUM(E389:AB389)</f>
        <v>6.21000000000131</v>
      </c>
    </row>
    <row r="390" spans="1:30">
      <c r="A390" s="1419"/>
      <c r="B390" s="1416"/>
      <c r="C390" s="11" t="s">
        <v>482</v>
      </c>
      <c r="D390" s="715" t="s">
        <v>503</v>
      </c>
      <c r="E390" s="116">
        <v>0.16199999999862486</v>
      </c>
      <c r="F390" s="116">
        <v>0.16200000000026193</v>
      </c>
      <c r="G390" s="116">
        <v>0.10800000000072033</v>
      </c>
      <c r="H390" s="413">
        <v>0.16200000000026193</v>
      </c>
      <c r="I390" s="116">
        <v>5.3999999999541616E-2</v>
      </c>
      <c r="J390" s="116">
        <v>5.3999999999541616E-2</v>
      </c>
      <c r="K390" s="116">
        <v>5.3999999999541616E-2</v>
      </c>
      <c r="L390" s="116">
        <v>9.0000000000327415E-2</v>
      </c>
      <c r="M390" s="116">
        <v>9.0000000000327415E-2</v>
      </c>
      <c r="N390" s="413">
        <v>9.0000000000327415E-2</v>
      </c>
      <c r="O390" s="116">
        <v>9.0000000000327415E-2</v>
      </c>
      <c r="P390" s="116">
        <v>8.9999999998690336E-2</v>
      </c>
      <c r="Q390" s="116">
        <v>9.0000000000327415E-2</v>
      </c>
      <c r="R390" s="116">
        <v>0.12600000000111322</v>
      </c>
      <c r="S390" s="116">
        <v>7.1999999999934519E-2</v>
      </c>
      <c r="T390" s="116">
        <v>7.1999999999934519E-2</v>
      </c>
      <c r="U390" s="116">
        <v>8.9999999998690336E-2</v>
      </c>
      <c r="V390" s="413">
        <v>9.0000000000327415E-2</v>
      </c>
      <c r="W390" s="116">
        <v>0.12600000000111322</v>
      </c>
      <c r="X390" s="116">
        <v>8.9999999998690336E-2</v>
      </c>
      <c r="Y390" s="116">
        <v>0.10800000000072033</v>
      </c>
      <c r="Z390" s="116">
        <v>0.10800000000072033</v>
      </c>
      <c r="AA390" s="116">
        <v>8.9999999998690336E-2</v>
      </c>
      <c r="AB390" s="116">
        <v>9.0000000000327415E-2</v>
      </c>
      <c r="AC390" s="130">
        <f>SUM(E390:AB390)</f>
        <v>2.3579999999990831</v>
      </c>
    </row>
    <row r="391" spans="1:30" ht="12">
      <c r="A391" s="1419"/>
      <c r="B391" s="1416"/>
      <c r="C391" s="11" t="s">
        <v>8</v>
      </c>
      <c r="D391" s="715" t="s">
        <v>463</v>
      </c>
      <c r="E391" s="1171">
        <v>15</v>
      </c>
      <c r="F391" s="1171">
        <v>12</v>
      </c>
      <c r="G391" s="1171">
        <v>11</v>
      </c>
      <c r="H391" s="1171">
        <v>11</v>
      </c>
      <c r="I391" s="1171">
        <v>16</v>
      </c>
      <c r="J391" s="1171">
        <v>20</v>
      </c>
      <c r="K391" s="1171">
        <v>23</v>
      </c>
      <c r="L391" s="1171">
        <v>28</v>
      </c>
      <c r="M391" s="1171">
        <v>31</v>
      </c>
      <c r="N391" s="1171">
        <v>30</v>
      </c>
      <c r="O391" s="1171">
        <v>31</v>
      </c>
      <c r="P391" s="1171">
        <v>30</v>
      </c>
      <c r="Q391" s="1171">
        <v>25</v>
      </c>
      <c r="R391" s="1171">
        <v>22</v>
      </c>
      <c r="S391" s="1171">
        <v>25</v>
      </c>
      <c r="T391" s="1171">
        <v>29</v>
      </c>
      <c r="U391" s="1171">
        <v>27</v>
      </c>
      <c r="V391" s="1171">
        <v>27</v>
      </c>
      <c r="W391" s="1171">
        <v>27</v>
      </c>
      <c r="X391" s="1171">
        <v>27</v>
      </c>
      <c r="Y391" s="1171">
        <v>24</v>
      </c>
      <c r="Z391" s="1171">
        <v>19</v>
      </c>
      <c r="AA391" s="1171">
        <v>20</v>
      </c>
      <c r="AB391" s="1172">
        <v>16</v>
      </c>
      <c r="AC391" s="88"/>
    </row>
    <row r="392" spans="1:30" ht="12" thickBot="1">
      <c r="A392" s="1420"/>
      <c r="B392" s="1417"/>
      <c r="C392" s="48" t="s">
        <v>16</v>
      </c>
      <c r="D392" s="48"/>
      <c r="E392" s="116">
        <f t="shared" ref="E392:AB392" si="115">E390/E389</f>
        <v>1.5</v>
      </c>
      <c r="F392" s="116">
        <f t="shared" si="115"/>
        <v>1.5000000000151581</v>
      </c>
      <c r="G392" s="116">
        <f t="shared" si="115"/>
        <v>0.74999999998863132</v>
      </c>
      <c r="H392" s="435">
        <f t="shared" si="115"/>
        <v>3.0000000001212661</v>
      </c>
      <c r="I392" s="116">
        <f t="shared" si="115"/>
        <v>0.17647058823372058</v>
      </c>
      <c r="J392" s="116">
        <f t="shared" si="115"/>
        <v>0.19999999999878734</v>
      </c>
      <c r="K392" s="116">
        <f t="shared" si="115"/>
        <v>0.18749999999857891</v>
      </c>
      <c r="L392" s="116">
        <f t="shared" si="115"/>
        <v>0.45454545454470285</v>
      </c>
      <c r="M392" s="116">
        <f t="shared" si="115"/>
        <v>0.263157894737094</v>
      </c>
      <c r="N392" s="435">
        <f t="shared" si="115"/>
        <v>0.29411764705976762</v>
      </c>
      <c r="O392" s="116">
        <f t="shared" si="115"/>
        <v>0.22727272727423056</v>
      </c>
      <c r="P392" s="116">
        <f t="shared" si="115"/>
        <v>0.38461538460677402</v>
      </c>
      <c r="Q392" s="116">
        <f t="shared" si="115"/>
        <v>0.20833333333428072</v>
      </c>
      <c r="R392" s="116">
        <f t="shared" si="115"/>
        <v>0.36842105263737351</v>
      </c>
      <c r="S392" s="116">
        <f t="shared" si="115"/>
        <v>0.26666666666383709</v>
      </c>
      <c r="T392" s="116">
        <f t="shared" si="115"/>
        <v>0.25</v>
      </c>
      <c r="U392" s="116">
        <f t="shared" si="115"/>
        <v>0.3571428571391449</v>
      </c>
      <c r="V392" s="435">
        <f t="shared" si="115"/>
        <v>0.27777777777833917</v>
      </c>
      <c r="W392" s="116">
        <f t="shared" si="115"/>
        <v>0.43750000000426326</v>
      </c>
      <c r="X392" s="116">
        <f t="shared" si="115"/>
        <v>0.31249999999573674</v>
      </c>
      <c r="Y392" s="116">
        <f t="shared" si="115"/>
        <v>0.30000000000090954</v>
      </c>
      <c r="Z392" s="116">
        <f t="shared" si="115"/>
        <v>0.54545454546431693</v>
      </c>
      <c r="AA392" s="116">
        <f t="shared" si="115"/>
        <v>0.41666666665782437</v>
      </c>
      <c r="AB392" s="116">
        <f t="shared" si="115"/>
        <v>0.45454545454470285</v>
      </c>
      <c r="AC392" s="128">
        <f>AC390/AC389</f>
        <v>0.37971014492730848</v>
      </c>
    </row>
    <row r="393" spans="1:30">
      <c r="A393" s="1418" t="s">
        <v>118</v>
      </c>
      <c r="B393" s="1415" t="s">
        <v>610</v>
      </c>
      <c r="C393" s="10" t="s">
        <v>481</v>
      </c>
      <c r="D393" s="714" t="s">
        <v>503</v>
      </c>
      <c r="E393" s="115">
        <v>0.19200000000091677</v>
      </c>
      <c r="F393" s="115">
        <v>0.19199999999982537</v>
      </c>
      <c r="G393" s="115">
        <v>0.11999999999934516</v>
      </c>
      <c r="H393" s="408">
        <v>0.12000000000043655</v>
      </c>
      <c r="I393" s="115">
        <v>4.7999999999956341E-2</v>
      </c>
      <c r="J393" s="115">
        <v>4.7999999999956341E-2</v>
      </c>
      <c r="K393" s="115">
        <v>0.16800000000039289</v>
      </c>
      <c r="L393" s="115">
        <v>9.5999999999912683E-2</v>
      </c>
      <c r="M393" s="115">
        <v>9.5999999999912683E-2</v>
      </c>
      <c r="N393" s="408">
        <v>9.5999999999912683E-2</v>
      </c>
      <c r="O393" s="115">
        <v>0.11999999999934516</v>
      </c>
      <c r="P393" s="115">
        <v>0.12000000000043655</v>
      </c>
      <c r="Q393" s="115">
        <v>9.5999999999912683E-2</v>
      </c>
      <c r="R393" s="115">
        <v>0.12000000000043655</v>
      </c>
      <c r="S393" s="115">
        <v>9.5999999999912683E-2</v>
      </c>
      <c r="T393" s="115">
        <v>7.1999999999388817E-2</v>
      </c>
      <c r="U393" s="115">
        <v>7.2000000000480208E-2</v>
      </c>
      <c r="V393" s="408">
        <v>0.12000000000043655</v>
      </c>
      <c r="W393" s="115">
        <v>9.5999999999912683E-2</v>
      </c>
      <c r="X393" s="115">
        <v>7.1999999999388817E-2</v>
      </c>
      <c r="Y393" s="115">
        <v>9.5999999999912683E-2</v>
      </c>
      <c r="Z393" s="115">
        <v>9.5999999999912683E-2</v>
      </c>
      <c r="AA393" s="115">
        <v>9.5999999999912683E-2</v>
      </c>
      <c r="AB393" s="115">
        <v>2.3999999999432475E-2</v>
      </c>
      <c r="AC393" s="130">
        <f>SUM(E393:AB393)</f>
        <v>2.4719999999993885</v>
      </c>
    </row>
    <row r="394" spans="1:30">
      <c r="A394" s="1419"/>
      <c r="B394" s="1416"/>
      <c r="C394" s="11" t="s">
        <v>482</v>
      </c>
      <c r="D394" s="715" t="s">
        <v>503</v>
      </c>
      <c r="E394" s="116">
        <v>9.5999999999912683E-2</v>
      </c>
      <c r="F394" s="116">
        <v>9.5999999999912683E-2</v>
      </c>
      <c r="G394" s="116">
        <v>7.2000000000480208E-2</v>
      </c>
      <c r="H394" s="413">
        <v>7.1999999999388817E-2</v>
      </c>
      <c r="I394" s="116">
        <v>9.6000000001004074E-2</v>
      </c>
      <c r="J394" s="116">
        <v>9.5999999999912683E-2</v>
      </c>
      <c r="K394" s="116">
        <v>4.7999999999956341E-2</v>
      </c>
      <c r="L394" s="116">
        <v>4.7999999999956341E-2</v>
      </c>
      <c r="M394" s="116">
        <v>7.1999999999388817E-2</v>
      </c>
      <c r="N394" s="413">
        <v>7.2000000000480208E-2</v>
      </c>
      <c r="O394" s="116">
        <v>7.1999999999388817E-2</v>
      </c>
      <c r="P394" s="116">
        <v>0.12000000000043655</v>
      </c>
      <c r="Q394" s="116">
        <v>4.7999999999956341E-2</v>
      </c>
      <c r="R394" s="116">
        <v>0.12000000000043655</v>
      </c>
      <c r="S394" s="116">
        <v>7.1999999999388817E-2</v>
      </c>
      <c r="T394" s="116">
        <v>4.7999999999956341E-2</v>
      </c>
      <c r="U394" s="116">
        <v>7.2000000000480208E-2</v>
      </c>
      <c r="V394" s="413">
        <v>7.1999999999388817E-2</v>
      </c>
      <c r="W394" s="116">
        <v>7.2000000000480208E-2</v>
      </c>
      <c r="X394" s="116">
        <v>7.1999999999388817E-2</v>
      </c>
      <c r="Y394" s="116">
        <v>7.2000000000480208E-2</v>
      </c>
      <c r="Z394" s="116">
        <v>7.2000000000480208E-2</v>
      </c>
      <c r="AA394" s="116">
        <v>7.1999999999388817E-2</v>
      </c>
      <c r="AB394" s="116">
        <v>0.12000000000043655</v>
      </c>
      <c r="AC394" s="130">
        <f>SUM(E394:AB394)</f>
        <v>1.8720000000004795</v>
      </c>
    </row>
    <row r="395" spans="1:30" ht="12">
      <c r="A395" s="1419"/>
      <c r="B395" s="1416"/>
      <c r="C395" s="11" t="s">
        <v>8</v>
      </c>
      <c r="D395" s="715" t="s">
        <v>463</v>
      </c>
      <c r="E395" s="1175">
        <v>11</v>
      </c>
      <c r="F395" s="1175">
        <v>12</v>
      </c>
      <c r="G395" s="1175">
        <v>11</v>
      </c>
      <c r="H395" s="1175">
        <v>13</v>
      </c>
      <c r="I395" s="1175">
        <v>11</v>
      </c>
      <c r="J395" s="1175">
        <v>11</v>
      </c>
      <c r="K395" s="1175">
        <v>12</v>
      </c>
      <c r="L395" s="1175">
        <v>11</v>
      </c>
      <c r="M395" s="1175">
        <v>11</v>
      </c>
      <c r="N395" s="1175">
        <v>11</v>
      </c>
      <c r="O395" s="1175">
        <v>11</v>
      </c>
      <c r="P395" s="1175">
        <v>11</v>
      </c>
      <c r="Q395" s="1175">
        <v>11</v>
      </c>
      <c r="R395" s="1175">
        <v>11</v>
      </c>
      <c r="S395" s="1175">
        <v>12</v>
      </c>
      <c r="T395" s="1175">
        <v>11</v>
      </c>
      <c r="U395" s="1175">
        <v>11</v>
      </c>
      <c r="V395" s="1175">
        <v>12</v>
      </c>
      <c r="W395" s="1175">
        <v>11</v>
      </c>
      <c r="X395" s="1175">
        <v>11</v>
      </c>
      <c r="Y395" s="1175">
        <v>12</v>
      </c>
      <c r="Z395" s="1175">
        <v>11</v>
      </c>
      <c r="AA395" s="1175">
        <v>11</v>
      </c>
      <c r="AB395" s="1176">
        <v>11</v>
      </c>
      <c r="AC395" s="88"/>
      <c r="AD395" s="83"/>
    </row>
    <row r="396" spans="1:30" ht="12" thickBot="1">
      <c r="A396" s="1420"/>
      <c r="B396" s="1417"/>
      <c r="C396" s="48" t="s">
        <v>16</v>
      </c>
      <c r="D396" s="48"/>
      <c r="E396" s="116">
        <f t="shared" ref="E396:AB396" si="116">E394/E393</f>
        <v>0.49999999999715777</v>
      </c>
      <c r="F396" s="116">
        <f t="shared" si="116"/>
        <v>0.5</v>
      </c>
      <c r="G396" s="116">
        <f t="shared" si="116"/>
        <v>0.60000000000727594</v>
      </c>
      <c r="H396" s="435">
        <f t="shared" si="116"/>
        <v>0.59999999999272402</v>
      </c>
      <c r="I396" s="116">
        <f t="shared" si="116"/>
        <v>2.0000000000227374</v>
      </c>
      <c r="J396" s="116">
        <f t="shared" si="116"/>
        <v>2</v>
      </c>
      <c r="K396" s="116">
        <f t="shared" si="116"/>
        <v>0.28571428571335766</v>
      </c>
      <c r="L396" s="116">
        <f t="shared" si="116"/>
        <v>0.5</v>
      </c>
      <c r="M396" s="116">
        <f t="shared" si="116"/>
        <v>0.74999999999431566</v>
      </c>
      <c r="N396" s="435">
        <f t="shared" si="116"/>
        <v>0.75000000000568434</v>
      </c>
      <c r="O396" s="116">
        <f t="shared" si="116"/>
        <v>0.59999999999818099</v>
      </c>
      <c r="P396" s="116">
        <f t="shared" si="116"/>
        <v>1</v>
      </c>
      <c r="Q396" s="116">
        <f t="shared" si="116"/>
        <v>0.5</v>
      </c>
      <c r="R396" s="116">
        <f t="shared" si="116"/>
        <v>1</v>
      </c>
      <c r="S396" s="116">
        <f t="shared" si="116"/>
        <v>0.74999999999431566</v>
      </c>
      <c r="T396" s="116">
        <f t="shared" si="116"/>
        <v>0.66666666667171937</v>
      </c>
      <c r="U396" s="116">
        <f t="shared" si="116"/>
        <v>1</v>
      </c>
      <c r="V396" s="435">
        <f t="shared" si="116"/>
        <v>0.59999999999272402</v>
      </c>
      <c r="W396" s="116">
        <f t="shared" si="116"/>
        <v>0.75000000000568434</v>
      </c>
      <c r="X396" s="116">
        <f t="shared" si="116"/>
        <v>1</v>
      </c>
      <c r="Y396" s="116">
        <f t="shared" si="116"/>
        <v>0.75000000000568434</v>
      </c>
      <c r="Z396" s="116">
        <f t="shared" si="116"/>
        <v>0.75000000000568434</v>
      </c>
      <c r="AA396" s="116">
        <f t="shared" si="116"/>
        <v>0.74999999999431566</v>
      </c>
      <c r="AB396" s="116">
        <f t="shared" si="116"/>
        <v>5.0000000001364242</v>
      </c>
      <c r="AC396" s="128">
        <f>AC394/AC393</f>
        <v>0.75728155339843961</v>
      </c>
    </row>
    <row r="397" spans="1:30">
      <c r="A397" s="1418" t="s">
        <v>123</v>
      </c>
      <c r="B397" s="1415" t="s">
        <v>611</v>
      </c>
      <c r="C397" s="10" t="s">
        <v>481</v>
      </c>
      <c r="D397" s="714" t="s">
        <v>503</v>
      </c>
      <c r="E397" s="115">
        <v>0.16199999999698775</v>
      </c>
      <c r="F397" s="115">
        <v>0.16200000000026193</v>
      </c>
      <c r="G397" s="115">
        <v>0.19800000000104775</v>
      </c>
      <c r="H397" s="408">
        <v>0.21600000000144065</v>
      </c>
      <c r="I397" s="115">
        <v>0.17999999999738067</v>
      </c>
      <c r="J397" s="115">
        <v>0.16200000000026193</v>
      </c>
      <c r="K397" s="115">
        <v>0.28799999999973808</v>
      </c>
      <c r="L397" s="115">
        <v>0.19800000000104775</v>
      </c>
      <c r="M397" s="115">
        <v>0.23400000000183355</v>
      </c>
      <c r="N397" s="408">
        <v>0.23399999999855936</v>
      </c>
      <c r="O397" s="115">
        <v>0.26999999999934515</v>
      </c>
      <c r="P397" s="115">
        <v>0.23400000000183355</v>
      </c>
      <c r="Q397" s="115">
        <v>0.28799999999973808</v>
      </c>
      <c r="R397" s="115">
        <v>0.34199999999764258</v>
      </c>
      <c r="S397" s="115">
        <v>0.19800000000104775</v>
      </c>
      <c r="T397" s="115">
        <v>0.28799999999973808</v>
      </c>
      <c r="U397" s="115">
        <v>0.21600000000144065</v>
      </c>
      <c r="V397" s="408">
        <v>0.32400000000052387</v>
      </c>
      <c r="W397" s="115">
        <v>0.32399999999724971</v>
      </c>
      <c r="X397" s="115">
        <v>0.21600000000144065</v>
      </c>
      <c r="Y397" s="115">
        <v>0.306000000000131</v>
      </c>
      <c r="Z397" s="115">
        <v>0.21600000000144065</v>
      </c>
      <c r="AA397" s="115">
        <v>0.34199999999764258</v>
      </c>
      <c r="AB397" s="115">
        <v>0.28799999999973808</v>
      </c>
      <c r="AC397" s="130">
        <f>SUM(E397:AB397)</f>
        <v>5.8859999999975123</v>
      </c>
    </row>
    <row r="398" spans="1:30">
      <c r="A398" s="1419"/>
      <c r="B398" s="1416"/>
      <c r="C398" s="11" t="s">
        <v>482</v>
      </c>
      <c r="D398" s="715" t="s">
        <v>503</v>
      </c>
      <c r="E398" s="116">
        <v>9.0000000000327415E-2</v>
      </c>
      <c r="F398" s="116">
        <v>7.1999999999934519E-2</v>
      </c>
      <c r="G398" s="116">
        <v>7.1999999999934519E-2</v>
      </c>
      <c r="H398" s="413">
        <v>9.0000000000327415E-2</v>
      </c>
      <c r="I398" s="116">
        <v>7.1999999999934519E-2</v>
      </c>
      <c r="J398" s="116">
        <v>5.3999999999541616E-2</v>
      </c>
      <c r="K398" s="116">
        <v>9.0000000000327415E-2</v>
      </c>
      <c r="L398" s="116">
        <v>7.1999999999934519E-2</v>
      </c>
      <c r="M398" s="116">
        <v>0.10800000000072033</v>
      </c>
      <c r="N398" s="413">
        <v>0.10799999999908323</v>
      </c>
      <c r="O398" s="116">
        <v>0.10800000000072033</v>
      </c>
      <c r="P398" s="116">
        <v>0.10800000000072033</v>
      </c>
      <c r="Q398" s="116">
        <v>8.9999999998690336E-2</v>
      </c>
      <c r="R398" s="116">
        <v>0.14399999999986904</v>
      </c>
      <c r="S398" s="116">
        <v>0.12600000000111322</v>
      </c>
      <c r="T398" s="116">
        <v>7.1999999999934519E-2</v>
      </c>
      <c r="U398" s="116">
        <v>5.3999999999541616E-2</v>
      </c>
      <c r="V398" s="413">
        <v>0.10800000000072033</v>
      </c>
      <c r="W398" s="116">
        <v>0.10799999999908323</v>
      </c>
      <c r="X398" s="116">
        <v>7.1999999999934519E-2</v>
      </c>
      <c r="Y398" s="116">
        <v>7.1999999999934519E-2</v>
      </c>
      <c r="Z398" s="116">
        <v>9.0000000000327415E-2</v>
      </c>
      <c r="AA398" s="116">
        <v>9.0000000000327415E-2</v>
      </c>
      <c r="AB398" s="116">
        <v>9.0000000000327415E-2</v>
      </c>
      <c r="AC398" s="130">
        <f>SUM(E398:AB398)</f>
        <v>2.1600000000013102</v>
      </c>
    </row>
    <row r="399" spans="1:30" ht="12">
      <c r="A399" s="1419"/>
      <c r="B399" s="1416"/>
      <c r="C399" s="11" t="s">
        <v>8</v>
      </c>
      <c r="D399" s="715" t="s">
        <v>463</v>
      </c>
      <c r="E399" s="1167">
        <v>18</v>
      </c>
      <c r="F399" s="1167">
        <v>20</v>
      </c>
      <c r="G399" s="1167">
        <v>18</v>
      </c>
      <c r="H399" s="1167">
        <v>17</v>
      </c>
      <c r="I399" s="1167">
        <v>18</v>
      </c>
      <c r="J399" s="1167">
        <v>20</v>
      </c>
      <c r="K399" s="1167">
        <v>23</v>
      </c>
      <c r="L399" s="1167">
        <v>23</v>
      </c>
      <c r="M399" s="1167">
        <v>27</v>
      </c>
      <c r="N399" s="1167">
        <v>25</v>
      </c>
      <c r="O399" s="1167">
        <v>23</v>
      </c>
      <c r="P399" s="1167">
        <v>21</v>
      </c>
      <c r="Q399" s="1167">
        <v>21</v>
      </c>
      <c r="R399" s="1167">
        <v>26</v>
      </c>
      <c r="S399" s="1167">
        <v>24</v>
      </c>
      <c r="T399" s="1167">
        <v>28</v>
      </c>
      <c r="U399" s="1167">
        <v>28</v>
      </c>
      <c r="V399" s="1167">
        <v>25</v>
      </c>
      <c r="W399" s="1167">
        <v>29</v>
      </c>
      <c r="X399" s="1167">
        <v>29</v>
      </c>
      <c r="Y399" s="1167">
        <v>31</v>
      </c>
      <c r="Z399" s="1167">
        <v>26</v>
      </c>
      <c r="AA399" s="1167">
        <v>26</v>
      </c>
      <c r="AB399" s="1168">
        <v>22</v>
      </c>
      <c r="AC399" s="88"/>
    </row>
    <row r="400" spans="1:30" ht="12" thickBot="1">
      <c r="A400" s="1420"/>
      <c r="B400" s="1417"/>
      <c r="C400" s="48" t="s">
        <v>16</v>
      </c>
      <c r="D400" s="48"/>
      <c r="E400" s="116">
        <f t="shared" ref="E400:AB400" si="117">E398/E397</f>
        <v>0.5555555555679067</v>
      </c>
      <c r="F400" s="116">
        <f t="shared" si="117"/>
        <v>0.44444444444332165</v>
      </c>
      <c r="G400" s="116">
        <f t="shared" si="117"/>
        <v>0.36363636363410867</v>
      </c>
      <c r="H400" s="435">
        <f t="shared" si="117"/>
        <v>0.41666666666540342</v>
      </c>
      <c r="I400" s="116">
        <f t="shared" si="117"/>
        <v>0.40000000000545693</v>
      </c>
      <c r="J400" s="116">
        <f t="shared" si="117"/>
        <v>0.33333333332996484</v>
      </c>
      <c r="K400" s="116">
        <f t="shared" si="117"/>
        <v>0.31250000000142109</v>
      </c>
      <c r="L400" s="116">
        <f t="shared" si="117"/>
        <v>0.36363636363410867</v>
      </c>
      <c r="M400" s="116">
        <f t="shared" si="117"/>
        <v>0.46153846153792338</v>
      </c>
      <c r="N400" s="435">
        <f t="shared" si="117"/>
        <v>0.4615384615373852</v>
      </c>
      <c r="O400" s="116">
        <f t="shared" si="117"/>
        <v>0.400000000003638</v>
      </c>
      <c r="P400" s="116">
        <f t="shared" si="117"/>
        <v>0.46153846153792338</v>
      </c>
      <c r="Q400" s="116">
        <f t="shared" si="117"/>
        <v>0.31249999999573674</v>
      </c>
      <c r="R400" s="116">
        <f t="shared" si="117"/>
        <v>0.42105263158146677</v>
      </c>
      <c r="S400" s="116">
        <f t="shared" si="117"/>
        <v>0.63636363636589122</v>
      </c>
      <c r="T400" s="116">
        <f t="shared" si="117"/>
        <v>0.25</v>
      </c>
      <c r="U400" s="116">
        <f t="shared" si="117"/>
        <v>0.24999999999621042</v>
      </c>
      <c r="V400" s="435">
        <f t="shared" si="117"/>
        <v>0.33333333333501758</v>
      </c>
      <c r="W400" s="116">
        <f t="shared" si="117"/>
        <v>0.33333333333333331</v>
      </c>
      <c r="X400" s="116">
        <f t="shared" si="117"/>
        <v>0.33333333333080695</v>
      </c>
      <c r="Y400" s="116">
        <f t="shared" si="117"/>
        <v>0.2352941176467441</v>
      </c>
      <c r="Z400" s="116">
        <f t="shared" si="117"/>
        <v>0.41666666666540342</v>
      </c>
      <c r="AA400" s="116">
        <f t="shared" si="117"/>
        <v>0.26315789473961343</v>
      </c>
      <c r="AB400" s="116">
        <f t="shared" si="117"/>
        <v>0.31250000000142109</v>
      </c>
      <c r="AC400" s="128">
        <f>AC398/AC397</f>
        <v>0.3669724770645979</v>
      </c>
    </row>
    <row r="401" spans="1:30">
      <c r="A401" s="1418" t="s">
        <v>101</v>
      </c>
      <c r="B401" s="1415" t="s">
        <v>612</v>
      </c>
      <c r="C401" s="10" t="s">
        <v>481</v>
      </c>
      <c r="D401" s="714" t="s">
        <v>503</v>
      </c>
      <c r="E401" s="115">
        <v>0.2639999999992142</v>
      </c>
      <c r="F401" s="115">
        <v>0.2639999999992142</v>
      </c>
      <c r="G401" s="115">
        <v>0.33600000000078578</v>
      </c>
      <c r="H401" s="408">
        <v>0.33600000000078578</v>
      </c>
      <c r="I401" s="115">
        <v>0.33599999999860303</v>
      </c>
      <c r="J401" s="115">
        <v>0.33600000000078578</v>
      </c>
      <c r="K401" s="115">
        <v>0.33600000000078578</v>
      </c>
      <c r="L401" s="115">
        <v>0.2639999999992142</v>
      </c>
      <c r="M401" s="115">
        <v>0.35999999999912685</v>
      </c>
      <c r="N401" s="408">
        <v>0.3120000000002619</v>
      </c>
      <c r="O401" s="115">
        <v>0.38399999999965073</v>
      </c>
      <c r="P401" s="115">
        <v>0.3120000000002619</v>
      </c>
      <c r="Q401" s="115">
        <v>0.45600000000122232</v>
      </c>
      <c r="R401" s="115">
        <v>0.47999999999956344</v>
      </c>
      <c r="S401" s="115">
        <v>0.2400000000008731</v>
      </c>
      <c r="T401" s="115">
        <v>0.4079999999979918</v>
      </c>
      <c r="U401" s="115">
        <v>0.3120000000002619</v>
      </c>
      <c r="V401" s="408">
        <v>0.4800000000017462</v>
      </c>
      <c r="W401" s="115">
        <v>0.45599999999903956</v>
      </c>
      <c r="X401" s="115">
        <v>0.2639999999992142</v>
      </c>
      <c r="Y401" s="115">
        <v>0.36000000000130966</v>
      </c>
      <c r="Z401" s="115">
        <v>0.35999999999912685</v>
      </c>
      <c r="AA401" s="115">
        <v>0.40800000000017461</v>
      </c>
      <c r="AB401" s="115">
        <v>0.28799999999973808</v>
      </c>
      <c r="AC401" s="130">
        <f>SUM(E401:AB401)</f>
        <v>8.3519999999989523</v>
      </c>
    </row>
    <row r="402" spans="1:30">
      <c r="A402" s="1419"/>
      <c r="B402" s="1416"/>
      <c r="C402" s="11" t="s">
        <v>482</v>
      </c>
      <c r="D402" s="715" t="s">
        <v>503</v>
      </c>
      <c r="E402" s="116">
        <v>0.21600000000034925</v>
      </c>
      <c r="F402" s="116">
        <v>0.21599999999925784</v>
      </c>
      <c r="G402" s="116">
        <v>0.16800000000039289</v>
      </c>
      <c r="H402" s="413">
        <v>0.14399999999986904</v>
      </c>
      <c r="I402" s="116">
        <v>9.5999999999912683E-2</v>
      </c>
      <c r="J402" s="116">
        <v>0.16800000000039289</v>
      </c>
      <c r="K402" s="116">
        <v>0.14399999999986904</v>
      </c>
      <c r="L402" s="116">
        <v>0.12000000000043655</v>
      </c>
      <c r="M402" s="116">
        <v>0.14399999999986904</v>
      </c>
      <c r="N402" s="413">
        <v>9.5999999999912683E-2</v>
      </c>
      <c r="O402" s="116">
        <v>0.14399999999986904</v>
      </c>
      <c r="P402" s="116">
        <v>0.16800000000039289</v>
      </c>
      <c r="Q402" s="116">
        <v>9.5999999999912683E-2</v>
      </c>
      <c r="R402" s="116">
        <v>0.19199999999982537</v>
      </c>
      <c r="S402" s="116">
        <v>9.5999999999912683E-2</v>
      </c>
      <c r="T402" s="116">
        <v>0.11999999999934516</v>
      </c>
      <c r="U402" s="116">
        <v>0.12000000000043655</v>
      </c>
      <c r="V402" s="413">
        <v>0.16800000000039289</v>
      </c>
      <c r="W402" s="116">
        <v>0.19199999999982537</v>
      </c>
      <c r="X402" s="116">
        <v>0.11999999999934516</v>
      </c>
      <c r="Y402" s="116">
        <v>0.12000000000043655</v>
      </c>
      <c r="Z402" s="116">
        <v>0.19199999999982537</v>
      </c>
      <c r="AA402" s="116">
        <v>9.5999999999912683E-2</v>
      </c>
      <c r="AB402" s="116">
        <v>0.21600000000034925</v>
      </c>
      <c r="AC402" s="130">
        <f>SUM(E402:AB402)</f>
        <v>3.5520000000000431</v>
      </c>
    </row>
    <row r="403" spans="1:30" ht="12">
      <c r="A403" s="1419"/>
      <c r="B403" s="1416"/>
      <c r="C403" s="11" t="s">
        <v>8</v>
      </c>
      <c r="D403" s="715" t="s">
        <v>463</v>
      </c>
      <c r="E403" s="1173">
        <v>32</v>
      </c>
      <c r="F403" s="1173">
        <v>33</v>
      </c>
      <c r="G403" s="1173">
        <v>32</v>
      </c>
      <c r="H403" s="1173">
        <v>31</v>
      </c>
      <c r="I403" s="1173">
        <v>35</v>
      </c>
      <c r="J403" s="1173">
        <v>34</v>
      </c>
      <c r="K403" s="1173">
        <v>37</v>
      </c>
      <c r="L403" s="1173">
        <v>38</v>
      </c>
      <c r="M403" s="1173">
        <v>42</v>
      </c>
      <c r="N403" s="1173">
        <v>37</v>
      </c>
      <c r="O403" s="1173">
        <v>36</v>
      </c>
      <c r="P403" s="1173">
        <v>34</v>
      </c>
      <c r="Q403" s="1173">
        <v>38</v>
      </c>
      <c r="R403" s="1173">
        <v>35</v>
      </c>
      <c r="S403" s="1173">
        <v>36</v>
      </c>
      <c r="T403" s="1173">
        <v>42</v>
      </c>
      <c r="U403" s="1173">
        <v>42</v>
      </c>
      <c r="V403" s="1173">
        <v>43</v>
      </c>
      <c r="W403" s="1173">
        <v>43</v>
      </c>
      <c r="X403" s="1173">
        <v>43</v>
      </c>
      <c r="Y403" s="1173">
        <v>41</v>
      </c>
      <c r="Z403" s="1173">
        <v>37</v>
      </c>
      <c r="AA403" s="1173">
        <v>35</v>
      </c>
      <c r="AB403" s="1174">
        <v>36</v>
      </c>
      <c r="AC403" s="88"/>
      <c r="AD403" s="83"/>
    </row>
    <row r="404" spans="1:30" ht="12" thickBot="1">
      <c r="A404" s="1420"/>
      <c r="B404" s="1417"/>
      <c r="C404" s="48" t="s">
        <v>16</v>
      </c>
      <c r="D404" s="48"/>
      <c r="E404" s="116">
        <f t="shared" ref="E404:AB404" si="118">E402/E401</f>
        <v>0.81818181818557645</v>
      </c>
      <c r="F404" s="116">
        <f t="shared" si="118"/>
        <v>0.81818181818144231</v>
      </c>
      <c r="G404" s="116">
        <f t="shared" si="118"/>
        <v>0.5</v>
      </c>
      <c r="H404" s="435">
        <f t="shared" si="118"/>
        <v>0.42857142857003655</v>
      </c>
      <c r="I404" s="116">
        <f t="shared" si="118"/>
        <v>0.28571428571521373</v>
      </c>
      <c r="J404" s="116">
        <f t="shared" si="118"/>
        <v>0.5</v>
      </c>
      <c r="K404" s="116">
        <f t="shared" si="118"/>
        <v>0.42857142857003655</v>
      </c>
      <c r="L404" s="116">
        <f t="shared" si="118"/>
        <v>0.45454545454846113</v>
      </c>
      <c r="M404" s="116">
        <f t="shared" si="118"/>
        <v>0.40000000000060637</v>
      </c>
      <c r="N404" s="435">
        <f t="shared" si="118"/>
        <v>0.30769230769176953</v>
      </c>
      <c r="O404" s="116">
        <f t="shared" si="118"/>
        <v>0.37500000000000006</v>
      </c>
      <c r="P404" s="116">
        <f t="shared" si="118"/>
        <v>0.53846153846234568</v>
      </c>
      <c r="Q404" s="116">
        <f t="shared" si="118"/>
        <v>0.21052631578871789</v>
      </c>
      <c r="R404" s="116">
        <f t="shared" si="118"/>
        <v>0.39999999999999997</v>
      </c>
      <c r="S404" s="116">
        <f t="shared" si="118"/>
        <v>0.39999999999818103</v>
      </c>
      <c r="T404" s="116">
        <f t="shared" si="118"/>
        <v>0.29411764705866617</v>
      </c>
      <c r="U404" s="116">
        <f t="shared" si="118"/>
        <v>0.38461538461646094</v>
      </c>
      <c r="V404" s="435">
        <f t="shared" si="118"/>
        <v>0.34999999999954523</v>
      </c>
      <c r="W404" s="116">
        <f t="shared" si="118"/>
        <v>0.42105263157945122</v>
      </c>
      <c r="X404" s="116">
        <f t="shared" si="118"/>
        <v>0.45454545454432704</v>
      </c>
      <c r="Y404" s="116">
        <f t="shared" si="118"/>
        <v>0.33333333333333331</v>
      </c>
      <c r="Z404" s="116">
        <f t="shared" si="118"/>
        <v>0.53333333333414179</v>
      </c>
      <c r="AA404" s="116">
        <f t="shared" si="118"/>
        <v>0.2352941176467441</v>
      </c>
      <c r="AB404" s="116">
        <f t="shared" si="118"/>
        <v>0.75000000000189471</v>
      </c>
      <c r="AC404" s="128">
        <f>AC402/AC401</f>
        <v>0.42528735632189757</v>
      </c>
    </row>
    <row r="405" spans="1:30">
      <c r="A405" s="1418" t="s">
        <v>120</v>
      </c>
      <c r="B405" s="1415" t="s">
        <v>613</v>
      </c>
      <c r="C405" s="10" t="s">
        <v>481</v>
      </c>
      <c r="D405" s="714" t="s">
        <v>503</v>
      </c>
      <c r="E405" s="115">
        <v>0.12000000000043655</v>
      </c>
      <c r="F405" s="115">
        <v>0.12000000000043655</v>
      </c>
      <c r="G405" s="115">
        <v>0.14399999999877763</v>
      </c>
      <c r="H405" s="408">
        <v>0.16799999999930151</v>
      </c>
      <c r="I405" s="115">
        <v>0.28800000000192083</v>
      </c>
      <c r="J405" s="115">
        <v>0.23999999999869032</v>
      </c>
      <c r="K405" s="115">
        <v>0.2400000000008731</v>
      </c>
      <c r="L405" s="115">
        <v>0.19199999999982537</v>
      </c>
      <c r="M405" s="115">
        <v>0.16799999999930151</v>
      </c>
      <c r="N405" s="408">
        <v>0.21600000000034925</v>
      </c>
      <c r="O405" s="115">
        <v>0.19199999999982537</v>
      </c>
      <c r="P405" s="115">
        <v>0.28799999999973808</v>
      </c>
      <c r="Q405" s="115">
        <v>0.1680000000014843</v>
      </c>
      <c r="R405" s="115">
        <v>0.28799999999973808</v>
      </c>
      <c r="S405" s="115">
        <v>0.14399999999877763</v>
      </c>
      <c r="T405" s="115">
        <v>0.21600000000034925</v>
      </c>
      <c r="U405" s="115">
        <v>0.12000000000043655</v>
      </c>
      <c r="V405" s="408">
        <v>0.19199999999982537</v>
      </c>
      <c r="W405" s="115">
        <v>0.16799999999930151</v>
      </c>
      <c r="X405" s="115">
        <v>0.1680000000014843</v>
      </c>
      <c r="Y405" s="115">
        <v>0.14399999999877763</v>
      </c>
      <c r="Z405" s="115">
        <v>0.19199999999982537</v>
      </c>
      <c r="AA405" s="115">
        <v>0.19199999999982537</v>
      </c>
      <c r="AB405" s="115">
        <v>0.1680000000014843</v>
      </c>
      <c r="AC405" s="130">
        <f>SUM(E405:AB405)</f>
        <v>4.5360000000007856</v>
      </c>
    </row>
    <row r="406" spans="1:30">
      <c r="A406" s="1419"/>
      <c r="B406" s="1416"/>
      <c r="C406" s="11" t="s">
        <v>482</v>
      </c>
      <c r="D406" s="715" t="s">
        <v>503</v>
      </c>
      <c r="E406" s="116">
        <v>0.12000000000043655</v>
      </c>
      <c r="F406" s="116">
        <v>0.11999999999934516</v>
      </c>
      <c r="G406" s="116">
        <v>7.2000000000480208E-2</v>
      </c>
      <c r="H406" s="413">
        <v>7.2000000000480208E-2</v>
      </c>
      <c r="I406" s="116">
        <v>9.5999999999912683E-2</v>
      </c>
      <c r="J406" s="116">
        <v>9.5999999999912683E-2</v>
      </c>
      <c r="K406" s="116">
        <v>7.1999999999388817E-2</v>
      </c>
      <c r="L406" s="116">
        <v>4.7999999999956341E-2</v>
      </c>
      <c r="M406" s="116">
        <v>2.400000000052387E-2</v>
      </c>
      <c r="N406" s="413">
        <v>7.1999999999388817E-2</v>
      </c>
      <c r="O406" s="116">
        <v>0.14400000000096042</v>
      </c>
      <c r="P406" s="116">
        <v>4.7999999999956341E-2</v>
      </c>
      <c r="Q406" s="116">
        <v>4.7999999999956341E-2</v>
      </c>
      <c r="R406" s="116">
        <v>9.5999999999912683E-2</v>
      </c>
      <c r="S406" s="116">
        <v>7.1999999999388817E-2</v>
      </c>
      <c r="T406" s="116">
        <v>7.2000000000480208E-2</v>
      </c>
      <c r="U406" s="116">
        <v>4.7999999999956341E-2</v>
      </c>
      <c r="V406" s="413">
        <v>4.7999999999956341E-2</v>
      </c>
      <c r="W406" s="116">
        <v>9.5999999999912683E-2</v>
      </c>
      <c r="X406" s="116">
        <v>7.2000000000480208E-2</v>
      </c>
      <c r="Y406" s="116">
        <v>7.1999999999388817E-2</v>
      </c>
      <c r="Z406" s="116">
        <v>7.2000000000480208E-2</v>
      </c>
      <c r="AA406" s="116">
        <v>7.1999999999388817E-2</v>
      </c>
      <c r="AB406" s="116">
        <v>9.5999999999912683E-2</v>
      </c>
      <c r="AC406" s="130">
        <f>SUM(E406:AB406)</f>
        <v>1.8479999999999555</v>
      </c>
    </row>
    <row r="407" spans="1:30" ht="12">
      <c r="A407" s="1419"/>
      <c r="B407" s="1416"/>
      <c r="C407" s="11" t="s">
        <v>8</v>
      </c>
      <c r="D407" s="715" t="s">
        <v>463</v>
      </c>
      <c r="E407" s="1177">
        <v>15</v>
      </c>
      <c r="F407" s="1177">
        <v>16</v>
      </c>
      <c r="G407" s="1177">
        <v>14</v>
      </c>
      <c r="H407" s="1177">
        <v>14</v>
      </c>
      <c r="I407" s="1177">
        <v>21</v>
      </c>
      <c r="J407" s="1177">
        <v>19</v>
      </c>
      <c r="K407" s="1177">
        <v>24</v>
      </c>
      <c r="L407" s="1177">
        <v>26</v>
      </c>
      <c r="M407" s="1177">
        <v>24</v>
      </c>
      <c r="N407" s="1177">
        <v>25</v>
      </c>
      <c r="O407" s="1177">
        <v>22</v>
      </c>
      <c r="P407" s="1177">
        <v>20</v>
      </c>
      <c r="Q407" s="1177">
        <v>21</v>
      </c>
      <c r="R407" s="1177">
        <v>20</v>
      </c>
      <c r="S407" s="1177">
        <v>18</v>
      </c>
      <c r="T407" s="1177">
        <v>18</v>
      </c>
      <c r="U407" s="1177">
        <v>19</v>
      </c>
      <c r="V407" s="1177">
        <v>17</v>
      </c>
      <c r="W407" s="1177">
        <v>18</v>
      </c>
      <c r="X407" s="1177">
        <v>20</v>
      </c>
      <c r="Y407" s="1177">
        <v>20</v>
      </c>
      <c r="Z407" s="1177">
        <v>18</v>
      </c>
      <c r="AA407" s="1177">
        <v>17</v>
      </c>
      <c r="AB407" s="1178">
        <v>16</v>
      </c>
      <c r="AC407" s="88"/>
    </row>
    <row r="408" spans="1:30" ht="12" thickBot="1">
      <c r="A408" s="1420"/>
      <c r="B408" s="1417"/>
      <c r="C408" s="48" t="s">
        <v>16</v>
      </c>
      <c r="D408" s="48"/>
      <c r="E408" s="116">
        <f t="shared" ref="E408:AB408" si="119">E406/E405</f>
        <v>1</v>
      </c>
      <c r="F408" s="116">
        <f t="shared" si="119"/>
        <v>0.99999999999090505</v>
      </c>
      <c r="G408" s="116">
        <f t="shared" si="119"/>
        <v>0.50000000000757905</v>
      </c>
      <c r="H408" s="435">
        <f t="shared" si="119"/>
        <v>0.42857142857606878</v>
      </c>
      <c r="I408" s="116">
        <f t="shared" si="119"/>
        <v>0.33333333333080695</v>
      </c>
      <c r="J408" s="116">
        <f t="shared" si="119"/>
        <v>0.40000000000181901</v>
      </c>
      <c r="K408" s="116">
        <f t="shared" si="119"/>
        <v>0.29999999999636201</v>
      </c>
      <c r="L408" s="116">
        <f t="shared" si="119"/>
        <v>0.25</v>
      </c>
      <c r="M408" s="116">
        <f t="shared" si="119"/>
        <v>0.14285714286085507</v>
      </c>
      <c r="N408" s="435">
        <f t="shared" si="119"/>
        <v>0.33333333332996484</v>
      </c>
      <c r="O408" s="116">
        <f t="shared" si="119"/>
        <v>0.75000000000568434</v>
      </c>
      <c r="P408" s="116">
        <f t="shared" si="119"/>
        <v>0.16666666666666666</v>
      </c>
      <c r="Q408" s="116">
        <f t="shared" si="119"/>
        <v>0.28571428571150154</v>
      </c>
      <c r="R408" s="116">
        <f t="shared" si="119"/>
        <v>0.33333333333333331</v>
      </c>
      <c r="S408" s="116">
        <f t="shared" si="119"/>
        <v>0.5</v>
      </c>
      <c r="T408" s="116">
        <f t="shared" si="119"/>
        <v>0.33333333333501758</v>
      </c>
      <c r="U408" s="116">
        <f t="shared" si="119"/>
        <v>0.39999999999818103</v>
      </c>
      <c r="V408" s="435">
        <f t="shared" si="119"/>
        <v>0.25</v>
      </c>
      <c r="W408" s="116">
        <f t="shared" si="119"/>
        <v>0.57142857143042747</v>
      </c>
      <c r="X408" s="116">
        <f t="shared" si="119"/>
        <v>0.42857142857050046</v>
      </c>
      <c r="Y408" s="116">
        <f t="shared" si="119"/>
        <v>0.5</v>
      </c>
      <c r="Z408" s="116">
        <f t="shared" si="119"/>
        <v>0.37500000000284217</v>
      </c>
      <c r="AA408" s="116">
        <f t="shared" si="119"/>
        <v>0.37499999999715783</v>
      </c>
      <c r="AB408" s="116">
        <f t="shared" si="119"/>
        <v>0.57142857142300307</v>
      </c>
      <c r="AC408" s="128">
        <f>AC406/AC405</f>
        <v>0.407407407407327</v>
      </c>
    </row>
    <row r="409" spans="1:30">
      <c r="A409" s="1418" t="s">
        <v>103</v>
      </c>
      <c r="B409" s="1415" t="s">
        <v>614</v>
      </c>
      <c r="C409" s="10" t="s">
        <v>481</v>
      </c>
      <c r="D409" s="714" t="s">
        <v>503</v>
      </c>
      <c r="E409" s="115">
        <v>7.1999999999934519E-2</v>
      </c>
      <c r="F409" s="115">
        <v>7.1999999999934519E-2</v>
      </c>
      <c r="G409" s="115">
        <v>3.599999999996726E-2</v>
      </c>
      <c r="H409" s="408">
        <v>8.9999999999508876E-2</v>
      </c>
      <c r="I409" s="115">
        <v>3.599999999996726E-2</v>
      </c>
      <c r="J409" s="115">
        <v>3.6000000000785806E-2</v>
      </c>
      <c r="K409" s="115">
        <v>3.599999999996726E-2</v>
      </c>
      <c r="L409" s="115">
        <v>1.7999999999574356E-2</v>
      </c>
      <c r="M409" s="115">
        <v>1.8000000000392903E-2</v>
      </c>
      <c r="N409" s="408">
        <v>1.7999999999574356E-2</v>
      </c>
      <c r="O409" s="115">
        <v>3.599999999996726E-2</v>
      </c>
      <c r="P409" s="115">
        <v>3.599999999996726E-2</v>
      </c>
      <c r="Q409" s="115">
        <v>3.599999999996726E-2</v>
      </c>
      <c r="R409" s="115">
        <v>5.4000000000360163E-2</v>
      </c>
      <c r="S409" s="115">
        <v>3.599999999996726E-2</v>
      </c>
      <c r="T409" s="115">
        <v>1.7999999999574356E-2</v>
      </c>
      <c r="U409" s="115">
        <v>3.599999999996726E-2</v>
      </c>
      <c r="V409" s="408">
        <v>3.599999999996726E-2</v>
      </c>
      <c r="W409" s="115">
        <v>3.599999999996726E-2</v>
      </c>
      <c r="X409" s="115">
        <v>3.6000000000785806E-2</v>
      </c>
      <c r="Y409" s="115">
        <v>3.599999999996726E-2</v>
      </c>
      <c r="Z409" s="115">
        <v>1.7999999999574356E-2</v>
      </c>
      <c r="AA409" s="115">
        <v>5.4000000000360163E-2</v>
      </c>
      <c r="AB409" s="115">
        <v>3.599999999996726E-2</v>
      </c>
      <c r="AC409" s="130">
        <f>SUM(E409:AB409)</f>
        <v>0.93599999999996764</v>
      </c>
    </row>
    <row r="410" spans="1:30">
      <c r="A410" s="1419"/>
      <c r="B410" s="1416"/>
      <c r="C410" s="11" t="s">
        <v>482</v>
      </c>
      <c r="D410" s="715" t="s">
        <v>503</v>
      </c>
      <c r="E410" s="116">
        <v>5.3999999999541616E-2</v>
      </c>
      <c r="F410" s="116">
        <v>5.4000000000360163E-2</v>
      </c>
      <c r="G410" s="116">
        <v>3.599999999996726E-2</v>
      </c>
      <c r="H410" s="413">
        <v>5.4000000000360163E-2</v>
      </c>
      <c r="I410" s="116">
        <v>3.599999999996726E-2</v>
      </c>
      <c r="J410" s="116">
        <v>5.3999999999541616E-2</v>
      </c>
      <c r="K410" s="116">
        <v>3.599999999996726E-2</v>
      </c>
      <c r="L410" s="116">
        <v>3.599999999996726E-2</v>
      </c>
      <c r="M410" s="116">
        <v>3.599999999996726E-2</v>
      </c>
      <c r="N410" s="413">
        <v>3.599999999996726E-2</v>
      </c>
      <c r="O410" s="116">
        <v>3.599999999996726E-2</v>
      </c>
      <c r="P410" s="116">
        <v>3.599999999996726E-2</v>
      </c>
      <c r="Q410" s="116">
        <v>5.4000000000360163E-2</v>
      </c>
      <c r="R410" s="116">
        <v>5.4000000000360163E-2</v>
      </c>
      <c r="S410" s="116">
        <v>5.3999999999541616E-2</v>
      </c>
      <c r="T410" s="116">
        <v>3.599999999996726E-2</v>
      </c>
      <c r="U410" s="116">
        <v>1.8000000000392903E-2</v>
      </c>
      <c r="V410" s="413">
        <v>3.599999999996726E-2</v>
      </c>
      <c r="W410" s="116">
        <v>3.599999999996726E-2</v>
      </c>
      <c r="X410" s="116">
        <v>5.3999999999541616E-2</v>
      </c>
      <c r="Y410" s="116">
        <v>3.599999999996726E-2</v>
      </c>
      <c r="Z410" s="116">
        <v>3.599999999996726E-2</v>
      </c>
      <c r="AA410" s="116">
        <v>5.4000000000360163E-2</v>
      </c>
      <c r="AB410" s="116">
        <v>7.1999999999934519E-2</v>
      </c>
      <c r="AC410" s="130">
        <f>SUM(E410:AB410)</f>
        <v>1.0439999999998695</v>
      </c>
    </row>
    <row r="411" spans="1:30" ht="12">
      <c r="A411" s="1419"/>
      <c r="B411" s="1416"/>
      <c r="C411" s="11" t="s">
        <v>8</v>
      </c>
      <c r="D411" s="715" t="s">
        <v>463</v>
      </c>
      <c r="E411" s="1179">
        <v>4</v>
      </c>
      <c r="F411" s="1179">
        <v>5</v>
      </c>
      <c r="G411" s="1179">
        <v>4</v>
      </c>
      <c r="H411" s="1179">
        <v>4</v>
      </c>
      <c r="I411" s="1179">
        <v>5</v>
      </c>
      <c r="J411" s="1179">
        <v>5</v>
      </c>
      <c r="K411" s="1179">
        <v>5</v>
      </c>
      <c r="L411" s="1179">
        <v>4</v>
      </c>
      <c r="M411" s="1179">
        <v>4</v>
      </c>
      <c r="N411" s="1179">
        <v>5</v>
      </c>
      <c r="O411" s="1179">
        <v>5</v>
      </c>
      <c r="P411" s="1179">
        <v>4</v>
      </c>
      <c r="Q411" s="1179">
        <v>4</v>
      </c>
      <c r="R411" s="1179">
        <v>5</v>
      </c>
      <c r="S411" s="1179">
        <v>4</v>
      </c>
      <c r="T411" s="1179">
        <v>5</v>
      </c>
      <c r="U411" s="1179">
        <v>5</v>
      </c>
      <c r="V411" s="1179">
        <v>4</v>
      </c>
      <c r="W411" s="1179">
        <v>5</v>
      </c>
      <c r="X411" s="1179">
        <v>5</v>
      </c>
      <c r="Y411" s="1179">
        <v>5</v>
      </c>
      <c r="Z411" s="1179">
        <v>4</v>
      </c>
      <c r="AA411" s="1179">
        <v>4</v>
      </c>
      <c r="AB411" s="1180">
        <v>4</v>
      </c>
      <c r="AC411" s="88"/>
    </row>
    <row r="412" spans="1:30" ht="12" thickBot="1">
      <c r="A412" s="1420"/>
      <c r="B412" s="1417"/>
      <c r="C412" s="48" t="s">
        <v>16</v>
      </c>
      <c r="D412" s="48"/>
      <c r="E412" s="116">
        <f t="shared" ref="E412:AB412" si="120">E410/E409</f>
        <v>0.74999999999431566</v>
      </c>
      <c r="F412" s="116">
        <f t="shared" si="120"/>
        <v>0.75000000000568434</v>
      </c>
      <c r="G412" s="116">
        <f t="shared" si="120"/>
        <v>1</v>
      </c>
      <c r="H412" s="435">
        <f t="shared" si="120"/>
        <v>0.60000000000727594</v>
      </c>
      <c r="I412" s="116">
        <f t="shared" si="120"/>
        <v>1</v>
      </c>
      <c r="J412" s="116">
        <f t="shared" si="120"/>
        <v>1.4999999999545253</v>
      </c>
      <c r="K412" s="116">
        <f t="shared" si="120"/>
        <v>1</v>
      </c>
      <c r="L412" s="116">
        <f t="shared" si="120"/>
        <v>2.0000000000454747</v>
      </c>
      <c r="M412" s="116">
        <f t="shared" si="120"/>
        <v>1.9999999999545253</v>
      </c>
      <c r="N412" s="435">
        <f t="shared" si="120"/>
        <v>2.0000000000454747</v>
      </c>
      <c r="O412" s="116">
        <f t="shared" si="120"/>
        <v>1</v>
      </c>
      <c r="P412" s="116">
        <f t="shared" si="120"/>
        <v>1</v>
      </c>
      <c r="Q412" s="116">
        <f t="shared" si="120"/>
        <v>1.5000000000113687</v>
      </c>
      <c r="R412" s="116">
        <f t="shared" si="120"/>
        <v>1</v>
      </c>
      <c r="S412" s="116">
        <f t="shared" si="120"/>
        <v>1.4999999999886313</v>
      </c>
      <c r="T412" s="116">
        <f t="shared" si="120"/>
        <v>2.0000000000454747</v>
      </c>
      <c r="U412" s="116">
        <f t="shared" si="120"/>
        <v>0.50000000001136868</v>
      </c>
      <c r="V412" s="435">
        <f t="shared" si="120"/>
        <v>1</v>
      </c>
      <c r="W412" s="116">
        <f t="shared" si="120"/>
        <v>1</v>
      </c>
      <c r="X412" s="116">
        <f t="shared" si="120"/>
        <v>1.4999999999545253</v>
      </c>
      <c r="Y412" s="116">
        <f t="shared" si="120"/>
        <v>1</v>
      </c>
      <c r="Z412" s="116">
        <f t="shared" si="120"/>
        <v>2.0000000000454747</v>
      </c>
      <c r="AA412" s="116">
        <f t="shared" si="120"/>
        <v>1</v>
      </c>
      <c r="AB412" s="116">
        <f t="shared" si="120"/>
        <v>2</v>
      </c>
      <c r="AC412" s="128">
        <f>AC410/AC409</f>
        <v>1.1153846153845146</v>
      </c>
    </row>
    <row r="413" spans="1:30">
      <c r="A413" s="611"/>
      <c r="B413" s="612" t="s">
        <v>18</v>
      </c>
      <c r="C413" s="10" t="s">
        <v>481</v>
      </c>
      <c r="D413" s="714" t="s">
        <v>503</v>
      </c>
      <c r="E413" s="85">
        <v>7.0000000000072764E-3</v>
      </c>
      <c r="F413" s="85">
        <v>6.9999999999890861E-3</v>
      </c>
      <c r="G413" s="85">
        <v>7.0000000000072764E-3</v>
      </c>
      <c r="H413" s="408">
        <v>7.0000000000072764E-3</v>
      </c>
      <c r="I413" s="85">
        <v>5.0000000000000001E-3</v>
      </c>
      <c r="J413" s="85">
        <v>5.0000000000000001E-3</v>
      </c>
      <c r="K413" s="85">
        <v>7.9999999999927247E-3</v>
      </c>
      <c r="L413" s="85">
        <v>5.0000000000000001E-3</v>
      </c>
      <c r="M413" s="85">
        <v>6.0000000000036378E-3</v>
      </c>
      <c r="N413" s="408">
        <v>5.0000000000000001E-3</v>
      </c>
      <c r="O413" s="85">
        <v>6.9999999999890861E-3</v>
      </c>
      <c r="P413" s="85">
        <v>5.0000000000000001E-3</v>
      </c>
      <c r="Q413" s="85">
        <v>9.0000000000145519E-3</v>
      </c>
      <c r="R413" s="85">
        <v>7.9999999999927247E-3</v>
      </c>
      <c r="S413" s="85">
        <v>6.0000000000036378E-3</v>
      </c>
      <c r="T413" s="85">
        <v>5.0000000000000001E-3</v>
      </c>
      <c r="U413" s="85">
        <v>3.9999999999963624E-3</v>
      </c>
      <c r="V413" s="408">
        <v>5.0000000000000001E-3</v>
      </c>
      <c r="W413" s="85">
        <v>7.0000000000072764E-3</v>
      </c>
      <c r="X413" s="85">
        <v>5.9999999999854484E-3</v>
      </c>
      <c r="Y413" s="85">
        <v>6.0000000000036378E-3</v>
      </c>
      <c r="Z413" s="85">
        <v>8.0000000000109133E-3</v>
      </c>
      <c r="AA413" s="85">
        <v>5.0000000000000001E-3</v>
      </c>
      <c r="AB413" s="85">
        <v>6.9999999999890861E-3</v>
      </c>
      <c r="AC413" s="133">
        <f>SUM(E413:AB413)</f>
        <v>0.15000000000000002</v>
      </c>
      <c r="AD413" s="589">
        <f>MAX(E413:AB413)</f>
        <v>9.0000000000145519E-3</v>
      </c>
    </row>
    <row r="414" spans="1:30" ht="12" thickBot="1">
      <c r="A414" s="615"/>
      <c r="B414" s="617" t="s">
        <v>19</v>
      </c>
      <c r="C414" s="47" t="s">
        <v>481</v>
      </c>
      <c r="D414" s="717" t="s">
        <v>503</v>
      </c>
      <c r="E414" s="89">
        <v>8.9999999999997721E-3</v>
      </c>
      <c r="F414" s="89">
        <v>1.3000000000000683E-2</v>
      </c>
      <c r="G414" s="89">
        <v>1.4999999999999999E-2</v>
      </c>
      <c r="H414" s="89">
        <v>1.6000000000000229E-2</v>
      </c>
      <c r="I414" s="89">
        <v>1.099999999999909E-2</v>
      </c>
      <c r="J414" s="89">
        <v>9.00000000000091E-3</v>
      </c>
      <c r="K414" s="89">
        <v>1.8999999999999774E-2</v>
      </c>
      <c r="L414" s="89">
        <v>1.1000000000000228E-2</v>
      </c>
      <c r="M414" s="89">
        <v>1.2999999999999545E-2</v>
      </c>
      <c r="N414" s="89">
        <v>0.01</v>
      </c>
      <c r="O414" s="89">
        <v>1.2999999999999545E-2</v>
      </c>
      <c r="P414" s="89">
        <v>8.0000000000006819E-3</v>
      </c>
      <c r="Q414" s="89">
        <v>1.6000000000000229E-2</v>
      </c>
      <c r="R414" s="89">
        <v>1.5999999999999091E-2</v>
      </c>
      <c r="S414" s="89">
        <v>1.1000000000000228E-2</v>
      </c>
      <c r="T414" s="89">
        <v>8.9999999999997721E-3</v>
      </c>
      <c r="U414" s="89">
        <v>1.1000000000000228E-2</v>
      </c>
      <c r="V414" s="89">
        <v>1.2000000000000455E-2</v>
      </c>
      <c r="W414" s="89">
        <v>1.3999999999999773E-2</v>
      </c>
      <c r="X414" s="89">
        <v>1.2999999999999545E-2</v>
      </c>
      <c r="Y414" s="89">
        <v>1.1000000000000228E-2</v>
      </c>
      <c r="Z414" s="89">
        <v>1.7000000000000456E-2</v>
      </c>
      <c r="AA414" s="89">
        <v>1.1999999999999319E-2</v>
      </c>
      <c r="AB414" s="89">
        <v>1.4000000000000909E-2</v>
      </c>
      <c r="AC414" s="222">
        <f>SUM(E414:AB414)</f>
        <v>0.30300000000000071</v>
      </c>
      <c r="AD414" s="589">
        <f>MAX(E414:AB414)</f>
        <v>1.8999999999999774E-2</v>
      </c>
    </row>
    <row r="415" spans="1:30" ht="10.5" customHeight="1">
      <c r="A415" s="1435" t="s">
        <v>152</v>
      </c>
      <c r="B415" s="1436"/>
      <c r="C415" s="12" t="s">
        <v>481</v>
      </c>
      <c r="D415" s="10"/>
      <c r="E415" s="115">
        <f>E381+E385+E389+E393+E397+E401+E405+E409</f>
        <v>1.2779999999967913</v>
      </c>
      <c r="F415" s="115">
        <f t="shared" ref="F415:AB416" si="121">F381+F385+F389+F393+F397+F401+F405+F409</f>
        <v>1.2539999999984504</v>
      </c>
      <c r="G415" s="115">
        <f t="shared" si="121"/>
        <v>1.2660000000017133</v>
      </c>
      <c r="H415" s="409">
        <f t="shared" si="121"/>
        <v>1.3440000000006875</v>
      </c>
      <c r="I415" s="115">
        <f t="shared" si="121"/>
        <v>1.4099999999961255</v>
      </c>
      <c r="J415" s="115">
        <f t="shared" si="121"/>
        <v>1.452000000001135</v>
      </c>
      <c r="K415" s="115">
        <f t="shared" si="121"/>
        <v>1.7160000000006221</v>
      </c>
      <c r="L415" s="115">
        <f t="shared" si="121"/>
        <v>1.2780000000019756</v>
      </c>
      <c r="M415" s="115">
        <f t="shared" si="121"/>
        <v>1.6740000000005237</v>
      </c>
      <c r="N415" s="409">
        <f t="shared" si="121"/>
        <v>1.5659999999984393</v>
      </c>
      <c r="O415" s="115">
        <f t="shared" si="121"/>
        <v>1.8779999999987009</v>
      </c>
      <c r="P415" s="115">
        <f t="shared" si="121"/>
        <v>1.7040000000036342</v>
      </c>
      <c r="Q415" s="115">
        <f t="shared" si="121"/>
        <v>1.9800000000020188</v>
      </c>
      <c r="R415" s="115">
        <f t="shared" si="121"/>
        <v>2.081999999994423</v>
      </c>
      <c r="S415" s="115">
        <f t="shared" si="121"/>
        <v>1.3680000000039398</v>
      </c>
      <c r="T415" s="115">
        <f t="shared" si="121"/>
        <v>1.6979999999958635</v>
      </c>
      <c r="U415" s="115">
        <f t="shared" si="121"/>
        <v>1.3440000000012333</v>
      </c>
      <c r="V415" s="409">
        <f t="shared" si="121"/>
        <v>1.788000000003285</v>
      </c>
      <c r="W415" s="115">
        <f t="shared" si="121"/>
        <v>1.751999999995951</v>
      </c>
      <c r="X415" s="115">
        <f t="shared" si="121"/>
        <v>1.4760000000027502</v>
      </c>
      <c r="Y415" s="115">
        <f t="shared" si="121"/>
        <v>1.6859999999999671</v>
      </c>
      <c r="Z415" s="115">
        <f t="shared" si="121"/>
        <v>1.3919999999979156</v>
      </c>
      <c r="AA415" s="115">
        <f t="shared" si="121"/>
        <v>1.6920000000000983</v>
      </c>
      <c r="AB415" s="115">
        <f t="shared" si="121"/>
        <v>1.3620000000016261</v>
      </c>
      <c r="AC415" s="127">
        <f>AC381+AC385+AC389+AC393+AC397+AC401+AC405+AC409</f>
        <v>37.439999999997866</v>
      </c>
    </row>
    <row r="416" spans="1:30" ht="10.5" customHeight="1" thickBot="1">
      <c r="A416" s="1437"/>
      <c r="B416" s="1438"/>
      <c r="C416" s="9" t="s">
        <v>482</v>
      </c>
      <c r="D416" s="261"/>
      <c r="E416" s="118">
        <f>E382+E386+E390+E394+E398+E402+E406+E410</f>
        <v>0.80999999999967254</v>
      </c>
      <c r="F416" s="118">
        <f t="shared" si="121"/>
        <v>0.79199999999955251</v>
      </c>
      <c r="G416" s="118">
        <f t="shared" si="121"/>
        <v>0.62400000000188816</v>
      </c>
      <c r="H416" s="504">
        <f t="shared" si="121"/>
        <v>0.61800000000012012</v>
      </c>
      <c r="I416" s="118">
        <f t="shared" si="121"/>
        <v>0.49800000000022926</v>
      </c>
      <c r="J416" s="118">
        <f t="shared" si="121"/>
        <v>0.71399999999866859</v>
      </c>
      <c r="K416" s="118">
        <f t="shared" si="121"/>
        <v>0.5399999999989632</v>
      </c>
      <c r="L416" s="118">
        <f t="shared" si="121"/>
        <v>0.48600000000105864</v>
      </c>
      <c r="M416" s="118">
        <f t="shared" si="121"/>
        <v>0.57000000000070938</v>
      </c>
      <c r="N416" s="504">
        <f t="shared" si="121"/>
        <v>0.56999999999907225</v>
      </c>
      <c r="O416" s="118">
        <f t="shared" si="121"/>
        <v>0.73800000000110233</v>
      </c>
      <c r="P416" s="118">
        <f t="shared" si="121"/>
        <v>0.64200000000064394</v>
      </c>
      <c r="Q416" s="118">
        <f t="shared" si="121"/>
        <v>0.59399999999959618</v>
      </c>
      <c r="R416" s="118">
        <f t="shared" si="121"/>
        <v>0.876000000001386</v>
      </c>
      <c r="S416" s="118">
        <f t="shared" si="121"/>
        <v>0.61199999999862487</v>
      </c>
      <c r="T416" s="118">
        <f t="shared" si="121"/>
        <v>0.49200000000009825</v>
      </c>
      <c r="U416" s="118">
        <f t="shared" si="121"/>
        <v>0.49799999999941064</v>
      </c>
      <c r="V416" s="504">
        <f t="shared" si="121"/>
        <v>0.61800000000066568</v>
      </c>
      <c r="W416" s="118">
        <f t="shared" si="121"/>
        <v>0.72600000000029463</v>
      </c>
      <c r="X416" s="118">
        <f t="shared" si="121"/>
        <v>0.57599999999729334</v>
      </c>
      <c r="Y416" s="118">
        <f t="shared" si="121"/>
        <v>0.55200000000140792</v>
      </c>
      <c r="Z416" s="118">
        <f t="shared" si="121"/>
        <v>0.69000000000114603</v>
      </c>
      <c r="AA416" s="118">
        <f t="shared" si="121"/>
        <v>0.59399999999850484</v>
      </c>
      <c r="AB416" s="118">
        <f t="shared" si="121"/>
        <v>0.82800000000115692</v>
      </c>
      <c r="AC416" s="128">
        <f>AC382+AC386+AC390+AC394+AC398+AC402+AC406+AC410</f>
        <v>15.258000000001264</v>
      </c>
    </row>
    <row r="417" spans="1:32" ht="10.5" customHeight="1">
      <c r="A417" s="1439" t="s">
        <v>153</v>
      </c>
      <c r="B417" s="1440"/>
      <c r="C417" s="7" t="s">
        <v>481</v>
      </c>
      <c r="D417" s="10"/>
      <c r="E417" s="115">
        <f t="shared" ref="E417:AB417" si="122">E367+E371-E415</f>
        <v>-0.41399999999539427</v>
      </c>
      <c r="F417" s="115">
        <f t="shared" si="122"/>
        <v>-6.0000000061337655E-3</v>
      </c>
      <c r="G417" s="115">
        <f t="shared" si="122"/>
        <v>3.0000000009113403E-2</v>
      </c>
      <c r="H417" s="409">
        <f t="shared" si="122"/>
        <v>9.5999999995820096E-2</v>
      </c>
      <c r="I417" s="115">
        <f t="shared" si="122"/>
        <v>-0.20999999999612551</v>
      </c>
      <c r="J417" s="115">
        <f t="shared" si="122"/>
        <v>0.1799999999995634</v>
      </c>
      <c r="K417" s="115">
        <f t="shared" si="122"/>
        <v>-0.13200000000097156</v>
      </c>
      <c r="L417" s="115">
        <f t="shared" si="122"/>
        <v>0.20999999999557972</v>
      </c>
      <c r="M417" s="115">
        <f t="shared" si="122"/>
        <v>0.19800000000541318</v>
      </c>
      <c r="N417" s="409">
        <f t="shared" si="122"/>
        <v>0.16200000000435466</v>
      </c>
      <c r="O417" s="115">
        <f t="shared" si="122"/>
        <v>0.18599999999396455</v>
      </c>
      <c r="P417" s="115">
        <f t="shared" si="122"/>
        <v>0.7439999999974134</v>
      </c>
      <c r="Q417" s="115">
        <f t="shared" si="122"/>
        <v>-0.25200000000795608</v>
      </c>
      <c r="R417" s="115">
        <f t="shared" si="122"/>
        <v>-1.7999999984295023E-2</v>
      </c>
      <c r="S417" s="115">
        <f t="shared" si="122"/>
        <v>0.21599999999571073</v>
      </c>
      <c r="T417" s="115">
        <f t="shared" si="122"/>
        <v>-0.20999999999830821</v>
      </c>
      <c r="U417" s="115">
        <f t="shared" si="122"/>
        <v>0.14399999999632196</v>
      </c>
      <c r="V417" s="409">
        <f t="shared" si="122"/>
        <v>-1.1999999999443345E-2</v>
      </c>
      <c r="W417" s="115">
        <f t="shared" si="122"/>
        <v>-2.3999999993157051E-2</v>
      </c>
      <c r="X417" s="115">
        <f t="shared" si="122"/>
        <v>0.25199999999131251</v>
      </c>
      <c r="Y417" s="115">
        <f t="shared" si="122"/>
        <v>8.9999999995143298E-2</v>
      </c>
      <c r="Z417" s="115">
        <f t="shared" si="122"/>
        <v>0.3360000000048784</v>
      </c>
      <c r="AA417" s="115">
        <f t="shared" si="122"/>
        <v>-0.25199999999485989</v>
      </c>
      <c r="AB417" s="115">
        <f t="shared" si="122"/>
        <v>-1.8000000007214245E-2</v>
      </c>
      <c r="AC417" s="127">
        <f>AC359+AC363-AC415</f>
        <v>2.2400000000060629</v>
      </c>
    </row>
    <row r="418" spans="1:32" ht="10.5" customHeight="1" thickBot="1">
      <c r="A418" s="1437"/>
      <c r="B418" s="1438"/>
      <c r="C418" s="9" t="s">
        <v>482</v>
      </c>
      <c r="D418" s="47"/>
      <c r="E418" s="132">
        <f t="shared" ref="E418:AB418" si="123">E368+E372-E416</f>
        <v>-0.13799999999810098</v>
      </c>
      <c r="F418" s="295">
        <f t="shared" si="123"/>
        <v>-0.12000000000234645</v>
      </c>
      <c r="G418" s="295">
        <f t="shared" si="123"/>
        <v>9.6000000000731167E-2</v>
      </c>
      <c r="H418" s="504">
        <f t="shared" si="123"/>
        <v>0.14999999999918134</v>
      </c>
      <c r="I418" s="295">
        <f t="shared" si="123"/>
        <v>0.12600000000029465</v>
      </c>
      <c r="J418" s="295">
        <f t="shared" si="123"/>
        <v>-0.13799999999919255</v>
      </c>
      <c r="K418" s="295">
        <f t="shared" si="123"/>
        <v>0.13200000000260836</v>
      </c>
      <c r="L418" s="295">
        <f t="shared" si="123"/>
        <v>8.9999999998417513E-2</v>
      </c>
      <c r="M418" s="295">
        <f t="shared" si="123"/>
        <v>0.10199999999649667</v>
      </c>
      <c r="N418" s="504">
        <f t="shared" si="123"/>
        <v>6.0000000047694124E-3</v>
      </c>
      <c r="O418" s="295">
        <f t="shared" si="123"/>
        <v>7.7999999999246894E-2</v>
      </c>
      <c r="P418" s="295">
        <f t="shared" si="123"/>
        <v>0.36599999999953059</v>
      </c>
      <c r="Q418" s="295">
        <f t="shared" si="123"/>
        <v>3.0000000000927618E-2</v>
      </c>
      <c r="R418" s="295">
        <f t="shared" si="123"/>
        <v>-6.000000000103678E-2</v>
      </c>
      <c r="S418" s="132">
        <f t="shared" si="123"/>
        <v>1.1999999997533428E-2</v>
      </c>
      <c r="T418" s="295">
        <f t="shared" si="123"/>
        <v>8.3999999999377795E-2</v>
      </c>
      <c r="U418" s="295">
        <f t="shared" si="123"/>
        <v>0.12600000000111328</v>
      </c>
      <c r="V418" s="504">
        <f t="shared" si="123"/>
        <v>5.9999999998581188E-3</v>
      </c>
      <c r="W418" s="295">
        <f t="shared" si="123"/>
        <v>4.1999999999006832E-2</v>
      </c>
      <c r="X418" s="295">
        <f t="shared" si="123"/>
        <v>0.14400000000532598</v>
      </c>
      <c r="Y418" s="295">
        <f t="shared" si="123"/>
        <v>0.16799999999684589</v>
      </c>
      <c r="Z418" s="295">
        <f t="shared" si="123"/>
        <v>-1.8000000003940086E-2</v>
      </c>
      <c r="AA418" s="295">
        <f t="shared" si="123"/>
        <v>7.8000000003066727E-2</v>
      </c>
      <c r="AB418" s="295">
        <f t="shared" si="123"/>
        <v>-5.9999999997489839E-2</v>
      </c>
      <c r="AC418" s="128">
        <f>AC360+AC364-AC416</f>
        <v>-4.1380000000022825</v>
      </c>
    </row>
    <row r="420" spans="1:32" ht="12" thickBot="1"/>
    <row r="421" spans="1:32" ht="28.5" customHeight="1">
      <c r="A421" s="139" t="s">
        <v>17</v>
      </c>
      <c r="B421" s="140" t="s">
        <v>5</v>
      </c>
      <c r="C421" s="6" t="s">
        <v>14</v>
      </c>
      <c r="D421" s="6" t="s">
        <v>495</v>
      </c>
      <c r="E421" s="1421" t="s">
        <v>15</v>
      </c>
      <c r="F421" s="1421"/>
      <c r="G421" s="1421"/>
      <c r="H421" s="1421"/>
      <c r="I421" s="1421"/>
      <c r="J421" s="1421"/>
      <c r="K421" s="1421"/>
      <c r="L421" s="1421"/>
      <c r="M421" s="1421"/>
      <c r="N421" s="1421"/>
      <c r="O421" s="1421"/>
      <c r="P421" s="1421"/>
      <c r="Q421" s="1421"/>
      <c r="R421" s="1421"/>
      <c r="S421" s="1421"/>
      <c r="T421" s="1421"/>
      <c r="U421" s="1421"/>
      <c r="V421" s="1421"/>
      <c r="W421" s="1421"/>
      <c r="X421" s="1421"/>
      <c r="Y421" s="1421"/>
      <c r="Z421" s="1421"/>
      <c r="AA421" s="1421"/>
      <c r="AB421" s="1421"/>
      <c r="AC421" s="1422" t="s">
        <v>10</v>
      </c>
    </row>
    <row r="422" spans="1:32" s="13" customFormat="1" ht="12.75" customHeight="1" thickBot="1">
      <c r="A422" s="1424" t="s">
        <v>777</v>
      </c>
      <c r="B422" s="1425"/>
      <c r="C422" s="17"/>
      <c r="D422" s="17"/>
      <c r="E422" s="18">
        <v>1</v>
      </c>
      <c r="F422" s="18">
        <v>2</v>
      </c>
      <c r="G422" s="18">
        <v>3</v>
      </c>
      <c r="H422" s="18">
        <v>4</v>
      </c>
      <c r="I422" s="18">
        <v>5</v>
      </c>
      <c r="J422" s="18">
        <v>6</v>
      </c>
      <c r="K422" s="18">
        <v>7</v>
      </c>
      <c r="L422" s="18">
        <v>8</v>
      </c>
      <c r="M422" s="18">
        <v>9</v>
      </c>
      <c r="N422" s="18">
        <v>10</v>
      </c>
      <c r="O422" s="18">
        <v>11</v>
      </c>
      <c r="P422" s="18">
        <v>12</v>
      </c>
      <c r="Q422" s="18">
        <v>13</v>
      </c>
      <c r="R422" s="18">
        <v>14</v>
      </c>
      <c r="S422" s="18">
        <v>15</v>
      </c>
      <c r="T422" s="18">
        <v>16</v>
      </c>
      <c r="U422" s="18">
        <v>17</v>
      </c>
      <c r="V422" s="18">
        <v>18</v>
      </c>
      <c r="W422" s="18">
        <v>19</v>
      </c>
      <c r="X422" s="18">
        <v>20</v>
      </c>
      <c r="Y422" s="18">
        <v>21</v>
      </c>
      <c r="Z422" s="18">
        <v>22</v>
      </c>
      <c r="AA422" s="18">
        <v>23</v>
      </c>
      <c r="AB422" s="18">
        <v>24</v>
      </c>
      <c r="AC422" s="1423"/>
      <c r="AD422" s="1407" t="s">
        <v>278</v>
      </c>
      <c r="AE422" s="1408"/>
      <c r="AF422" s="260"/>
    </row>
    <row r="423" spans="1:32">
      <c r="A423" s="1418" t="s">
        <v>778</v>
      </c>
      <c r="B423" s="1412" t="s">
        <v>780</v>
      </c>
      <c r="C423" s="10" t="s">
        <v>481</v>
      </c>
      <c r="D423" s="714" t="s">
        <v>503</v>
      </c>
      <c r="E423" s="115">
        <f>'ПС 110 кВ'!E1606</f>
        <v>1.3619999999991705</v>
      </c>
      <c r="F423" s="115">
        <f>'ПС 110 кВ'!F1606</f>
        <v>1.5719999999982974</v>
      </c>
      <c r="G423" s="115">
        <f>'ПС 110 кВ'!G1606</f>
        <v>1.5779999999995198</v>
      </c>
      <c r="H423" s="409">
        <f>'ПС 110 кВ'!H1606</f>
        <v>1.4580000000023574</v>
      </c>
      <c r="I423" s="115">
        <f>'ПС 110 кВ'!I1606</f>
        <v>1.4639999999981228</v>
      </c>
      <c r="J423" s="115">
        <f>'ПС 110 кВ'!J1606</f>
        <v>1.6080000000001746</v>
      </c>
      <c r="K423" s="115">
        <f>'ПС 110 кВ'!K1606</f>
        <v>1.3440000000009604</v>
      </c>
      <c r="L423" s="115">
        <f>'ПС 110 кВ'!L1606</f>
        <v>1.8240000000005239</v>
      </c>
      <c r="M423" s="115">
        <f>'ПС 110 кВ'!M1606</f>
        <v>1.4939999999987776</v>
      </c>
      <c r="N423" s="409">
        <f>'ПС 110 кВ'!N1606</f>
        <v>1.5239999999994325</v>
      </c>
      <c r="O423" s="115">
        <f>'ПС 110 кВ'!O1606</f>
        <v>1.6740000000027067</v>
      </c>
      <c r="P423" s="115">
        <f>'ПС 110 кВ'!P1606</f>
        <v>1.6620000000002619</v>
      </c>
      <c r="Q423" s="115">
        <f>'ПС 110 кВ'!Q1606</f>
        <v>1.8839999999963766</v>
      </c>
      <c r="R423" s="115">
        <f>'ПС 110 кВ'!R1606</f>
        <v>1.4820000000017899</v>
      </c>
      <c r="S423" s="115">
        <f>'ПС 110 кВ'!S1606</f>
        <v>1.7099999999991269</v>
      </c>
      <c r="T423" s="115">
        <f>'ПС 110 кВ'!T1606</f>
        <v>1.8959999999988213</v>
      </c>
      <c r="U423" s="115">
        <f>'ПС 110 кВ'!U1606</f>
        <v>1.8360000000029686</v>
      </c>
      <c r="V423" s="409">
        <f>'ПС 110 кВ'!V1606</f>
        <v>1.9739999999983411</v>
      </c>
      <c r="W423" s="115">
        <f>'ПС 110 кВ'!W1606</f>
        <v>1.5179999999982101</v>
      </c>
      <c r="X423" s="115">
        <f>'ПС 110 кВ'!X1606</f>
        <v>1.5239999999994325</v>
      </c>
      <c r="Y423" s="115">
        <f>'ПС 110 кВ'!Y1606</f>
        <v>1.8180000000047585</v>
      </c>
      <c r="Z423" s="115">
        <f>'ПС 110 кВ'!Z1606</f>
        <v>1.793999999999869</v>
      </c>
      <c r="AA423" s="115">
        <f>'ПС 110 кВ'!AA1606</f>
        <v>1.5540000000000873</v>
      </c>
      <c r="AB423" s="115">
        <f>'ПС 110 кВ'!AB1606</f>
        <v>1.5119999999969878</v>
      </c>
      <c r="AC423" s="127">
        <f>SUM(E423:AB423)</f>
        <v>39.065999999997075</v>
      </c>
    </row>
    <row r="424" spans="1:32">
      <c r="A424" s="1419"/>
      <c r="B424" s="1413"/>
      <c r="C424" s="11" t="s">
        <v>482</v>
      </c>
      <c r="D424" s="715" t="s">
        <v>503</v>
      </c>
      <c r="E424" s="118">
        <f>'ПС 110 кВ'!E1607</f>
        <v>0.42599999999947613</v>
      </c>
      <c r="F424" s="118">
        <f>'ПС 110 кВ'!F1607</f>
        <v>0.46800000000121145</v>
      </c>
      <c r="G424" s="118">
        <f>'ПС 110 кВ'!G1607</f>
        <v>0.47399999999970532</v>
      </c>
      <c r="H424" s="433">
        <f>'ПС 110 кВ'!H1607</f>
        <v>0.43799999999919237</v>
      </c>
      <c r="I424" s="118">
        <f>'ПС 110 кВ'!I1607</f>
        <v>0.43800000000055661</v>
      </c>
      <c r="J424" s="118">
        <f>'ПС 110 кВ'!J1607</f>
        <v>0.4679999999998472</v>
      </c>
      <c r="K424" s="118">
        <f>'ПС 110 кВ'!K1607</f>
        <v>0.35399999999981446</v>
      </c>
      <c r="L424" s="118">
        <f>'ПС 110 кВ'!L1607</f>
        <v>0.53399999999965075</v>
      </c>
      <c r="M424" s="118">
        <f>'ПС 110 кВ'!M1607</f>
        <v>0.45000000000027285</v>
      </c>
      <c r="N424" s="433">
        <f>'ПС 110 кВ'!N1607</f>
        <v>0.44400000000041473</v>
      </c>
      <c r="O424" s="118">
        <f>'ПС 110 кВ'!O1607</f>
        <v>0.49199999999927968</v>
      </c>
      <c r="P424" s="118">
        <f>'ПС 110 кВ'!P1607</f>
        <v>0.4860000000007858</v>
      </c>
      <c r="Q424" s="118">
        <f>'ПС 110 кВ'!Q1607</f>
        <v>0.53399999999965075</v>
      </c>
      <c r="R424" s="118">
        <f>'ПС 110 кВ'!R1607</f>
        <v>0.41999999999961801</v>
      </c>
      <c r="S424" s="118">
        <f>'ПС 110 кВ'!S1607</f>
        <v>0.49800000000050204</v>
      </c>
      <c r="T424" s="118">
        <f>'ПС 110 кВ'!T1607</f>
        <v>0.55200000000058935</v>
      </c>
      <c r="U424" s="118">
        <f>'ПС 110 кВ'!U1607</f>
        <v>0.52799999999979264</v>
      </c>
      <c r="V424" s="433">
        <f>'ПС 110 кВ'!V1607</f>
        <v>0.57600000000002183</v>
      </c>
      <c r="W424" s="118">
        <f>'ПС 110 кВ'!W1607</f>
        <v>0.42599999999947613</v>
      </c>
      <c r="X424" s="118">
        <f>'ПС 110 кВ'!X1607</f>
        <v>0.43800000000055661</v>
      </c>
      <c r="Y424" s="118">
        <f>'ПС 110 кВ'!Y1607</f>
        <v>0.60599999999931242</v>
      </c>
      <c r="Z424" s="118">
        <f>'ПС 110 кВ'!Z1607</f>
        <v>0.44400000000041473</v>
      </c>
      <c r="AA424" s="118">
        <f>'ПС 110 кВ'!AA1607</f>
        <v>0.46199999999998909</v>
      </c>
      <c r="AB424" s="118">
        <f>'ПС 110 кВ'!AB1607</f>
        <v>0.46199999999998909</v>
      </c>
      <c r="AC424" s="130">
        <f>SUM(E424:AB424)</f>
        <v>11.41800000000012</v>
      </c>
    </row>
    <row r="425" spans="1:32">
      <c r="A425" s="1419"/>
      <c r="B425" s="1413"/>
      <c r="C425" s="11" t="s">
        <v>8</v>
      </c>
      <c r="D425" s="715" t="s">
        <v>502</v>
      </c>
      <c r="E425" s="119">
        <f>SQRT(E423*E423+E424*E424)*1000/(1.732*'ПС 110 кВ'!E1600)</f>
        <v>77.00389304592268</v>
      </c>
      <c r="F425" s="119">
        <f>SQRT(F423*F423+F424*F424)*1000/(1.732*'ПС 110 кВ'!F1600)</f>
        <v>87.684186896495106</v>
      </c>
      <c r="G425" s="119">
        <f>SQRT(G423*G423+G424*G424)*1000/(1.732*'ПС 110 кВ'!G1600)</f>
        <v>88.083399995950998</v>
      </c>
      <c r="H425" s="412">
        <f>SQRT(H423*H423+H424*H424)*1000/(1.732*'ПС 110 кВ'!H1600)</f>
        <v>81.38574433969562</v>
      </c>
      <c r="I425" s="119">
        <f>SQRT(I423*I423+I424*I424)*1000/(1.732*'ПС 110 кВ'!I1600)</f>
        <v>82.456482427772045</v>
      </c>
      <c r="J425" s="119">
        <f>SQRT(J423*J423+J424*J424)*1000/(1.732*'ПС 110 кВ'!J1600)</f>
        <v>90.367157249121391</v>
      </c>
      <c r="K425" s="119">
        <f>SQRT(K423*K423+K424*K424)*1000/(1.732*'ПС 110 кВ'!K1600)</f>
        <v>74.995082361371857</v>
      </c>
      <c r="L425" s="119">
        <f>SQRT(L423*L423+L424*L424)*1000/(1.732*'ПС 110 кВ'!L1600)</f>
        <v>103.52089968096345</v>
      </c>
      <c r="M425" s="119">
        <f>SQRT(M423*M423+M424*M424)*1000/(1.732*'ПС 110 кВ'!M1600)</f>
        <v>85.796765157720259</v>
      </c>
      <c r="N425" s="412">
        <f>SQRT(N423*N423+N424*N424)*1000/(1.732*'ПС 110 кВ'!N1600)</f>
        <v>87.284728503953517</v>
      </c>
      <c r="O425" s="119">
        <f>SQRT(O423*O423+O424*O424)*1000/(1.732*'ПС 110 кВ'!O1600)</f>
        <v>95.037019646807209</v>
      </c>
      <c r="P425" s="119">
        <f>SQRT(P423*P423+P424*P424)*1000/(1.732*'ПС 110 кВ'!P1600)</f>
        <v>94.317854453598528</v>
      </c>
      <c r="Q425" s="119">
        <f>SQRT(Q423*Q423+Q424*Q424)*1000/(1.732*'ПС 110 кВ'!Q1600)</f>
        <v>107.67714371057498</v>
      </c>
      <c r="R425" s="119">
        <f>SQRT(R423*R423+R424*R424)*1000/(1.732*'ПС 110 кВ'!R1600)</f>
        <v>83.901522746258664</v>
      </c>
      <c r="S425" s="119">
        <f>SQRT(S423*S423+S424*S424)*1000/(1.732*'ПС 110 кВ'!S1600)</f>
        <v>97.010767431951763</v>
      </c>
      <c r="T425" s="119">
        <f>SQRT(T423*T423+T424*T424)*1000/(1.732*'ПС 110 кВ'!T1600)</f>
        <v>108.58463836734617</v>
      </c>
      <c r="U425" s="119">
        <f>SQRT(U423*U423+U424*U424)*1000/(1.732*'ПС 110 кВ'!U1600)</f>
        <v>105.0485850540972</v>
      </c>
      <c r="V425" s="412">
        <f>SQRT(V423*V423+V424*V424)*1000/(1.732*'ПС 110 кВ'!V1600)</f>
        <v>113.07159430353106</v>
      </c>
      <c r="W425" s="119">
        <f>SQRT(W423*W423+W424*W424)*1000/(1.732*'ПС 110 кВ'!W1600)</f>
        <v>85.877486190842276</v>
      </c>
      <c r="X425" s="119">
        <f>SQRT(X423*X423+X424*X424)*1000/(1.732*'ПС 110 кВ'!X1600)</f>
        <v>86.370442109336594</v>
      </c>
      <c r="Y425" s="119">
        <f>SQRT(Y423*Y423+Y424*Y424)*1000/(1.732*'ПС 110 кВ'!Y1600)</f>
        <v>103.40486371038935</v>
      </c>
      <c r="Z425" s="119">
        <f>SQRT(Z423*Z423+Z424*Z424)*1000/(1.732*'ПС 110 кВ'!Z1600)</f>
        <v>98.800711359151279</v>
      </c>
      <c r="AA425" s="119">
        <f>SQRT(AA423*AA423+AA424*AA424)*1000/(1.732*'ПС 110 кВ'!AA1600)</f>
        <v>86.670394581315321</v>
      </c>
      <c r="AB425" s="119">
        <f>SQRT(AB423*AB423+AB424*AB424)*1000/(1.732*'ПС 110 кВ'!AB1600)</f>
        <v>84.52059869514332</v>
      </c>
      <c r="AC425" s="88"/>
    </row>
    <row r="426" spans="1:32" ht="12" thickBot="1">
      <c r="A426" s="1419"/>
      <c r="B426" s="1413"/>
      <c r="C426" s="11" t="s">
        <v>16</v>
      </c>
      <c r="D426" s="715"/>
      <c r="E426" s="116">
        <f t="shared" ref="E426:AC426" si="124">E424/E423</f>
        <v>0.31277533039628164</v>
      </c>
      <c r="F426" s="116">
        <f t="shared" si="124"/>
        <v>0.2977099236652152</v>
      </c>
      <c r="G426" s="116">
        <f t="shared" si="124"/>
        <v>0.30038022813678678</v>
      </c>
      <c r="H426" s="410">
        <f t="shared" si="124"/>
        <v>0.30041152263270521</v>
      </c>
      <c r="I426" s="116">
        <f t="shared" si="124"/>
        <v>0.29918032786961629</v>
      </c>
      <c r="J426" s="116">
        <f t="shared" si="124"/>
        <v>0.29104477611927637</v>
      </c>
      <c r="K426" s="116">
        <f t="shared" si="124"/>
        <v>0.26339285714253086</v>
      </c>
      <c r="L426" s="116">
        <f t="shared" si="124"/>
        <v>0.29276315789446128</v>
      </c>
      <c r="M426" s="116">
        <f t="shared" si="124"/>
        <v>0.30120481927753751</v>
      </c>
      <c r="N426" s="410">
        <f t="shared" si="124"/>
        <v>0.29133858267754598</v>
      </c>
      <c r="O426" s="116">
        <f t="shared" si="124"/>
        <v>0.29390681003493679</v>
      </c>
      <c r="P426" s="116">
        <f t="shared" si="124"/>
        <v>0.2924187725636036</v>
      </c>
      <c r="Q426" s="116">
        <f t="shared" si="124"/>
        <v>0.28343949044621963</v>
      </c>
      <c r="R426" s="116">
        <f t="shared" si="124"/>
        <v>0.28340080971599918</v>
      </c>
      <c r="S426" s="116">
        <f t="shared" si="124"/>
        <v>0.29122807017588087</v>
      </c>
      <c r="T426" s="116">
        <f t="shared" si="124"/>
        <v>0.29113924050682094</v>
      </c>
      <c r="U426" s="116">
        <f t="shared" si="124"/>
        <v>0.28758169934582728</v>
      </c>
      <c r="V426" s="410">
        <f t="shared" si="124"/>
        <v>0.29179331307016509</v>
      </c>
      <c r="W426" s="116">
        <f t="shared" si="124"/>
        <v>0.28063241106717945</v>
      </c>
      <c r="X426" s="116">
        <f t="shared" si="124"/>
        <v>0.28740157480362188</v>
      </c>
      <c r="Y426" s="116">
        <f t="shared" si="124"/>
        <v>0.33333333333208265</v>
      </c>
      <c r="Z426" s="116">
        <f t="shared" si="124"/>
        <v>0.24749163879623587</v>
      </c>
      <c r="AA426" s="116">
        <f t="shared" si="124"/>
        <v>0.29729729729727356</v>
      </c>
      <c r="AB426" s="116">
        <f t="shared" si="124"/>
        <v>0.3055555555561571</v>
      </c>
      <c r="AC426" s="123">
        <f t="shared" si="124"/>
        <v>0.2922746121947723</v>
      </c>
    </row>
    <row r="427" spans="1:32" ht="11.25" customHeight="1">
      <c r="A427" s="1418" t="s">
        <v>779</v>
      </c>
      <c r="B427" s="1412" t="s">
        <v>835</v>
      </c>
      <c r="C427" s="10" t="s">
        <v>481</v>
      </c>
      <c r="D427" s="714" t="s">
        <v>503</v>
      </c>
      <c r="E427" s="115">
        <f>'ПС 110 кВ'!E1618</f>
        <v>1.4399999999986903</v>
      </c>
      <c r="F427" s="115">
        <f>'ПС 110 кВ'!F1618</f>
        <v>1.9200000000009823</v>
      </c>
      <c r="G427" s="115">
        <f>'ПС 110 кВ'!G1618</f>
        <v>1.7820000000001528</v>
      </c>
      <c r="H427" s="409">
        <f>'ПС 110 кВ'!H1618</f>
        <v>1.8179999999993015</v>
      </c>
      <c r="I427" s="115">
        <f>'ПС 110 кВ'!I1618</f>
        <v>2.0219999999999345</v>
      </c>
      <c r="J427" s="115">
        <f>'ПС 110 кВ'!J1618</f>
        <v>1.8599999999996726</v>
      </c>
      <c r="K427" s="115">
        <f>'ПС 110 кВ'!K1618</f>
        <v>2.1000000000021828</v>
      </c>
      <c r="L427" s="115">
        <f>'ПС 110 кВ'!L1618</f>
        <v>1.7759999999989304</v>
      </c>
      <c r="M427" s="115">
        <f>'ПС 110 кВ'!M1618</f>
        <v>1.4579999999996289</v>
      </c>
      <c r="N427" s="409">
        <f>'ПС 110 кВ'!N1618</f>
        <v>1.4940000000015061</v>
      </c>
      <c r="O427" s="115">
        <f>'ПС 110 кВ'!O1618</f>
        <v>1.5959999999977299</v>
      </c>
      <c r="P427" s="115">
        <f>'ПС 110 кВ'!P1618</f>
        <v>1.5540000000000873</v>
      </c>
      <c r="Q427" s="115">
        <f>'ПС 110 кВ'!Q1618</f>
        <v>1.6620000000002619</v>
      </c>
      <c r="R427" s="115">
        <f>'ПС 110 кВ'!R1618</f>
        <v>1.3860000000013315</v>
      </c>
      <c r="S427" s="115">
        <f>'ПС 110 кВ'!S1618</f>
        <v>1.5179999999982101</v>
      </c>
      <c r="T427" s="115">
        <f>'ПС 110 кВ'!T1618</f>
        <v>1.6560000000017681</v>
      </c>
      <c r="U427" s="115">
        <f>'ПС 110 кВ'!U1618</f>
        <v>1.5659999999998035</v>
      </c>
      <c r="V427" s="409">
        <f>'ПС 110 кВ'!V1618</f>
        <v>1.7879999999986467</v>
      </c>
      <c r="W427" s="115">
        <f>'ПС 110 кВ'!W1618</f>
        <v>1.3080000000018117</v>
      </c>
      <c r="X427" s="115">
        <f>'ПС 110 кВ'!X1618</f>
        <v>1.3800000000001091</v>
      </c>
      <c r="Y427" s="115">
        <f>'ПС 110 кВ'!Y1618</f>
        <v>1.9379999999991924</v>
      </c>
      <c r="Z427" s="115">
        <f>'ПС 110 кВ'!Z1618</f>
        <v>1.4279999999989741</v>
      </c>
      <c r="AA427" s="115">
        <f>'ПС 110 кВ'!AA1618</f>
        <v>1.5060000000012224</v>
      </c>
      <c r="AB427" s="115">
        <f>'ПС 110 кВ'!AB1618</f>
        <v>1.5359999999991487</v>
      </c>
      <c r="AC427" s="127">
        <f>SUM(E427:AB427)</f>
        <v>39.49199999999928</v>
      </c>
    </row>
    <row r="428" spans="1:32">
      <c r="A428" s="1419"/>
      <c r="B428" s="1413"/>
      <c r="C428" s="11" t="s">
        <v>482</v>
      </c>
      <c r="D428" s="715" t="s">
        <v>503</v>
      </c>
      <c r="E428" s="118">
        <f>'ПС 110 кВ'!E1619</f>
        <v>1.4399999999986903</v>
      </c>
      <c r="F428" s="118">
        <f>'ПС 110 кВ'!F1619</f>
        <v>1.9200000000009823</v>
      </c>
      <c r="G428" s="118">
        <f>'ПС 110 кВ'!G1619</f>
        <v>1.7820000000001528</v>
      </c>
      <c r="H428" s="433">
        <f>'ПС 110 кВ'!H1619</f>
        <v>1.8179999999993015</v>
      </c>
      <c r="I428" s="118">
        <f>'ПС 110 кВ'!I1619</f>
        <v>2.0219999999999345</v>
      </c>
      <c r="J428" s="118">
        <f>'ПС 110 кВ'!J1619</f>
        <v>1.8599999999996726</v>
      </c>
      <c r="K428" s="118">
        <f>'ПС 110 кВ'!K1619</f>
        <v>2.1000000000021828</v>
      </c>
      <c r="L428" s="118">
        <f>'ПС 110 кВ'!L1619</f>
        <v>1.7759999999989304</v>
      </c>
      <c r="M428" s="118">
        <f>'ПС 110 кВ'!M1619</f>
        <v>1.4579999999996289</v>
      </c>
      <c r="N428" s="433">
        <f>'ПС 110 кВ'!N1619</f>
        <v>1.4940000000015061</v>
      </c>
      <c r="O428" s="118">
        <f>'ПС 110 кВ'!O1619</f>
        <v>1.5959999999977299</v>
      </c>
      <c r="P428" s="118">
        <f>'ПС 110 кВ'!P1619</f>
        <v>1.5540000000000873</v>
      </c>
      <c r="Q428" s="118">
        <f>'ПС 110 кВ'!Q1619</f>
        <v>1.6620000000002619</v>
      </c>
      <c r="R428" s="118">
        <f>'ПС 110 кВ'!R1619</f>
        <v>1.3860000000013315</v>
      </c>
      <c r="S428" s="118">
        <f>'ПС 110 кВ'!S1619</f>
        <v>1.5179999999982101</v>
      </c>
      <c r="T428" s="118">
        <f>'ПС 110 кВ'!T1619</f>
        <v>1.6560000000017681</v>
      </c>
      <c r="U428" s="118">
        <f>'ПС 110 кВ'!U1619</f>
        <v>1.5659999999998035</v>
      </c>
      <c r="V428" s="433">
        <f>'ПС 110 кВ'!V1619</f>
        <v>1.7879999999986467</v>
      </c>
      <c r="W428" s="118">
        <f>'ПС 110 кВ'!W1619</f>
        <v>1.3080000000018117</v>
      </c>
      <c r="X428" s="118">
        <f>'ПС 110 кВ'!X1619</f>
        <v>1.3800000000001091</v>
      </c>
      <c r="Y428" s="118">
        <f>'ПС 110 кВ'!Y1619</f>
        <v>1.9379999999991924</v>
      </c>
      <c r="Z428" s="118">
        <f>'ПС 110 кВ'!Z1619</f>
        <v>1.4279999999989741</v>
      </c>
      <c r="AA428" s="118">
        <f>'ПС 110 кВ'!AA1619</f>
        <v>1.5060000000012224</v>
      </c>
      <c r="AB428" s="118">
        <f>'ПС 110 кВ'!AB1619</f>
        <v>1.5359999999991487</v>
      </c>
      <c r="AC428" s="130">
        <f>SUM(E428:AB428)</f>
        <v>39.49199999999928</v>
      </c>
    </row>
    <row r="429" spans="1:32">
      <c r="A429" s="1419"/>
      <c r="B429" s="1413"/>
      <c r="C429" s="11" t="s">
        <v>8</v>
      </c>
      <c r="D429" s="715" t="s">
        <v>502</v>
      </c>
      <c r="E429" s="119">
        <f>SQRT(E427*E427+E428*E428)*1000/(1.732*'ПС 110 кВ'!E1601)</f>
        <v>109.88687736703508</v>
      </c>
      <c r="F429" s="119">
        <f>SQRT(F427*F427+F428*F428)*1000/(1.732*'ПС 110 кВ'!F1601)</f>
        <v>145.15920322277739</v>
      </c>
      <c r="G429" s="119">
        <f>SQRT(G427*G427+G428*G428)*1000/(1.732*'ПС 110 кВ'!G1601)</f>
        <v>134.72588549108289</v>
      </c>
      <c r="H429" s="412">
        <f>SQRT(H427*H427+H428*H428)*1000/(1.732*'ПС 110 кВ'!H1601)</f>
        <v>137.4476205514442</v>
      </c>
      <c r="I429" s="119">
        <f>SQRT(I427*I427+I428*I428)*1000/(1.732*'ПС 110 кВ'!I1601)</f>
        <v>154.29949030301376</v>
      </c>
      <c r="J429" s="119">
        <f>SQRT(J427*J427+J428*J428)*1000/(1.732*'ПС 110 кВ'!J1601)</f>
        <v>141.93721659919106</v>
      </c>
      <c r="K429" s="119">
        <f>SQRT(K427*K427+K428*K428)*1000/(1.732*'ПС 110 кВ'!K1601)</f>
        <v>160.25169616057178</v>
      </c>
      <c r="L429" s="119">
        <f>SQRT(L427*L427+L428*L428)*1000/(1.732*'ПС 110 кВ'!L1601)</f>
        <v>138.10861579088882</v>
      </c>
      <c r="M429" s="119">
        <f>SQRT(M427*M427+M428*M428)*1000/(1.732*'ПС 110 кВ'!M1601)</f>
        <v>113.37970823377587</v>
      </c>
      <c r="N429" s="412">
        <f>SQRT(N427*N427+N428*N428)*1000/(1.732*'ПС 110 кВ'!N1601)</f>
        <v>116.17920720265775</v>
      </c>
      <c r="O429" s="119">
        <f>SQRT(O427*O427+O428*O428)*1000/(1.732*'ПС 110 кВ'!O1601)</f>
        <v>122.94025689120097</v>
      </c>
      <c r="P429" s="119">
        <f>SQRT(P427*P427+P428*P428)*1000/(1.732*'ПС 110 кВ'!P1601)</f>
        <v>119.70498697318845</v>
      </c>
      <c r="Q429" s="119">
        <f>SQRT(Q427*Q427+Q428*Q428)*1000/(1.732*'ПС 110 кВ'!Q1601)</f>
        <v>128.02425247712961</v>
      </c>
      <c r="R429" s="119">
        <f>SQRT(R427*R427+R428*R428)*1000/(1.732*'ПС 110 кВ'!R1601)</f>
        <v>106.76390730050791</v>
      </c>
      <c r="S429" s="119">
        <f>SQRT(S427*S427+S428*S428)*1000/(1.732*'ПС 110 кВ'!S1601)</f>
        <v>116.93189847173463</v>
      </c>
      <c r="T429" s="119">
        <f>SQRT(T427*T427+T428*T428)*1000/(1.732*'ПС 110 кВ'!T1601)</f>
        <v>128.77695256198976</v>
      </c>
      <c r="U429" s="119">
        <f>SQRT(U427*U427+U428*U428)*1000/(1.732*'ПС 110 кВ'!U1601)</f>
        <v>121.7782051399972</v>
      </c>
      <c r="V429" s="412">
        <f>SQRT(V427*V427+V428*V428)*1000/(1.732*'ПС 110 кВ'!V1601)</f>
        <v>137.73006223158748</v>
      </c>
      <c r="W429" s="119">
        <f>SQRT(W427*W427+W428*W428)*1000/(1.732*'ПС 110 кВ'!W1601)</f>
        <v>100.75554888104156</v>
      </c>
      <c r="X429" s="119">
        <f>SQRT(X427*X427+X428*X428)*1000/(1.732*'ПС 110 кВ'!X1601)</f>
        <v>106.30172588352887</v>
      </c>
      <c r="Y429" s="119">
        <f>SQRT(Y427*Y427+Y428*Y428)*1000/(1.732*'ПС 110 кВ'!Y1601)</f>
        <v>147.8894224565409</v>
      </c>
      <c r="Z429" s="119">
        <f>SQRT(Z427*Z427+Z428*Z428)*1000/(1.732*'ПС 110 кВ'!Z1601)</f>
        <v>107.9621573968079</v>
      </c>
      <c r="AA429" s="119">
        <f>SQRT(AA427*AA427+AA428*AA428)*1000/(1.732*'ПС 110 кВ'!AA1601)</f>
        <v>113.85925002790019</v>
      </c>
      <c r="AB429" s="119">
        <f>SQRT(AB427*AB427+AB428*AB428)*1000/(1.732*'ПС 110 кВ'!AB1601)</f>
        <v>116.12736257809814</v>
      </c>
      <c r="AC429" s="88"/>
    </row>
    <row r="430" spans="1:32" ht="12" thickBot="1">
      <c r="A430" s="1430"/>
      <c r="B430" s="1431"/>
      <c r="C430" s="47" t="s">
        <v>16</v>
      </c>
      <c r="D430" s="47"/>
      <c r="E430" s="132">
        <f t="shared" ref="E430:AC430" si="125">E428/E427</f>
        <v>1</v>
      </c>
      <c r="F430" s="132">
        <f t="shared" si="125"/>
        <v>1</v>
      </c>
      <c r="G430" s="132">
        <f t="shared" si="125"/>
        <v>1</v>
      </c>
      <c r="H430" s="435">
        <f t="shared" si="125"/>
        <v>1</v>
      </c>
      <c r="I430" s="132">
        <f t="shared" si="125"/>
        <v>1</v>
      </c>
      <c r="J430" s="132">
        <f t="shared" si="125"/>
        <v>1</v>
      </c>
      <c r="K430" s="132">
        <f t="shared" si="125"/>
        <v>1</v>
      </c>
      <c r="L430" s="132">
        <f t="shared" si="125"/>
        <v>1</v>
      </c>
      <c r="M430" s="132">
        <f t="shared" si="125"/>
        <v>1</v>
      </c>
      <c r="N430" s="435">
        <f t="shared" si="125"/>
        <v>1</v>
      </c>
      <c r="O430" s="132">
        <f t="shared" si="125"/>
        <v>1</v>
      </c>
      <c r="P430" s="132">
        <f t="shared" si="125"/>
        <v>1</v>
      </c>
      <c r="Q430" s="132">
        <f t="shared" si="125"/>
        <v>1</v>
      </c>
      <c r="R430" s="132">
        <f t="shared" si="125"/>
        <v>1</v>
      </c>
      <c r="S430" s="132">
        <f t="shared" si="125"/>
        <v>1</v>
      </c>
      <c r="T430" s="132">
        <f t="shared" si="125"/>
        <v>1</v>
      </c>
      <c r="U430" s="132">
        <f t="shared" si="125"/>
        <v>1</v>
      </c>
      <c r="V430" s="435">
        <f t="shared" si="125"/>
        <v>1</v>
      </c>
      <c r="W430" s="132">
        <f t="shared" si="125"/>
        <v>1</v>
      </c>
      <c r="X430" s="132">
        <f t="shared" si="125"/>
        <v>1</v>
      </c>
      <c r="Y430" s="132">
        <f t="shared" si="125"/>
        <v>1</v>
      </c>
      <c r="Z430" s="132">
        <f t="shared" si="125"/>
        <v>1</v>
      </c>
      <c r="AA430" s="132">
        <f t="shared" si="125"/>
        <v>1</v>
      </c>
      <c r="AB430" s="132">
        <f t="shared" si="125"/>
        <v>1</v>
      </c>
      <c r="AC430" s="128">
        <f t="shared" si="125"/>
        <v>1</v>
      </c>
    </row>
    <row r="431" spans="1:32">
      <c r="A431" s="1428" t="s">
        <v>122</v>
      </c>
      <c r="B431" s="1429" t="s">
        <v>536</v>
      </c>
      <c r="C431" s="65" t="s">
        <v>481</v>
      </c>
      <c r="D431" s="716" t="s">
        <v>503</v>
      </c>
      <c r="E431" s="118">
        <v>1.092000000000553</v>
      </c>
      <c r="F431" s="118">
        <v>1.272000000000844</v>
      </c>
      <c r="G431" s="118">
        <v>1.3760000000002037</v>
      </c>
      <c r="H431" s="433">
        <v>1.4239999999990687</v>
      </c>
      <c r="I431" s="118">
        <v>1.3679999999985739</v>
      </c>
      <c r="J431" s="118">
        <v>1.5600000000013097</v>
      </c>
      <c r="K431" s="118">
        <v>1.5560000000004948</v>
      </c>
      <c r="L431" s="118">
        <v>1.7880000000004657</v>
      </c>
      <c r="M431" s="118">
        <v>1.5999999999985448</v>
      </c>
      <c r="N431" s="433">
        <v>1.6640000000006694</v>
      </c>
      <c r="O431" s="118">
        <v>1.6640000000006694</v>
      </c>
      <c r="P431" s="118">
        <v>1.6039999999993597</v>
      </c>
      <c r="Q431" s="118">
        <v>1.6959999999999127</v>
      </c>
      <c r="R431" s="118">
        <v>1.4919999999983702</v>
      </c>
      <c r="S431" s="118">
        <v>1.7200000000011642</v>
      </c>
      <c r="T431" s="118">
        <v>1.7999999999992724</v>
      </c>
      <c r="U431" s="118">
        <v>1.6480000000010477</v>
      </c>
      <c r="V431" s="433">
        <v>1.8319999999985157</v>
      </c>
      <c r="W431" s="118">
        <v>1.7880000000004657</v>
      </c>
      <c r="X431" s="118">
        <v>1.592000000000553</v>
      </c>
      <c r="Y431" s="118">
        <v>1.4160000000010768</v>
      </c>
      <c r="Z431" s="118">
        <v>1.5720000000001164</v>
      </c>
      <c r="AA431" s="118">
        <v>1.5879999999997381</v>
      </c>
      <c r="AB431" s="118">
        <v>1.2439999999987776</v>
      </c>
      <c r="AC431" s="130">
        <f>SUM(E431:AB431)</f>
        <v>37.355999999999767</v>
      </c>
    </row>
    <row r="432" spans="1:32">
      <c r="A432" s="1419"/>
      <c r="B432" s="1416"/>
      <c r="C432" s="11" t="s">
        <v>482</v>
      </c>
      <c r="D432" s="715" t="s">
        <v>503</v>
      </c>
      <c r="E432" s="116">
        <v>1.092000000000553</v>
      </c>
      <c r="F432" s="116">
        <v>1.272000000000844</v>
      </c>
      <c r="G432" s="116">
        <v>1.3760000000002037</v>
      </c>
      <c r="H432" s="410">
        <v>1.4239999999990687</v>
      </c>
      <c r="I432" s="116">
        <v>1.3679999999985739</v>
      </c>
      <c r="J432" s="116">
        <v>1.5600000000013097</v>
      </c>
      <c r="K432" s="116">
        <v>1.5560000000004948</v>
      </c>
      <c r="L432" s="116">
        <v>1.7880000000004657</v>
      </c>
      <c r="M432" s="116">
        <v>1.5999999999985448</v>
      </c>
      <c r="N432" s="410">
        <v>1.6640000000006694</v>
      </c>
      <c r="O432" s="116">
        <v>1.6640000000006694</v>
      </c>
      <c r="P432" s="116">
        <v>1.6039999999993597</v>
      </c>
      <c r="Q432" s="116">
        <v>1.6959999999999127</v>
      </c>
      <c r="R432" s="116">
        <v>1.4919999999983702</v>
      </c>
      <c r="S432" s="116">
        <v>1.7200000000011642</v>
      </c>
      <c r="T432" s="116">
        <v>1.7999999999992724</v>
      </c>
      <c r="U432" s="116">
        <v>1.6480000000010477</v>
      </c>
      <c r="V432" s="410">
        <v>1.8319999999985157</v>
      </c>
      <c r="W432" s="116">
        <v>1.7880000000004657</v>
      </c>
      <c r="X432" s="116">
        <v>1.592000000000553</v>
      </c>
      <c r="Y432" s="116">
        <v>1.4160000000010768</v>
      </c>
      <c r="Z432" s="116">
        <v>1.5720000000001164</v>
      </c>
      <c r="AA432" s="116">
        <v>1.5879999999997381</v>
      </c>
      <c r="AB432" s="116">
        <v>1.2439999999987776</v>
      </c>
      <c r="AC432" s="130">
        <f>SUM(E432:AB432)</f>
        <v>37.355999999999767</v>
      </c>
    </row>
    <row r="433" spans="1:30" ht="12">
      <c r="A433" s="1419"/>
      <c r="B433" s="1416"/>
      <c r="C433" s="11" t="s">
        <v>8</v>
      </c>
      <c r="D433" s="715" t="s">
        <v>463</v>
      </c>
      <c r="E433" s="1322">
        <v>80</v>
      </c>
      <c r="F433" s="1322">
        <v>80</v>
      </c>
      <c r="G433" s="1322">
        <v>79</v>
      </c>
      <c r="H433" s="1322">
        <v>79</v>
      </c>
      <c r="I433" s="1322">
        <v>84</v>
      </c>
      <c r="J433" s="1322">
        <v>85</v>
      </c>
      <c r="K433" s="1322">
        <v>95</v>
      </c>
      <c r="L433" s="1322">
        <v>97</v>
      </c>
      <c r="M433" s="1322">
        <v>91</v>
      </c>
      <c r="N433" s="1322">
        <v>95</v>
      </c>
      <c r="O433" s="1322">
        <v>94</v>
      </c>
      <c r="P433" s="1322">
        <v>94</v>
      </c>
      <c r="Q433" s="1322">
        <v>95</v>
      </c>
      <c r="R433" s="1322">
        <v>95</v>
      </c>
      <c r="S433" s="1322">
        <v>99</v>
      </c>
      <c r="T433" s="1322">
        <v>102</v>
      </c>
      <c r="U433" s="1322">
        <v>101</v>
      </c>
      <c r="V433" s="1322">
        <v>103</v>
      </c>
      <c r="W433" s="1322">
        <v>91</v>
      </c>
      <c r="X433" s="1322">
        <v>88</v>
      </c>
      <c r="Y433" s="1322">
        <v>88</v>
      </c>
      <c r="Z433" s="1322">
        <v>89</v>
      </c>
      <c r="AA433" s="1322">
        <v>85</v>
      </c>
      <c r="AB433" s="1322">
        <v>81</v>
      </c>
      <c r="AC433" s="88"/>
    </row>
    <row r="434" spans="1:30">
      <c r="A434" s="1419"/>
      <c r="B434" s="1416"/>
      <c r="C434" s="11" t="s">
        <v>16</v>
      </c>
      <c r="D434" s="11"/>
      <c r="E434" s="116">
        <f t="shared" ref="E434:AB434" si="126">E432/E431</f>
        <v>1</v>
      </c>
      <c r="F434" s="116">
        <f t="shared" si="126"/>
        <v>1</v>
      </c>
      <c r="G434" s="116">
        <f t="shared" si="126"/>
        <v>1</v>
      </c>
      <c r="H434" s="410">
        <f t="shared" si="126"/>
        <v>1</v>
      </c>
      <c r="I434" s="116">
        <f t="shared" si="126"/>
        <v>1</v>
      </c>
      <c r="J434" s="116">
        <f t="shared" si="126"/>
        <v>1</v>
      </c>
      <c r="K434" s="116">
        <f t="shared" si="126"/>
        <v>1</v>
      </c>
      <c r="L434" s="116">
        <f t="shared" si="126"/>
        <v>1</v>
      </c>
      <c r="M434" s="116">
        <f t="shared" si="126"/>
        <v>1</v>
      </c>
      <c r="N434" s="410">
        <f t="shared" si="126"/>
        <v>1</v>
      </c>
      <c r="O434" s="116">
        <f t="shared" si="126"/>
        <v>1</v>
      </c>
      <c r="P434" s="116">
        <f t="shared" si="126"/>
        <v>1</v>
      </c>
      <c r="Q434" s="116">
        <f t="shared" si="126"/>
        <v>1</v>
      </c>
      <c r="R434" s="116">
        <f t="shared" si="126"/>
        <v>1</v>
      </c>
      <c r="S434" s="116">
        <f t="shared" si="126"/>
        <v>1</v>
      </c>
      <c r="T434" s="116">
        <f t="shared" si="126"/>
        <v>1</v>
      </c>
      <c r="U434" s="116">
        <f t="shared" si="126"/>
        <v>1</v>
      </c>
      <c r="V434" s="410">
        <f t="shared" si="126"/>
        <v>1</v>
      </c>
      <c r="W434" s="116">
        <f t="shared" si="126"/>
        <v>1</v>
      </c>
      <c r="X434" s="116">
        <f t="shared" si="126"/>
        <v>1</v>
      </c>
      <c r="Y434" s="116">
        <f t="shared" si="126"/>
        <v>1</v>
      </c>
      <c r="Z434" s="116">
        <f t="shared" si="126"/>
        <v>1</v>
      </c>
      <c r="AA434" s="116">
        <f t="shared" si="126"/>
        <v>1</v>
      </c>
      <c r="AB434" s="116">
        <f t="shared" si="126"/>
        <v>1</v>
      </c>
      <c r="AC434" s="123">
        <f>AC432/AC431</f>
        <v>1</v>
      </c>
    </row>
    <row r="435" spans="1:30" ht="12" thickBot="1">
      <c r="A435" s="1420"/>
      <c r="B435" s="1417"/>
      <c r="C435" s="48" t="s">
        <v>13</v>
      </c>
      <c r="D435" s="47"/>
      <c r="E435" s="89"/>
      <c r="F435" s="89"/>
      <c r="G435" s="89"/>
      <c r="H435" s="434"/>
      <c r="I435" s="89"/>
      <c r="J435" s="89"/>
      <c r="K435" s="89"/>
      <c r="L435" s="89"/>
      <c r="M435" s="89"/>
      <c r="N435" s="434"/>
      <c r="O435" s="89"/>
      <c r="P435" s="89"/>
      <c r="Q435" s="89"/>
      <c r="R435" s="89"/>
      <c r="S435" s="89"/>
      <c r="T435" s="89"/>
      <c r="U435" s="89"/>
      <c r="V435" s="434"/>
      <c r="W435" s="89"/>
      <c r="X435" s="89"/>
      <c r="Y435" s="89"/>
      <c r="Z435" s="89"/>
      <c r="AA435" s="89"/>
      <c r="AB435" s="89"/>
      <c r="AC435" s="90"/>
    </row>
    <row r="436" spans="1:30" ht="11.25" customHeight="1">
      <c r="A436" s="1458" t="s">
        <v>834</v>
      </c>
      <c r="B436" s="1415" t="s">
        <v>537</v>
      </c>
      <c r="C436" s="10" t="s">
        <v>481</v>
      </c>
      <c r="D436" s="714" t="s">
        <v>503</v>
      </c>
      <c r="E436" s="118">
        <v>1.3709999999982756</v>
      </c>
      <c r="F436" s="118">
        <v>1.6680000000014843</v>
      </c>
      <c r="G436" s="118">
        <v>1.5749999999989086</v>
      </c>
      <c r="H436" s="433">
        <v>1.7550000000001091</v>
      </c>
      <c r="I436" s="118">
        <v>1.533000000001266</v>
      </c>
      <c r="J436" s="118">
        <v>1.8059999999995853</v>
      </c>
      <c r="K436" s="118">
        <v>1.7909999999992579</v>
      </c>
      <c r="L436" s="118">
        <v>2.0489999999999782</v>
      </c>
      <c r="M436" s="118">
        <v>1.9380000000019209</v>
      </c>
      <c r="N436" s="433">
        <v>2.0819999999985157</v>
      </c>
      <c r="O436" s="118">
        <v>2.0640000000003056</v>
      </c>
      <c r="P436" s="118">
        <v>2.0010000000011132</v>
      </c>
      <c r="Q436" s="118">
        <v>2.0159999999987122</v>
      </c>
      <c r="R436" s="118">
        <v>1.6559999999990396</v>
      </c>
      <c r="S436" s="118">
        <v>1.9290000000000873</v>
      </c>
      <c r="T436" s="118">
        <v>1.9320000000006985</v>
      </c>
      <c r="U436" s="118">
        <v>2.1659999999992579</v>
      </c>
      <c r="V436" s="433">
        <v>2.0310000000017681</v>
      </c>
      <c r="W436" s="118">
        <v>2.1329999999979918</v>
      </c>
      <c r="X436" s="118">
        <v>1.7880000000013752</v>
      </c>
      <c r="Y436" s="118">
        <v>1.6890000000003056</v>
      </c>
      <c r="Z436" s="118">
        <v>1.8989999999994325</v>
      </c>
      <c r="AA436" s="118">
        <v>1.9499999999989086</v>
      </c>
      <c r="AB436" s="118">
        <v>1.5840000000007421</v>
      </c>
      <c r="AC436" s="130">
        <f>SUM(E436:AB436)</f>
        <v>44.40599999999904</v>
      </c>
    </row>
    <row r="437" spans="1:30" ht="11.25" customHeight="1">
      <c r="A437" s="1426"/>
      <c r="B437" s="1416"/>
      <c r="C437" s="11" t="s">
        <v>482</v>
      </c>
      <c r="D437" s="715" t="s">
        <v>503</v>
      </c>
      <c r="E437" s="116">
        <v>0.33600000000024011</v>
      </c>
      <c r="F437" s="116">
        <v>0.2820000000001528</v>
      </c>
      <c r="G437" s="116">
        <v>0.375</v>
      </c>
      <c r="H437" s="410">
        <v>0.26999999999975444</v>
      </c>
      <c r="I437" s="116">
        <v>0.32699999999977081</v>
      </c>
      <c r="J437" s="116">
        <v>0.38100000000054024</v>
      </c>
      <c r="K437" s="116">
        <v>0.31500000000005457</v>
      </c>
      <c r="L437" s="116">
        <v>0.40799999999990177</v>
      </c>
      <c r="M437" s="116">
        <v>0.42299999999954707</v>
      </c>
      <c r="N437" s="410">
        <v>0.40200000000004366</v>
      </c>
      <c r="O437" s="116">
        <v>0.42300000000022919</v>
      </c>
      <c r="P437" s="116">
        <v>0.3990000000001146</v>
      </c>
      <c r="Q437" s="116">
        <v>0.39599999999950342</v>
      </c>
      <c r="R437" s="116">
        <v>0.33600000000024011</v>
      </c>
      <c r="S437" s="116">
        <v>0.39600000000018554</v>
      </c>
      <c r="T437" s="116">
        <v>0.4919999999999618</v>
      </c>
      <c r="U437" s="116">
        <v>0.38399999999978718</v>
      </c>
      <c r="V437" s="410">
        <v>0.42900000000008731</v>
      </c>
      <c r="W437" s="116">
        <v>0.4770000000003165</v>
      </c>
      <c r="X437" s="116">
        <v>0.31199999999944339</v>
      </c>
      <c r="Y437" s="116">
        <v>0.33900000000016917</v>
      </c>
      <c r="Z437" s="116">
        <v>0.38099999999985812</v>
      </c>
      <c r="AA437" s="116">
        <v>0.38700000000039836</v>
      </c>
      <c r="AB437" s="116">
        <v>0.31799999999998363</v>
      </c>
      <c r="AC437" s="130">
        <f>SUM(E437:AB437)</f>
        <v>8.9880000000002838</v>
      </c>
    </row>
    <row r="438" spans="1:30" ht="11.25" customHeight="1">
      <c r="A438" s="1426"/>
      <c r="B438" s="1416"/>
      <c r="C438" s="11" t="s">
        <v>8</v>
      </c>
      <c r="D438" s="715" t="s">
        <v>463</v>
      </c>
      <c r="E438" s="1323">
        <v>97</v>
      </c>
      <c r="F438" s="1323">
        <v>95</v>
      </c>
      <c r="G438" s="1323">
        <v>99</v>
      </c>
      <c r="H438" s="1323">
        <v>93</v>
      </c>
      <c r="I438" s="1323">
        <v>96</v>
      </c>
      <c r="J438" s="1323">
        <v>97</v>
      </c>
      <c r="K438" s="1323">
        <v>111</v>
      </c>
      <c r="L438" s="1323">
        <v>107</v>
      </c>
      <c r="M438" s="1323">
        <v>119</v>
      </c>
      <c r="N438" s="1323">
        <v>118</v>
      </c>
      <c r="O438" s="1323">
        <v>126</v>
      </c>
      <c r="P438" s="1323">
        <v>118</v>
      </c>
      <c r="Q438" s="1323">
        <v>114</v>
      </c>
      <c r="R438" s="1323">
        <v>114</v>
      </c>
      <c r="S438" s="1323">
        <v>113</v>
      </c>
      <c r="T438" s="1323">
        <v>113</v>
      </c>
      <c r="U438" s="1323">
        <v>108</v>
      </c>
      <c r="V438" s="1323">
        <v>107</v>
      </c>
      <c r="W438" s="1323">
        <v>108</v>
      </c>
      <c r="X438" s="1323">
        <v>106</v>
      </c>
      <c r="Y438" s="1323">
        <v>111</v>
      </c>
      <c r="Z438" s="1323">
        <v>108</v>
      </c>
      <c r="AA438" s="1323">
        <v>111</v>
      </c>
      <c r="AB438" s="1323">
        <v>102</v>
      </c>
      <c r="AC438" s="88"/>
    </row>
    <row r="439" spans="1:30" ht="11.25" customHeight="1">
      <c r="A439" s="1426"/>
      <c r="B439" s="1416"/>
      <c r="C439" s="11" t="s">
        <v>16</v>
      </c>
      <c r="D439" s="11"/>
      <c r="E439" s="116">
        <f t="shared" ref="E439:AC439" si="127">E437/E436</f>
        <v>0.24507658643374378</v>
      </c>
      <c r="F439" s="116">
        <f t="shared" si="127"/>
        <v>0.16906474820138001</v>
      </c>
      <c r="G439" s="116">
        <f t="shared" si="127"/>
        <v>0.23809523809540309</v>
      </c>
      <c r="H439" s="410">
        <f t="shared" si="127"/>
        <v>0.15384615384600436</v>
      </c>
      <c r="I439" s="116">
        <f t="shared" si="127"/>
        <v>0.21330724070417531</v>
      </c>
      <c r="J439" s="116">
        <f t="shared" si="127"/>
        <v>0.21096345514984924</v>
      </c>
      <c r="K439" s="116">
        <f t="shared" si="127"/>
        <v>0.17587939698502797</v>
      </c>
      <c r="L439" s="116">
        <f t="shared" si="127"/>
        <v>0.19912152269395125</v>
      </c>
      <c r="M439" s="116">
        <f t="shared" si="127"/>
        <v>0.21826625386951901</v>
      </c>
      <c r="N439" s="410">
        <f t="shared" si="127"/>
        <v>0.19308357348719032</v>
      </c>
      <c r="O439" s="116">
        <f t="shared" si="127"/>
        <v>0.20494186046519697</v>
      </c>
      <c r="P439" s="116">
        <f t="shared" si="127"/>
        <v>0.19940029985002131</v>
      </c>
      <c r="Q439" s="116">
        <f t="shared" si="127"/>
        <v>0.19642857142845058</v>
      </c>
      <c r="R439" s="116">
        <f t="shared" si="127"/>
        <v>0.20289855072490035</v>
      </c>
      <c r="S439" s="116">
        <f t="shared" si="127"/>
        <v>0.20528771384145547</v>
      </c>
      <c r="T439" s="116">
        <f t="shared" si="127"/>
        <v>0.25465838509305588</v>
      </c>
      <c r="U439" s="116">
        <f t="shared" si="127"/>
        <v>0.17728531855951926</v>
      </c>
      <c r="V439" s="410">
        <f t="shared" si="127"/>
        <v>0.21122599704564937</v>
      </c>
      <c r="W439" s="116">
        <f t="shared" si="127"/>
        <v>0.22362869198348129</v>
      </c>
      <c r="X439" s="116">
        <f t="shared" si="127"/>
        <v>0.17449664429485651</v>
      </c>
      <c r="Y439" s="116">
        <f t="shared" si="127"/>
        <v>0.20071047957377611</v>
      </c>
      <c r="Z439" s="116">
        <f t="shared" si="127"/>
        <v>0.2006319115323707</v>
      </c>
      <c r="AA439" s="116">
        <f t="shared" si="127"/>
        <v>0.19846153846185383</v>
      </c>
      <c r="AB439" s="116">
        <f t="shared" si="127"/>
        <v>0.20075757575747136</v>
      </c>
      <c r="AC439" s="123">
        <f t="shared" si="127"/>
        <v>0.20240508039455204</v>
      </c>
    </row>
    <row r="440" spans="1:30" ht="12" customHeight="1" thickBot="1">
      <c r="A440" s="1459"/>
      <c r="B440" s="1417"/>
      <c r="C440" s="47" t="s">
        <v>13</v>
      </c>
      <c r="D440" s="47"/>
      <c r="E440" s="89"/>
      <c r="F440" s="89"/>
      <c r="G440" s="89"/>
      <c r="H440" s="434"/>
      <c r="I440" s="89"/>
      <c r="J440" s="89"/>
      <c r="K440" s="89"/>
      <c r="L440" s="89"/>
      <c r="M440" s="89"/>
      <c r="N440" s="434"/>
      <c r="O440" s="89"/>
      <c r="P440" s="89"/>
      <c r="Q440" s="89"/>
      <c r="R440" s="89"/>
      <c r="S440" s="89"/>
      <c r="T440" s="89"/>
      <c r="U440" s="89"/>
      <c r="V440" s="434"/>
      <c r="W440" s="89"/>
      <c r="X440" s="89"/>
      <c r="Y440" s="89"/>
      <c r="Z440" s="89"/>
      <c r="AA440" s="89"/>
      <c r="AB440" s="89"/>
      <c r="AC440" s="214"/>
    </row>
    <row r="441" spans="1:30" ht="11.25" customHeight="1">
      <c r="A441" s="1458" t="s">
        <v>836</v>
      </c>
      <c r="B441" s="1415" t="s">
        <v>837</v>
      </c>
      <c r="C441" s="10" t="s">
        <v>481</v>
      </c>
      <c r="D441" s="714" t="s">
        <v>503</v>
      </c>
      <c r="E441" s="115">
        <v>0.64599999999973079</v>
      </c>
      <c r="F441" s="115">
        <v>0.78399999999965075</v>
      </c>
      <c r="G441" s="115">
        <v>0.70800000000053842</v>
      </c>
      <c r="H441" s="409">
        <v>1.0900000000001455</v>
      </c>
      <c r="I441" s="115">
        <v>0.90599999999994907</v>
      </c>
      <c r="J441" s="115">
        <v>1.001999999999498</v>
      </c>
      <c r="K441" s="115">
        <v>0.93800000000010186</v>
      </c>
      <c r="L441" s="115">
        <v>1.0879999999997381</v>
      </c>
      <c r="M441" s="115">
        <v>0.89800000000013824</v>
      </c>
      <c r="N441" s="409">
        <v>0.65800000000035652</v>
      </c>
      <c r="O441" s="115">
        <v>0.85199999999986176</v>
      </c>
      <c r="P441" s="115">
        <v>0.82399999999961437</v>
      </c>
      <c r="Q441" s="115">
        <v>0.86400000000048749</v>
      </c>
      <c r="R441" s="115">
        <v>0.67799999999988358</v>
      </c>
      <c r="S441" s="115">
        <v>0.77800000000024738</v>
      </c>
      <c r="T441" s="115">
        <v>0.96999999999934516</v>
      </c>
      <c r="U441" s="115">
        <v>1.0140000000001237</v>
      </c>
      <c r="V441" s="409">
        <v>0.71600000000034925</v>
      </c>
      <c r="W441" s="115">
        <v>1.1559999999999491</v>
      </c>
      <c r="X441" s="115">
        <v>0.66399999999975989</v>
      </c>
      <c r="Y441" s="115">
        <v>0.77800000000024738</v>
      </c>
      <c r="Z441" s="115">
        <v>0.90200000000004366</v>
      </c>
      <c r="AA441" s="115">
        <v>0.8999999999996362</v>
      </c>
      <c r="AB441" s="115">
        <v>0.76000000000021828</v>
      </c>
      <c r="AC441" s="130">
        <f>SUM(E441:AB441)</f>
        <v>20.573999999999614</v>
      </c>
    </row>
    <row r="442" spans="1:30" ht="11.25" customHeight="1">
      <c r="A442" s="1426"/>
      <c r="B442" s="1416"/>
      <c r="C442" s="11" t="s">
        <v>482</v>
      </c>
      <c r="D442" s="715" t="s">
        <v>503</v>
      </c>
      <c r="E442" s="87">
        <v>0</v>
      </c>
      <c r="F442" s="87">
        <v>0</v>
      </c>
      <c r="G442" s="87">
        <v>0</v>
      </c>
      <c r="H442" s="413">
        <v>0</v>
      </c>
      <c r="I442" s="87">
        <v>0</v>
      </c>
      <c r="J442" s="87">
        <v>0</v>
      </c>
      <c r="K442" s="87">
        <v>0</v>
      </c>
      <c r="L442" s="87">
        <v>0</v>
      </c>
      <c r="M442" s="87">
        <v>0</v>
      </c>
      <c r="N442" s="413">
        <v>0</v>
      </c>
      <c r="O442" s="87">
        <v>0</v>
      </c>
      <c r="P442" s="87">
        <v>0</v>
      </c>
      <c r="Q442" s="87">
        <v>0</v>
      </c>
      <c r="R442" s="87">
        <v>0</v>
      </c>
      <c r="S442" s="87">
        <v>0</v>
      </c>
      <c r="T442" s="87">
        <v>0</v>
      </c>
      <c r="U442" s="87">
        <v>0</v>
      </c>
      <c r="V442" s="413">
        <v>0</v>
      </c>
      <c r="W442" s="87">
        <v>0</v>
      </c>
      <c r="X442" s="87">
        <v>0</v>
      </c>
      <c r="Y442" s="87">
        <v>0</v>
      </c>
      <c r="Z442" s="87">
        <v>0</v>
      </c>
      <c r="AA442" s="87">
        <v>0</v>
      </c>
      <c r="AB442" s="87">
        <v>0</v>
      </c>
      <c r="AC442" s="130">
        <f>SUM(E442:AB442)</f>
        <v>0</v>
      </c>
      <c r="AD442" s="1313" t="s">
        <v>469</v>
      </c>
    </row>
    <row r="443" spans="1:30" ht="11.25" customHeight="1">
      <c r="A443" s="1426"/>
      <c r="B443" s="1416"/>
      <c r="C443" s="11" t="s">
        <v>8</v>
      </c>
      <c r="D443" s="715" t="s">
        <v>463</v>
      </c>
      <c r="E443" s="1324">
        <v>51</v>
      </c>
      <c r="F443" s="1324">
        <v>50</v>
      </c>
      <c r="G443" s="1324">
        <v>53</v>
      </c>
      <c r="H443" s="1324">
        <v>53</v>
      </c>
      <c r="I443" s="1324">
        <v>57</v>
      </c>
      <c r="J443" s="1324">
        <v>57</v>
      </c>
      <c r="K443" s="1324">
        <v>57</v>
      </c>
      <c r="L443" s="1324">
        <v>54</v>
      </c>
      <c r="M443" s="1324">
        <v>51</v>
      </c>
      <c r="N443" s="1324">
        <v>48</v>
      </c>
      <c r="O443" s="1324">
        <v>47</v>
      </c>
      <c r="P443" s="1324">
        <v>48</v>
      </c>
      <c r="Q443" s="1324">
        <v>48</v>
      </c>
      <c r="R443" s="1324">
        <v>45</v>
      </c>
      <c r="S443" s="1324">
        <v>46</v>
      </c>
      <c r="T443" s="1324">
        <v>51</v>
      </c>
      <c r="U443" s="1324">
        <v>52</v>
      </c>
      <c r="V443" s="1324">
        <v>51</v>
      </c>
      <c r="W443" s="1324">
        <v>48</v>
      </c>
      <c r="X443" s="1324">
        <v>51</v>
      </c>
      <c r="Y443" s="1324">
        <v>51</v>
      </c>
      <c r="Z443" s="1324">
        <v>52</v>
      </c>
      <c r="AA443" s="1324">
        <v>50</v>
      </c>
      <c r="AB443" s="1324">
        <v>49</v>
      </c>
      <c r="AC443" s="88"/>
    </row>
    <row r="444" spans="1:30" ht="11.25" customHeight="1">
      <c r="A444" s="1426"/>
      <c r="B444" s="1416"/>
      <c r="C444" s="11" t="s">
        <v>16</v>
      </c>
      <c r="D444" s="11"/>
      <c r="E444" s="116">
        <f t="shared" ref="E444:AC444" si="128">E442/E441</f>
        <v>0</v>
      </c>
      <c r="F444" s="116">
        <f t="shared" si="128"/>
        <v>0</v>
      </c>
      <c r="G444" s="116">
        <f t="shared" si="128"/>
        <v>0</v>
      </c>
      <c r="H444" s="410">
        <f t="shared" si="128"/>
        <v>0</v>
      </c>
      <c r="I444" s="116">
        <f t="shared" si="128"/>
        <v>0</v>
      </c>
      <c r="J444" s="116">
        <f t="shared" si="128"/>
        <v>0</v>
      </c>
      <c r="K444" s="116">
        <f t="shared" si="128"/>
        <v>0</v>
      </c>
      <c r="L444" s="116">
        <f t="shared" si="128"/>
        <v>0</v>
      </c>
      <c r="M444" s="116">
        <f t="shared" si="128"/>
        <v>0</v>
      </c>
      <c r="N444" s="410">
        <f t="shared" si="128"/>
        <v>0</v>
      </c>
      <c r="O444" s="116">
        <f t="shared" si="128"/>
        <v>0</v>
      </c>
      <c r="P444" s="116">
        <f t="shared" si="128"/>
        <v>0</v>
      </c>
      <c r="Q444" s="116">
        <f t="shared" si="128"/>
        <v>0</v>
      </c>
      <c r="R444" s="116">
        <f t="shared" si="128"/>
        <v>0</v>
      </c>
      <c r="S444" s="116">
        <f t="shared" si="128"/>
        <v>0</v>
      </c>
      <c r="T444" s="116">
        <f t="shared" si="128"/>
        <v>0</v>
      </c>
      <c r="U444" s="116">
        <f t="shared" si="128"/>
        <v>0</v>
      </c>
      <c r="V444" s="410">
        <f t="shared" si="128"/>
        <v>0</v>
      </c>
      <c r="W444" s="116">
        <f t="shared" si="128"/>
        <v>0</v>
      </c>
      <c r="X444" s="116">
        <f t="shared" si="128"/>
        <v>0</v>
      </c>
      <c r="Y444" s="116">
        <f t="shared" si="128"/>
        <v>0</v>
      </c>
      <c r="Z444" s="116">
        <f t="shared" si="128"/>
        <v>0</v>
      </c>
      <c r="AA444" s="116">
        <f t="shared" si="128"/>
        <v>0</v>
      </c>
      <c r="AB444" s="116">
        <f t="shared" si="128"/>
        <v>0</v>
      </c>
      <c r="AC444" s="123">
        <f t="shared" si="128"/>
        <v>0</v>
      </c>
    </row>
    <row r="445" spans="1:30" ht="12" customHeight="1" thickBot="1">
      <c r="A445" s="1459"/>
      <c r="B445" s="1417"/>
      <c r="C445" s="47" t="s">
        <v>13</v>
      </c>
      <c r="D445" s="47"/>
      <c r="E445" s="89"/>
      <c r="F445" s="89"/>
      <c r="G445" s="89"/>
      <c r="H445" s="434"/>
      <c r="I445" s="89"/>
      <c r="J445" s="89"/>
      <c r="K445" s="89"/>
      <c r="L445" s="89"/>
      <c r="M445" s="89"/>
      <c r="N445" s="434"/>
      <c r="O445" s="89"/>
      <c r="P445" s="89"/>
      <c r="Q445" s="89"/>
      <c r="R445" s="89"/>
      <c r="S445" s="89"/>
      <c r="T445" s="89"/>
      <c r="U445" s="89"/>
      <c r="V445" s="434"/>
      <c r="W445" s="89"/>
      <c r="X445" s="89"/>
      <c r="Y445" s="89"/>
      <c r="Z445" s="89"/>
      <c r="AA445" s="89"/>
      <c r="AB445" s="89"/>
      <c r="AC445" s="214"/>
    </row>
    <row r="446" spans="1:30">
      <c r="A446" s="274" t="s">
        <v>602</v>
      </c>
      <c r="B446" s="275"/>
      <c r="C446" s="276"/>
      <c r="D446" s="276"/>
      <c r="E446" s="277">
        <f>E431+E436+E441</f>
        <v>3.1089999999985594</v>
      </c>
      <c r="F446" s="277">
        <f t="shared" ref="F446:AB446" si="129">F431+F436+F441</f>
        <v>3.7240000000019791</v>
      </c>
      <c r="G446" s="277">
        <f t="shared" si="129"/>
        <v>3.6589999999996508</v>
      </c>
      <c r="H446" s="277">
        <f t="shared" si="129"/>
        <v>4.2689999999993233</v>
      </c>
      <c r="I446" s="277">
        <f t="shared" si="129"/>
        <v>3.806999999999789</v>
      </c>
      <c r="J446" s="277">
        <f t="shared" si="129"/>
        <v>4.3680000000003929</v>
      </c>
      <c r="K446" s="277">
        <f t="shared" si="129"/>
        <v>4.2849999999998545</v>
      </c>
      <c r="L446" s="277">
        <f t="shared" si="129"/>
        <v>4.9250000000001819</v>
      </c>
      <c r="M446" s="277">
        <f t="shared" si="129"/>
        <v>4.4360000000006039</v>
      </c>
      <c r="N446" s="277">
        <f t="shared" si="129"/>
        <v>4.4039999999995416</v>
      </c>
      <c r="O446" s="277">
        <f t="shared" si="129"/>
        <v>4.5800000000008367</v>
      </c>
      <c r="P446" s="277">
        <f t="shared" si="129"/>
        <v>4.4290000000000873</v>
      </c>
      <c r="Q446" s="277">
        <f t="shared" si="129"/>
        <v>4.5759999999991123</v>
      </c>
      <c r="R446" s="277">
        <f t="shared" si="129"/>
        <v>3.8259999999972933</v>
      </c>
      <c r="S446" s="277">
        <f t="shared" si="129"/>
        <v>4.4270000000014988</v>
      </c>
      <c r="T446" s="277">
        <f t="shared" si="129"/>
        <v>4.7019999999993161</v>
      </c>
      <c r="U446" s="277">
        <f t="shared" si="129"/>
        <v>4.8280000000004293</v>
      </c>
      <c r="V446" s="277">
        <f t="shared" si="129"/>
        <v>4.579000000000633</v>
      </c>
      <c r="W446" s="277">
        <f t="shared" si="129"/>
        <v>5.0769999999984066</v>
      </c>
      <c r="X446" s="277">
        <f t="shared" si="129"/>
        <v>4.044000000001688</v>
      </c>
      <c r="Y446" s="277">
        <f t="shared" si="129"/>
        <v>3.8830000000016298</v>
      </c>
      <c r="Z446" s="277">
        <f t="shared" si="129"/>
        <v>4.3729999999995925</v>
      </c>
      <c r="AA446" s="277">
        <f t="shared" si="129"/>
        <v>4.4379999999982829</v>
      </c>
      <c r="AB446" s="277">
        <f t="shared" si="129"/>
        <v>3.5879999999997381</v>
      </c>
      <c r="AC446" s="278"/>
    </row>
    <row r="447" spans="1:30">
      <c r="A447" s="279" t="s">
        <v>539</v>
      </c>
      <c r="B447" s="280"/>
      <c r="C447" s="281"/>
      <c r="D447" s="281"/>
      <c r="E447" s="289">
        <f>E432+E437+E442</f>
        <v>1.4280000000007931</v>
      </c>
      <c r="F447" s="289">
        <f t="shared" ref="F447:AB447" si="130">F432+F437+F442</f>
        <v>1.5540000000009968</v>
      </c>
      <c r="G447" s="289">
        <f t="shared" si="130"/>
        <v>1.7510000000002037</v>
      </c>
      <c r="H447" s="289">
        <f t="shared" si="130"/>
        <v>1.6939999999988231</v>
      </c>
      <c r="I447" s="289">
        <f t="shared" si="130"/>
        <v>1.6949999999983447</v>
      </c>
      <c r="J447" s="289">
        <f t="shared" si="130"/>
        <v>1.9410000000018499</v>
      </c>
      <c r="K447" s="289">
        <f t="shared" si="130"/>
        <v>1.8710000000005493</v>
      </c>
      <c r="L447" s="289">
        <f t="shared" si="130"/>
        <v>2.1960000000003674</v>
      </c>
      <c r="M447" s="289">
        <f t="shared" si="130"/>
        <v>2.0229999999980919</v>
      </c>
      <c r="N447" s="289">
        <f t="shared" si="130"/>
        <v>2.066000000000713</v>
      </c>
      <c r="O447" s="289">
        <f t="shared" si="130"/>
        <v>2.0870000000008986</v>
      </c>
      <c r="P447" s="289">
        <f t="shared" si="130"/>
        <v>2.0029999999994743</v>
      </c>
      <c r="Q447" s="289">
        <f t="shared" si="130"/>
        <v>2.0919999999994161</v>
      </c>
      <c r="R447" s="289">
        <f t="shared" si="130"/>
        <v>1.8279999999986103</v>
      </c>
      <c r="S447" s="289">
        <f t="shared" si="130"/>
        <v>2.1160000000013497</v>
      </c>
      <c r="T447" s="289">
        <f t="shared" si="130"/>
        <v>2.2919999999992342</v>
      </c>
      <c r="U447" s="289">
        <f t="shared" si="130"/>
        <v>2.0320000000008349</v>
      </c>
      <c r="V447" s="289">
        <f t="shared" si="130"/>
        <v>2.260999999998603</v>
      </c>
      <c r="W447" s="289">
        <f t="shared" si="130"/>
        <v>2.2650000000007822</v>
      </c>
      <c r="X447" s="289">
        <f t="shared" si="130"/>
        <v>1.9039999999999964</v>
      </c>
      <c r="Y447" s="289">
        <f t="shared" si="130"/>
        <v>1.755000000001246</v>
      </c>
      <c r="Z447" s="289">
        <f t="shared" si="130"/>
        <v>1.9529999999999745</v>
      </c>
      <c r="AA447" s="289">
        <f t="shared" si="130"/>
        <v>1.9750000000001364</v>
      </c>
      <c r="AB447" s="289">
        <f t="shared" si="130"/>
        <v>1.5619999999987613</v>
      </c>
      <c r="AC447" s="283"/>
    </row>
    <row r="448" spans="1:30" ht="12" thickBot="1">
      <c r="A448" s="284" t="s">
        <v>540</v>
      </c>
      <c r="B448" s="285"/>
      <c r="C448" s="286"/>
      <c r="D448" s="286"/>
      <c r="E448" s="287">
        <f>SQRT(E446*E446+E447*E447)</f>
        <v>3.4212665783293339</v>
      </c>
      <c r="F448" s="287">
        <f t="shared" ref="F448:AB448" si="131">SQRT(F446*F446+F447*F447)</f>
        <v>4.035231344051768</v>
      </c>
      <c r="G448" s="287">
        <f t="shared" si="131"/>
        <v>4.0563878019733464</v>
      </c>
      <c r="H448" s="287">
        <f t="shared" si="131"/>
        <v>4.5928201575927439</v>
      </c>
      <c r="I448" s="287">
        <f t="shared" si="131"/>
        <v>4.1672861672787462</v>
      </c>
      <c r="J448" s="287">
        <f t="shared" si="131"/>
        <v>4.7798436166898401</v>
      </c>
      <c r="K448" s="287">
        <f t="shared" si="131"/>
        <v>4.6756674389867392</v>
      </c>
      <c r="L448" s="287">
        <f t="shared" si="131"/>
        <v>5.3924058638054504</v>
      </c>
      <c r="M448" s="287">
        <f t="shared" si="131"/>
        <v>4.8755127935426072</v>
      </c>
      <c r="N448" s="287">
        <f t="shared" si="131"/>
        <v>4.8645217647780044</v>
      </c>
      <c r="O448" s="287">
        <f t="shared" si="131"/>
        <v>5.0330874222500261</v>
      </c>
      <c r="P448" s="287">
        <f t="shared" si="131"/>
        <v>4.8608692638250073</v>
      </c>
      <c r="Q448" s="287">
        <f t="shared" si="131"/>
        <v>5.0315246198333794</v>
      </c>
      <c r="R448" s="287">
        <f t="shared" si="131"/>
        <v>4.2402665010555891</v>
      </c>
      <c r="S448" s="287">
        <f t="shared" si="131"/>
        <v>4.906708163322838</v>
      </c>
      <c r="T448" s="287">
        <f t="shared" si="131"/>
        <v>5.2308764084032857</v>
      </c>
      <c r="U448" s="287">
        <f t="shared" si="131"/>
        <v>5.238187472781739</v>
      </c>
      <c r="V448" s="287">
        <f t="shared" si="131"/>
        <v>5.1067956685185161</v>
      </c>
      <c r="W448" s="287">
        <f t="shared" si="131"/>
        <v>5.5593303553564217</v>
      </c>
      <c r="X448" s="287">
        <f t="shared" si="131"/>
        <v>4.4698044699979489</v>
      </c>
      <c r="Y448" s="287">
        <f t="shared" si="131"/>
        <v>4.2611869238531455</v>
      </c>
      <c r="Z448" s="287">
        <f t="shared" si="131"/>
        <v>4.789294102474428</v>
      </c>
      <c r="AA448" s="287">
        <f t="shared" si="131"/>
        <v>4.8576196845765205</v>
      </c>
      <c r="AB448" s="287">
        <f t="shared" si="131"/>
        <v>3.9132579776950882</v>
      </c>
      <c r="AC448" s="288"/>
    </row>
    <row r="449" spans="1:30" s="13" customFormat="1" ht="14.25" customHeight="1" thickBot="1">
      <c r="A449" s="143" t="s">
        <v>303</v>
      </c>
      <c r="B449" s="144"/>
      <c r="C449" s="145"/>
      <c r="D449" s="145"/>
      <c r="E449" s="3">
        <v>1</v>
      </c>
      <c r="F449" s="3">
        <v>2</v>
      </c>
      <c r="G449" s="3">
        <v>3</v>
      </c>
      <c r="H449" s="3">
        <v>4</v>
      </c>
      <c r="I449" s="3">
        <v>5</v>
      </c>
      <c r="J449" s="3">
        <v>6</v>
      </c>
      <c r="K449" s="3">
        <v>7</v>
      </c>
      <c r="L449" s="3">
        <v>8</v>
      </c>
      <c r="M449" s="3">
        <v>9</v>
      </c>
      <c r="N449" s="3">
        <v>10</v>
      </c>
      <c r="O449" s="3">
        <v>11</v>
      </c>
      <c r="P449" s="3">
        <v>12</v>
      </c>
      <c r="Q449" s="3">
        <v>13</v>
      </c>
      <c r="R449" s="3">
        <v>14</v>
      </c>
      <c r="S449" s="3">
        <v>15</v>
      </c>
      <c r="T449" s="3">
        <v>16</v>
      </c>
      <c r="U449" s="3">
        <v>17</v>
      </c>
      <c r="V449" s="3">
        <v>18</v>
      </c>
      <c r="W449" s="3">
        <v>19</v>
      </c>
      <c r="X449" s="3">
        <v>20</v>
      </c>
      <c r="Y449" s="3">
        <v>21</v>
      </c>
      <c r="Z449" s="3">
        <v>22</v>
      </c>
      <c r="AA449" s="3">
        <v>23</v>
      </c>
      <c r="AB449" s="3">
        <v>24</v>
      </c>
      <c r="AC449" s="146"/>
    </row>
    <row r="450" spans="1:30" s="32" customFormat="1" ht="14.25" customHeight="1">
      <c r="A450" s="28" t="s">
        <v>144</v>
      </c>
      <c r="B450" s="414"/>
      <c r="C450" s="415" t="s">
        <v>13</v>
      </c>
      <c r="D450" s="718" t="s">
        <v>463</v>
      </c>
      <c r="E450" s="1320">
        <v>10.319999694824219</v>
      </c>
      <c r="F450" s="1320">
        <v>10.409999847412109</v>
      </c>
      <c r="G450" s="1320">
        <v>10.430000305175781</v>
      </c>
      <c r="H450" s="1320">
        <v>10.420000076293945</v>
      </c>
      <c r="I450" s="1320">
        <v>10.350000381469727</v>
      </c>
      <c r="J450" s="1320">
        <v>10.300000190734863</v>
      </c>
      <c r="K450" s="1320">
        <v>10.279999732971191</v>
      </c>
      <c r="L450" s="1320">
        <v>10.130000114440918</v>
      </c>
      <c r="M450" s="1320">
        <v>10.119999885559082</v>
      </c>
      <c r="N450" s="1320">
        <v>10.119999885559082</v>
      </c>
      <c r="O450" s="1320">
        <v>10.170000076293945</v>
      </c>
      <c r="P450" s="1320">
        <v>10.149999618530273</v>
      </c>
      <c r="Q450" s="1320">
        <v>10.119999885559082</v>
      </c>
      <c r="R450" s="1320">
        <v>10.220000267028809</v>
      </c>
      <c r="S450" s="1320">
        <v>10.210000038146973</v>
      </c>
      <c r="T450" s="1320">
        <v>10.050000190734863</v>
      </c>
      <c r="U450" s="1320">
        <v>10.060000419616699</v>
      </c>
      <c r="V450" s="1320">
        <v>10.119999885559082</v>
      </c>
      <c r="W450" s="1320">
        <v>10.189999580383301</v>
      </c>
      <c r="X450" s="1320">
        <v>10.189999580383301</v>
      </c>
      <c r="Y450" s="1320">
        <v>10.289999961853027</v>
      </c>
      <c r="Z450" s="1320">
        <v>10.369999885559082</v>
      </c>
      <c r="AA450" s="1320">
        <v>10.409999847412109</v>
      </c>
      <c r="AB450" s="1320">
        <v>10.460000038146973</v>
      </c>
      <c r="AC450" s="417"/>
    </row>
    <row r="451" spans="1:30" s="32" customFormat="1" ht="14.25" customHeight="1">
      <c r="A451" s="526" t="s">
        <v>145</v>
      </c>
      <c r="B451" s="527"/>
      <c r="C451" s="529" t="s">
        <v>13</v>
      </c>
      <c r="D451" s="1319" t="s">
        <v>463</v>
      </c>
      <c r="E451" s="1320">
        <v>10.25</v>
      </c>
      <c r="F451" s="1320">
        <v>10.329999923706055</v>
      </c>
      <c r="G451" s="1320">
        <v>10.310000419616699</v>
      </c>
      <c r="H451" s="1320">
        <v>10.319999694824219</v>
      </c>
      <c r="I451" s="1320">
        <v>10.239999771118164</v>
      </c>
      <c r="J451" s="1320">
        <v>10.180000305175781</v>
      </c>
      <c r="K451" s="1320">
        <v>10.130000114440918</v>
      </c>
      <c r="L451" s="1320">
        <v>10</v>
      </c>
      <c r="M451" s="1320">
        <v>9.8999996185302734</v>
      </c>
      <c r="N451" s="1320">
        <v>9.9600000381469727</v>
      </c>
      <c r="O451" s="1320">
        <v>10</v>
      </c>
      <c r="P451" s="1320">
        <v>10.029999732971191</v>
      </c>
      <c r="Q451" s="1320">
        <v>10.039999961853027</v>
      </c>
      <c r="R451" s="1320">
        <v>10.119999885559082</v>
      </c>
      <c r="S451" s="1320">
        <v>10.109999656677246</v>
      </c>
      <c r="T451" s="1320">
        <v>9.9799995422363281</v>
      </c>
      <c r="U451" s="1320">
        <v>0</v>
      </c>
      <c r="V451" s="1320">
        <v>10.020000457763672</v>
      </c>
      <c r="W451" s="1320">
        <v>10.090000152587891</v>
      </c>
      <c r="X451" s="1320">
        <v>10.109999656677246</v>
      </c>
      <c r="Y451" s="1320">
        <v>10.210000038146973</v>
      </c>
      <c r="Z451" s="1320">
        <v>10.300000190734863</v>
      </c>
      <c r="AA451" s="1320">
        <v>10.270000457763672</v>
      </c>
      <c r="AB451" s="1320">
        <v>10.350000381469727</v>
      </c>
      <c r="AC451" s="528"/>
    </row>
    <row r="452" spans="1:30" s="32" customFormat="1" ht="14.25" customHeight="1" thickBot="1">
      <c r="A452" s="35" t="s">
        <v>211</v>
      </c>
      <c r="B452" s="36"/>
      <c r="C452" s="421" t="s">
        <v>13</v>
      </c>
      <c r="D452" s="722" t="s">
        <v>463</v>
      </c>
      <c r="E452" s="1320">
        <v>10.180000305175781</v>
      </c>
      <c r="F452" s="1320">
        <v>10.279999732971191</v>
      </c>
      <c r="G452" s="1320">
        <v>10.279999732971191</v>
      </c>
      <c r="H452" s="1320">
        <v>10.25</v>
      </c>
      <c r="I452" s="1320">
        <v>10.220000267028809</v>
      </c>
      <c r="J452" s="1320">
        <v>10.149999618530273</v>
      </c>
      <c r="K452" s="1320">
        <v>9.9899997711181641</v>
      </c>
      <c r="L452" s="1320">
        <v>10.069999694824219</v>
      </c>
      <c r="M452" s="1320">
        <v>10.210000038146973</v>
      </c>
      <c r="N452" s="1320">
        <v>10.270000457763672</v>
      </c>
      <c r="O452" s="1320">
        <v>10.270000457763672</v>
      </c>
      <c r="P452" s="1320">
        <v>10.270000457763672</v>
      </c>
      <c r="Q452" s="1320">
        <v>10.279999732971191</v>
      </c>
      <c r="R452" s="1320">
        <v>10.350000381469727</v>
      </c>
      <c r="S452" s="1320">
        <v>10.350000381469727</v>
      </c>
      <c r="T452" s="1320">
        <v>10.220000267028809</v>
      </c>
      <c r="U452" s="1320">
        <v>10.199999809265137</v>
      </c>
      <c r="V452" s="1320">
        <v>10.270000457763672</v>
      </c>
      <c r="W452" s="1320">
        <v>10.300000190734863</v>
      </c>
      <c r="X452" s="1320">
        <v>10.279999732971191</v>
      </c>
      <c r="Y452" s="1320">
        <v>10.390000343322754</v>
      </c>
      <c r="Z452" s="1320">
        <v>10.470000267028809</v>
      </c>
      <c r="AA452" s="1320">
        <v>10.470000267028809</v>
      </c>
      <c r="AB452" s="1320">
        <v>10.510000228881836</v>
      </c>
      <c r="AC452" s="424"/>
    </row>
    <row r="453" spans="1:30">
      <c r="A453" s="1418" t="s">
        <v>124</v>
      </c>
      <c r="B453" s="1415" t="s">
        <v>781</v>
      </c>
      <c r="C453" s="10" t="s">
        <v>481</v>
      </c>
      <c r="D453" s="714" t="s">
        <v>503</v>
      </c>
      <c r="E453" s="115"/>
      <c r="F453" s="115"/>
      <c r="G453" s="115"/>
      <c r="H453" s="409"/>
      <c r="I453" s="115"/>
      <c r="J453" s="115"/>
      <c r="K453" s="115"/>
      <c r="L453" s="115"/>
      <c r="M453" s="115"/>
      <c r="N453" s="409"/>
      <c r="O453" s="115"/>
      <c r="P453" s="115"/>
      <c r="Q453" s="115"/>
      <c r="R453" s="115"/>
      <c r="S453" s="115"/>
      <c r="T453" s="115"/>
      <c r="U453" s="115"/>
      <c r="V453" s="409"/>
      <c r="W453" s="115"/>
      <c r="X453" s="115"/>
      <c r="Y453" s="115"/>
      <c r="Z453" s="115"/>
      <c r="AA453" s="115"/>
      <c r="AB453" s="115"/>
      <c r="AC453" s="130">
        <f>SUM(E453:AB453)</f>
        <v>0</v>
      </c>
    </row>
    <row r="454" spans="1:30">
      <c r="A454" s="1419"/>
      <c r="B454" s="1416"/>
      <c r="C454" s="11" t="s">
        <v>482</v>
      </c>
      <c r="D454" s="715" t="s">
        <v>464</v>
      </c>
      <c r="E454" s="87" t="s">
        <v>245</v>
      </c>
      <c r="F454" s="87"/>
      <c r="G454" s="87"/>
      <c r="H454" s="413"/>
      <c r="I454" s="87"/>
      <c r="J454" s="87"/>
      <c r="K454" s="87"/>
      <c r="L454" s="87"/>
      <c r="M454" s="87"/>
      <c r="N454" s="413"/>
      <c r="O454" s="87"/>
      <c r="P454" s="87"/>
      <c r="Q454" s="87"/>
      <c r="R454" s="87"/>
      <c r="S454" s="87"/>
      <c r="T454" s="87"/>
      <c r="U454" s="87"/>
      <c r="V454" s="413"/>
      <c r="W454" s="87"/>
      <c r="X454" s="87"/>
      <c r="Y454" s="87"/>
      <c r="Z454" s="87"/>
      <c r="AA454" s="87"/>
      <c r="AB454" s="87"/>
      <c r="AC454" s="130">
        <f>SUM(E454:AB454)</f>
        <v>0</v>
      </c>
    </row>
    <row r="455" spans="1:30">
      <c r="A455" s="1419"/>
      <c r="B455" s="1416"/>
      <c r="C455" s="11" t="s">
        <v>8</v>
      </c>
      <c r="D455" s="715" t="s">
        <v>502</v>
      </c>
      <c r="E455" s="119" t="e">
        <f>SQRT(E453*E453+E454*E454)*1000/(1.732*E450)</f>
        <v>#VALUE!</v>
      </c>
      <c r="F455" s="119">
        <f t="shared" ref="F455:AB455" si="132">SQRT(F453*F453+F454*F454)*1000/(1.732*F450)</f>
        <v>0</v>
      </c>
      <c r="G455" s="119">
        <f t="shared" si="132"/>
        <v>0</v>
      </c>
      <c r="H455" s="412">
        <f t="shared" si="132"/>
        <v>0</v>
      </c>
      <c r="I455" s="119">
        <f t="shared" si="132"/>
        <v>0</v>
      </c>
      <c r="J455" s="119">
        <f t="shared" si="132"/>
        <v>0</v>
      </c>
      <c r="K455" s="119">
        <f t="shared" si="132"/>
        <v>0</v>
      </c>
      <c r="L455" s="119">
        <f t="shared" si="132"/>
        <v>0</v>
      </c>
      <c r="M455" s="119">
        <f t="shared" si="132"/>
        <v>0</v>
      </c>
      <c r="N455" s="412">
        <f t="shared" si="132"/>
        <v>0</v>
      </c>
      <c r="O455" s="119">
        <f t="shared" si="132"/>
        <v>0</v>
      </c>
      <c r="P455" s="119">
        <f t="shared" si="132"/>
        <v>0</v>
      </c>
      <c r="Q455" s="119">
        <f t="shared" si="132"/>
        <v>0</v>
      </c>
      <c r="R455" s="119">
        <f t="shared" si="132"/>
        <v>0</v>
      </c>
      <c r="S455" s="119">
        <f t="shared" si="132"/>
        <v>0</v>
      </c>
      <c r="T455" s="119">
        <f t="shared" si="132"/>
        <v>0</v>
      </c>
      <c r="U455" s="119">
        <f t="shared" si="132"/>
        <v>0</v>
      </c>
      <c r="V455" s="412">
        <f t="shared" si="132"/>
        <v>0</v>
      </c>
      <c r="W455" s="119">
        <f t="shared" si="132"/>
        <v>0</v>
      </c>
      <c r="X455" s="119">
        <f t="shared" si="132"/>
        <v>0</v>
      </c>
      <c r="Y455" s="119">
        <f t="shared" si="132"/>
        <v>0</v>
      </c>
      <c r="Z455" s="119">
        <f t="shared" si="132"/>
        <v>0</v>
      </c>
      <c r="AA455" s="119">
        <f t="shared" si="132"/>
        <v>0</v>
      </c>
      <c r="AB455" s="119">
        <f t="shared" si="132"/>
        <v>0</v>
      </c>
      <c r="AC455" s="88"/>
      <c r="AD455" s="83"/>
    </row>
    <row r="456" spans="1:30" ht="12" thickBot="1">
      <c r="A456" s="1420"/>
      <c r="B456" s="1417"/>
      <c r="C456" s="48" t="s">
        <v>16</v>
      </c>
      <c r="D456" s="48"/>
      <c r="E456" s="116" t="e">
        <f t="shared" ref="E456:AC456" si="133">E454/E453</f>
        <v>#VALUE!</v>
      </c>
      <c r="F456" s="116" t="e">
        <f t="shared" si="133"/>
        <v>#DIV/0!</v>
      </c>
      <c r="G456" s="116" t="e">
        <f t="shared" si="133"/>
        <v>#DIV/0!</v>
      </c>
      <c r="H456" s="410" t="e">
        <f t="shared" si="133"/>
        <v>#DIV/0!</v>
      </c>
      <c r="I456" s="116" t="e">
        <f t="shared" si="133"/>
        <v>#DIV/0!</v>
      </c>
      <c r="J456" s="116" t="e">
        <f t="shared" si="133"/>
        <v>#DIV/0!</v>
      </c>
      <c r="K456" s="116" t="e">
        <f t="shared" si="133"/>
        <v>#DIV/0!</v>
      </c>
      <c r="L456" s="116" t="e">
        <f t="shared" si="133"/>
        <v>#DIV/0!</v>
      </c>
      <c r="M456" s="116" t="e">
        <f t="shared" si="133"/>
        <v>#DIV/0!</v>
      </c>
      <c r="N456" s="410" t="e">
        <f t="shared" si="133"/>
        <v>#DIV/0!</v>
      </c>
      <c r="O456" s="116" t="e">
        <f t="shared" si="133"/>
        <v>#DIV/0!</v>
      </c>
      <c r="P456" s="116" t="e">
        <f t="shared" si="133"/>
        <v>#DIV/0!</v>
      </c>
      <c r="Q456" s="116" t="e">
        <f t="shared" si="133"/>
        <v>#DIV/0!</v>
      </c>
      <c r="R456" s="116" t="e">
        <f t="shared" si="133"/>
        <v>#DIV/0!</v>
      </c>
      <c r="S456" s="116" t="e">
        <f t="shared" si="133"/>
        <v>#DIV/0!</v>
      </c>
      <c r="T456" s="116" t="e">
        <f t="shared" si="133"/>
        <v>#DIV/0!</v>
      </c>
      <c r="U456" s="116" t="e">
        <f t="shared" si="133"/>
        <v>#DIV/0!</v>
      </c>
      <c r="V456" s="410" t="e">
        <f t="shared" si="133"/>
        <v>#DIV/0!</v>
      </c>
      <c r="W456" s="116" t="e">
        <f t="shared" si="133"/>
        <v>#DIV/0!</v>
      </c>
      <c r="X456" s="116" t="e">
        <f t="shared" si="133"/>
        <v>#DIV/0!</v>
      </c>
      <c r="Y456" s="116" t="e">
        <f t="shared" si="133"/>
        <v>#DIV/0!</v>
      </c>
      <c r="Z456" s="116" t="e">
        <f t="shared" si="133"/>
        <v>#DIV/0!</v>
      </c>
      <c r="AA456" s="116" t="e">
        <f t="shared" si="133"/>
        <v>#DIV/0!</v>
      </c>
      <c r="AB456" s="116" t="e">
        <f t="shared" si="133"/>
        <v>#DIV/0!</v>
      </c>
      <c r="AC456" s="128" t="e">
        <f t="shared" si="133"/>
        <v>#DIV/0!</v>
      </c>
    </row>
    <row r="457" spans="1:30">
      <c r="A457" s="1418" t="s">
        <v>123</v>
      </c>
      <c r="B457" s="1415" t="s">
        <v>782</v>
      </c>
      <c r="C457" s="10" t="s">
        <v>481</v>
      </c>
      <c r="D457" s="714" t="s">
        <v>503</v>
      </c>
      <c r="E457" s="115">
        <v>1.1100000000024011</v>
      </c>
      <c r="F457" s="115">
        <v>1.3499999999967258</v>
      </c>
      <c r="G457" s="115">
        <v>1.4699999999993452</v>
      </c>
      <c r="H457" s="409">
        <v>1.3800000000028376</v>
      </c>
      <c r="I457" s="115">
        <v>1.1999999999989086</v>
      </c>
      <c r="J457" s="115">
        <v>1.5600000000013097</v>
      </c>
      <c r="K457" s="115">
        <v>1.4399999999986903</v>
      </c>
      <c r="L457" s="115">
        <v>1.8600000000024011</v>
      </c>
      <c r="M457" s="115">
        <v>1.4399999999986903</v>
      </c>
      <c r="N457" s="409">
        <v>1.6499999999978172</v>
      </c>
      <c r="O457" s="115">
        <v>1.5900000000019645</v>
      </c>
      <c r="P457" s="115">
        <v>1.6199999999971624</v>
      </c>
      <c r="Q457" s="115">
        <v>1.7100000000045839</v>
      </c>
      <c r="R457" s="115">
        <v>1.3499999999967258</v>
      </c>
      <c r="S457" s="115">
        <v>1.6200000000026193</v>
      </c>
      <c r="T457" s="115">
        <v>2.0100000000002183</v>
      </c>
      <c r="U457" s="115">
        <v>1.6499999999978172</v>
      </c>
      <c r="V457" s="409">
        <v>1.8000000000010914</v>
      </c>
      <c r="W457" s="115">
        <v>1.8899999999975989</v>
      </c>
      <c r="X457" s="115">
        <v>1.4100000000034925</v>
      </c>
      <c r="Y457" s="115">
        <v>1.4399999999986903</v>
      </c>
      <c r="Z457" s="115">
        <v>1.5300000000006548</v>
      </c>
      <c r="AA457" s="115">
        <v>1.5300000000006548</v>
      </c>
      <c r="AB457" s="115">
        <v>1.2600000000002183</v>
      </c>
      <c r="AC457" s="130">
        <f>SUM(E457:AB457)</f>
        <v>36.870000000002619</v>
      </c>
    </row>
    <row r="458" spans="1:30">
      <c r="A458" s="1419"/>
      <c r="B458" s="1416"/>
      <c r="C458" s="11" t="s">
        <v>482</v>
      </c>
      <c r="D458" s="715" t="s">
        <v>464</v>
      </c>
      <c r="E458" s="87"/>
      <c r="F458" s="87"/>
      <c r="G458" s="87"/>
      <c r="H458" s="413"/>
      <c r="I458" s="87"/>
      <c r="J458" s="87"/>
      <c r="K458" s="87"/>
      <c r="L458" s="87"/>
      <c r="M458" s="87"/>
      <c r="N458" s="413"/>
      <c r="O458" s="87"/>
      <c r="P458" s="87"/>
      <c r="Q458" s="87"/>
      <c r="R458" s="87"/>
      <c r="S458" s="87"/>
      <c r="T458" s="87"/>
      <c r="U458" s="87"/>
      <c r="V458" s="413"/>
      <c r="W458" s="87"/>
      <c r="X458" s="87"/>
      <c r="Y458" s="87"/>
      <c r="Z458" s="87"/>
      <c r="AA458" s="87"/>
      <c r="AB458" s="87"/>
      <c r="AC458" s="130">
        <f>SUM(E458:AB458)</f>
        <v>0</v>
      </c>
    </row>
    <row r="459" spans="1:30" ht="12">
      <c r="A459" s="1419"/>
      <c r="B459" s="1416"/>
      <c r="C459" s="11" t="s">
        <v>8</v>
      </c>
      <c r="D459" s="715" t="s">
        <v>463</v>
      </c>
      <c r="E459" s="1325">
        <v>80</v>
      </c>
      <c r="F459" s="1325">
        <v>79</v>
      </c>
      <c r="G459" s="1325">
        <v>79</v>
      </c>
      <c r="H459" s="1325">
        <v>78</v>
      </c>
      <c r="I459" s="1325">
        <v>83</v>
      </c>
      <c r="J459" s="1325">
        <v>85</v>
      </c>
      <c r="K459" s="1325">
        <v>95</v>
      </c>
      <c r="L459" s="1325">
        <v>97</v>
      </c>
      <c r="M459" s="1325">
        <v>91</v>
      </c>
      <c r="N459" s="1325">
        <v>95</v>
      </c>
      <c r="O459" s="1325">
        <v>94</v>
      </c>
      <c r="P459" s="1325">
        <v>94</v>
      </c>
      <c r="Q459" s="1325">
        <v>95</v>
      </c>
      <c r="R459" s="1325">
        <v>95</v>
      </c>
      <c r="S459" s="1325">
        <v>99</v>
      </c>
      <c r="T459" s="1325">
        <v>102</v>
      </c>
      <c r="U459" s="1325">
        <v>101</v>
      </c>
      <c r="V459" s="1325">
        <v>102</v>
      </c>
      <c r="W459" s="1325">
        <v>91</v>
      </c>
      <c r="X459" s="1325">
        <v>88</v>
      </c>
      <c r="Y459" s="1325">
        <v>88</v>
      </c>
      <c r="Z459" s="1325">
        <v>89</v>
      </c>
      <c r="AA459" s="1325">
        <v>84</v>
      </c>
      <c r="AB459" s="1325">
        <v>81</v>
      </c>
      <c r="AC459" s="88"/>
    </row>
    <row r="460" spans="1:30" ht="12" thickBot="1">
      <c r="A460" s="1420"/>
      <c r="B460" s="1417"/>
      <c r="C460" s="48" t="s">
        <v>16</v>
      </c>
      <c r="D460" s="48"/>
      <c r="E460" s="116">
        <f t="shared" ref="E460:AC460" si="134">E458/E457</f>
        <v>0</v>
      </c>
      <c r="F460" s="116">
        <f t="shared" si="134"/>
        <v>0</v>
      </c>
      <c r="G460" s="116">
        <f t="shared" si="134"/>
        <v>0</v>
      </c>
      <c r="H460" s="410">
        <f t="shared" si="134"/>
        <v>0</v>
      </c>
      <c r="I460" s="116">
        <f t="shared" si="134"/>
        <v>0</v>
      </c>
      <c r="J460" s="116">
        <f t="shared" si="134"/>
        <v>0</v>
      </c>
      <c r="K460" s="116">
        <f t="shared" si="134"/>
        <v>0</v>
      </c>
      <c r="L460" s="116">
        <f t="shared" si="134"/>
        <v>0</v>
      </c>
      <c r="M460" s="116">
        <f t="shared" si="134"/>
        <v>0</v>
      </c>
      <c r="N460" s="410">
        <f t="shared" si="134"/>
        <v>0</v>
      </c>
      <c r="O460" s="116">
        <f t="shared" si="134"/>
        <v>0</v>
      </c>
      <c r="P460" s="116">
        <f t="shared" si="134"/>
        <v>0</v>
      </c>
      <c r="Q460" s="116">
        <f t="shared" si="134"/>
        <v>0</v>
      </c>
      <c r="R460" s="116">
        <f t="shared" si="134"/>
        <v>0</v>
      </c>
      <c r="S460" s="116">
        <f t="shared" si="134"/>
        <v>0</v>
      </c>
      <c r="T460" s="116">
        <f t="shared" si="134"/>
        <v>0</v>
      </c>
      <c r="U460" s="116">
        <f t="shared" si="134"/>
        <v>0</v>
      </c>
      <c r="V460" s="410">
        <f t="shared" si="134"/>
        <v>0</v>
      </c>
      <c r="W460" s="116">
        <f t="shared" si="134"/>
        <v>0</v>
      </c>
      <c r="X460" s="116">
        <f t="shared" si="134"/>
        <v>0</v>
      </c>
      <c r="Y460" s="116">
        <f t="shared" si="134"/>
        <v>0</v>
      </c>
      <c r="Z460" s="116">
        <f t="shared" si="134"/>
        <v>0</v>
      </c>
      <c r="AA460" s="116">
        <f t="shared" si="134"/>
        <v>0</v>
      </c>
      <c r="AB460" s="116">
        <f t="shared" si="134"/>
        <v>0</v>
      </c>
      <c r="AC460" s="128">
        <f t="shared" si="134"/>
        <v>0</v>
      </c>
    </row>
    <row r="461" spans="1:30">
      <c r="A461" s="1418" t="s">
        <v>109</v>
      </c>
      <c r="B461" s="1412" t="s">
        <v>839</v>
      </c>
      <c r="C461" s="10" t="s">
        <v>481</v>
      </c>
      <c r="D461" s="714" t="s">
        <v>503</v>
      </c>
      <c r="E461" s="115">
        <v>0.94200000000091677</v>
      </c>
      <c r="F461" s="115">
        <v>1.0829999999996289</v>
      </c>
      <c r="G461" s="115">
        <v>1.2120000000013533</v>
      </c>
      <c r="H461" s="409">
        <v>1.2210000000004584</v>
      </c>
      <c r="I461" s="115">
        <v>1.1520000000000437</v>
      </c>
      <c r="J461" s="115">
        <v>1.3379999999997381</v>
      </c>
      <c r="K461" s="115">
        <v>1.3199999999987995</v>
      </c>
      <c r="L461" s="115">
        <v>1.533000000001266</v>
      </c>
      <c r="M461" s="115">
        <v>1.4879999999975553</v>
      </c>
      <c r="N461" s="409">
        <v>1.5060000000012224</v>
      </c>
      <c r="O461" s="115">
        <v>1.5060000000012224</v>
      </c>
      <c r="P461" s="115">
        <v>1.4939999999987776</v>
      </c>
      <c r="Q461" s="115">
        <v>1.5150000000003274</v>
      </c>
      <c r="R461" s="115">
        <v>1.2179999999998472</v>
      </c>
      <c r="S461" s="115">
        <v>1.4159999999992579</v>
      </c>
      <c r="T461" s="115">
        <v>1.7129999999997381</v>
      </c>
      <c r="U461" s="115">
        <v>1.3410000000003492</v>
      </c>
      <c r="V461" s="409">
        <v>1.5060000000012224</v>
      </c>
      <c r="W461" s="115">
        <v>1.4699999999993452</v>
      </c>
      <c r="X461" s="115">
        <v>1.3649999999997817</v>
      </c>
      <c r="Y461" s="115">
        <v>1.2240000000010696</v>
      </c>
      <c r="Z461" s="115">
        <v>1.3589999999985594</v>
      </c>
      <c r="AA461" s="115">
        <v>1.376999999999498</v>
      </c>
      <c r="AB461" s="115">
        <v>1.1400000000003274</v>
      </c>
      <c r="AC461" s="130">
        <f>SUM(E461:AB461)</f>
        <v>32.439000000000306</v>
      </c>
    </row>
    <row r="462" spans="1:30">
      <c r="A462" s="1419"/>
      <c r="B462" s="1413"/>
      <c r="C462" s="11" t="s">
        <v>482</v>
      </c>
      <c r="D462" s="715" t="s">
        <v>503</v>
      </c>
      <c r="E462" s="116">
        <v>0.19500000000016371</v>
      </c>
      <c r="F462" s="116">
        <v>0.19799999999941065</v>
      </c>
      <c r="G462" s="116">
        <v>0.23700000000053478</v>
      </c>
      <c r="H462" s="410">
        <v>0.19799999999941065</v>
      </c>
      <c r="I462" s="116">
        <v>0.21900000000027831</v>
      </c>
      <c r="J462" s="116">
        <v>0.23999999999978172</v>
      </c>
      <c r="K462" s="116">
        <v>0.24000000000046384</v>
      </c>
      <c r="L462" s="116">
        <v>0.28199999999947067</v>
      </c>
      <c r="M462" s="116">
        <v>0.30300000000033833</v>
      </c>
      <c r="N462" s="410">
        <v>0.29699999999979809</v>
      </c>
      <c r="O462" s="116">
        <v>0.29700000000048021</v>
      </c>
      <c r="P462" s="116">
        <v>0.29099999999993997</v>
      </c>
      <c r="Q462" s="116">
        <v>0.29099999999993997</v>
      </c>
      <c r="R462" s="116">
        <v>0.23999999999978172</v>
      </c>
      <c r="S462" s="116">
        <v>0.2820000000001528</v>
      </c>
      <c r="T462" s="116">
        <v>0.34799999999995634</v>
      </c>
      <c r="U462" s="116">
        <v>0.27599999999961256</v>
      </c>
      <c r="V462" s="410">
        <v>0.30900000000019645</v>
      </c>
      <c r="W462" s="116">
        <v>0.3600000000003547</v>
      </c>
      <c r="X462" s="116">
        <v>0.20399999999995089</v>
      </c>
      <c r="Y462" s="116">
        <v>0.23999999999978172</v>
      </c>
      <c r="Z462" s="116">
        <v>0.26999999999975444</v>
      </c>
      <c r="AA462" s="116">
        <v>0.26400000000057844</v>
      </c>
      <c r="AB462" s="116">
        <v>0.22199999999952524</v>
      </c>
      <c r="AC462" s="130">
        <f>SUM(E462:AB462)</f>
        <v>6.3029999999996562</v>
      </c>
    </row>
    <row r="463" spans="1:30" ht="12">
      <c r="A463" s="1419"/>
      <c r="B463" s="1413"/>
      <c r="C463" s="11" t="s">
        <v>8</v>
      </c>
      <c r="D463" s="715" t="s">
        <v>463</v>
      </c>
      <c r="E463" s="1326">
        <v>67</v>
      </c>
      <c r="F463" s="1326">
        <v>67</v>
      </c>
      <c r="G463" s="1326">
        <v>69</v>
      </c>
      <c r="H463" s="1326">
        <v>69</v>
      </c>
      <c r="I463" s="1326">
        <v>72</v>
      </c>
      <c r="J463" s="1326">
        <v>75</v>
      </c>
      <c r="K463" s="1326">
        <v>85</v>
      </c>
      <c r="L463" s="1326">
        <v>80</v>
      </c>
      <c r="M463" s="1326">
        <v>89</v>
      </c>
      <c r="N463" s="1326">
        <v>87</v>
      </c>
      <c r="O463" s="1326">
        <v>92</v>
      </c>
      <c r="P463" s="1326">
        <v>88</v>
      </c>
      <c r="Q463" s="1326">
        <v>83</v>
      </c>
      <c r="R463" s="1326">
        <v>81</v>
      </c>
      <c r="S463" s="1326">
        <v>83</v>
      </c>
      <c r="T463" s="1326">
        <v>83</v>
      </c>
      <c r="U463" s="1326">
        <v>79</v>
      </c>
      <c r="V463" s="1326">
        <v>77</v>
      </c>
      <c r="W463" s="1326">
        <v>76</v>
      </c>
      <c r="X463" s="1326">
        <v>77</v>
      </c>
      <c r="Y463" s="1326">
        <v>81</v>
      </c>
      <c r="Z463" s="1326">
        <v>74</v>
      </c>
      <c r="AA463" s="1326">
        <v>78</v>
      </c>
      <c r="AB463" s="1326">
        <v>73</v>
      </c>
      <c r="AC463" s="88"/>
      <c r="AD463" s="83"/>
    </row>
    <row r="464" spans="1:30" ht="12" thickBot="1">
      <c r="A464" s="1420"/>
      <c r="B464" s="1414"/>
      <c r="C464" s="48" t="s">
        <v>16</v>
      </c>
      <c r="D464" s="48"/>
      <c r="E464" s="116">
        <f t="shared" ref="E464:AC464" si="135">E462/E461</f>
        <v>0.20700636942672393</v>
      </c>
      <c r="F464" s="116">
        <f t="shared" si="135"/>
        <v>0.18282548476406138</v>
      </c>
      <c r="G464" s="116">
        <f t="shared" si="135"/>
        <v>0.19554455445566843</v>
      </c>
      <c r="H464" s="410">
        <f t="shared" si="135"/>
        <v>0.16216216216161861</v>
      </c>
      <c r="I464" s="116">
        <f t="shared" si="135"/>
        <v>0.19010416666690105</v>
      </c>
      <c r="J464" s="116">
        <f t="shared" si="135"/>
        <v>0.17937219730928902</v>
      </c>
      <c r="K464" s="116">
        <f t="shared" si="135"/>
        <v>0.18181818181869858</v>
      </c>
      <c r="L464" s="116">
        <f t="shared" si="135"/>
        <v>0.18395303326760457</v>
      </c>
      <c r="M464" s="116">
        <f t="shared" si="135"/>
        <v>0.20362903225862644</v>
      </c>
      <c r="N464" s="410">
        <f t="shared" si="135"/>
        <v>0.19721115537819192</v>
      </c>
      <c r="O464" s="116">
        <f t="shared" si="135"/>
        <v>0.19721115537864486</v>
      </c>
      <c r="P464" s="116">
        <f t="shared" si="135"/>
        <v>0.19477911646598264</v>
      </c>
      <c r="Q464" s="116">
        <f t="shared" si="135"/>
        <v>0.19207920792071095</v>
      </c>
      <c r="R464" s="116">
        <f t="shared" si="135"/>
        <v>0.19704433497521498</v>
      </c>
      <c r="S464" s="116">
        <f t="shared" si="135"/>
        <v>0.19915254237309363</v>
      </c>
      <c r="T464" s="116">
        <f t="shared" si="135"/>
        <v>0.20315236427321048</v>
      </c>
      <c r="U464" s="116">
        <f t="shared" si="135"/>
        <v>0.20581655480950087</v>
      </c>
      <c r="V464" s="410">
        <f t="shared" si="135"/>
        <v>0.2051792828684898</v>
      </c>
      <c r="W464" s="116">
        <f t="shared" si="135"/>
        <v>0.24489795918402385</v>
      </c>
      <c r="X464" s="116">
        <f t="shared" si="135"/>
        <v>0.14945054945053737</v>
      </c>
      <c r="Y464" s="116">
        <f t="shared" si="135"/>
        <v>0.19607843137219935</v>
      </c>
      <c r="Z464" s="116">
        <f t="shared" si="135"/>
        <v>0.19867549668877163</v>
      </c>
      <c r="AA464" s="116">
        <f t="shared" si="135"/>
        <v>0.19172113289809345</v>
      </c>
      <c r="AB464" s="116">
        <f t="shared" si="135"/>
        <v>0.19473684210479078</v>
      </c>
      <c r="AC464" s="128">
        <f t="shared" si="135"/>
        <v>0.19430315361138126</v>
      </c>
    </row>
    <row r="465" spans="1:30">
      <c r="A465" s="1418" t="s">
        <v>99</v>
      </c>
      <c r="B465" s="1415" t="s">
        <v>838</v>
      </c>
      <c r="C465" s="10" t="s">
        <v>481</v>
      </c>
      <c r="D465" s="714" t="s">
        <v>503</v>
      </c>
      <c r="E465" s="115">
        <v>0.67499999999836291</v>
      </c>
      <c r="F465" s="115">
        <v>0.67500000000109139</v>
      </c>
      <c r="G465" s="115">
        <v>0.51000000000021828</v>
      </c>
      <c r="H465" s="409">
        <v>0.46499999999923602</v>
      </c>
      <c r="I465" s="115">
        <v>0.42000000000098225</v>
      </c>
      <c r="J465" s="115">
        <v>0.40500000000065484</v>
      </c>
      <c r="K465" s="115">
        <v>0.46499999999923602</v>
      </c>
      <c r="L465" s="115">
        <v>0.47999999999956344</v>
      </c>
      <c r="M465" s="115">
        <v>0.54000000000087311</v>
      </c>
      <c r="N465" s="409">
        <v>0.51000000000021828</v>
      </c>
      <c r="O465" s="115">
        <v>0.53999999999814463</v>
      </c>
      <c r="P465" s="115">
        <v>0.49499999999989086</v>
      </c>
      <c r="Q465" s="115">
        <v>0.51000000000021828</v>
      </c>
      <c r="R465" s="115">
        <v>0.40500000000065484</v>
      </c>
      <c r="S465" s="115">
        <v>0.5250000000005457</v>
      </c>
      <c r="T465" s="115">
        <v>0.5999999999994543</v>
      </c>
      <c r="U465" s="115">
        <v>0.42000000000098225</v>
      </c>
      <c r="V465" s="409">
        <v>0.53999999999814463</v>
      </c>
      <c r="W465" s="115">
        <v>0.69000000000141881</v>
      </c>
      <c r="X465" s="115">
        <v>0.375</v>
      </c>
      <c r="Y465" s="115">
        <v>0.44999999999890861</v>
      </c>
      <c r="Z465" s="115">
        <v>0.5250000000005457</v>
      </c>
      <c r="AA465" s="115">
        <v>0.56999999999879947</v>
      </c>
      <c r="AB465" s="115">
        <v>0.45000000000163709</v>
      </c>
      <c r="AC465" s="130">
        <f>SUM(E465:AB465)</f>
        <v>12.239999999999782</v>
      </c>
    </row>
    <row r="466" spans="1:30">
      <c r="A466" s="1419"/>
      <c r="B466" s="1416"/>
      <c r="C466" s="11" t="s">
        <v>482</v>
      </c>
      <c r="D466" s="715" t="s">
        <v>464</v>
      </c>
      <c r="E466" s="87"/>
      <c r="F466" s="87"/>
      <c r="G466" s="87"/>
      <c r="H466" s="413"/>
      <c r="I466" s="87"/>
      <c r="J466" s="87"/>
      <c r="K466" s="87"/>
      <c r="L466" s="87"/>
      <c r="M466" s="87"/>
      <c r="N466" s="413"/>
      <c r="O466" s="87"/>
      <c r="P466" s="87"/>
      <c r="Q466" s="87"/>
      <c r="R466" s="87"/>
      <c r="S466" s="87"/>
      <c r="T466" s="87"/>
      <c r="U466" s="87"/>
      <c r="V466" s="413"/>
      <c r="W466" s="87"/>
      <c r="X466" s="87"/>
      <c r="Y466" s="87"/>
      <c r="Z466" s="87"/>
      <c r="AA466" s="87"/>
      <c r="AB466" s="87"/>
      <c r="AC466" s="130">
        <f>SUM(E466:AB466)</f>
        <v>0</v>
      </c>
    </row>
    <row r="467" spans="1:30" ht="12">
      <c r="A467" s="1419"/>
      <c r="B467" s="1416"/>
      <c r="C467" s="11" t="s">
        <v>8</v>
      </c>
      <c r="D467" s="715" t="s">
        <v>463</v>
      </c>
      <c r="E467" s="1327">
        <v>30</v>
      </c>
      <c r="F467" s="1327">
        <v>27</v>
      </c>
      <c r="G467" s="1327">
        <v>29</v>
      </c>
      <c r="H467" s="1327">
        <v>23</v>
      </c>
      <c r="I467" s="1327">
        <v>23</v>
      </c>
      <c r="J467" s="1327">
        <v>22</v>
      </c>
      <c r="K467" s="1327">
        <v>26</v>
      </c>
      <c r="L467" s="1327">
        <v>26</v>
      </c>
      <c r="M467" s="1327">
        <v>29</v>
      </c>
      <c r="N467" s="1327">
        <v>31</v>
      </c>
      <c r="O467" s="1327">
        <v>34</v>
      </c>
      <c r="P467" s="1327">
        <v>28</v>
      </c>
      <c r="Q467" s="1327">
        <v>30</v>
      </c>
      <c r="R467" s="1327">
        <v>33</v>
      </c>
      <c r="S467" s="1327">
        <v>30</v>
      </c>
      <c r="T467" s="1327">
        <v>29</v>
      </c>
      <c r="U467" s="1327">
        <v>28</v>
      </c>
      <c r="V467" s="1327">
        <v>30</v>
      </c>
      <c r="W467" s="1327">
        <v>31</v>
      </c>
      <c r="X467" s="1327">
        <v>28</v>
      </c>
      <c r="Y467" s="1327">
        <v>11</v>
      </c>
      <c r="Z467" s="1327">
        <v>33</v>
      </c>
      <c r="AA467" s="1327">
        <v>33</v>
      </c>
      <c r="AB467" s="1327">
        <v>28</v>
      </c>
      <c r="AC467" s="88"/>
    </row>
    <row r="468" spans="1:30" ht="12" thickBot="1">
      <c r="A468" s="1420"/>
      <c r="B468" s="1417"/>
      <c r="C468" s="48" t="s">
        <v>16</v>
      </c>
      <c r="D468" s="48"/>
      <c r="E468" s="116">
        <f t="shared" ref="E468:AC468" si="136">E466/E465</f>
        <v>0</v>
      </c>
      <c r="F468" s="116">
        <f t="shared" si="136"/>
        <v>0</v>
      </c>
      <c r="G468" s="116">
        <f t="shared" si="136"/>
        <v>0</v>
      </c>
      <c r="H468" s="410">
        <f t="shared" si="136"/>
        <v>0</v>
      </c>
      <c r="I468" s="116">
        <f t="shared" si="136"/>
        <v>0</v>
      </c>
      <c r="J468" s="116">
        <f t="shared" si="136"/>
        <v>0</v>
      </c>
      <c r="K468" s="116">
        <f t="shared" si="136"/>
        <v>0</v>
      </c>
      <c r="L468" s="116">
        <f t="shared" si="136"/>
        <v>0</v>
      </c>
      <c r="M468" s="116">
        <f t="shared" si="136"/>
        <v>0</v>
      </c>
      <c r="N468" s="410">
        <f t="shared" si="136"/>
        <v>0</v>
      </c>
      <c r="O468" s="116">
        <f t="shared" si="136"/>
        <v>0</v>
      </c>
      <c r="P468" s="116">
        <f t="shared" si="136"/>
        <v>0</v>
      </c>
      <c r="Q468" s="116">
        <f t="shared" si="136"/>
        <v>0</v>
      </c>
      <c r="R468" s="116">
        <f t="shared" si="136"/>
        <v>0</v>
      </c>
      <c r="S468" s="116">
        <f t="shared" si="136"/>
        <v>0</v>
      </c>
      <c r="T468" s="116">
        <f t="shared" si="136"/>
        <v>0</v>
      </c>
      <c r="U468" s="116">
        <f t="shared" si="136"/>
        <v>0</v>
      </c>
      <c r="V468" s="410">
        <f t="shared" si="136"/>
        <v>0</v>
      </c>
      <c r="W468" s="116">
        <f t="shared" si="136"/>
        <v>0</v>
      </c>
      <c r="X468" s="116">
        <f t="shared" si="136"/>
        <v>0</v>
      </c>
      <c r="Y468" s="116">
        <f t="shared" si="136"/>
        <v>0</v>
      </c>
      <c r="Z468" s="116">
        <f t="shared" si="136"/>
        <v>0</v>
      </c>
      <c r="AA468" s="116">
        <f t="shared" si="136"/>
        <v>0</v>
      </c>
      <c r="AB468" s="116">
        <f t="shared" si="136"/>
        <v>0</v>
      </c>
      <c r="AC468" s="128">
        <f t="shared" si="136"/>
        <v>0</v>
      </c>
    </row>
    <row r="469" spans="1:30">
      <c r="A469" s="1418" t="s">
        <v>111</v>
      </c>
      <c r="B469" s="1415" t="s">
        <v>782</v>
      </c>
      <c r="C469" s="10" t="s">
        <v>481</v>
      </c>
      <c r="D469" s="714" t="s">
        <v>503</v>
      </c>
      <c r="E469" s="115">
        <v>0.64599999999973079</v>
      </c>
      <c r="F469" s="115">
        <v>0.78399999999965075</v>
      </c>
      <c r="G469" s="115">
        <v>0.70800000000053842</v>
      </c>
      <c r="H469" s="409">
        <v>1.0900000000001455</v>
      </c>
      <c r="I469" s="115">
        <v>0.90599999999994907</v>
      </c>
      <c r="J469" s="115">
        <v>1.001999999999498</v>
      </c>
      <c r="K469" s="115">
        <v>0.93800000000010186</v>
      </c>
      <c r="L469" s="115">
        <v>1.0879999999997381</v>
      </c>
      <c r="M469" s="115">
        <v>0.89800000000013824</v>
      </c>
      <c r="N469" s="409">
        <v>0.65800000000035652</v>
      </c>
      <c r="O469" s="115">
        <v>0.85199999999986176</v>
      </c>
      <c r="P469" s="115">
        <v>0.82399999999961437</v>
      </c>
      <c r="Q469" s="115">
        <v>0.86400000000048749</v>
      </c>
      <c r="R469" s="115">
        <v>0.67799999999988358</v>
      </c>
      <c r="S469" s="115">
        <v>0.77800000000024738</v>
      </c>
      <c r="T469" s="115">
        <v>0.96999999999934516</v>
      </c>
      <c r="U469" s="115">
        <v>1.0140000000001237</v>
      </c>
      <c r="V469" s="409">
        <v>0.71600000000034925</v>
      </c>
      <c r="W469" s="115">
        <v>1.1559999999999491</v>
      </c>
      <c r="X469" s="115">
        <v>0.66399999999975989</v>
      </c>
      <c r="Y469" s="115">
        <v>0.77800000000024738</v>
      </c>
      <c r="Z469" s="115">
        <v>0.90200000000004366</v>
      </c>
      <c r="AA469" s="115">
        <v>0.8999999999996362</v>
      </c>
      <c r="AB469" s="115">
        <v>0.76000000000021828</v>
      </c>
      <c r="AC469" s="130">
        <f>SUM(E469:AB469)</f>
        <v>20.573999999999614</v>
      </c>
    </row>
    <row r="470" spans="1:30">
      <c r="A470" s="1419"/>
      <c r="B470" s="1416"/>
      <c r="C470" s="11" t="s">
        <v>482</v>
      </c>
      <c r="D470" s="715" t="s">
        <v>503</v>
      </c>
      <c r="E470" s="87">
        <v>0</v>
      </c>
      <c r="F470" s="87">
        <v>0</v>
      </c>
      <c r="G470" s="87">
        <v>0</v>
      </c>
      <c r="H470" s="413">
        <v>0</v>
      </c>
      <c r="I470" s="87">
        <v>0</v>
      </c>
      <c r="J470" s="87">
        <v>0</v>
      </c>
      <c r="K470" s="87">
        <v>0</v>
      </c>
      <c r="L470" s="87">
        <v>0</v>
      </c>
      <c r="M470" s="87">
        <v>0</v>
      </c>
      <c r="N470" s="413">
        <v>0</v>
      </c>
      <c r="O470" s="87">
        <v>0</v>
      </c>
      <c r="P470" s="87">
        <v>0</v>
      </c>
      <c r="Q470" s="87">
        <v>0</v>
      </c>
      <c r="R470" s="87">
        <v>0</v>
      </c>
      <c r="S470" s="87">
        <v>0</v>
      </c>
      <c r="T470" s="87">
        <v>0</v>
      </c>
      <c r="U470" s="87">
        <v>0</v>
      </c>
      <c r="V470" s="413">
        <v>0</v>
      </c>
      <c r="W470" s="87">
        <v>0</v>
      </c>
      <c r="X470" s="87">
        <v>0</v>
      </c>
      <c r="Y470" s="87">
        <v>0</v>
      </c>
      <c r="Z470" s="87">
        <v>0</v>
      </c>
      <c r="AA470" s="87">
        <v>0</v>
      </c>
      <c r="AB470" s="87">
        <v>0</v>
      </c>
      <c r="AC470" s="130">
        <f>SUM(E470:AB470)</f>
        <v>0</v>
      </c>
      <c r="AD470" s="1313" t="s">
        <v>469</v>
      </c>
    </row>
    <row r="471" spans="1:30" ht="12">
      <c r="A471" s="1419"/>
      <c r="B471" s="1416"/>
      <c r="C471" s="11" t="s">
        <v>8</v>
      </c>
      <c r="D471" s="715" t="s">
        <v>463</v>
      </c>
      <c r="E471" s="1328">
        <v>47</v>
      </c>
      <c r="F471" s="1328">
        <v>46</v>
      </c>
      <c r="G471" s="1328">
        <v>47</v>
      </c>
      <c r="H471" s="1328">
        <v>49</v>
      </c>
      <c r="I471" s="1328">
        <v>50</v>
      </c>
      <c r="J471" s="1328">
        <v>53</v>
      </c>
      <c r="K471" s="1328">
        <v>52</v>
      </c>
      <c r="L471" s="1328">
        <v>49</v>
      </c>
      <c r="M471" s="1328">
        <v>48</v>
      </c>
      <c r="N471" s="1328">
        <v>44</v>
      </c>
      <c r="O471" s="1328">
        <v>45</v>
      </c>
      <c r="P471" s="1328">
        <v>44</v>
      </c>
      <c r="Q471" s="1328">
        <v>42</v>
      </c>
      <c r="R471" s="1328">
        <v>41</v>
      </c>
      <c r="S471" s="1328">
        <v>40</v>
      </c>
      <c r="T471" s="1328">
        <v>44</v>
      </c>
      <c r="U471" s="1328">
        <v>47</v>
      </c>
      <c r="V471" s="1328">
        <v>44</v>
      </c>
      <c r="W471" s="1328">
        <v>45</v>
      </c>
      <c r="X471" s="1328">
        <v>46</v>
      </c>
      <c r="Y471" s="1328">
        <v>45</v>
      </c>
      <c r="Z471" s="1328">
        <v>47</v>
      </c>
      <c r="AA471" s="1328">
        <v>46</v>
      </c>
      <c r="AB471" s="1328">
        <v>47</v>
      </c>
      <c r="AC471" s="88"/>
    </row>
    <row r="472" spans="1:30" ht="12" thickBot="1">
      <c r="A472" s="1420"/>
      <c r="B472" s="1417"/>
      <c r="C472" s="48" t="s">
        <v>16</v>
      </c>
      <c r="D472" s="48"/>
      <c r="E472" s="116">
        <f t="shared" ref="E472:AC472" si="137">E470/E469</f>
        <v>0</v>
      </c>
      <c r="F472" s="116">
        <f t="shared" si="137"/>
        <v>0</v>
      </c>
      <c r="G472" s="116">
        <f t="shared" si="137"/>
        <v>0</v>
      </c>
      <c r="H472" s="410">
        <f t="shared" si="137"/>
        <v>0</v>
      </c>
      <c r="I472" s="116">
        <f t="shared" si="137"/>
        <v>0</v>
      </c>
      <c r="J472" s="116">
        <f t="shared" si="137"/>
        <v>0</v>
      </c>
      <c r="K472" s="116">
        <f t="shared" si="137"/>
        <v>0</v>
      </c>
      <c r="L472" s="116">
        <f t="shared" si="137"/>
        <v>0</v>
      </c>
      <c r="M472" s="116">
        <f t="shared" si="137"/>
        <v>0</v>
      </c>
      <c r="N472" s="410">
        <f t="shared" si="137"/>
        <v>0</v>
      </c>
      <c r="O472" s="116">
        <f t="shared" si="137"/>
        <v>0</v>
      </c>
      <c r="P472" s="116">
        <f t="shared" si="137"/>
        <v>0</v>
      </c>
      <c r="Q472" s="116">
        <f t="shared" si="137"/>
        <v>0</v>
      </c>
      <c r="R472" s="116">
        <f t="shared" si="137"/>
        <v>0</v>
      </c>
      <c r="S472" s="116">
        <f t="shared" si="137"/>
        <v>0</v>
      </c>
      <c r="T472" s="116">
        <f t="shared" si="137"/>
        <v>0</v>
      </c>
      <c r="U472" s="116">
        <f t="shared" si="137"/>
        <v>0</v>
      </c>
      <c r="V472" s="410">
        <f t="shared" si="137"/>
        <v>0</v>
      </c>
      <c r="W472" s="116">
        <f t="shared" si="137"/>
        <v>0</v>
      </c>
      <c r="X472" s="116">
        <f t="shared" si="137"/>
        <v>0</v>
      </c>
      <c r="Y472" s="116">
        <f t="shared" si="137"/>
        <v>0</v>
      </c>
      <c r="Z472" s="116">
        <f t="shared" si="137"/>
        <v>0</v>
      </c>
      <c r="AA472" s="116">
        <f t="shared" si="137"/>
        <v>0</v>
      </c>
      <c r="AB472" s="116">
        <f t="shared" si="137"/>
        <v>0</v>
      </c>
      <c r="AC472" s="128">
        <f t="shared" si="137"/>
        <v>0</v>
      </c>
    </row>
    <row r="473" spans="1:30">
      <c r="A473" s="611"/>
      <c r="B473" s="612" t="s">
        <v>18</v>
      </c>
      <c r="C473" s="10" t="s">
        <v>481</v>
      </c>
      <c r="D473" s="714" t="s">
        <v>503</v>
      </c>
      <c r="E473" s="333">
        <v>6.5699999999997089E-3</v>
      </c>
      <c r="F473" s="333">
        <v>6.6100000000005824E-3</v>
      </c>
      <c r="G473" s="333">
        <v>7.5699999999997089E-3</v>
      </c>
      <c r="H473" s="443">
        <v>8.2599999999947611E-3</v>
      </c>
      <c r="I473" s="333">
        <v>7.7900000000008735E-3</v>
      </c>
      <c r="J473" s="333">
        <v>8.3600000000005822E-3</v>
      </c>
      <c r="K473" s="333">
        <v>1.4010000000002038E-2</v>
      </c>
      <c r="L473" s="333">
        <v>2.5800000000017463E-3</v>
      </c>
      <c r="M473" s="333">
        <v>9.079999999994471E-3</v>
      </c>
      <c r="N473" s="443">
        <v>5.2700000000040744E-3</v>
      </c>
      <c r="O473" s="333">
        <v>4.7999999999956341E-3</v>
      </c>
      <c r="P473" s="333">
        <v>4.7300000000032013E-3</v>
      </c>
      <c r="Q473" s="333">
        <v>4.7600000000020378E-3</v>
      </c>
      <c r="R473" s="333">
        <v>3.9099999999962168E-3</v>
      </c>
      <c r="S473" s="333">
        <v>4.5400000000008732E-3</v>
      </c>
      <c r="T473" s="333">
        <v>5.9899999999979631E-3</v>
      </c>
      <c r="U473" s="333">
        <v>4.9700000000011645E-3</v>
      </c>
      <c r="V473" s="443">
        <v>6.110000000000582E-3</v>
      </c>
      <c r="W473" s="333">
        <v>8.0699999999997094E-3</v>
      </c>
      <c r="X473" s="333">
        <v>5.0699999999997093E-3</v>
      </c>
      <c r="Y473" s="333">
        <v>5.8800000000046567E-3</v>
      </c>
      <c r="Z473" s="333">
        <v>6.7899999999935972E-3</v>
      </c>
      <c r="AA473" s="333">
        <v>7.0100000000020372E-3</v>
      </c>
      <c r="AB473" s="333">
        <v>6.020000000004075E-3</v>
      </c>
      <c r="AC473" s="133">
        <f>SUM(E473:AB473)</f>
        <v>0.15475000000000005</v>
      </c>
      <c r="AD473" s="589">
        <f>MAX(E473:AB473)</f>
        <v>1.4010000000002038E-2</v>
      </c>
    </row>
    <row r="474" spans="1:30" ht="12" thickBot="1">
      <c r="A474" s="615"/>
      <c r="B474" s="617" t="s">
        <v>19</v>
      </c>
      <c r="C474" s="47" t="s">
        <v>481</v>
      </c>
      <c r="D474" s="717" t="s">
        <v>503</v>
      </c>
      <c r="E474" s="403">
        <v>2.2900000000008734E-3</v>
      </c>
      <c r="F474" s="403">
        <v>2.6199999999989812E-3</v>
      </c>
      <c r="G474" s="403">
        <v>2.9900000000016008E-3</v>
      </c>
      <c r="H474" s="453">
        <v>2.9799999999995633E-3</v>
      </c>
      <c r="I474" s="403">
        <v>2.9099999999998545E-3</v>
      </c>
      <c r="J474" s="403">
        <v>3.0099999999983994E-3</v>
      </c>
      <c r="K474" s="403">
        <v>2.7800000000024741E-3</v>
      </c>
      <c r="L474" s="403">
        <v>3.0999999999985449E-3</v>
      </c>
      <c r="M474" s="403">
        <v>2.7499999999999998E-3</v>
      </c>
      <c r="N474" s="453">
        <v>2.5999999999985449E-3</v>
      </c>
      <c r="O474" s="403">
        <v>2.6500000000014554E-3</v>
      </c>
      <c r="P474" s="403">
        <v>2.7499999999999998E-3</v>
      </c>
      <c r="Q474" s="403">
        <v>2.8899999999994178E-3</v>
      </c>
      <c r="R474" s="403">
        <v>2.3400000000001458E-3</v>
      </c>
      <c r="S474" s="403">
        <v>2.7200000000011642E-3</v>
      </c>
      <c r="T474" s="403">
        <v>3.3899999999994178E-3</v>
      </c>
      <c r="U474" s="403">
        <v>2.5600000000013099E-3</v>
      </c>
      <c r="V474" s="453">
        <v>3.0099999999983994E-3</v>
      </c>
      <c r="W474" s="403">
        <v>3.740000000001601E-3</v>
      </c>
      <c r="X474" s="403">
        <v>2.139999999999418E-3</v>
      </c>
      <c r="Y474" s="403">
        <v>2.5099999999983994E-3</v>
      </c>
      <c r="Z474" s="403">
        <v>2.9000000000014552E-3</v>
      </c>
      <c r="AA474" s="403">
        <v>2.9799999999995633E-3</v>
      </c>
      <c r="AB474" s="403">
        <v>2.5299999999988357E-3</v>
      </c>
      <c r="AC474" s="128">
        <f>SUM(E474:AB474)</f>
        <v>6.713999999999945E-2</v>
      </c>
      <c r="AD474" s="589">
        <f>MAX(E474:AB474)</f>
        <v>3.740000000001601E-3</v>
      </c>
    </row>
    <row r="475" spans="1:30" ht="10.5" customHeight="1">
      <c r="A475" s="1435" t="s">
        <v>154</v>
      </c>
      <c r="B475" s="1436"/>
      <c r="C475" s="12" t="s">
        <v>481</v>
      </c>
      <c r="D475" s="10"/>
      <c r="E475" s="115">
        <f>E453+E457+E461+E465</f>
        <v>2.7270000000016807</v>
      </c>
      <c r="F475" s="115">
        <f t="shared" ref="F475:AB475" si="138">F453+F457+F461+F465</f>
        <v>3.1079999999974461</v>
      </c>
      <c r="G475" s="115">
        <f t="shared" si="138"/>
        <v>3.1920000000009168</v>
      </c>
      <c r="H475" s="409">
        <f t="shared" si="138"/>
        <v>3.066000000002532</v>
      </c>
      <c r="I475" s="115">
        <f t="shared" si="138"/>
        <v>2.7719999999999345</v>
      </c>
      <c r="J475" s="115">
        <f t="shared" si="138"/>
        <v>3.3030000000017026</v>
      </c>
      <c r="K475" s="115">
        <f t="shared" si="138"/>
        <v>3.2249999999967258</v>
      </c>
      <c r="L475" s="115">
        <f t="shared" si="138"/>
        <v>3.8730000000032305</v>
      </c>
      <c r="M475" s="115">
        <f t="shared" si="138"/>
        <v>3.4679999999971187</v>
      </c>
      <c r="N475" s="409">
        <f t="shared" si="138"/>
        <v>3.6659999999992579</v>
      </c>
      <c r="O475" s="115">
        <f t="shared" si="138"/>
        <v>3.6360000000013315</v>
      </c>
      <c r="P475" s="115">
        <f t="shared" si="138"/>
        <v>3.6089999999958309</v>
      </c>
      <c r="Q475" s="115">
        <f t="shared" si="138"/>
        <v>3.7350000000051296</v>
      </c>
      <c r="R475" s="115">
        <f t="shared" si="138"/>
        <v>2.9729999999972279</v>
      </c>
      <c r="S475" s="115">
        <f t="shared" si="138"/>
        <v>3.5610000000024229</v>
      </c>
      <c r="T475" s="115">
        <f t="shared" si="138"/>
        <v>4.3229999999994106</v>
      </c>
      <c r="U475" s="115">
        <f t="shared" si="138"/>
        <v>3.4109999999991487</v>
      </c>
      <c r="V475" s="409">
        <f t="shared" si="138"/>
        <v>3.8460000000004584</v>
      </c>
      <c r="W475" s="115">
        <f t="shared" si="138"/>
        <v>4.0499999999983629</v>
      </c>
      <c r="X475" s="115">
        <f t="shared" si="138"/>
        <v>3.1500000000032742</v>
      </c>
      <c r="Y475" s="115">
        <f t="shared" si="138"/>
        <v>3.1139999999986685</v>
      </c>
      <c r="Z475" s="115">
        <f t="shared" si="138"/>
        <v>3.4139999999997599</v>
      </c>
      <c r="AA475" s="115">
        <f t="shared" si="138"/>
        <v>3.4769999999989523</v>
      </c>
      <c r="AB475" s="115">
        <f t="shared" si="138"/>
        <v>2.8500000000021828</v>
      </c>
      <c r="AC475" s="127">
        <f>AC453+AC457+AC461+AC465</f>
        <v>81.549000000002707</v>
      </c>
    </row>
    <row r="476" spans="1:30" ht="10.5" customHeight="1" thickBot="1">
      <c r="A476" s="1437"/>
      <c r="B476" s="1438"/>
      <c r="C476" s="9" t="s">
        <v>482</v>
      </c>
      <c r="D476" s="261"/>
      <c r="E476" s="118" t="e">
        <f>E454+E458+E462+E466</f>
        <v>#VALUE!</v>
      </c>
      <c r="F476" s="118">
        <f t="shared" ref="F476:AB476" si="139">F454+F458+F462+F466</f>
        <v>0.19799999999941065</v>
      </c>
      <c r="G476" s="118">
        <f t="shared" si="139"/>
        <v>0.23700000000053478</v>
      </c>
      <c r="H476" s="433">
        <f t="shared" si="139"/>
        <v>0.19799999999941065</v>
      </c>
      <c r="I476" s="118">
        <f t="shared" si="139"/>
        <v>0.21900000000027831</v>
      </c>
      <c r="J476" s="118">
        <f t="shared" si="139"/>
        <v>0.23999999999978172</v>
      </c>
      <c r="K476" s="118">
        <f t="shared" si="139"/>
        <v>0.24000000000046384</v>
      </c>
      <c r="L476" s="118">
        <f t="shared" si="139"/>
        <v>0.28199999999947067</v>
      </c>
      <c r="M476" s="118">
        <f t="shared" si="139"/>
        <v>0.30300000000033833</v>
      </c>
      <c r="N476" s="433">
        <f t="shared" si="139"/>
        <v>0.29699999999979809</v>
      </c>
      <c r="O476" s="118">
        <f t="shared" si="139"/>
        <v>0.29700000000048021</v>
      </c>
      <c r="P476" s="118">
        <f t="shared" si="139"/>
        <v>0.29099999999993997</v>
      </c>
      <c r="Q476" s="118">
        <f t="shared" si="139"/>
        <v>0.29099999999993997</v>
      </c>
      <c r="R476" s="118">
        <f t="shared" si="139"/>
        <v>0.23999999999978172</v>
      </c>
      <c r="S476" s="118">
        <f t="shared" si="139"/>
        <v>0.2820000000001528</v>
      </c>
      <c r="T476" s="118">
        <f t="shared" si="139"/>
        <v>0.34799999999995634</v>
      </c>
      <c r="U476" s="118">
        <f t="shared" si="139"/>
        <v>0.27599999999961256</v>
      </c>
      <c r="V476" s="433">
        <f t="shared" si="139"/>
        <v>0.30900000000019645</v>
      </c>
      <c r="W476" s="118">
        <f t="shared" si="139"/>
        <v>0.3600000000003547</v>
      </c>
      <c r="X476" s="118">
        <f t="shared" si="139"/>
        <v>0.20399999999995089</v>
      </c>
      <c r="Y476" s="118">
        <f t="shared" si="139"/>
        <v>0.23999999999978172</v>
      </c>
      <c r="Z476" s="118">
        <f t="shared" si="139"/>
        <v>0.26999999999975444</v>
      </c>
      <c r="AA476" s="118">
        <f t="shared" si="139"/>
        <v>0.26400000000057844</v>
      </c>
      <c r="AB476" s="118">
        <f t="shared" si="139"/>
        <v>0.22199999999952524</v>
      </c>
      <c r="AC476" s="128">
        <f>AC454+AC458+AC462+AC466</f>
        <v>6.3029999999996562</v>
      </c>
    </row>
    <row r="477" spans="1:30" ht="10.5" customHeight="1">
      <c r="A477" s="1439" t="s">
        <v>155</v>
      </c>
      <c r="B477" s="1440"/>
      <c r="C477" s="7" t="s">
        <v>481</v>
      </c>
      <c r="D477" s="10"/>
      <c r="E477" s="115">
        <f>E431+E436-E475</f>
        <v>-0.26400000000285218</v>
      </c>
      <c r="F477" s="115">
        <f t="shared" ref="F477:AB477" si="140">F431+F436-F475</f>
        <v>-0.16799999999511783</v>
      </c>
      <c r="G477" s="115">
        <f t="shared" si="140"/>
        <v>-0.24100000000180444</v>
      </c>
      <c r="H477" s="409">
        <f t="shared" si="140"/>
        <v>0.11299999999664578</v>
      </c>
      <c r="I477" s="115">
        <f t="shared" si="140"/>
        <v>0.12899999999990541</v>
      </c>
      <c r="J477" s="115">
        <f t="shared" si="140"/>
        <v>6.2999999999192369E-2</v>
      </c>
      <c r="K477" s="115">
        <f t="shared" si="140"/>
        <v>0.1220000000030268</v>
      </c>
      <c r="L477" s="115">
        <f t="shared" si="140"/>
        <v>-3.6000000002786692E-2</v>
      </c>
      <c r="M477" s="115">
        <f t="shared" si="140"/>
        <v>7.0000000003346941E-2</v>
      </c>
      <c r="N477" s="409">
        <f t="shared" si="140"/>
        <v>7.999999999992724E-2</v>
      </c>
      <c r="O477" s="115">
        <f t="shared" si="140"/>
        <v>9.1999999999643478E-2</v>
      </c>
      <c r="P477" s="115">
        <f t="shared" si="140"/>
        <v>-3.999999995357939E-3</v>
      </c>
      <c r="Q477" s="115">
        <f t="shared" si="140"/>
        <v>-2.3000000006504706E-2</v>
      </c>
      <c r="R477" s="115">
        <f t="shared" si="140"/>
        <v>0.1750000000001819</v>
      </c>
      <c r="S477" s="115">
        <f t="shared" si="140"/>
        <v>8.7999999998828571E-2</v>
      </c>
      <c r="T477" s="115">
        <f t="shared" si="140"/>
        <v>-0.59099999999943975</v>
      </c>
      <c r="U477" s="115">
        <f t="shared" si="140"/>
        <v>0.40300000000115688</v>
      </c>
      <c r="V477" s="409">
        <f t="shared" si="140"/>
        <v>1.6999999999825377E-2</v>
      </c>
      <c r="W477" s="115">
        <f t="shared" si="140"/>
        <v>-0.12899999999990541</v>
      </c>
      <c r="X477" s="115">
        <f t="shared" si="140"/>
        <v>0.22999999999865395</v>
      </c>
      <c r="Y477" s="115">
        <f t="shared" si="140"/>
        <v>-8.9999999972860678E-3</v>
      </c>
      <c r="Z477" s="115">
        <f t="shared" si="140"/>
        <v>5.6999999999788997E-2</v>
      </c>
      <c r="AA477" s="115">
        <f t="shared" si="140"/>
        <v>6.099999999969441E-2</v>
      </c>
      <c r="AB477" s="115">
        <f t="shared" si="140"/>
        <v>-2.2000000002663E-2</v>
      </c>
      <c r="AC477" s="127">
        <f>AC423+AC427-AC475</f>
        <v>-2.9910000000063519</v>
      </c>
    </row>
    <row r="478" spans="1:30" ht="10.5" customHeight="1" thickBot="1">
      <c r="A478" s="1437"/>
      <c r="B478" s="1438"/>
      <c r="C478" s="9" t="s">
        <v>482</v>
      </c>
      <c r="D478" s="47"/>
      <c r="E478" s="132" t="e">
        <f t="shared" ref="E478:AB478" si="141">E432+E437-E476</f>
        <v>#VALUE!</v>
      </c>
      <c r="F478" s="295">
        <f t="shared" si="141"/>
        <v>1.3560000000015862</v>
      </c>
      <c r="G478" s="295">
        <f t="shared" si="141"/>
        <v>1.5139999999996689</v>
      </c>
      <c r="H478" s="504">
        <f t="shared" si="141"/>
        <v>1.4959999999994125</v>
      </c>
      <c r="I478" s="295">
        <f t="shared" si="141"/>
        <v>1.4759999999980664</v>
      </c>
      <c r="J478" s="295">
        <f t="shared" si="141"/>
        <v>1.7010000000020682</v>
      </c>
      <c r="K478" s="295">
        <f t="shared" si="141"/>
        <v>1.6310000000000855</v>
      </c>
      <c r="L478" s="295">
        <f t="shared" si="141"/>
        <v>1.9140000000008968</v>
      </c>
      <c r="M478" s="295">
        <f t="shared" si="141"/>
        <v>1.7199999999977535</v>
      </c>
      <c r="N478" s="504">
        <f t="shared" si="141"/>
        <v>1.769000000000915</v>
      </c>
      <c r="O478" s="295">
        <f t="shared" si="141"/>
        <v>1.7900000000004184</v>
      </c>
      <c r="P478" s="295">
        <f t="shared" si="141"/>
        <v>1.7119999999995343</v>
      </c>
      <c r="Q478" s="295">
        <f t="shared" si="141"/>
        <v>1.8009999999994761</v>
      </c>
      <c r="R478" s="295">
        <f t="shared" si="141"/>
        <v>1.5879999999988286</v>
      </c>
      <c r="S478" s="132">
        <f t="shared" si="141"/>
        <v>1.8340000000011969</v>
      </c>
      <c r="T478" s="295">
        <f t="shared" si="141"/>
        <v>1.9439999999992779</v>
      </c>
      <c r="U478" s="295">
        <f t="shared" si="141"/>
        <v>1.7560000000012224</v>
      </c>
      <c r="V478" s="504">
        <f t="shared" si="141"/>
        <v>1.9519999999984066</v>
      </c>
      <c r="W478" s="295">
        <f t="shared" si="141"/>
        <v>1.9050000000004275</v>
      </c>
      <c r="X478" s="295">
        <f t="shared" si="141"/>
        <v>1.7000000000000455</v>
      </c>
      <c r="Y478" s="295">
        <f t="shared" si="141"/>
        <v>1.5150000000014643</v>
      </c>
      <c r="Z478" s="295">
        <f t="shared" si="141"/>
        <v>1.6830000000002201</v>
      </c>
      <c r="AA478" s="295">
        <f t="shared" si="141"/>
        <v>1.710999999999558</v>
      </c>
      <c r="AB478" s="295">
        <f t="shared" si="141"/>
        <v>1.339999999999236</v>
      </c>
      <c r="AC478" s="128">
        <f>AC424+AC428-AC476</f>
        <v>44.606999999999744</v>
      </c>
    </row>
    <row r="480" spans="1:30" ht="12" thickBot="1"/>
    <row r="481" spans="1:32" ht="28.5" customHeight="1" thickBot="1">
      <c r="A481" s="139" t="s">
        <v>17</v>
      </c>
      <c r="B481" s="140" t="s">
        <v>5</v>
      </c>
      <c r="C481" s="580" t="s">
        <v>14</v>
      </c>
      <c r="D481" s="580" t="s">
        <v>495</v>
      </c>
      <c r="E481" s="1463" t="s">
        <v>15</v>
      </c>
      <c r="F481" s="1463"/>
      <c r="G481" s="1463"/>
      <c r="H481" s="1463"/>
      <c r="I481" s="1463"/>
      <c r="J481" s="1463"/>
      <c r="K481" s="1463"/>
      <c r="L481" s="1463"/>
      <c r="M481" s="1463"/>
      <c r="N481" s="1463"/>
      <c r="O481" s="1463"/>
      <c r="P481" s="1463"/>
      <c r="Q481" s="1463"/>
      <c r="R481" s="1463"/>
      <c r="S481" s="1463"/>
      <c r="T481" s="1463"/>
      <c r="U481" s="1463"/>
      <c r="V481" s="1463"/>
      <c r="W481" s="1463"/>
      <c r="X481" s="1463"/>
      <c r="Y481" s="1463"/>
      <c r="Z481" s="1463"/>
      <c r="AA481" s="1463"/>
      <c r="AB481" s="1463"/>
      <c r="AC481" s="1422" t="s">
        <v>10</v>
      </c>
    </row>
    <row r="482" spans="1:32" s="13" customFormat="1" ht="12.75" customHeight="1" thickBot="1">
      <c r="A482" s="1465" t="s">
        <v>791</v>
      </c>
      <c r="B482" s="1466"/>
      <c r="C482" s="577"/>
      <c r="D482" s="577"/>
      <c r="E482" s="577">
        <v>1</v>
      </c>
      <c r="F482" s="577">
        <v>2</v>
      </c>
      <c r="G482" s="577">
        <v>3</v>
      </c>
      <c r="H482" s="577">
        <v>4</v>
      </c>
      <c r="I482" s="577">
        <v>5</v>
      </c>
      <c r="J482" s="577">
        <v>6</v>
      </c>
      <c r="K482" s="577">
        <v>7</v>
      </c>
      <c r="L482" s="577">
        <v>8</v>
      </c>
      <c r="M482" s="577">
        <v>9</v>
      </c>
      <c r="N482" s="577">
        <v>10</v>
      </c>
      <c r="O482" s="577">
        <v>11</v>
      </c>
      <c r="P482" s="577">
        <v>12</v>
      </c>
      <c r="Q482" s="577">
        <v>13</v>
      </c>
      <c r="R482" s="577">
        <v>14</v>
      </c>
      <c r="S482" s="577">
        <v>15</v>
      </c>
      <c r="T482" s="577">
        <v>16</v>
      </c>
      <c r="U482" s="577">
        <v>17</v>
      </c>
      <c r="V482" s="577">
        <v>18</v>
      </c>
      <c r="W482" s="577">
        <v>19</v>
      </c>
      <c r="X482" s="577">
        <v>20</v>
      </c>
      <c r="Y482" s="577">
        <v>21</v>
      </c>
      <c r="Z482" s="577">
        <v>22</v>
      </c>
      <c r="AA482" s="577">
        <v>23</v>
      </c>
      <c r="AB482" s="581">
        <v>24</v>
      </c>
      <c r="AC482" s="1464"/>
      <c r="AD482" s="1407" t="s">
        <v>278</v>
      </c>
      <c r="AE482" s="1408"/>
      <c r="AF482" s="260"/>
    </row>
    <row r="483" spans="1:32">
      <c r="A483" s="1428" t="s">
        <v>793</v>
      </c>
      <c r="B483" s="1452" t="s">
        <v>792</v>
      </c>
      <c r="C483" s="65" t="s">
        <v>481</v>
      </c>
      <c r="D483" s="716" t="s">
        <v>503</v>
      </c>
      <c r="E483" s="118">
        <f>'ПС 110 кВ'!E775</f>
        <v>7.999999999992724E-2</v>
      </c>
      <c r="F483" s="118">
        <f>'ПС 110 кВ'!F775</f>
        <v>0.13000000000101863</v>
      </c>
      <c r="G483" s="118">
        <f>'ПС 110 кВ'!G775</f>
        <v>0.15999999999985448</v>
      </c>
      <c r="H483" s="409">
        <f>'ПС 110 кВ'!H775</f>
        <v>0.17000000000007276</v>
      </c>
      <c r="I483" s="118">
        <f>'ПС 110 кВ'!I775</f>
        <v>0.15999999999985448</v>
      </c>
      <c r="J483" s="118">
        <f>'ПС 110 кВ'!J775</f>
        <v>0.1499999999996362</v>
      </c>
      <c r="K483" s="118">
        <f>'ПС 110 кВ'!K775</f>
        <v>0.13999999999941792</v>
      </c>
      <c r="L483" s="118">
        <f>'ПС 110 кВ'!L775</f>
        <v>0.19000000000050932</v>
      </c>
      <c r="M483" s="118">
        <f>'ПС 110 кВ'!M775</f>
        <v>0.2000000000007276</v>
      </c>
      <c r="N483" s="409">
        <f>'ПС 110 кВ'!N775</f>
        <v>0.21999999999934516</v>
      </c>
      <c r="O483" s="118">
        <f>'ПС 110 кВ'!O775</f>
        <v>0.2000000000007276</v>
      </c>
      <c r="P483" s="118">
        <f>'ПС 110 кВ'!P775</f>
        <v>0.20999999999912689</v>
      </c>
      <c r="Q483" s="118">
        <f>'ПС 110 кВ'!Q775</f>
        <v>0.21000000000094587</v>
      </c>
      <c r="R483" s="118">
        <f>'ПС 110 кВ'!R775</f>
        <v>0.20999999999912689</v>
      </c>
      <c r="S483" s="118">
        <f>'ПС 110 кВ'!S775</f>
        <v>0.17000000000007276</v>
      </c>
      <c r="T483" s="118">
        <f>'ПС 110 кВ'!T775</f>
        <v>0.2000000000007276</v>
      </c>
      <c r="U483" s="118">
        <f>'ПС 110 кВ'!U775</f>
        <v>0.20999999999912689</v>
      </c>
      <c r="V483" s="409">
        <f>'ПС 110 кВ'!V775</f>
        <v>0.21999999999934516</v>
      </c>
      <c r="W483" s="118">
        <f>'ПС 110 кВ'!W775</f>
        <v>0.21000000000094587</v>
      </c>
      <c r="X483" s="118">
        <f>'ПС 110 кВ'!X775</f>
        <v>0.20999999999912689</v>
      </c>
      <c r="Y483" s="118">
        <f>'ПС 110 кВ'!Y775</f>
        <v>0.19000000000050932</v>
      </c>
      <c r="Z483" s="118">
        <f>'ПС 110 кВ'!Z775</f>
        <v>0.2000000000007276</v>
      </c>
      <c r="AA483" s="118">
        <f>'ПС 110 кВ'!AA775</f>
        <v>0.17000000000007276</v>
      </c>
      <c r="AB483" s="118">
        <f>'ПС 110 кВ'!AB775</f>
        <v>0.18000000000029104</v>
      </c>
      <c r="AC483" s="127">
        <f>SUM(E483:AB483)</f>
        <v>4.3900000000012369</v>
      </c>
    </row>
    <row r="484" spans="1:32">
      <c r="A484" s="1419"/>
      <c r="B484" s="1413"/>
      <c r="C484" s="11" t="s">
        <v>482</v>
      </c>
      <c r="D484" s="715" t="s">
        <v>503</v>
      </c>
      <c r="E484" s="118">
        <f>'ПС 110 кВ'!E776</f>
        <v>0</v>
      </c>
      <c r="F484" s="118">
        <f>'ПС 110 кВ'!F776</f>
        <v>0</v>
      </c>
      <c r="G484" s="118">
        <f>'ПС 110 кВ'!G776</f>
        <v>0</v>
      </c>
      <c r="H484" s="433">
        <f>'ПС 110 кВ'!H776</f>
        <v>0</v>
      </c>
      <c r="I484" s="118">
        <f>'ПС 110 кВ'!I776</f>
        <v>0</v>
      </c>
      <c r="J484" s="118">
        <f>'ПС 110 кВ'!J776</f>
        <v>0</v>
      </c>
      <c r="K484" s="118">
        <f>'ПС 110 кВ'!K776</f>
        <v>0</v>
      </c>
      <c r="L484" s="118">
        <f>'ПС 110 кВ'!L776</f>
        <v>0</v>
      </c>
      <c r="M484" s="118">
        <f>'ПС 110 кВ'!M776</f>
        <v>0</v>
      </c>
      <c r="N484" s="433">
        <f>'ПС 110 кВ'!N776</f>
        <v>0</v>
      </c>
      <c r="O484" s="118">
        <f>'ПС 110 кВ'!O776</f>
        <v>0</v>
      </c>
      <c r="P484" s="118">
        <f>'ПС 110 кВ'!P776</f>
        <v>0</v>
      </c>
      <c r="Q484" s="118">
        <f>'ПС 110 кВ'!Q776</f>
        <v>0</v>
      </c>
      <c r="R484" s="118">
        <f>'ПС 110 кВ'!R776</f>
        <v>0</v>
      </c>
      <c r="S484" s="118">
        <f>'ПС 110 кВ'!S776</f>
        <v>0</v>
      </c>
      <c r="T484" s="118">
        <f>'ПС 110 кВ'!T776</f>
        <v>0</v>
      </c>
      <c r="U484" s="118">
        <f>'ПС 110 кВ'!U776</f>
        <v>0</v>
      </c>
      <c r="V484" s="433">
        <f>'ПС 110 кВ'!V776</f>
        <v>0</v>
      </c>
      <c r="W484" s="118">
        <f>'ПС 110 кВ'!W776</f>
        <v>0</v>
      </c>
      <c r="X484" s="118">
        <f>'ПС 110 кВ'!X776</f>
        <v>0</v>
      </c>
      <c r="Y484" s="118">
        <f>'ПС 110 кВ'!Y776</f>
        <v>0</v>
      </c>
      <c r="Z484" s="118">
        <f>'ПС 110 кВ'!Z776</f>
        <v>0</v>
      </c>
      <c r="AA484" s="118">
        <f>'ПС 110 кВ'!AA776</f>
        <v>0</v>
      </c>
      <c r="AB484" s="118">
        <f>'ПС 110 кВ'!AB776</f>
        <v>0</v>
      </c>
      <c r="AC484" s="130">
        <f>SUM(E484:AB484)</f>
        <v>0</v>
      </c>
      <c r="AD484" s="5" t="s">
        <v>469</v>
      </c>
    </row>
    <row r="485" spans="1:32">
      <c r="A485" s="1419"/>
      <c r="B485" s="1413"/>
      <c r="C485" s="11" t="s">
        <v>8</v>
      </c>
      <c r="D485" s="715" t="s">
        <v>502</v>
      </c>
      <c r="E485" s="119">
        <f t="shared" ref="E485:AB485" si="142">E483/1.73/E495*1000</f>
        <v>4.2038885969483575</v>
      </c>
      <c r="F485" s="119">
        <f t="shared" si="142"/>
        <v>6.8313189701008223</v>
      </c>
      <c r="G485" s="119">
        <f t="shared" si="142"/>
        <v>8.407777193896715</v>
      </c>
      <c r="H485" s="412">
        <f t="shared" si="142"/>
        <v>8.9332632685272078</v>
      </c>
      <c r="I485" s="119">
        <f t="shared" si="142"/>
        <v>8.407777193896715</v>
      </c>
      <c r="J485" s="119">
        <f t="shared" si="142"/>
        <v>7.8822911192662213</v>
      </c>
      <c r="K485" s="119">
        <f t="shared" si="142"/>
        <v>7.3568050446357285</v>
      </c>
      <c r="L485" s="119">
        <f t="shared" si="142"/>
        <v>9.9842354177881933</v>
      </c>
      <c r="M485" s="119">
        <f t="shared" si="142"/>
        <v>10.509721492418688</v>
      </c>
      <c r="N485" s="412">
        <f t="shared" si="142"/>
        <v>11.560693641584086</v>
      </c>
      <c r="O485" s="119">
        <f t="shared" si="142"/>
        <v>10.509721492418688</v>
      </c>
      <c r="P485" s="119">
        <f t="shared" si="142"/>
        <v>11.035207566953593</v>
      </c>
      <c r="Q485" s="119">
        <f t="shared" si="142"/>
        <v>11.035207567049179</v>
      </c>
      <c r="R485" s="119">
        <f t="shared" si="142"/>
        <v>11.035207566953593</v>
      </c>
      <c r="S485" s="119">
        <f t="shared" si="142"/>
        <v>8.9332632685272078</v>
      </c>
      <c r="T485" s="119">
        <f t="shared" si="142"/>
        <v>10.509721492418688</v>
      </c>
      <c r="U485" s="119">
        <f t="shared" si="142"/>
        <v>11.035207566953593</v>
      </c>
      <c r="V485" s="412">
        <f t="shared" si="142"/>
        <v>11.560693641584086</v>
      </c>
      <c r="W485" s="119">
        <f t="shared" si="142"/>
        <v>11.035207567049179</v>
      </c>
      <c r="X485" s="119">
        <f t="shared" si="142"/>
        <v>11.035207566953593</v>
      </c>
      <c r="Y485" s="119">
        <f t="shared" si="142"/>
        <v>9.9842354177881933</v>
      </c>
      <c r="Z485" s="119">
        <f t="shared" si="142"/>
        <v>10.509721492418688</v>
      </c>
      <c r="AA485" s="119">
        <f t="shared" si="142"/>
        <v>8.9332632685272078</v>
      </c>
      <c r="AB485" s="119">
        <f t="shared" si="142"/>
        <v>9.4587493431577006</v>
      </c>
      <c r="AC485" s="88"/>
    </row>
    <row r="486" spans="1:32" ht="12" thickBot="1">
      <c r="A486" s="1419"/>
      <c r="B486" s="1413"/>
      <c r="C486" s="11" t="s">
        <v>16</v>
      </c>
      <c r="D486" s="11"/>
      <c r="E486" s="116">
        <f t="shared" ref="E486:AC486" si="143">E484/E483</f>
        <v>0</v>
      </c>
      <c r="F486" s="116">
        <f t="shared" si="143"/>
        <v>0</v>
      </c>
      <c r="G486" s="116">
        <f t="shared" si="143"/>
        <v>0</v>
      </c>
      <c r="H486" s="410">
        <f t="shared" si="143"/>
        <v>0</v>
      </c>
      <c r="I486" s="116">
        <f t="shared" si="143"/>
        <v>0</v>
      </c>
      <c r="J486" s="116">
        <f t="shared" si="143"/>
        <v>0</v>
      </c>
      <c r="K486" s="116">
        <f t="shared" si="143"/>
        <v>0</v>
      </c>
      <c r="L486" s="116">
        <f t="shared" si="143"/>
        <v>0</v>
      </c>
      <c r="M486" s="116">
        <f t="shared" si="143"/>
        <v>0</v>
      </c>
      <c r="N486" s="410">
        <f t="shared" si="143"/>
        <v>0</v>
      </c>
      <c r="O486" s="116">
        <f t="shared" si="143"/>
        <v>0</v>
      </c>
      <c r="P486" s="116">
        <f t="shared" si="143"/>
        <v>0</v>
      </c>
      <c r="Q486" s="116">
        <f t="shared" si="143"/>
        <v>0</v>
      </c>
      <c r="R486" s="116">
        <f t="shared" si="143"/>
        <v>0</v>
      </c>
      <c r="S486" s="116">
        <f t="shared" si="143"/>
        <v>0</v>
      </c>
      <c r="T486" s="116">
        <f t="shared" si="143"/>
        <v>0</v>
      </c>
      <c r="U486" s="116">
        <f t="shared" si="143"/>
        <v>0</v>
      </c>
      <c r="V486" s="410">
        <f t="shared" si="143"/>
        <v>0</v>
      </c>
      <c r="W486" s="116">
        <f t="shared" si="143"/>
        <v>0</v>
      </c>
      <c r="X486" s="116">
        <f t="shared" si="143"/>
        <v>0</v>
      </c>
      <c r="Y486" s="116">
        <f t="shared" si="143"/>
        <v>0</v>
      </c>
      <c r="Z486" s="116">
        <f t="shared" si="143"/>
        <v>0</v>
      </c>
      <c r="AA486" s="116">
        <f t="shared" si="143"/>
        <v>0</v>
      </c>
      <c r="AB486" s="116">
        <f t="shared" si="143"/>
        <v>0</v>
      </c>
      <c r="AC486" s="123">
        <f t="shared" si="143"/>
        <v>0</v>
      </c>
    </row>
    <row r="487" spans="1:32">
      <c r="A487" s="1418" t="s">
        <v>110</v>
      </c>
      <c r="B487" s="1415" t="s">
        <v>536</v>
      </c>
      <c r="C487" s="10" t="s">
        <v>481</v>
      </c>
      <c r="D487" s="714" t="s">
        <v>503</v>
      </c>
      <c r="E487" s="115">
        <v>0.15999999999985448</v>
      </c>
      <c r="F487" s="115">
        <v>0.13999999999941792</v>
      </c>
      <c r="G487" s="115">
        <v>0.15999999999985448</v>
      </c>
      <c r="H487" s="409">
        <v>0.14000000000123691</v>
      </c>
      <c r="I487" s="115">
        <v>0.15999999999985448</v>
      </c>
      <c r="J487" s="115">
        <v>0.13999999999941792</v>
      </c>
      <c r="K487" s="115">
        <v>0.15999999999985448</v>
      </c>
      <c r="L487" s="115">
        <v>0.18000000000029104</v>
      </c>
      <c r="M487" s="115">
        <v>0.19999999999890861</v>
      </c>
      <c r="N487" s="409">
        <v>0.2000000000007276</v>
      </c>
      <c r="O487" s="115">
        <v>0.2000000000007276</v>
      </c>
      <c r="P487" s="115">
        <v>0.19999999999890861</v>
      </c>
      <c r="Q487" s="115">
        <v>0.2000000000007276</v>
      </c>
      <c r="R487" s="115">
        <v>0.19999999999890861</v>
      </c>
      <c r="S487" s="115">
        <v>0.2000000000007276</v>
      </c>
      <c r="T487" s="115">
        <v>0.2000000000007276</v>
      </c>
      <c r="U487" s="115">
        <v>0.19999999999890861</v>
      </c>
      <c r="V487" s="409">
        <v>0.2000000000007276</v>
      </c>
      <c r="W487" s="115">
        <v>0.21999999999934516</v>
      </c>
      <c r="X487" s="115">
        <v>0.18000000000029104</v>
      </c>
      <c r="Y487" s="115">
        <v>0.2000000000007276</v>
      </c>
      <c r="Z487" s="115">
        <v>0.17999999999847205</v>
      </c>
      <c r="AA487" s="115">
        <v>0.18000000000029104</v>
      </c>
      <c r="AB487" s="115">
        <v>0.18000000000029104</v>
      </c>
      <c r="AC487" s="130">
        <f>SUM(E487:AB487)</f>
        <v>4.3799999999991996</v>
      </c>
    </row>
    <row r="488" spans="1:32">
      <c r="A488" s="1419"/>
      <c r="B488" s="1416"/>
      <c r="C488" s="11" t="s">
        <v>482</v>
      </c>
      <c r="D488" s="715" t="s">
        <v>503</v>
      </c>
      <c r="E488" s="118">
        <v>0.2000000000007276</v>
      </c>
      <c r="F488" s="118">
        <v>0</v>
      </c>
      <c r="G488" s="118">
        <v>0.2000000000007276</v>
      </c>
      <c r="H488" s="433">
        <v>0.2000000000007276</v>
      </c>
      <c r="I488" s="118">
        <v>0</v>
      </c>
      <c r="J488" s="118">
        <v>0.2000000000007276</v>
      </c>
      <c r="K488" s="118">
        <v>0.19999999999708962</v>
      </c>
      <c r="L488" s="118">
        <v>0.2000000000007276</v>
      </c>
      <c r="M488" s="118">
        <v>0.2000000000007276</v>
      </c>
      <c r="N488" s="433">
        <v>0.2000000000007276</v>
      </c>
      <c r="O488" s="118">
        <v>0.2000000000007276</v>
      </c>
      <c r="P488" s="118">
        <v>0.19999999999708962</v>
      </c>
      <c r="Q488" s="118">
        <v>0.2000000000007276</v>
      </c>
      <c r="R488" s="118">
        <v>0.2000000000007276</v>
      </c>
      <c r="S488" s="118">
        <v>0.2000000000007276</v>
      </c>
      <c r="T488" s="118">
        <v>0.2000000000007276</v>
      </c>
      <c r="U488" s="118">
        <v>0.19999999999708962</v>
      </c>
      <c r="V488" s="433">
        <v>0.2000000000007276</v>
      </c>
      <c r="W488" s="118">
        <v>0.2000000000007276</v>
      </c>
      <c r="X488" s="118">
        <v>0.2000000000007276</v>
      </c>
      <c r="Y488" s="118">
        <v>0.2000000000007276</v>
      </c>
      <c r="Z488" s="118">
        <v>0.19999999999708962</v>
      </c>
      <c r="AA488" s="118">
        <v>0.2000000000007276</v>
      </c>
      <c r="AB488" s="118">
        <v>3.9999999997235136E-2</v>
      </c>
      <c r="AC488" s="130">
        <f>SUM(E488:AB488)</f>
        <v>4.2399999999979627</v>
      </c>
    </row>
    <row r="489" spans="1:32">
      <c r="A489" s="1419"/>
      <c r="B489" s="1416"/>
      <c r="C489" s="11" t="s">
        <v>8</v>
      </c>
      <c r="D489" s="715" t="s">
        <v>502</v>
      </c>
      <c r="E489" s="119">
        <f t="shared" ref="E489:AB489" si="144">E487/1.73/E495*1000</f>
        <v>8.407777193896715</v>
      </c>
      <c r="F489" s="119">
        <f t="shared" si="144"/>
        <v>7.3568050446357285</v>
      </c>
      <c r="G489" s="119">
        <f t="shared" si="144"/>
        <v>8.407777193896715</v>
      </c>
      <c r="H489" s="412">
        <f t="shared" si="144"/>
        <v>7.3568050447313151</v>
      </c>
      <c r="I489" s="119">
        <f t="shared" si="144"/>
        <v>8.407777193896715</v>
      </c>
      <c r="J489" s="119">
        <f t="shared" si="144"/>
        <v>7.3568050446357285</v>
      </c>
      <c r="K489" s="119">
        <f t="shared" si="144"/>
        <v>8.407777193896715</v>
      </c>
      <c r="L489" s="119">
        <f t="shared" si="144"/>
        <v>9.4587493431577006</v>
      </c>
      <c r="M489" s="119">
        <f t="shared" si="144"/>
        <v>10.5097214923231</v>
      </c>
      <c r="N489" s="412">
        <f t="shared" si="144"/>
        <v>10.509721492418688</v>
      </c>
      <c r="O489" s="119">
        <f t="shared" si="144"/>
        <v>10.509721492418688</v>
      </c>
      <c r="P489" s="119">
        <f t="shared" si="144"/>
        <v>10.5097214923231</v>
      </c>
      <c r="Q489" s="119">
        <f t="shared" si="144"/>
        <v>10.509721492418688</v>
      </c>
      <c r="R489" s="119">
        <f t="shared" si="144"/>
        <v>10.5097214923231</v>
      </c>
      <c r="S489" s="119">
        <f t="shared" si="144"/>
        <v>10.509721492418688</v>
      </c>
      <c r="T489" s="119">
        <f t="shared" si="144"/>
        <v>10.509721492418688</v>
      </c>
      <c r="U489" s="119">
        <f t="shared" si="144"/>
        <v>10.5097214923231</v>
      </c>
      <c r="V489" s="412">
        <f t="shared" si="144"/>
        <v>10.509721492418688</v>
      </c>
      <c r="W489" s="119">
        <f t="shared" si="144"/>
        <v>11.560693641584086</v>
      </c>
      <c r="X489" s="119">
        <f t="shared" si="144"/>
        <v>9.4587493431577006</v>
      </c>
      <c r="Y489" s="119">
        <f t="shared" si="144"/>
        <v>10.509721492418688</v>
      </c>
      <c r="Z489" s="119">
        <f t="shared" si="144"/>
        <v>9.4587493430621166</v>
      </c>
      <c r="AA489" s="119">
        <f t="shared" si="144"/>
        <v>9.4587493431577006</v>
      </c>
      <c r="AB489" s="119">
        <f t="shared" si="144"/>
        <v>9.4587493431577006</v>
      </c>
      <c r="AC489" s="88"/>
    </row>
    <row r="490" spans="1:32" ht="12" thickBot="1">
      <c r="A490" s="1419"/>
      <c r="B490" s="1416"/>
      <c r="C490" s="11" t="s">
        <v>16</v>
      </c>
      <c r="D490" s="11"/>
      <c r="E490" s="116">
        <f t="shared" ref="E490:AB490" si="145">E488/E487</f>
        <v>1.2500000000056843</v>
      </c>
      <c r="F490" s="116">
        <f t="shared" si="145"/>
        <v>0</v>
      </c>
      <c r="G490" s="116">
        <f t="shared" si="145"/>
        <v>1.2500000000056843</v>
      </c>
      <c r="H490" s="410">
        <f t="shared" si="145"/>
        <v>1.4285714285640041</v>
      </c>
      <c r="I490" s="116">
        <f t="shared" si="145"/>
        <v>0</v>
      </c>
      <c r="J490" s="116">
        <f t="shared" si="145"/>
        <v>1.4285714285825653</v>
      </c>
      <c r="K490" s="116">
        <f t="shared" si="145"/>
        <v>1.249999999982947</v>
      </c>
      <c r="L490" s="116">
        <f t="shared" si="145"/>
        <v>1.1111111111133567</v>
      </c>
      <c r="M490" s="116">
        <f t="shared" si="145"/>
        <v>1.0000000000090949</v>
      </c>
      <c r="N490" s="410">
        <f t="shared" si="145"/>
        <v>1</v>
      </c>
      <c r="O490" s="116">
        <f t="shared" si="145"/>
        <v>1</v>
      </c>
      <c r="P490" s="116">
        <f t="shared" si="145"/>
        <v>0.99999999999090505</v>
      </c>
      <c r="Q490" s="116">
        <f t="shared" si="145"/>
        <v>1</v>
      </c>
      <c r="R490" s="116">
        <f t="shared" si="145"/>
        <v>1.0000000000090949</v>
      </c>
      <c r="S490" s="116">
        <f t="shared" si="145"/>
        <v>1</v>
      </c>
      <c r="T490" s="116">
        <f t="shared" si="145"/>
        <v>1</v>
      </c>
      <c r="U490" s="116">
        <f t="shared" si="145"/>
        <v>0.99999999999090505</v>
      </c>
      <c r="V490" s="410">
        <f t="shared" si="145"/>
        <v>1</v>
      </c>
      <c r="W490" s="116">
        <f t="shared" si="145"/>
        <v>0.90909090909692225</v>
      </c>
      <c r="X490" s="116">
        <f t="shared" si="145"/>
        <v>1.1111111111133567</v>
      </c>
      <c r="Y490" s="116">
        <f t="shared" si="145"/>
        <v>1</v>
      </c>
      <c r="Z490" s="116">
        <f t="shared" si="145"/>
        <v>1.1111111111043741</v>
      </c>
      <c r="AA490" s="116">
        <f t="shared" si="145"/>
        <v>1.1111111111133567</v>
      </c>
      <c r="AB490" s="116">
        <f t="shared" si="145"/>
        <v>0.22222222220650256</v>
      </c>
      <c r="AC490" s="123">
        <f>AC488/AC487</f>
        <v>0.96803652968007703</v>
      </c>
    </row>
    <row r="491" spans="1:32">
      <c r="A491" s="274" t="s">
        <v>538</v>
      </c>
      <c r="B491" s="275"/>
      <c r="C491" s="276"/>
      <c r="D491" s="276"/>
      <c r="E491" s="277">
        <f>E487</f>
        <v>0.15999999999985448</v>
      </c>
      <c r="F491" s="277">
        <f t="shared" ref="F491:AB491" si="146">F487</f>
        <v>0.13999999999941792</v>
      </c>
      <c r="G491" s="277">
        <f t="shared" si="146"/>
        <v>0.15999999999985448</v>
      </c>
      <c r="H491" s="277">
        <f t="shared" si="146"/>
        <v>0.14000000000123691</v>
      </c>
      <c r="I491" s="277">
        <f t="shared" si="146"/>
        <v>0.15999999999985448</v>
      </c>
      <c r="J491" s="277">
        <f t="shared" si="146"/>
        <v>0.13999999999941792</v>
      </c>
      <c r="K491" s="277">
        <f t="shared" si="146"/>
        <v>0.15999999999985448</v>
      </c>
      <c r="L491" s="277">
        <f t="shared" si="146"/>
        <v>0.18000000000029104</v>
      </c>
      <c r="M491" s="277">
        <f t="shared" si="146"/>
        <v>0.19999999999890861</v>
      </c>
      <c r="N491" s="277">
        <f t="shared" si="146"/>
        <v>0.2000000000007276</v>
      </c>
      <c r="O491" s="277">
        <f t="shared" si="146"/>
        <v>0.2000000000007276</v>
      </c>
      <c r="P491" s="277">
        <f t="shared" si="146"/>
        <v>0.19999999999890861</v>
      </c>
      <c r="Q491" s="277">
        <f t="shared" si="146"/>
        <v>0.2000000000007276</v>
      </c>
      <c r="R491" s="277">
        <f t="shared" si="146"/>
        <v>0.19999999999890861</v>
      </c>
      <c r="S491" s="277">
        <f t="shared" si="146"/>
        <v>0.2000000000007276</v>
      </c>
      <c r="T491" s="277">
        <f t="shared" si="146"/>
        <v>0.2000000000007276</v>
      </c>
      <c r="U491" s="277">
        <f t="shared" si="146"/>
        <v>0.19999999999890861</v>
      </c>
      <c r="V491" s="277">
        <f t="shared" si="146"/>
        <v>0.2000000000007276</v>
      </c>
      <c r="W491" s="277">
        <f t="shared" si="146"/>
        <v>0.21999999999934516</v>
      </c>
      <c r="X491" s="277">
        <f t="shared" si="146"/>
        <v>0.18000000000029104</v>
      </c>
      <c r="Y491" s="277">
        <f t="shared" si="146"/>
        <v>0.2000000000007276</v>
      </c>
      <c r="Z491" s="277">
        <f t="shared" si="146"/>
        <v>0.17999999999847205</v>
      </c>
      <c r="AA491" s="277">
        <f t="shared" si="146"/>
        <v>0.18000000000029104</v>
      </c>
      <c r="AB491" s="277">
        <f t="shared" si="146"/>
        <v>0.18000000000029104</v>
      </c>
      <c r="AC491" s="278"/>
    </row>
    <row r="492" spans="1:32">
      <c r="A492" s="279" t="s">
        <v>539</v>
      </c>
      <c r="B492" s="280"/>
      <c r="C492" s="281"/>
      <c r="D492" s="281"/>
      <c r="E492" s="289">
        <f>E488</f>
        <v>0.2000000000007276</v>
      </c>
      <c r="F492" s="289">
        <f t="shared" ref="F492:AB492" si="147">F488</f>
        <v>0</v>
      </c>
      <c r="G492" s="289">
        <f t="shared" si="147"/>
        <v>0.2000000000007276</v>
      </c>
      <c r="H492" s="289">
        <f t="shared" si="147"/>
        <v>0.2000000000007276</v>
      </c>
      <c r="I492" s="289">
        <f t="shared" si="147"/>
        <v>0</v>
      </c>
      <c r="J492" s="289">
        <f t="shared" si="147"/>
        <v>0.2000000000007276</v>
      </c>
      <c r="K492" s="289">
        <f t="shared" si="147"/>
        <v>0.19999999999708962</v>
      </c>
      <c r="L492" s="289">
        <f t="shared" si="147"/>
        <v>0.2000000000007276</v>
      </c>
      <c r="M492" s="289">
        <f t="shared" si="147"/>
        <v>0.2000000000007276</v>
      </c>
      <c r="N492" s="289">
        <f t="shared" si="147"/>
        <v>0.2000000000007276</v>
      </c>
      <c r="O492" s="289">
        <f t="shared" si="147"/>
        <v>0.2000000000007276</v>
      </c>
      <c r="P492" s="289">
        <f t="shared" si="147"/>
        <v>0.19999999999708962</v>
      </c>
      <c r="Q492" s="289">
        <f t="shared" si="147"/>
        <v>0.2000000000007276</v>
      </c>
      <c r="R492" s="289">
        <f t="shared" si="147"/>
        <v>0.2000000000007276</v>
      </c>
      <c r="S492" s="289">
        <f t="shared" si="147"/>
        <v>0.2000000000007276</v>
      </c>
      <c r="T492" s="289">
        <f t="shared" si="147"/>
        <v>0.2000000000007276</v>
      </c>
      <c r="U492" s="289">
        <f t="shared" si="147"/>
        <v>0.19999999999708962</v>
      </c>
      <c r="V492" s="289">
        <f t="shared" si="147"/>
        <v>0.2000000000007276</v>
      </c>
      <c r="W492" s="289">
        <f t="shared" si="147"/>
        <v>0.2000000000007276</v>
      </c>
      <c r="X492" s="289">
        <f t="shared" si="147"/>
        <v>0.2000000000007276</v>
      </c>
      <c r="Y492" s="289">
        <f t="shared" si="147"/>
        <v>0.2000000000007276</v>
      </c>
      <c r="Z492" s="289">
        <f t="shared" si="147"/>
        <v>0.19999999999708962</v>
      </c>
      <c r="AA492" s="289">
        <f t="shared" si="147"/>
        <v>0.2000000000007276</v>
      </c>
      <c r="AB492" s="289">
        <f t="shared" si="147"/>
        <v>3.9999999997235136E-2</v>
      </c>
      <c r="AC492" s="283"/>
    </row>
    <row r="493" spans="1:32" ht="12" thickBot="1">
      <c r="A493" s="284" t="s">
        <v>540</v>
      </c>
      <c r="B493" s="285"/>
      <c r="C493" s="286"/>
      <c r="D493" s="286"/>
      <c r="E493" s="287">
        <f t="shared" ref="E493:AB493" si="148">SQRT(E491*E491+E492*E492)</f>
        <v>0.25612496949779123</v>
      </c>
      <c r="F493" s="287">
        <f t="shared" si="148"/>
        <v>0.13999999999941792</v>
      </c>
      <c r="G493" s="287">
        <f t="shared" si="148"/>
        <v>0.25612496949779123</v>
      </c>
      <c r="H493" s="287">
        <f t="shared" si="148"/>
        <v>0.24413111231597948</v>
      </c>
      <c r="I493" s="287">
        <f t="shared" si="148"/>
        <v>0.15999999999985448</v>
      </c>
      <c r="J493" s="287">
        <f t="shared" si="148"/>
        <v>0.24413111231493634</v>
      </c>
      <c r="K493" s="287">
        <f t="shared" si="148"/>
        <v>0.25612496949495039</v>
      </c>
      <c r="L493" s="287">
        <f t="shared" si="148"/>
        <v>0.2690724809422097</v>
      </c>
      <c r="M493" s="287">
        <f t="shared" si="148"/>
        <v>0.28284271247436177</v>
      </c>
      <c r="N493" s="287">
        <f t="shared" si="148"/>
        <v>0.28284271247564796</v>
      </c>
      <c r="O493" s="287">
        <f t="shared" si="148"/>
        <v>0.28284271247564796</v>
      </c>
      <c r="P493" s="287">
        <f t="shared" si="148"/>
        <v>0.28284271247178933</v>
      </c>
      <c r="Q493" s="287">
        <f t="shared" si="148"/>
        <v>0.28284271247564796</v>
      </c>
      <c r="R493" s="287">
        <f t="shared" si="148"/>
        <v>0.28284271247436177</v>
      </c>
      <c r="S493" s="287">
        <f t="shared" si="148"/>
        <v>0.28284271247564796</v>
      </c>
      <c r="T493" s="287">
        <f t="shared" si="148"/>
        <v>0.28284271247564796</v>
      </c>
      <c r="U493" s="287">
        <f t="shared" si="148"/>
        <v>0.28284271247178933</v>
      </c>
      <c r="V493" s="287">
        <f t="shared" si="148"/>
        <v>0.28284271247564796</v>
      </c>
      <c r="W493" s="287">
        <f t="shared" si="148"/>
        <v>0.29732137494637501</v>
      </c>
      <c r="X493" s="287">
        <f t="shared" si="148"/>
        <v>0.2690724809422097</v>
      </c>
      <c r="Y493" s="287">
        <f t="shared" si="148"/>
        <v>0.28284271247564796</v>
      </c>
      <c r="Z493" s="287">
        <f t="shared" si="148"/>
        <v>0.26907248093828878</v>
      </c>
      <c r="AA493" s="287">
        <f t="shared" si="148"/>
        <v>0.2690724809422097</v>
      </c>
      <c r="AB493" s="287">
        <f t="shared" si="148"/>
        <v>0.18439088914554208</v>
      </c>
      <c r="AC493" s="288"/>
    </row>
    <row r="494" spans="1:32" s="13" customFormat="1" ht="14.25" customHeight="1" thickBot="1">
      <c r="A494" s="143" t="s">
        <v>303</v>
      </c>
      <c r="B494" s="144"/>
      <c r="C494" s="145"/>
      <c r="D494" s="145"/>
      <c r="E494" s="3">
        <v>1</v>
      </c>
      <c r="F494" s="3">
        <v>2</v>
      </c>
      <c r="G494" s="3">
        <v>3</v>
      </c>
      <c r="H494" s="3">
        <v>4</v>
      </c>
      <c r="I494" s="3">
        <v>5</v>
      </c>
      <c r="J494" s="3">
        <v>6</v>
      </c>
      <c r="K494" s="3">
        <v>7</v>
      </c>
      <c r="L494" s="3">
        <v>8</v>
      </c>
      <c r="M494" s="3">
        <v>9</v>
      </c>
      <c r="N494" s="3">
        <v>10</v>
      </c>
      <c r="O494" s="3">
        <v>11</v>
      </c>
      <c r="P494" s="3">
        <v>12</v>
      </c>
      <c r="Q494" s="3">
        <v>13</v>
      </c>
      <c r="R494" s="3">
        <v>14</v>
      </c>
      <c r="S494" s="3">
        <v>15</v>
      </c>
      <c r="T494" s="3">
        <v>16</v>
      </c>
      <c r="U494" s="3">
        <v>17</v>
      </c>
      <c r="V494" s="3">
        <v>18</v>
      </c>
      <c r="W494" s="3">
        <v>19</v>
      </c>
      <c r="X494" s="3">
        <v>20</v>
      </c>
      <c r="Y494" s="3">
        <v>21</v>
      </c>
      <c r="Z494" s="3">
        <v>22</v>
      </c>
      <c r="AA494" s="3">
        <v>23</v>
      </c>
      <c r="AB494" s="3">
        <v>24</v>
      </c>
      <c r="AC494" s="146"/>
    </row>
    <row r="495" spans="1:32" s="32" customFormat="1" ht="14.25" customHeight="1" thickBot="1">
      <c r="A495" s="28" t="s">
        <v>144</v>
      </c>
      <c r="B495" s="29"/>
      <c r="C495" s="415" t="s">
        <v>13</v>
      </c>
      <c r="D495" s="718" t="s">
        <v>527</v>
      </c>
      <c r="E495" s="321">
        <v>11</v>
      </c>
      <c r="F495" s="321">
        <v>11</v>
      </c>
      <c r="G495" s="321">
        <v>11</v>
      </c>
      <c r="H495" s="321">
        <v>11</v>
      </c>
      <c r="I495" s="321">
        <v>11</v>
      </c>
      <c r="J495" s="321">
        <v>11</v>
      </c>
      <c r="K495" s="321">
        <v>11</v>
      </c>
      <c r="L495" s="321">
        <v>11</v>
      </c>
      <c r="M495" s="321">
        <v>11</v>
      </c>
      <c r="N495" s="321">
        <v>11</v>
      </c>
      <c r="O495" s="321">
        <v>11</v>
      </c>
      <c r="P495" s="321">
        <v>11</v>
      </c>
      <c r="Q495" s="321">
        <v>11</v>
      </c>
      <c r="R495" s="321">
        <v>11</v>
      </c>
      <c r="S495" s="321">
        <v>11</v>
      </c>
      <c r="T495" s="321">
        <v>11</v>
      </c>
      <c r="U495" s="321">
        <v>11</v>
      </c>
      <c r="V495" s="321">
        <v>11</v>
      </c>
      <c r="W495" s="321">
        <v>11</v>
      </c>
      <c r="X495" s="321">
        <v>11</v>
      </c>
      <c r="Y495" s="321">
        <v>11</v>
      </c>
      <c r="Z495" s="321">
        <v>11</v>
      </c>
      <c r="AA495" s="321">
        <v>11</v>
      </c>
      <c r="AB495" s="321">
        <v>11</v>
      </c>
      <c r="AC495" s="31"/>
    </row>
    <row r="496" spans="1:32">
      <c r="A496" s="1418" t="s">
        <v>124</v>
      </c>
      <c r="B496" s="1415" t="s">
        <v>794</v>
      </c>
      <c r="C496" s="10" t="s">
        <v>481</v>
      </c>
      <c r="D496" s="714" t="s">
        <v>503</v>
      </c>
      <c r="E496" s="115">
        <v>0.11999999999898137</v>
      </c>
      <c r="F496" s="115">
        <v>0.14000000000123691</v>
      </c>
      <c r="G496" s="115">
        <v>0.11999999999898137</v>
      </c>
      <c r="H496" s="409">
        <v>0.1000000000003638</v>
      </c>
      <c r="I496" s="115">
        <v>0.11999999999898137</v>
      </c>
      <c r="J496" s="115">
        <v>0.12000000000080036</v>
      </c>
      <c r="K496" s="115">
        <v>0.12000000000080036</v>
      </c>
      <c r="L496" s="115">
        <v>0.15999999999985448</v>
      </c>
      <c r="M496" s="115">
        <v>0.15999999999985448</v>
      </c>
      <c r="N496" s="409">
        <v>0.18000000000029104</v>
      </c>
      <c r="O496" s="115">
        <v>0.17999999999847205</v>
      </c>
      <c r="P496" s="115">
        <v>0.16000000000167347</v>
      </c>
      <c r="Q496" s="115">
        <v>0.15999999999985448</v>
      </c>
      <c r="R496" s="115">
        <v>0.17999999999847205</v>
      </c>
      <c r="S496" s="115">
        <v>0.16000000000167347</v>
      </c>
      <c r="T496" s="115">
        <v>0.15999999999985448</v>
      </c>
      <c r="U496" s="115">
        <v>0.15999999999985448</v>
      </c>
      <c r="V496" s="409">
        <v>0.18000000000029104</v>
      </c>
      <c r="W496" s="115">
        <v>0.17999999999847205</v>
      </c>
      <c r="X496" s="115">
        <v>0.15999999999985448</v>
      </c>
      <c r="Y496" s="115">
        <v>0.16000000000167347</v>
      </c>
      <c r="Z496" s="115">
        <v>0.15999999999985448</v>
      </c>
      <c r="AA496" s="115">
        <v>0.15999999999985448</v>
      </c>
      <c r="AB496" s="115">
        <v>0.13999999999941792</v>
      </c>
      <c r="AC496" s="130">
        <f>SUM(E496:AB496)</f>
        <v>3.6399999999994179</v>
      </c>
    </row>
    <row r="497" spans="1:29">
      <c r="A497" s="1419"/>
      <c r="B497" s="1416"/>
      <c r="C497" s="11" t="s">
        <v>482</v>
      </c>
      <c r="D497" s="715" t="s">
        <v>464</v>
      </c>
      <c r="E497" s="87"/>
      <c r="F497" s="87"/>
      <c r="G497" s="87"/>
      <c r="H497" s="413"/>
      <c r="I497" s="87"/>
      <c r="J497" s="87"/>
      <c r="K497" s="87"/>
      <c r="L497" s="87"/>
      <c r="M497" s="87"/>
      <c r="N497" s="413"/>
      <c r="O497" s="87"/>
      <c r="P497" s="87"/>
      <c r="Q497" s="87"/>
      <c r="R497" s="87"/>
      <c r="S497" s="87"/>
      <c r="T497" s="87"/>
      <c r="U497" s="87"/>
      <c r="V497" s="413"/>
      <c r="W497" s="87"/>
      <c r="X497" s="87"/>
      <c r="Y497" s="87"/>
      <c r="Z497" s="87"/>
      <c r="AA497" s="87"/>
      <c r="AB497" s="87"/>
      <c r="AC497" s="130">
        <f>SUM(E497:AB497)</f>
        <v>0</v>
      </c>
    </row>
    <row r="498" spans="1:29">
      <c r="A498" s="1419"/>
      <c r="B498" s="1416"/>
      <c r="C498" s="11" t="s">
        <v>8</v>
      </c>
      <c r="D498" s="715" t="s">
        <v>502</v>
      </c>
      <c r="E498" s="119">
        <f>E496/1.73/E495*1000</f>
        <v>6.3058328953747438</v>
      </c>
      <c r="F498" s="119">
        <f t="shared" ref="F498:AB498" si="149">F496/1.73/F495*1000</f>
        <v>7.3568050447313151</v>
      </c>
      <c r="G498" s="119">
        <f t="shared" si="149"/>
        <v>6.3058328953747438</v>
      </c>
      <c r="H498" s="412">
        <f t="shared" si="149"/>
        <v>5.254860746209344</v>
      </c>
      <c r="I498" s="119">
        <f t="shared" si="149"/>
        <v>6.3058328953747438</v>
      </c>
      <c r="J498" s="119">
        <f t="shared" si="149"/>
        <v>6.3058328954703287</v>
      </c>
      <c r="K498" s="119">
        <f t="shared" si="149"/>
        <v>6.3058328954703287</v>
      </c>
      <c r="L498" s="119">
        <f t="shared" si="149"/>
        <v>8.407777193896715</v>
      </c>
      <c r="M498" s="119">
        <f t="shared" si="149"/>
        <v>8.407777193896715</v>
      </c>
      <c r="N498" s="412">
        <f t="shared" si="149"/>
        <v>9.4587493431577006</v>
      </c>
      <c r="O498" s="119">
        <f t="shared" si="149"/>
        <v>9.4587493430621166</v>
      </c>
      <c r="P498" s="119">
        <f t="shared" si="149"/>
        <v>8.4077771939922989</v>
      </c>
      <c r="Q498" s="119">
        <f t="shared" si="149"/>
        <v>8.407777193896715</v>
      </c>
      <c r="R498" s="119">
        <f t="shared" si="149"/>
        <v>9.4587493430621166</v>
      </c>
      <c r="S498" s="119">
        <f t="shared" si="149"/>
        <v>8.4077771939922989</v>
      </c>
      <c r="T498" s="119">
        <f t="shared" si="149"/>
        <v>8.407777193896715</v>
      </c>
      <c r="U498" s="119">
        <f t="shared" si="149"/>
        <v>8.407777193896715</v>
      </c>
      <c r="V498" s="412">
        <f t="shared" si="149"/>
        <v>9.4587493431577006</v>
      </c>
      <c r="W498" s="119">
        <f t="shared" si="149"/>
        <v>9.4587493430621166</v>
      </c>
      <c r="X498" s="119">
        <f t="shared" si="149"/>
        <v>8.407777193896715</v>
      </c>
      <c r="Y498" s="119">
        <f t="shared" si="149"/>
        <v>8.4077771939922989</v>
      </c>
      <c r="Z498" s="119">
        <f t="shared" si="149"/>
        <v>8.407777193896715</v>
      </c>
      <c r="AA498" s="119">
        <f t="shared" si="149"/>
        <v>8.407777193896715</v>
      </c>
      <c r="AB498" s="119">
        <f t="shared" si="149"/>
        <v>7.3568050446357285</v>
      </c>
      <c r="AC498" s="88"/>
    </row>
    <row r="499" spans="1:29" ht="12" thickBot="1">
      <c r="A499" s="1420"/>
      <c r="B499" s="1417"/>
      <c r="C499" s="48" t="s">
        <v>16</v>
      </c>
      <c r="D499" s="886"/>
      <c r="E499" s="116">
        <f t="shared" ref="E499:AC499" si="150">E497/E496</f>
        <v>0</v>
      </c>
      <c r="F499" s="116">
        <f t="shared" si="150"/>
        <v>0</v>
      </c>
      <c r="G499" s="116">
        <f t="shared" si="150"/>
        <v>0</v>
      </c>
      <c r="H499" s="410">
        <f t="shared" si="150"/>
        <v>0</v>
      </c>
      <c r="I499" s="116">
        <f t="shared" si="150"/>
        <v>0</v>
      </c>
      <c r="J499" s="116">
        <f t="shared" si="150"/>
        <v>0</v>
      </c>
      <c r="K499" s="116">
        <f t="shared" si="150"/>
        <v>0</v>
      </c>
      <c r="L499" s="116">
        <f t="shared" si="150"/>
        <v>0</v>
      </c>
      <c r="M499" s="116">
        <f t="shared" si="150"/>
        <v>0</v>
      </c>
      <c r="N499" s="410">
        <f t="shared" si="150"/>
        <v>0</v>
      </c>
      <c r="O499" s="116">
        <f t="shared" si="150"/>
        <v>0</v>
      </c>
      <c r="P499" s="116">
        <f t="shared" si="150"/>
        <v>0</v>
      </c>
      <c r="Q499" s="116">
        <f t="shared" si="150"/>
        <v>0</v>
      </c>
      <c r="R499" s="116">
        <f t="shared" si="150"/>
        <v>0</v>
      </c>
      <c r="S499" s="116">
        <f t="shared" si="150"/>
        <v>0</v>
      </c>
      <c r="T499" s="116">
        <f t="shared" si="150"/>
        <v>0</v>
      </c>
      <c r="U499" s="116">
        <f t="shared" si="150"/>
        <v>0</v>
      </c>
      <c r="V499" s="410">
        <f t="shared" si="150"/>
        <v>0</v>
      </c>
      <c r="W499" s="116">
        <f t="shared" si="150"/>
        <v>0</v>
      </c>
      <c r="X499" s="116">
        <f t="shared" si="150"/>
        <v>0</v>
      </c>
      <c r="Y499" s="116">
        <f t="shared" si="150"/>
        <v>0</v>
      </c>
      <c r="Z499" s="116">
        <f t="shared" si="150"/>
        <v>0</v>
      </c>
      <c r="AA499" s="116">
        <f t="shared" si="150"/>
        <v>0</v>
      </c>
      <c r="AB499" s="116">
        <f t="shared" si="150"/>
        <v>0</v>
      </c>
      <c r="AC499" s="128">
        <f t="shared" si="150"/>
        <v>0</v>
      </c>
    </row>
    <row r="500" spans="1:29">
      <c r="A500" s="1418" t="s">
        <v>100</v>
      </c>
      <c r="B500" s="1415" t="s">
        <v>795</v>
      </c>
      <c r="C500" s="10" t="s">
        <v>481</v>
      </c>
      <c r="D500" s="714" t="s">
        <v>503</v>
      </c>
      <c r="E500" s="115">
        <v>2.0000000000436557E-2</v>
      </c>
      <c r="F500" s="115">
        <v>1.9999999999527063E-2</v>
      </c>
      <c r="G500" s="115">
        <v>2.0000000000436557E-2</v>
      </c>
      <c r="H500" s="409">
        <v>1.0000000000218279E-2</v>
      </c>
      <c r="I500" s="115">
        <v>1.9999999999527063E-2</v>
      </c>
      <c r="J500" s="115">
        <v>2.0000000000436557E-2</v>
      </c>
      <c r="K500" s="115">
        <v>1.9999999999527063E-2</v>
      </c>
      <c r="L500" s="115">
        <v>2.0000000000436557E-2</v>
      </c>
      <c r="M500" s="115">
        <v>2.9999999999745341E-2</v>
      </c>
      <c r="N500" s="409">
        <v>2.0000000000436557E-2</v>
      </c>
      <c r="O500" s="115">
        <v>1.9999999999527063E-2</v>
      </c>
      <c r="P500" s="115">
        <v>2.0000000000436557E-2</v>
      </c>
      <c r="Q500" s="115">
        <v>1.9999999999527063E-2</v>
      </c>
      <c r="R500" s="115">
        <v>2.0000000000436557E-2</v>
      </c>
      <c r="S500" s="115">
        <v>2.9999999999745341E-2</v>
      </c>
      <c r="T500" s="115">
        <v>2.0000000000436557E-2</v>
      </c>
      <c r="U500" s="115">
        <v>1.9999999999527063E-2</v>
      </c>
      <c r="V500" s="409">
        <v>2.0000000000436557E-2</v>
      </c>
      <c r="W500" s="115">
        <v>2.9999999999745341E-2</v>
      </c>
      <c r="X500" s="115">
        <v>1.9999999999527063E-2</v>
      </c>
      <c r="Y500" s="115">
        <v>2.0000000000436557E-2</v>
      </c>
      <c r="Z500" s="115">
        <v>1.9999999999527063E-2</v>
      </c>
      <c r="AA500" s="115">
        <v>2.0000000000436557E-2</v>
      </c>
      <c r="AB500" s="115">
        <v>1.9999999999527063E-2</v>
      </c>
      <c r="AC500" s="130">
        <f>SUM(E500:AB500)</f>
        <v>0.5</v>
      </c>
    </row>
    <row r="501" spans="1:29">
      <c r="A501" s="1419"/>
      <c r="B501" s="1416"/>
      <c r="C501" s="11" t="s">
        <v>482</v>
      </c>
      <c r="D501" s="715" t="s">
        <v>464</v>
      </c>
      <c r="E501" s="87"/>
      <c r="F501" s="87"/>
      <c r="G501" s="87"/>
      <c r="H501" s="413"/>
      <c r="I501" s="87"/>
      <c r="J501" s="87"/>
      <c r="K501" s="87"/>
      <c r="L501" s="87"/>
      <c r="M501" s="87"/>
      <c r="N501" s="413"/>
      <c r="O501" s="87"/>
      <c r="P501" s="87"/>
      <c r="Q501" s="87"/>
      <c r="R501" s="87"/>
      <c r="S501" s="87"/>
      <c r="T501" s="87"/>
      <c r="U501" s="87"/>
      <c r="V501" s="413"/>
      <c r="W501" s="87"/>
      <c r="X501" s="87"/>
      <c r="Y501" s="87"/>
      <c r="Z501" s="87"/>
      <c r="AA501" s="87"/>
      <c r="AB501" s="87"/>
      <c r="AC501" s="130">
        <f>SUM(E501:AB501)</f>
        <v>0</v>
      </c>
    </row>
    <row r="502" spans="1:29">
      <c r="A502" s="1419"/>
      <c r="B502" s="1416"/>
      <c r="C502" s="11" t="s">
        <v>8</v>
      </c>
      <c r="D502" s="715" t="s">
        <v>502</v>
      </c>
      <c r="E502" s="119">
        <f>E500/1.73/E495*1000</f>
        <v>1.0509721492609858</v>
      </c>
      <c r="F502" s="119">
        <f t="shared" ref="F502:AB502" si="151">F500/1.73/F495*1000</f>
        <v>1.0509721492131932</v>
      </c>
      <c r="G502" s="119">
        <f t="shared" si="151"/>
        <v>1.0509721492609858</v>
      </c>
      <c r="H502" s="412">
        <f t="shared" si="151"/>
        <v>0.52548607463049291</v>
      </c>
      <c r="I502" s="119">
        <f t="shared" si="151"/>
        <v>1.0509721492131932</v>
      </c>
      <c r="J502" s="119">
        <f t="shared" si="151"/>
        <v>1.0509721492609858</v>
      </c>
      <c r="K502" s="119">
        <f t="shared" si="151"/>
        <v>1.0509721492131932</v>
      </c>
      <c r="L502" s="119">
        <f t="shared" si="151"/>
        <v>1.0509721492609858</v>
      </c>
      <c r="M502" s="119">
        <f t="shared" si="151"/>
        <v>1.5764582238436859</v>
      </c>
      <c r="N502" s="412">
        <f t="shared" si="151"/>
        <v>1.0509721492609858</v>
      </c>
      <c r="O502" s="119">
        <f t="shared" si="151"/>
        <v>1.0509721492131932</v>
      </c>
      <c r="P502" s="119">
        <f t="shared" si="151"/>
        <v>1.0509721492609858</v>
      </c>
      <c r="Q502" s="119">
        <f t="shared" si="151"/>
        <v>1.0509721492131932</v>
      </c>
      <c r="R502" s="119">
        <f t="shared" si="151"/>
        <v>1.0509721492609858</v>
      </c>
      <c r="S502" s="119">
        <f t="shared" si="151"/>
        <v>1.5764582238436859</v>
      </c>
      <c r="T502" s="119">
        <f t="shared" si="151"/>
        <v>1.0509721492609858</v>
      </c>
      <c r="U502" s="119">
        <f t="shared" si="151"/>
        <v>1.0509721492131932</v>
      </c>
      <c r="V502" s="412">
        <f t="shared" si="151"/>
        <v>1.0509721492609858</v>
      </c>
      <c r="W502" s="119">
        <f t="shared" si="151"/>
        <v>1.5764582238436859</v>
      </c>
      <c r="X502" s="119">
        <f t="shared" si="151"/>
        <v>1.0509721492131932</v>
      </c>
      <c r="Y502" s="119">
        <f t="shared" si="151"/>
        <v>1.0509721492609858</v>
      </c>
      <c r="Z502" s="119">
        <f t="shared" si="151"/>
        <v>1.0509721492131932</v>
      </c>
      <c r="AA502" s="119">
        <f t="shared" si="151"/>
        <v>1.0509721492609858</v>
      </c>
      <c r="AB502" s="119">
        <f t="shared" si="151"/>
        <v>1.0509721492131932</v>
      </c>
      <c r="AC502" s="88"/>
    </row>
    <row r="503" spans="1:29" ht="12" thickBot="1">
      <c r="A503" s="1420"/>
      <c r="B503" s="1417"/>
      <c r="C503" s="48" t="s">
        <v>16</v>
      </c>
      <c r="D503" s="886"/>
      <c r="E503" s="116">
        <f t="shared" ref="E503:AC503" si="152">E501/E500</f>
        <v>0</v>
      </c>
      <c r="F503" s="116">
        <f t="shared" si="152"/>
        <v>0</v>
      </c>
      <c r="G503" s="116">
        <f t="shared" si="152"/>
        <v>0</v>
      </c>
      <c r="H503" s="410">
        <f t="shared" si="152"/>
        <v>0</v>
      </c>
      <c r="I503" s="116">
        <f t="shared" si="152"/>
        <v>0</v>
      </c>
      <c r="J503" s="116">
        <f t="shared" si="152"/>
        <v>0</v>
      </c>
      <c r="K503" s="116">
        <f t="shared" si="152"/>
        <v>0</v>
      </c>
      <c r="L503" s="116">
        <f t="shared" si="152"/>
        <v>0</v>
      </c>
      <c r="M503" s="116">
        <f t="shared" si="152"/>
        <v>0</v>
      </c>
      <c r="N503" s="410">
        <f t="shared" si="152"/>
        <v>0</v>
      </c>
      <c r="O503" s="116">
        <f t="shared" si="152"/>
        <v>0</v>
      </c>
      <c r="P503" s="116">
        <f t="shared" si="152"/>
        <v>0</v>
      </c>
      <c r="Q503" s="116">
        <f t="shared" si="152"/>
        <v>0</v>
      </c>
      <c r="R503" s="116">
        <f t="shared" si="152"/>
        <v>0</v>
      </c>
      <c r="S503" s="116">
        <f t="shared" si="152"/>
        <v>0</v>
      </c>
      <c r="T503" s="116">
        <f t="shared" si="152"/>
        <v>0</v>
      </c>
      <c r="U503" s="116">
        <f t="shared" si="152"/>
        <v>0</v>
      </c>
      <c r="V503" s="410">
        <f t="shared" si="152"/>
        <v>0</v>
      </c>
      <c r="W503" s="116">
        <f t="shared" si="152"/>
        <v>0</v>
      </c>
      <c r="X503" s="116">
        <f t="shared" si="152"/>
        <v>0</v>
      </c>
      <c r="Y503" s="116">
        <f t="shared" si="152"/>
        <v>0</v>
      </c>
      <c r="Z503" s="116">
        <f t="shared" si="152"/>
        <v>0</v>
      </c>
      <c r="AA503" s="116">
        <f t="shared" si="152"/>
        <v>0</v>
      </c>
      <c r="AB503" s="116">
        <f t="shared" si="152"/>
        <v>0</v>
      </c>
      <c r="AC503" s="128">
        <f t="shared" si="152"/>
        <v>0</v>
      </c>
    </row>
    <row r="504" spans="1:29" ht="12" thickBot="1">
      <c r="A504" s="611"/>
      <c r="B504" s="612" t="s">
        <v>796</v>
      </c>
      <c r="C504" s="81" t="s">
        <v>481</v>
      </c>
      <c r="D504" s="714" t="s">
        <v>503</v>
      </c>
      <c r="E504" s="247">
        <v>2.0000000000436557E-2</v>
      </c>
      <c r="F504" s="247">
        <v>1.0000000000218279E-2</v>
      </c>
      <c r="G504" s="247">
        <v>9.999999999308784E-3</v>
      </c>
      <c r="H504" s="437">
        <v>1.0000000000218279E-2</v>
      </c>
      <c r="I504" s="247">
        <v>1.0000000000218279E-2</v>
      </c>
      <c r="J504" s="247">
        <v>1.0000000000218279E-2</v>
      </c>
      <c r="K504" s="247">
        <v>9.999999999308784E-3</v>
      </c>
      <c r="L504" s="247">
        <v>1.0000000000218279E-2</v>
      </c>
      <c r="M504" s="247">
        <v>2.0000000000436557E-2</v>
      </c>
      <c r="N504" s="437">
        <v>9.999999999308784E-3</v>
      </c>
      <c r="O504" s="247">
        <v>1.0000000000218279E-2</v>
      </c>
      <c r="P504" s="247">
        <v>1.0000000000218279E-2</v>
      </c>
      <c r="Q504" s="247">
        <v>1.0000000000218279E-2</v>
      </c>
      <c r="R504" s="247">
        <v>9.999999999308784E-3</v>
      </c>
      <c r="S504" s="247">
        <v>1.0000000000218279E-2</v>
      </c>
      <c r="T504" s="247">
        <v>1.0000000000218279E-2</v>
      </c>
      <c r="U504" s="247">
        <v>1.0000000000218279E-2</v>
      </c>
      <c r="V504" s="437">
        <v>9.999999999308784E-3</v>
      </c>
      <c r="W504" s="247">
        <v>1.0000000000218279E-2</v>
      </c>
      <c r="X504" s="247">
        <v>1.0000000000218279E-2</v>
      </c>
      <c r="Y504" s="247">
        <v>1.0000000000218279E-2</v>
      </c>
      <c r="Z504" s="247">
        <v>1.0000000000218279E-2</v>
      </c>
      <c r="AA504" s="247">
        <v>9.999999999308784E-3</v>
      </c>
      <c r="AB504" s="247">
        <v>1.0000000000218279E-2</v>
      </c>
      <c r="AC504" s="133">
        <f>SUM(E504:AB504)</f>
        <v>0.26000000000021828</v>
      </c>
    </row>
    <row r="505" spans="1:29" ht="10.5" customHeight="1">
      <c r="A505" s="1439" t="s">
        <v>154</v>
      </c>
      <c r="B505" s="1460"/>
      <c r="C505" s="12" t="s">
        <v>481</v>
      </c>
      <c r="D505" s="10"/>
      <c r="E505" s="115">
        <f>E496+E500+E504</f>
        <v>0.15999999999985448</v>
      </c>
      <c r="F505" s="115">
        <f t="shared" ref="F505:AC505" si="153">F496+F500+F504</f>
        <v>0.17000000000098225</v>
      </c>
      <c r="G505" s="115">
        <f t="shared" si="153"/>
        <v>0.14999999999872671</v>
      </c>
      <c r="H505" s="409">
        <f t="shared" si="153"/>
        <v>0.12000000000080036</v>
      </c>
      <c r="I505" s="115">
        <f t="shared" si="153"/>
        <v>0.14999999999872671</v>
      </c>
      <c r="J505" s="115">
        <f t="shared" si="153"/>
        <v>0.15000000000145519</v>
      </c>
      <c r="K505" s="115">
        <f t="shared" si="153"/>
        <v>0.1499999999996362</v>
      </c>
      <c r="L505" s="115">
        <f t="shared" si="153"/>
        <v>0.19000000000050932</v>
      </c>
      <c r="M505" s="115">
        <f t="shared" si="153"/>
        <v>0.21000000000003638</v>
      </c>
      <c r="N505" s="409">
        <f t="shared" si="153"/>
        <v>0.21000000000003638</v>
      </c>
      <c r="O505" s="115">
        <f t="shared" si="153"/>
        <v>0.20999999999821739</v>
      </c>
      <c r="P505" s="115">
        <f t="shared" si="153"/>
        <v>0.19000000000232831</v>
      </c>
      <c r="Q505" s="115">
        <f t="shared" si="153"/>
        <v>0.18999999999959982</v>
      </c>
      <c r="R505" s="115">
        <f t="shared" si="153"/>
        <v>0.20999999999821739</v>
      </c>
      <c r="S505" s="115">
        <f t="shared" si="153"/>
        <v>0.20000000000163709</v>
      </c>
      <c r="T505" s="115">
        <f t="shared" si="153"/>
        <v>0.19000000000050932</v>
      </c>
      <c r="U505" s="115">
        <f t="shared" si="153"/>
        <v>0.18999999999959982</v>
      </c>
      <c r="V505" s="409">
        <f t="shared" si="153"/>
        <v>0.21000000000003638</v>
      </c>
      <c r="W505" s="115">
        <f t="shared" si="153"/>
        <v>0.21999999999843567</v>
      </c>
      <c r="X505" s="115">
        <f t="shared" si="153"/>
        <v>0.18999999999959982</v>
      </c>
      <c r="Y505" s="115">
        <f t="shared" si="153"/>
        <v>0.19000000000232831</v>
      </c>
      <c r="Z505" s="115">
        <f t="shared" si="153"/>
        <v>0.18999999999959982</v>
      </c>
      <c r="AA505" s="115">
        <f t="shared" si="153"/>
        <v>0.18999999999959982</v>
      </c>
      <c r="AB505" s="115">
        <f t="shared" si="153"/>
        <v>0.16999999999916326</v>
      </c>
      <c r="AC505" s="115">
        <f t="shared" si="153"/>
        <v>4.3999999999996362</v>
      </c>
    </row>
    <row r="506" spans="1:29" ht="10.5" customHeight="1" thickBot="1">
      <c r="A506" s="1461"/>
      <c r="B506" s="1462"/>
      <c r="C506" s="9" t="s">
        <v>482</v>
      </c>
      <c r="D506" s="261"/>
      <c r="E506" s="118">
        <f>E497+E501</f>
        <v>0</v>
      </c>
      <c r="F506" s="118">
        <f t="shared" ref="F506:AB506" si="154">F497+F501</f>
        <v>0</v>
      </c>
      <c r="G506" s="118">
        <f t="shared" si="154"/>
        <v>0</v>
      </c>
      <c r="H506" s="433">
        <f t="shared" si="154"/>
        <v>0</v>
      </c>
      <c r="I506" s="118">
        <f t="shared" si="154"/>
        <v>0</v>
      </c>
      <c r="J506" s="118">
        <f t="shared" si="154"/>
        <v>0</v>
      </c>
      <c r="K506" s="118">
        <f t="shared" si="154"/>
        <v>0</v>
      </c>
      <c r="L506" s="118">
        <f t="shared" si="154"/>
        <v>0</v>
      </c>
      <c r="M506" s="118">
        <f t="shared" si="154"/>
        <v>0</v>
      </c>
      <c r="N506" s="433">
        <f t="shared" si="154"/>
        <v>0</v>
      </c>
      <c r="O506" s="118">
        <f t="shared" si="154"/>
        <v>0</v>
      </c>
      <c r="P506" s="118">
        <f t="shared" si="154"/>
        <v>0</v>
      </c>
      <c r="Q506" s="118">
        <f t="shared" si="154"/>
        <v>0</v>
      </c>
      <c r="R506" s="118">
        <f t="shared" si="154"/>
        <v>0</v>
      </c>
      <c r="S506" s="118">
        <f t="shared" si="154"/>
        <v>0</v>
      </c>
      <c r="T506" s="118">
        <f t="shared" si="154"/>
        <v>0</v>
      </c>
      <c r="U506" s="118">
        <f t="shared" si="154"/>
        <v>0</v>
      </c>
      <c r="V506" s="433">
        <f t="shared" si="154"/>
        <v>0</v>
      </c>
      <c r="W506" s="118">
        <f t="shared" si="154"/>
        <v>0</v>
      </c>
      <c r="X506" s="118">
        <f t="shared" si="154"/>
        <v>0</v>
      </c>
      <c r="Y506" s="118">
        <f t="shared" si="154"/>
        <v>0</v>
      </c>
      <c r="Z506" s="118">
        <f t="shared" si="154"/>
        <v>0</v>
      </c>
      <c r="AA506" s="118">
        <f t="shared" si="154"/>
        <v>0</v>
      </c>
      <c r="AB506" s="118">
        <f t="shared" si="154"/>
        <v>0</v>
      </c>
      <c r="AC506" s="118">
        <f>AC497+AC501</f>
        <v>0</v>
      </c>
    </row>
    <row r="507" spans="1:29" ht="10.5" customHeight="1">
      <c r="A507" s="1439" t="s">
        <v>155</v>
      </c>
      <c r="B507" s="1460"/>
      <c r="C507" s="7" t="s">
        <v>481</v>
      </c>
      <c r="D507" s="10"/>
      <c r="E507" s="115">
        <f t="shared" ref="E507:AC507" si="155">E487-E505</f>
        <v>0</v>
      </c>
      <c r="F507" s="115">
        <f t="shared" si="155"/>
        <v>-3.0000000001564331E-2</v>
      </c>
      <c r="G507" s="115">
        <f t="shared" si="155"/>
        <v>1.0000000001127773E-2</v>
      </c>
      <c r="H507" s="409">
        <f t="shared" si="155"/>
        <v>2.0000000000436557E-2</v>
      </c>
      <c r="I507" s="115">
        <f t="shared" si="155"/>
        <v>1.0000000001127773E-2</v>
      </c>
      <c r="J507" s="115">
        <f t="shared" si="155"/>
        <v>-1.0000000002037268E-2</v>
      </c>
      <c r="K507" s="115">
        <f t="shared" si="155"/>
        <v>1.0000000000218279E-2</v>
      </c>
      <c r="L507" s="115">
        <f t="shared" si="155"/>
        <v>-1.0000000000218279E-2</v>
      </c>
      <c r="M507" s="115">
        <f t="shared" si="155"/>
        <v>-1.0000000001127773E-2</v>
      </c>
      <c r="N507" s="409">
        <f t="shared" si="155"/>
        <v>-9.999999999308784E-3</v>
      </c>
      <c r="O507" s="115">
        <f t="shared" si="155"/>
        <v>-9.9999999974897946E-3</v>
      </c>
      <c r="P507" s="115">
        <f t="shared" si="155"/>
        <v>9.9999999965802999E-3</v>
      </c>
      <c r="Q507" s="115">
        <f t="shared" si="155"/>
        <v>1.0000000001127773E-2</v>
      </c>
      <c r="R507" s="115">
        <f t="shared" si="155"/>
        <v>-9.999999999308784E-3</v>
      </c>
      <c r="S507" s="115">
        <f t="shared" si="155"/>
        <v>-9.0949470177292824E-13</v>
      </c>
      <c r="T507" s="115">
        <f t="shared" si="155"/>
        <v>1.0000000000218279E-2</v>
      </c>
      <c r="U507" s="115">
        <f t="shared" si="155"/>
        <v>9.999999999308784E-3</v>
      </c>
      <c r="V507" s="409">
        <f t="shared" si="155"/>
        <v>-9.999999999308784E-3</v>
      </c>
      <c r="W507" s="115">
        <f t="shared" si="155"/>
        <v>9.0949470177292824E-13</v>
      </c>
      <c r="X507" s="115">
        <f t="shared" si="155"/>
        <v>-9.999999999308784E-3</v>
      </c>
      <c r="Y507" s="115">
        <f t="shared" si="155"/>
        <v>9.9999999983992893E-3</v>
      </c>
      <c r="Z507" s="115">
        <f t="shared" si="155"/>
        <v>-1.0000000001127773E-2</v>
      </c>
      <c r="AA507" s="115">
        <f t="shared" si="155"/>
        <v>-9.999999999308784E-3</v>
      </c>
      <c r="AB507" s="115">
        <f t="shared" si="155"/>
        <v>1.0000000001127773E-2</v>
      </c>
      <c r="AC507" s="115">
        <f t="shared" si="155"/>
        <v>-2.0000000000436557E-2</v>
      </c>
    </row>
    <row r="508" spans="1:29" ht="10.5" customHeight="1" thickBot="1">
      <c r="A508" s="1461"/>
      <c r="B508" s="1462"/>
      <c r="C508" s="9" t="s">
        <v>482</v>
      </c>
      <c r="D508" s="47"/>
      <c r="E508" s="132">
        <f t="shared" ref="E508:AC508" si="156">E488-E506</f>
        <v>0.2000000000007276</v>
      </c>
      <c r="F508" s="132">
        <f t="shared" si="156"/>
        <v>0</v>
      </c>
      <c r="G508" s="132">
        <f t="shared" si="156"/>
        <v>0.2000000000007276</v>
      </c>
      <c r="H508" s="435">
        <f t="shared" si="156"/>
        <v>0.2000000000007276</v>
      </c>
      <c r="I508" s="132">
        <f t="shared" si="156"/>
        <v>0</v>
      </c>
      <c r="J508" s="132">
        <f t="shared" si="156"/>
        <v>0.2000000000007276</v>
      </c>
      <c r="K508" s="132">
        <f t="shared" si="156"/>
        <v>0.19999999999708962</v>
      </c>
      <c r="L508" s="132">
        <f t="shared" si="156"/>
        <v>0.2000000000007276</v>
      </c>
      <c r="M508" s="132">
        <f t="shared" si="156"/>
        <v>0.2000000000007276</v>
      </c>
      <c r="N508" s="435">
        <f t="shared" si="156"/>
        <v>0.2000000000007276</v>
      </c>
      <c r="O508" s="132">
        <f t="shared" si="156"/>
        <v>0.2000000000007276</v>
      </c>
      <c r="P508" s="132">
        <f t="shared" si="156"/>
        <v>0.19999999999708962</v>
      </c>
      <c r="Q508" s="132">
        <f t="shared" si="156"/>
        <v>0.2000000000007276</v>
      </c>
      <c r="R508" s="132">
        <f t="shared" si="156"/>
        <v>0.2000000000007276</v>
      </c>
      <c r="S508" s="132">
        <f t="shared" si="156"/>
        <v>0.2000000000007276</v>
      </c>
      <c r="T508" s="132">
        <f t="shared" si="156"/>
        <v>0.2000000000007276</v>
      </c>
      <c r="U508" s="132">
        <f t="shared" si="156"/>
        <v>0.19999999999708962</v>
      </c>
      <c r="V508" s="435">
        <f t="shared" si="156"/>
        <v>0.2000000000007276</v>
      </c>
      <c r="W508" s="132">
        <f t="shared" si="156"/>
        <v>0.2000000000007276</v>
      </c>
      <c r="X508" s="132">
        <f t="shared" si="156"/>
        <v>0.2000000000007276</v>
      </c>
      <c r="Y508" s="132">
        <f t="shared" si="156"/>
        <v>0.2000000000007276</v>
      </c>
      <c r="Z508" s="132">
        <f t="shared" si="156"/>
        <v>0.19999999999708962</v>
      </c>
      <c r="AA508" s="132">
        <f t="shared" si="156"/>
        <v>0.2000000000007276</v>
      </c>
      <c r="AB508" s="132">
        <f t="shared" si="156"/>
        <v>3.9999999997235136E-2</v>
      </c>
      <c r="AC508" s="132">
        <f t="shared" si="156"/>
        <v>4.2399999999979627</v>
      </c>
    </row>
    <row r="514" spans="2:24">
      <c r="B514" s="691" t="s">
        <v>277</v>
      </c>
      <c r="C514" s="83"/>
      <c r="D514" s="83"/>
      <c r="E514" s="692"/>
      <c r="F514" s="693"/>
      <c r="H514" s="694"/>
      <c r="I514" s="693"/>
      <c r="J514" s="693"/>
      <c r="K514" s="693"/>
      <c r="L514" s="693"/>
      <c r="M514" s="693"/>
      <c r="N514" s="695" t="s">
        <v>615</v>
      </c>
      <c r="O514" s="5"/>
      <c r="P514" s="5"/>
      <c r="Q514" s="5"/>
      <c r="R514" s="5"/>
      <c r="S514" s="5"/>
      <c r="T514" s="5"/>
      <c r="U514" s="5"/>
      <c r="V514" s="695"/>
      <c r="W514" s="5"/>
      <c r="X514" s="5"/>
    </row>
  </sheetData>
  <mergeCells count="239">
    <mergeCell ref="A496:A499"/>
    <mergeCell ref="B496:B499"/>
    <mergeCell ref="A500:A503"/>
    <mergeCell ref="B500:B503"/>
    <mergeCell ref="A505:B506"/>
    <mergeCell ref="A507:B508"/>
    <mergeCell ref="E481:AB481"/>
    <mergeCell ref="AC481:AC482"/>
    <mergeCell ref="A482:B482"/>
    <mergeCell ref="AD482:AE482"/>
    <mergeCell ref="A483:A486"/>
    <mergeCell ref="B483:B486"/>
    <mergeCell ref="A487:A490"/>
    <mergeCell ref="B487:B490"/>
    <mergeCell ref="A475:B476"/>
    <mergeCell ref="A477:B478"/>
    <mergeCell ref="A436:A440"/>
    <mergeCell ref="B436:B440"/>
    <mergeCell ref="A453:A456"/>
    <mergeCell ref="B453:B456"/>
    <mergeCell ref="A457:A460"/>
    <mergeCell ref="B457:B460"/>
    <mergeCell ref="A461:A464"/>
    <mergeCell ref="B461:B464"/>
    <mergeCell ref="A465:A468"/>
    <mergeCell ref="B465:B468"/>
    <mergeCell ref="A441:A445"/>
    <mergeCell ref="B441:B445"/>
    <mergeCell ref="A469:A472"/>
    <mergeCell ref="B469:B472"/>
    <mergeCell ref="E421:AB421"/>
    <mergeCell ref="AC421:AC422"/>
    <mergeCell ref="A422:B422"/>
    <mergeCell ref="AD422:AE422"/>
    <mergeCell ref="A423:A426"/>
    <mergeCell ref="B423:B426"/>
    <mergeCell ref="A427:A430"/>
    <mergeCell ref="B427:B430"/>
    <mergeCell ref="A431:A435"/>
    <mergeCell ref="B431:B435"/>
    <mergeCell ref="A401:A404"/>
    <mergeCell ref="B401:B404"/>
    <mergeCell ref="A389:A392"/>
    <mergeCell ref="B389:B392"/>
    <mergeCell ref="A393:A396"/>
    <mergeCell ref="B393:B396"/>
    <mergeCell ref="A415:B416"/>
    <mergeCell ref="A417:B418"/>
    <mergeCell ref="A405:A408"/>
    <mergeCell ref="B405:B408"/>
    <mergeCell ref="A409:A412"/>
    <mergeCell ref="B409:B412"/>
    <mergeCell ref="A381:A384"/>
    <mergeCell ref="B381:B384"/>
    <mergeCell ref="A385:A388"/>
    <mergeCell ref="B385:B388"/>
    <mergeCell ref="A367:A370"/>
    <mergeCell ref="B367:B370"/>
    <mergeCell ref="A371:A374"/>
    <mergeCell ref="B371:B374"/>
    <mergeCell ref="A397:A400"/>
    <mergeCell ref="B397:B400"/>
    <mergeCell ref="AD358:AE358"/>
    <mergeCell ref="A359:A362"/>
    <mergeCell ref="B359:B362"/>
    <mergeCell ref="A363:A366"/>
    <mergeCell ref="B363:B366"/>
    <mergeCell ref="A6:AC7"/>
    <mergeCell ref="AD10:AE10"/>
    <mergeCell ref="B11:B14"/>
    <mergeCell ref="A15:A18"/>
    <mergeCell ref="B15:B18"/>
    <mergeCell ref="B19:B22"/>
    <mergeCell ref="A23:A27"/>
    <mergeCell ref="B23:B27"/>
    <mergeCell ref="A34:A37"/>
    <mergeCell ref="B34:B37"/>
    <mergeCell ref="A38:A41"/>
    <mergeCell ref="B38:B41"/>
    <mergeCell ref="A70:A73"/>
    <mergeCell ref="B70:B73"/>
    <mergeCell ref="E85:AB85"/>
    <mergeCell ref="AC85:AC86"/>
    <mergeCell ref="A86:B86"/>
    <mergeCell ref="A74:A77"/>
    <mergeCell ref="B74:B77"/>
    <mergeCell ref="AA3:AC3"/>
    <mergeCell ref="E357:AB357"/>
    <mergeCell ref="AC357:AC358"/>
    <mergeCell ref="A358:B358"/>
    <mergeCell ref="A8:AC8"/>
    <mergeCell ref="E9:AB9"/>
    <mergeCell ref="AC9:AC10"/>
    <mergeCell ref="A10:B10"/>
    <mergeCell ref="A19:A22"/>
    <mergeCell ref="A11:A14"/>
    <mergeCell ref="A54:A57"/>
    <mergeCell ref="B54:B57"/>
    <mergeCell ref="A58:A61"/>
    <mergeCell ref="B58:B61"/>
    <mergeCell ref="A62:A65"/>
    <mergeCell ref="B62:B65"/>
    <mergeCell ref="A42:A45"/>
    <mergeCell ref="B42:B45"/>
    <mergeCell ref="A46:A49"/>
    <mergeCell ref="B46:B49"/>
    <mergeCell ref="A50:A53"/>
    <mergeCell ref="B50:B53"/>
    <mergeCell ref="A66:A69"/>
    <mergeCell ref="B66:B69"/>
    <mergeCell ref="A80:B81"/>
    <mergeCell ref="A129:A132"/>
    <mergeCell ref="B129:B132"/>
    <mergeCell ref="A133:A136"/>
    <mergeCell ref="A82:B83"/>
    <mergeCell ref="A87:A90"/>
    <mergeCell ref="B87:B90"/>
    <mergeCell ref="A91:A94"/>
    <mergeCell ref="B91:B94"/>
    <mergeCell ref="B105:B108"/>
    <mergeCell ref="B133:B136"/>
    <mergeCell ref="A137:A140"/>
    <mergeCell ref="B137:B140"/>
    <mergeCell ref="A141:A144"/>
    <mergeCell ref="A342:A345"/>
    <mergeCell ref="B342:B345"/>
    <mergeCell ref="A159:B160"/>
    <mergeCell ref="A161:B162"/>
    <mergeCell ref="A310:A313"/>
    <mergeCell ref="B310:B313"/>
    <mergeCell ref="B141:B144"/>
    <mergeCell ref="A145:A148"/>
    <mergeCell ref="B145:B148"/>
    <mergeCell ref="A318:A321"/>
    <mergeCell ref="B318:B321"/>
    <mergeCell ref="A296:A299"/>
    <mergeCell ref="B296:B299"/>
    <mergeCell ref="A300:A303"/>
    <mergeCell ref="B300:B303"/>
    <mergeCell ref="A288:A291"/>
    <mergeCell ref="B288:B291"/>
    <mergeCell ref="A292:A295"/>
    <mergeCell ref="B292:B295"/>
    <mergeCell ref="A267:A270"/>
    <mergeCell ref="B267:B270"/>
    <mergeCell ref="A352:B353"/>
    <mergeCell ref="A354:B355"/>
    <mergeCell ref="A334:A337"/>
    <mergeCell ref="B334:B337"/>
    <mergeCell ref="A322:A325"/>
    <mergeCell ref="B322:B325"/>
    <mergeCell ref="A326:A329"/>
    <mergeCell ref="B326:B329"/>
    <mergeCell ref="A338:A341"/>
    <mergeCell ref="B338:B341"/>
    <mergeCell ref="A330:A333"/>
    <mergeCell ref="B330:B333"/>
    <mergeCell ref="A346:A349"/>
    <mergeCell ref="B346:B349"/>
    <mergeCell ref="E286:AB286"/>
    <mergeCell ref="AC286:AC287"/>
    <mergeCell ref="A287:B287"/>
    <mergeCell ref="A314:A317"/>
    <mergeCell ref="B314:B317"/>
    <mergeCell ref="AD287:AE287"/>
    <mergeCell ref="A275:A278"/>
    <mergeCell ref="B275:B278"/>
    <mergeCell ref="A281:B282"/>
    <mergeCell ref="A283:B284"/>
    <mergeCell ref="A271:A274"/>
    <mergeCell ref="B271:B274"/>
    <mergeCell ref="A233:A236"/>
    <mergeCell ref="B233:B236"/>
    <mergeCell ref="A237:A240"/>
    <mergeCell ref="B237:B240"/>
    <mergeCell ref="A229:A232"/>
    <mergeCell ref="B229:B232"/>
    <mergeCell ref="A255:A258"/>
    <mergeCell ref="B255:B258"/>
    <mergeCell ref="A263:A266"/>
    <mergeCell ref="B263:B266"/>
    <mergeCell ref="A247:A250"/>
    <mergeCell ref="B247:B250"/>
    <mergeCell ref="A251:A254"/>
    <mergeCell ref="B251:B254"/>
    <mergeCell ref="A259:A262"/>
    <mergeCell ref="B259:B262"/>
    <mergeCell ref="AD224:AE224"/>
    <mergeCell ref="A204:A207"/>
    <mergeCell ref="A225:A228"/>
    <mergeCell ref="B225:B228"/>
    <mergeCell ref="A196:A199"/>
    <mergeCell ref="B196:B199"/>
    <mergeCell ref="E223:AB223"/>
    <mergeCell ref="AC223:AC224"/>
    <mergeCell ref="A224:B224"/>
    <mergeCell ref="B204:B207"/>
    <mergeCell ref="A208:A211"/>
    <mergeCell ref="B208:B211"/>
    <mergeCell ref="A212:A215"/>
    <mergeCell ref="B212:B215"/>
    <mergeCell ref="A218:B219"/>
    <mergeCell ref="A220:B221"/>
    <mergeCell ref="A178:A181"/>
    <mergeCell ref="B178:B181"/>
    <mergeCell ref="AD165:AE165"/>
    <mergeCell ref="A166:A169"/>
    <mergeCell ref="B166:B169"/>
    <mergeCell ref="A170:A173"/>
    <mergeCell ref="B170:B173"/>
    <mergeCell ref="A200:A203"/>
    <mergeCell ref="B200:B203"/>
    <mergeCell ref="A188:A191"/>
    <mergeCell ref="B188:B191"/>
    <mergeCell ref="A192:A195"/>
    <mergeCell ref="B192:B195"/>
    <mergeCell ref="E164:AB164"/>
    <mergeCell ref="AC164:AC165"/>
    <mergeCell ref="A165:B165"/>
    <mergeCell ref="A149:A152"/>
    <mergeCell ref="B149:B152"/>
    <mergeCell ref="A153:A156"/>
    <mergeCell ref="B153:B156"/>
    <mergeCell ref="A174:A177"/>
    <mergeCell ref="B174:B177"/>
    <mergeCell ref="AD86:AE86"/>
    <mergeCell ref="A121:A124"/>
    <mergeCell ref="B121:B124"/>
    <mergeCell ref="A125:A128"/>
    <mergeCell ref="B125:B128"/>
    <mergeCell ref="A113:A116"/>
    <mergeCell ref="B113:B116"/>
    <mergeCell ref="A117:A120"/>
    <mergeCell ref="B117:B120"/>
    <mergeCell ref="A105:A108"/>
    <mergeCell ref="A109:A112"/>
    <mergeCell ref="B109:B112"/>
    <mergeCell ref="A101:A104"/>
    <mergeCell ref="B101:B104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83" max="31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X2259"/>
  <sheetViews>
    <sheetView tabSelected="1" topLeftCell="A442" zoomScale="118" zoomScaleNormal="118" zoomScaleSheetLayoutView="100" workbookViewId="0">
      <pane xSplit="2" topLeftCell="C1" activePane="topRight" state="frozen"/>
      <selection pane="topRight" activeCell="A516" sqref="A516:XFD516"/>
    </sheetView>
  </sheetViews>
  <sheetFormatPr defaultRowHeight="12.75"/>
  <cols>
    <col min="1" max="1" width="19.140625" style="37" customWidth="1"/>
    <col min="2" max="2" width="21.7109375" style="2" customWidth="1"/>
    <col min="3" max="3" width="10.85546875" style="1" customWidth="1"/>
    <col min="4" max="4" width="9.140625" style="1" customWidth="1"/>
    <col min="5" max="7" width="8" style="100" customWidth="1"/>
    <col min="8" max="8" width="8" style="210" customWidth="1"/>
    <col min="9" max="13" width="8" style="100" customWidth="1"/>
    <col min="14" max="14" width="8" style="210" customWidth="1"/>
    <col min="15" max="21" width="8" style="100" customWidth="1"/>
    <col min="22" max="22" width="8" style="210" customWidth="1"/>
    <col min="23" max="28" width="8" style="100" customWidth="1"/>
    <col min="29" max="29" width="9.140625" style="100" customWidth="1"/>
    <col min="30" max="16384" width="9.140625" style="1"/>
  </cols>
  <sheetData>
    <row r="1" spans="1:32" ht="15.75">
      <c r="Y1" s="193"/>
      <c r="Z1" s="193"/>
      <c r="AA1" s="193"/>
      <c r="AB1" s="193"/>
      <c r="AC1" s="193"/>
    </row>
    <row r="2" spans="1:32" ht="15.75" customHeight="1">
      <c r="Y2" s="194"/>
      <c r="Z2" s="194"/>
      <c r="AA2" s="296"/>
      <c r="AB2" s="296"/>
      <c r="AC2" s="296"/>
    </row>
    <row r="3" spans="1:32" ht="15.75" customHeight="1">
      <c r="V3" s="472"/>
      <c r="W3" s="194"/>
      <c r="X3" s="194"/>
      <c r="Y3" s="296"/>
      <c r="Z3" s="296"/>
      <c r="AA3" s="1484" t="s">
        <v>797</v>
      </c>
      <c r="AB3" s="1484"/>
      <c r="AC3" s="1484"/>
    </row>
    <row r="4" spans="1:32" ht="15.75">
      <c r="Y4" s="194"/>
      <c r="Z4" s="386" t="s">
        <v>799</v>
      </c>
      <c r="AA4" s="319"/>
      <c r="AC4" s="385"/>
      <c r="AD4" s="385"/>
      <c r="AE4" s="385"/>
    </row>
    <row r="5" spans="1:32" s="5" customFormat="1" ht="15.75">
      <c r="A5" s="16" t="s">
        <v>73</v>
      </c>
      <c r="B5" s="4"/>
      <c r="C5" s="4"/>
      <c r="D5" s="4"/>
      <c r="E5" s="83"/>
      <c r="F5" s="83"/>
      <c r="G5" s="83"/>
      <c r="H5" s="108"/>
      <c r="I5" s="83"/>
      <c r="J5" s="83"/>
      <c r="K5" s="83"/>
      <c r="L5" s="83"/>
      <c r="M5" s="83"/>
      <c r="N5" s="108"/>
      <c r="O5" s="83"/>
      <c r="P5" s="83"/>
      <c r="Q5" s="83"/>
      <c r="R5" s="83"/>
      <c r="S5" s="83"/>
      <c r="T5" s="83"/>
      <c r="U5" s="83"/>
      <c r="V5" s="108"/>
      <c r="W5" s="83"/>
      <c r="X5" s="83"/>
      <c r="Y5" s="193"/>
      <c r="Z5" s="382"/>
      <c r="AA5" s="384" t="s">
        <v>798</v>
      </c>
      <c r="AB5" s="384"/>
      <c r="AC5" s="383"/>
    </row>
    <row r="6" spans="1:32" s="5" customFormat="1" ht="11.25" customHeight="1">
      <c r="A6" s="1485" t="s">
        <v>851</v>
      </c>
      <c r="B6" s="1486"/>
      <c r="C6" s="1486"/>
      <c r="D6" s="1486"/>
      <c r="E6" s="1486"/>
      <c r="F6" s="1486"/>
      <c r="G6" s="1486"/>
      <c r="H6" s="1486"/>
      <c r="I6" s="1486"/>
      <c r="J6" s="1486"/>
      <c r="K6" s="1486"/>
      <c r="L6" s="1486"/>
      <c r="M6" s="1486"/>
      <c r="N6" s="1486"/>
      <c r="O6" s="1486"/>
      <c r="P6" s="1486"/>
      <c r="Q6" s="1486"/>
      <c r="R6" s="1486"/>
      <c r="S6" s="1486"/>
      <c r="T6" s="1486"/>
      <c r="U6" s="1486"/>
      <c r="V6" s="1486"/>
      <c r="W6" s="1486"/>
      <c r="X6" s="1486"/>
      <c r="Y6" s="1486"/>
      <c r="Z6" s="1486"/>
      <c r="AA6" s="1486"/>
      <c r="AB6" s="1486"/>
      <c r="AC6" s="1486"/>
    </row>
    <row r="7" spans="1:32" s="5" customFormat="1" ht="11.25" customHeight="1">
      <c r="A7" s="1486"/>
      <c r="B7" s="1486"/>
      <c r="C7" s="1486"/>
      <c r="D7" s="1486"/>
      <c r="E7" s="1486"/>
      <c r="F7" s="1486"/>
      <c r="G7" s="1486"/>
      <c r="H7" s="1486"/>
      <c r="I7" s="1486"/>
      <c r="J7" s="1486"/>
      <c r="K7" s="1486"/>
      <c r="L7" s="1486"/>
      <c r="M7" s="1486"/>
      <c r="N7" s="1486"/>
      <c r="O7" s="1486"/>
      <c r="P7" s="1486"/>
      <c r="Q7" s="1486"/>
      <c r="R7" s="1486"/>
      <c r="S7" s="1486"/>
      <c r="T7" s="1486"/>
      <c r="U7" s="1486"/>
      <c r="V7" s="1486"/>
      <c r="W7" s="1486"/>
      <c r="X7" s="1486"/>
      <c r="Y7" s="1486"/>
      <c r="Z7" s="1486"/>
      <c r="AA7" s="1486"/>
      <c r="AB7" s="1486"/>
      <c r="AC7" s="1486"/>
    </row>
    <row r="8" spans="1:32" s="5" customFormat="1" ht="10.5" customHeight="1" thickBot="1">
      <c r="A8" s="1449"/>
      <c r="B8" s="1450"/>
      <c r="C8" s="1450"/>
      <c r="D8" s="1450"/>
      <c r="E8" s="1451"/>
      <c r="F8" s="1451"/>
      <c r="G8" s="1451"/>
      <c r="H8" s="1451"/>
      <c r="I8" s="1451"/>
      <c r="J8" s="1451"/>
      <c r="K8" s="1451"/>
      <c r="L8" s="1451"/>
      <c r="M8" s="1451"/>
      <c r="N8" s="1451"/>
      <c r="O8" s="1451"/>
      <c r="P8" s="1451"/>
      <c r="Q8" s="1451"/>
      <c r="R8" s="1451"/>
      <c r="S8" s="1451"/>
      <c r="T8" s="1451"/>
      <c r="U8" s="1451"/>
      <c r="V8" s="1451"/>
      <c r="W8" s="1451"/>
      <c r="X8" s="1451"/>
      <c r="Y8" s="1451"/>
      <c r="Z8" s="1451"/>
      <c r="AA8" s="1451"/>
      <c r="AB8" s="1451"/>
      <c r="AC8" s="1451"/>
    </row>
    <row r="9" spans="1:32" s="5" customFormat="1" ht="28.5" customHeight="1">
      <c r="A9" s="139" t="s">
        <v>17</v>
      </c>
      <c r="B9" s="140" t="s">
        <v>5</v>
      </c>
      <c r="C9" s="6" t="s">
        <v>14</v>
      </c>
      <c r="D9" s="6" t="s">
        <v>495</v>
      </c>
      <c r="E9" s="1421" t="s">
        <v>15</v>
      </c>
      <c r="F9" s="1421"/>
      <c r="G9" s="1421"/>
      <c r="H9" s="1421"/>
      <c r="I9" s="1421"/>
      <c r="J9" s="1421"/>
      <c r="K9" s="1421"/>
      <c r="L9" s="1421"/>
      <c r="M9" s="1421"/>
      <c r="N9" s="1421"/>
      <c r="O9" s="1421"/>
      <c r="P9" s="1421"/>
      <c r="Q9" s="1421"/>
      <c r="R9" s="1421"/>
      <c r="S9" s="1421"/>
      <c r="T9" s="1421"/>
      <c r="U9" s="1421"/>
      <c r="V9" s="1421"/>
      <c r="W9" s="1421"/>
      <c r="X9" s="1421"/>
      <c r="Y9" s="1421"/>
      <c r="Z9" s="1421"/>
      <c r="AA9" s="1421"/>
      <c r="AB9" s="1421"/>
      <c r="AC9" s="1422" t="s">
        <v>10</v>
      </c>
    </row>
    <row r="10" spans="1:32" s="1565" customFormat="1" ht="12.75" customHeight="1" thickBot="1">
      <c r="A10" s="1556" t="s">
        <v>285</v>
      </c>
      <c r="B10" s="1557"/>
      <c r="C10" s="1559"/>
      <c r="D10" s="1559"/>
      <c r="E10" s="1560">
        <v>1</v>
      </c>
      <c r="F10" s="1560">
        <v>2</v>
      </c>
      <c r="G10" s="1560">
        <v>3</v>
      </c>
      <c r="H10" s="1560">
        <v>4</v>
      </c>
      <c r="I10" s="1560">
        <v>5</v>
      </c>
      <c r="J10" s="1560">
        <v>6</v>
      </c>
      <c r="K10" s="1560">
        <v>7</v>
      </c>
      <c r="L10" s="1560">
        <v>8</v>
      </c>
      <c r="M10" s="1560">
        <v>9</v>
      </c>
      <c r="N10" s="1560">
        <v>10</v>
      </c>
      <c r="O10" s="1560">
        <v>11</v>
      </c>
      <c r="P10" s="1560">
        <v>12</v>
      </c>
      <c r="Q10" s="1560">
        <v>13</v>
      </c>
      <c r="R10" s="1560">
        <v>14</v>
      </c>
      <c r="S10" s="1560">
        <v>15</v>
      </c>
      <c r="T10" s="1560">
        <v>16</v>
      </c>
      <c r="U10" s="1560">
        <v>17</v>
      </c>
      <c r="V10" s="1560">
        <v>18</v>
      </c>
      <c r="W10" s="1560">
        <v>19</v>
      </c>
      <c r="X10" s="1560">
        <v>20</v>
      </c>
      <c r="Y10" s="1560">
        <v>21</v>
      </c>
      <c r="Z10" s="1560">
        <v>22</v>
      </c>
      <c r="AA10" s="1560">
        <v>23</v>
      </c>
      <c r="AB10" s="1560">
        <v>24</v>
      </c>
      <c r="AC10" s="1423"/>
      <c r="AD10" s="1561" t="s">
        <v>278</v>
      </c>
      <c r="AE10" s="1562"/>
      <c r="AF10" s="1563"/>
    </row>
    <row r="11" spans="1:32" s="13" customFormat="1" ht="12.75" hidden="1" customHeight="1">
      <c r="A11" s="19" t="s">
        <v>6</v>
      </c>
      <c r="B11" s="20"/>
      <c r="C11" s="21"/>
      <c r="D11" s="714"/>
      <c r="E11" s="20">
        <v>13</v>
      </c>
      <c r="F11" s="20">
        <v>13</v>
      </c>
      <c r="G11" s="20">
        <v>13</v>
      </c>
      <c r="H11" s="20">
        <v>13</v>
      </c>
      <c r="I11" s="20">
        <v>13</v>
      </c>
      <c r="J11" s="20">
        <v>13</v>
      </c>
      <c r="K11" s="20">
        <v>13</v>
      </c>
      <c r="L11" s="20">
        <v>13</v>
      </c>
      <c r="M11" s="20">
        <v>13</v>
      </c>
      <c r="N11" s="20">
        <v>13</v>
      </c>
      <c r="O11" s="20">
        <v>13</v>
      </c>
      <c r="P11" s="20">
        <v>13</v>
      </c>
      <c r="Q11" s="20">
        <v>13</v>
      </c>
      <c r="R11" s="20">
        <v>13</v>
      </c>
      <c r="S11" s="20">
        <v>13</v>
      </c>
      <c r="T11" s="20">
        <v>13</v>
      </c>
      <c r="U11" s="20">
        <v>13</v>
      </c>
      <c r="V11" s="20">
        <v>13</v>
      </c>
      <c r="W11" s="20">
        <v>13</v>
      </c>
      <c r="X11" s="20">
        <v>13</v>
      </c>
      <c r="Y11" s="20">
        <v>13</v>
      </c>
      <c r="Z11" s="20">
        <v>13</v>
      </c>
      <c r="AA11" s="20">
        <v>13</v>
      </c>
      <c r="AB11" s="20">
        <v>13</v>
      </c>
      <c r="AC11" s="22"/>
    </row>
    <row r="12" spans="1:32" s="13" customFormat="1" ht="12.75" hidden="1" customHeight="1" thickBot="1">
      <c r="A12" s="38" t="s">
        <v>7</v>
      </c>
      <c r="B12" s="39"/>
      <c r="C12" s="40"/>
      <c r="D12" s="886"/>
      <c r="E12" s="39">
        <v>10</v>
      </c>
      <c r="F12" s="39">
        <v>10</v>
      </c>
      <c r="G12" s="39">
        <v>10</v>
      </c>
      <c r="H12" s="39">
        <v>10</v>
      </c>
      <c r="I12" s="39">
        <v>10</v>
      </c>
      <c r="J12" s="39">
        <v>10</v>
      </c>
      <c r="K12" s="39">
        <v>10</v>
      </c>
      <c r="L12" s="39">
        <v>10</v>
      </c>
      <c r="M12" s="39">
        <v>10</v>
      </c>
      <c r="N12" s="39">
        <v>10</v>
      </c>
      <c r="O12" s="39">
        <v>10</v>
      </c>
      <c r="P12" s="39">
        <v>10</v>
      </c>
      <c r="Q12" s="39">
        <v>10</v>
      </c>
      <c r="R12" s="39">
        <v>10</v>
      </c>
      <c r="S12" s="39">
        <v>10</v>
      </c>
      <c r="T12" s="39">
        <v>10</v>
      </c>
      <c r="U12" s="39">
        <v>10</v>
      </c>
      <c r="V12" s="39">
        <v>10</v>
      </c>
      <c r="W12" s="39">
        <v>10</v>
      </c>
      <c r="X12" s="39">
        <v>10</v>
      </c>
      <c r="Y12" s="39">
        <v>10</v>
      </c>
      <c r="Z12" s="39">
        <v>10</v>
      </c>
      <c r="AA12" s="39">
        <v>10</v>
      </c>
      <c r="AB12" s="39">
        <v>10</v>
      </c>
      <c r="AC12" s="41"/>
    </row>
    <row r="13" spans="1:32" s="5" customFormat="1" ht="11.25" hidden="1">
      <c r="A13" s="1418" t="s">
        <v>116</v>
      </c>
      <c r="B13" s="1412" t="s">
        <v>288</v>
      </c>
      <c r="C13" s="10" t="s">
        <v>481</v>
      </c>
      <c r="D13" s="714" t="s">
        <v>503</v>
      </c>
      <c r="E13" s="115">
        <v>2.0039999999935389</v>
      </c>
      <c r="F13" s="115">
        <v>1.9200000000091677</v>
      </c>
      <c r="G13" s="115">
        <v>1.8599999999969441</v>
      </c>
      <c r="H13" s="409">
        <v>1.8959999999933643</v>
      </c>
      <c r="I13" s="115">
        <v>1.908000000006723</v>
      </c>
      <c r="J13" s="115">
        <v>1.9799999999995634</v>
      </c>
      <c r="K13" s="115">
        <v>1.9679999999971187</v>
      </c>
      <c r="L13" s="115">
        <v>2.1720000000059372</v>
      </c>
      <c r="M13" s="115">
        <v>2.7479999999923166</v>
      </c>
      <c r="N13" s="409">
        <v>3.2160000000003492</v>
      </c>
      <c r="O13" s="115">
        <v>3.228000000002794</v>
      </c>
      <c r="P13" s="115">
        <v>3.1439999999965949</v>
      </c>
      <c r="Q13" s="115">
        <v>2.8919999999998254</v>
      </c>
      <c r="R13" s="115">
        <v>2.9880000000084692</v>
      </c>
      <c r="S13" s="115">
        <v>2.9159999999938009</v>
      </c>
      <c r="T13" s="115">
        <v>2.8560000000034051</v>
      </c>
      <c r="U13" s="115">
        <v>2.6759999999994761</v>
      </c>
      <c r="V13" s="409">
        <v>2.3519999999989523</v>
      </c>
      <c r="W13" s="115">
        <v>2.0759999999972933</v>
      </c>
      <c r="X13" s="115">
        <v>2.1240000000070722</v>
      </c>
      <c r="Y13" s="115">
        <v>2.1239999999961583</v>
      </c>
      <c r="Z13" s="115">
        <v>1.955999999994674</v>
      </c>
      <c r="AA13" s="115">
        <v>2.136000000009517</v>
      </c>
      <c r="AB13" s="115">
        <v>1.7519999999967695</v>
      </c>
      <c r="AC13" s="127">
        <f>SUM(E13:AB13)</f>
        <v>56.891999999999825</v>
      </c>
    </row>
    <row r="14" spans="1:32" s="5" customFormat="1" ht="12" hidden="1" thickBot="1">
      <c r="A14" s="1419"/>
      <c r="B14" s="1413"/>
      <c r="C14" s="11" t="s">
        <v>482</v>
      </c>
      <c r="D14" s="715" t="s">
        <v>503</v>
      </c>
      <c r="E14" s="116">
        <v>0.97199999999611464</v>
      </c>
      <c r="F14" s="116">
        <v>0.91200000000026193</v>
      </c>
      <c r="G14" s="116">
        <v>0.90000000000327418</v>
      </c>
      <c r="H14" s="410">
        <v>0.89999999999781721</v>
      </c>
      <c r="I14" s="116">
        <v>0.93599999999969441</v>
      </c>
      <c r="J14" s="116">
        <v>0.92400000000270666</v>
      </c>
      <c r="K14" s="116">
        <v>0.92399999999724969</v>
      </c>
      <c r="L14" s="116">
        <v>0.92400000000270666</v>
      </c>
      <c r="M14" s="116">
        <v>1.1759999999994761</v>
      </c>
      <c r="N14" s="410">
        <v>1.5360000000018772</v>
      </c>
      <c r="O14" s="116">
        <v>1.3559999999979482</v>
      </c>
      <c r="P14" s="116">
        <v>1.3319999999985157</v>
      </c>
      <c r="Q14" s="116">
        <v>1.1400000000030559</v>
      </c>
      <c r="R14" s="116">
        <v>1.2600000000002183</v>
      </c>
      <c r="S14" s="116">
        <v>1.2600000000002183</v>
      </c>
      <c r="T14" s="116">
        <v>1.1879999999964639</v>
      </c>
      <c r="U14" s="116">
        <v>1.1640000000024884</v>
      </c>
      <c r="V14" s="410">
        <v>1.043999999999869</v>
      </c>
      <c r="W14" s="116">
        <v>0.98399999999855936</v>
      </c>
      <c r="X14" s="116">
        <v>0.97200000000157161</v>
      </c>
      <c r="Y14" s="116">
        <v>1.0079999999979918</v>
      </c>
      <c r="Z14" s="116">
        <v>0.93599999999969441</v>
      </c>
      <c r="AA14" s="116">
        <v>0.99600000000100408</v>
      </c>
      <c r="AB14" s="87">
        <v>0.82799999999951979</v>
      </c>
      <c r="AC14" s="123">
        <f>SUM(E14:AB14)</f>
        <v>25.571999999998297</v>
      </c>
      <c r="AD14" s="126">
        <f>AC13/SQRT(AC13*AC13+AC14*AC14)</f>
        <v>0.91209780728369005</v>
      </c>
    </row>
    <row r="15" spans="1:32" s="5" customFormat="1" ht="12" hidden="1">
      <c r="A15" s="1419"/>
      <c r="B15" s="1413"/>
      <c r="C15" s="11" t="s">
        <v>8</v>
      </c>
      <c r="D15" s="715" t="s">
        <v>463</v>
      </c>
      <c r="E15" s="925">
        <v>198</v>
      </c>
      <c r="F15" s="926">
        <v>187</v>
      </c>
      <c r="G15" s="926">
        <v>196</v>
      </c>
      <c r="H15" s="926">
        <v>193</v>
      </c>
      <c r="I15" s="926">
        <v>189</v>
      </c>
      <c r="J15" s="926">
        <v>201</v>
      </c>
      <c r="K15" s="926">
        <v>198</v>
      </c>
      <c r="L15" s="926">
        <v>242</v>
      </c>
      <c r="M15" s="926">
        <v>314</v>
      </c>
      <c r="N15" s="926">
        <v>312</v>
      </c>
      <c r="O15" s="926">
        <v>318</v>
      </c>
      <c r="P15" s="926">
        <v>280</v>
      </c>
      <c r="Q15" s="926">
        <v>300</v>
      </c>
      <c r="R15" s="926">
        <v>291</v>
      </c>
      <c r="S15" s="926">
        <v>272</v>
      </c>
      <c r="T15" s="926">
        <v>292</v>
      </c>
      <c r="U15" s="926">
        <v>231</v>
      </c>
      <c r="V15" s="926">
        <v>215</v>
      </c>
      <c r="W15" s="926">
        <v>205</v>
      </c>
      <c r="X15" s="926">
        <v>221</v>
      </c>
      <c r="Y15" s="926">
        <v>199</v>
      </c>
      <c r="Z15" s="926">
        <v>205</v>
      </c>
      <c r="AA15" s="926">
        <v>208</v>
      </c>
      <c r="AB15" s="927">
        <v>200</v>
      </c>
      <c r="AC15" s="88"/>
    </row>
    <row r="16" spans="1:32" s="5" customFormat="1" ht="12" hidden="1" thickBot="1">
      <c r="A16" s="1430"/>
      <c r="B16" s="1431"/>
      <c r="C16" s="47" t="s">
        <v>16</v>
      </c>
      <c r="D16" s="47"/>
      <c r="E16" s="132">
        <f t="shared" ref="E16:AC16" si="0">E14/E13</f>
        <v>0.48502994011938544</v>
      </c>
      <c r="F16" s="132">
        <f t="shared" si="0"/>
        <v>0.47499999999786835</v>
      </c>
      <c r="G16" s="132">
        <f t="shared" si="0"/>
        <v>0.48387096774449079</v>
      </c>
      <c r="H16" s="435">
        <f t="shared" si="0"/>
        <v>0.47468354430430754</v>
      </c>
      <c r="I16" s="132">
        <f t="shared" si="0"/>
        <v>0.49056603773396035</v>
      </c>
      <c r="J16" s="132">
        <f t="shared" si="0"/>
        <v>0.46666666666813655</v>
      </c>
      <c r="K16" s="132">
        <f t="shared" si="0"/>
        <v>0.46951219512124109</v>
      </c>
      <c r="L16" s="132">
        <f t="shared" si="0"/>
        <v>0.42541436464096727</v>
      </c>
      <c r="M16" s="132">
        <f t="shared" si="0"/>
        <v>0.42794759825428103</v>
      </c>
      <c r="N16" s="435">
        <f t="shared" si="0"/>
        <v>0.47761194029903931</v>
      </c>
      <c r="O16" s="132">
        <f t="shared" si="0"/>
        <v>0.42007434944137995</v>
      </c>
      <c r="P16" s="132">
        <f t="shared" si="0"/>
        <v>0.42366412213739135</v>
      </c>
      <c r="Q16" s="132">
        <f t="shared" si="0"/>
        <v>0.39419087137037506</v>
      </c>
      <c r="R16" s="132">
        <f t="shared" si="0"/>
        <v>0.42168674698682962</v>
      </c>
      <c r="S16" s="132">
        <f t="shared" si="0"/>
        <v>0.43209876543309222</v>
      </c>
      <c r="T16" s="132">
        <f t="shared" si="0"/>
        <v>0.41596638655288776</v>
      </c>
      <c r="U16" s="132">
        <f t="shared" si="0"/>
        <v>0.43497757847635138</v>
      </c>
      <c r="V16" s="435">
        <f t="shared" si="0"/>
        <v>0.44387755102055021</v>
      </c>
      <c r="W16" s="132">
        <f t="shared" si="0"/>
        <v>0.47398843930628243</v>
      </c>
      <c r="X16" s="132">
        <f t="shared" si="0"/>
        <v>0.45762711864328398</v>
      </c>
      <c r="Y16" s="132">
        <f t="shared" si="0"/>
        <v>0.47457627118635359</v>
      </c>
      <c r="Z16" s="132">
        <f t="shared" si="0"/>
        <v>0.47852760736310995</v>
      </c>
      <c r="AA16" s="132">
        <f t="shared" si="0"/>
        <v>0.46629213482985321</v>
      </c>
      <c r="AB16" s="132">
        <f t="shared" si="0"/>
        <v>0.47260273972662475</v>
      </c>
      <c r="AC16" s="128">
        <f t="shared" si="0"/>
        <v>0.44948323138575502</v>
      </c>
    </row>
    <row r="17" spans="1:30" s="5" customFormat="1" ht="11.25" hidden="1">
      <c r="A17" s="1428" t="s">
        <v>96</v>
      </c>
      <c r="B17" s="1452" t="s">
        <v>289</v>
      </c>
      <c r="C17" s="65" t="s">
        <v>481</v>
      </c>
      <c r="D17" s="716" t="s">
        <v>503</v>
      </c>
      <c r="E17" s="91">
        <v>1.4399999999986903</v>
      </c>
      <c r="F17" s="91">
        <v>1.1999999999989086</v>
      </c>
      <c r="G17" s="91">
        <v>1.1999999999989086</v>
      </c>
      <c r="H17" s="439">
        <v>1.2000000000043656</v>
      </c>
      <c r="I17" s="91">
        <v>1.1999999999989086</v>
      </c>
      <c r="J17" s="91">
        <v>1.1999999999989086</v>
      </c>
      <c r="K17" s="91">
        <v>1.4399999999986903</v>
      </c>
      <c r="L17" s="91">
        <v>1.4400000000041473</v>
      </c>
      <c r="M17" s="118">
        <v>1.7999999999956344</v>
      </c>
      <c r="N17" s="439">
        <v>2.0400000000008731</v>
      </c>
      <c r="O17" s="91">
        <v>2.0400000000008731</v>
      </c>
      <c r="P17" s="91">
        <v>1.9199999999982538</v>
      </c>
      <c r="Q17" s="91">
        <v>1.8000000000010914</v>
      </c>
      <c r="R17" s="91">
        <v>1.9199999999982538</v>
      </c>
      <c r="S17" s="91">
        <v>2.0400000000008731</v>
      </c>
      <c r="T17" s="91">
        <v>1.8000000000010914</v>
      </c>
      <c r="U17" s="91">
        <v>2.0400000000008731</v>
      </c>
      <c r="V17" s="439">
        <v>2.0400000000008731</v>
      </c>
      <c r="W17" s="91">
        <v>1.8000000000010914</v>
      </c>
      <c r="X17" s="91">
        <v>1.679999999998472</v>
      </c>
      <c r="Y17" s="91">
        <v>1.8000000000010914</v>
      </c>
      <c r="Z17" s="91">
        <v>1.5599999999958527</v>
      </c>
      <c r="AA17" s="91">
        <v>1.5600000000013097</v>
      </c>
      <c r="AB17" s="91">
        <v>1.320000000001528</v>
      </c>
      <c r="AC17" s="130">
        <f>SUM(E17:AB17)</f>
        <v>39.479999999999563</v>
      </c>
    </row>
    <row r="18" spans="1:30" s="5" customFormat="1" ht="11.25" hidden="1">
      <c r="A18" s="1419"/>
      <c r="B18" s="1413"/>
      <c r="C18" s="11" t="s">
        <v>482</v>
      </c>
      <c r="D18" s="715" t="s">
        <v>503</v>
      </c>
      <c r="E18" s="121">
        <v>0.5999999999994543</v>
      </c>
      <c r="F18" s="121">
        <v>0.71999999999934516</v>
      </c>
      <c r="G18" s="121">
        <v>0.5999999999994543</v>
      </c>
      <c r="H18" s="410">
        <v>0.47999999999956344</v>
      </c>
      <c r="I18" s="121">
        <v>0.60000000000218279</v>
      </c>
      <c r="J18" s="121">
        <v>0.5999999999994543</v>
      </c>
      <c r="K18" s="121">
        <v>0.5999999999994543</v>
      </c>
      <c r="L18" s="121">
        <v>0.5999999999994543</v>
      </c>
      <c r="M18" s="121">
        <v>0.35999999999967258</v>
      </c>
      <c r="N18" s="410">
        <v>0.35999999999967258</v>
      </c>
      <c r="O18" s="121">
        <v>0.48000000000229193</v>
      </c>
      <c r="P18" s="121">
        <v>0.5999999999994543</v>
      </c>
      <c r="Q18" s="121">
        <v>0.5999999999994543</v>
      </c>
      <c r="R18" s="121">
        <v>0.5999999999994543</v>
      </c>
      <c r="S18" s="121">
        <v>0.5999999999994543</v>
      </c>
      <c r="T18" s="121">
        <v>0.60000000000218279</v>
      </c>
      <c r="U18" s="121">
        <v>0.5999999999994543</v>
      </c>
      <c r="V18" s="410">
        <v>0.35999999999967258</v>
      </c>
      <c r="W18" s="121">
        <v>0.35999999999967258</v>
      </c>
      <c r="X18" s="121">
        <v>0.23999999999978172</v>
      </c>
      <c r="Y18" s="121">
        <v>0.47999999999956344</v>
      </c>
      <c r="Z18" s="121">
        <v>0.72000000000207365</v>
      </c>
      <c r="AA18" s="121">
        <v>0.83999999999923602</v>
      </c>
      <c r="AB18" s="121">
        <v>0.5999999999994543</v>
      </c>
      <c r="AC18" s="130">
        <f>SUM(E18:AB18)</f>
        <v>13.199999999998909</v>
      </c>
      <c r="AD18" s="126">
        <f>AC17/SQRT(AC17*AC17+AC18*AC18)</f>
        <v>0.94839463803838764</v>
      </c>
    </row>
    <row r="19" spans="1:30" s="5" customFormat="1" ht="12" hidden="1">
      <c r="A19" s="1419"/>
      <c r="B19" s="1413"/>
      <c r="C19" s="11" t="s">
        <v>8</v>
      </c>
      <c r="D19" s="723" t="s">
        <v>463</v>
      </c>
      <c r="E19" s="931">
        <v>128</v>
      </c>
      <c r="F19" s="932">
        <v>120</v>
      </c>
      <c r="G19" s="932">
        <v>112</v>
      </c>
      <c r="H19" s="932">
        <v>123</v>
      </c>
      <c r="I19" s="932">
        <v>118</v>
      </c>
      <c r="J19" s="932">
        <v>125</v>
      </c>
      <c r="K19" s="932">
        <v>141</v>
      </c>
      <c r="L19" s="932">
        <v>165</v>
      </c>
      <c r="M19" s="932">
        <v>209</v>
      </c>
      <c r="N19" s="932">
        <v>183</v>
      </c>
      <c r="O19" s="932">
        <v>198</v>
      </c>
      <c r="P19" s="932">
        <v>178</v>
      </c>
      <c r="Q19" s="932">
        <v>171</v>
      </c>
      <c r="R19" s="932">
        <v>193</v>
      </c>
      <c r="S19" s="932">
        <v>189</v>
      </c>
      <c r="T19" s="932">
        <v>209</v>
      </c>
      <c r="U19" s="932">
        <v>182</v>
      </c>
      <c r="V19" s="932">
        <v>179</v>
      </c>
      <c r="W19" s="932">
        <v>177</v>
      </c>
      <c r="X19" s="932">
        <v>176</v>
      </c>
      <c r="Y19" s="932">
        <v>170</v>
      </c>
      <c r="Z19" s="932">
        <v>158</v>
      </c>
      <c r="AA19" s="932">
        <v>148</v>
      </c>
      <c r="AB19" s="933">
        <v>131</v>
      </c>
      <c r="AC19" s="88"/>
    </row>
    <row r="20" spans="1:30" s="5" customFormat="1" ht="12" hidden="1" thickBot="1">
      <c r="A20" s="1419"/>
      <c r="B20" s="1413"/>
      <c r="C20" s="11" t="s">
        <v>16</v>
      </c>
      <c r="D20" s="11"/>
      <c r="E20" s="116">
        <f t="shared" ref="E20:AC20" si="1">E18/E17</f>
        <v>0.41666666666666669</v>
      </c>
      <c r="F20" s="116">
        <f t="shared" si="1"/>
        <v>0.6</v>
      </c>
      <c r="G20" s="116">
        <f t="shared" si="1"/>
        <v>0.5</v>
      </c>
      <c r="H20" s="410">
        <f t="shared" si="1"/>
        <v>0.39999999999818103</v>
      </c>
      <c r="I20" s="116">
        <f t="shared" si="1"/>
        <v>0.50000000000227374</v>
      </c>
      <c r="J20" s="116">
        <f t="shared" si="1"/>
        <v>0.5</v>
      </c>
      <c r="K20" s="116">
        <f t="shared" si="1"/>
        <v>0.41666666666666669</v>
      </c>
      <c r="L20" s="116">
        <f t="shared" si="1"/>
        <v>0.41666666666508767</v>
      </c>
      <c r="M20" s="116">
        <f t="shared" si="1"/>
        <v>0.20000000000030316</v>
      </c>
      <c r="N20" s="410">
        <f t="shared" si="1"/>
        <v>0.1764705882350581</v>
      </c>
      <c r="O20" s="116">
        <f t="shared" si="1"/>
        <v>0.23529411764808161</v>
      </c>
      <c r="P20" s="116">
        <f t="shared" si="1"/>
        <v>0.3125</v>
      </c>
      <c r="Q20" s="116">
        <f t="shared" si="1"/>
        <v>0.33333333333282805</v>
      </c>
      <c r="R20" s="116">
        <f t="shared" si="1"/>
        <v>0.3125</v>
      </c>
      <c r="S20" s="116">
        <f t="shared" si="1"/>
        <v>0.29411764705843013</v>
      </c>
      <c r="T20" s="116">
        <f>T18/T17</f>
        <v>0.3333333333343439</v>
      </c>
      <c r="U20" s="116">
        <f t="shared" si="1"/>
        <v>0.29411764705843013</v>
      </c>
      <c r="V20" s="410">
        <f t="shared" si="1"/>
        <v>0.1764705882350581</v>
      </c>
      <c r="W20" s="116">
        <f t="shared" si="1"/>
        <v>0.19999999999969684</v>
      </c>
      <c r="X20" s="116">
        <f t="shared" si="1"/>
        <v>0.14285714285714285</v>
      </c>
      <c r="Y20" s="116">
        <f t="shared" si="1"/>
        <v>0.26666666666626243</v>
      </c>
      <c r="Z20" s="116">
        <f t="shared" si="1"/>
        <v>0.4615384615410178</v>
      </c>
      <c r="AA20" s="116">
        <f t="shared" si="1"/>
        <v>0.53846153846059663</v>
      </c>
      <c r="AB20" s="116">
        <f t="shared" si="1"/>
        <v>0.454545454544515</v>
      </c>
      <c r="AC20" s="123">
        <f t="shared" si="1"/>
        <v>0.33434650455924658</v>
      </c>
    </row>
    <row r="21" spans="1:30" s="5" customFormat="1" ht="11.25" hidden="1">
      <c r="A21" s="1418" t="s">
        <v>196</v>
      </c>
      <c r="B21" s="1415" t="s">
        <v>840</v>
      </c>
      <c r="C21" s="10" t="s">
        <v>481</v>
      </c>
      <c r="D21" s="714" t="s">
        <v>502</v>
      </c>
      <c r="E21" s="115">
        <f t="shared" ref="E21:AB21" si="2">1.73*E23*E128*0.9/1000</f>
        <v>0.25908479049682615</v>
      </c>
      <c r="F21" s="115">
        <f t="shared" si="2"/>
        <v>0.24289199109077456</v>
      </c>
      <c r="G21" s="115">
        <f t="shared" si="2"/>
        <v>0.22887900000000003</v>
      </c>
      <c r="H21" s="409">
        <f t="shared" si="2"/>
        <v>0.24522749999999996</v>
      </c>
      <c r="I21" s="115">
        <f t="shared" si="2"/>
        <v>0.24522749999999996</v>
      </c>
      <c r="J21" s="115">
        <f t="shared" si="2"/>
        <v>0.25908479049682615</v>
      </c>
      <c r="K21" s="115">
        <f t="shared" si="2"/>
        <v>0.45339838336944577</v>
      </c>
      <c r="L21" s="115">
        <f t="shared" si="2"/>
        <v>0.59337271098804478</v>
      </c>
      <c r="M21" s="115">
        <f t="shared" si="2"/>
        <v>0.44903880831527709</v>
      </c>
      <c r="N21" s="409">
        <f t="shared" si="2"/>
        <v>0.40481998515129092</v>
      </c>
      <c r="O21" s="115">
        <f t="shared" si="2"/>
        <v>0.42101278455734253</v>
      </c>
      <c r="P21" s="115">
        <f t="shared" si="2"/>
        <v>0.38862718574523919</v>
      </c>
      <c r="Q21" s="115">
        <f t="shared" si="2"/>
        <v>0.35624158693313601</v>
      </c>
      <c r="R21" s="115">
        <f t="shared" si="2"/>
        <v>0.35624158693313601</v>
      </c>
      <c r="S21" s="115">
        <f t="shared" si="2"/>
        <v>0.40481998515129092</v>
      </c>
      <c r="T21" s="115">
        <f t="shared" si="2"/>
        <v>0.45339838336944577</v>
      </c>
      <c r="U21" s="115">
        <f t="shared" si="2"/>
        <v>0.53436238039970396</v>
      </c>
      <c r="V21" s="409">
        <f t="shared" si="2"/>
        <v>0.34331849999999997</v>
      </c>
      <c r="W21" s="115">
        <f t="shared" si="2"/>
        <v>0.31062150000000005</v>
      </c>
      <c r="X21" s="115">
        <f t="shared" si="2"/>
        <v>0.29427300000000001</v>
      </c>
      <c r="Y21" s="115">
        <f t="shared" si="2"/>
        <v>0.29427300000000001</v>
      </c>
      <c r="Z21" s="115">
        <f t="shared" si="2"/>
        <v>0.29427300000000001</v>
      </c>
      <c r="AA21" s="115">
        <f t="shared" si="2"/>
        <v>0.26157600000000003</v>
      </c>
      <c r="AB21" s="115">
        <f t="shared" si="2"/>
        <v>0.25908479049682615</v>
      </c>
      <c r="AC21" s="130">
        <f>SUM(E21:AB21)</f>
        <v>8.3531491434946048</v>
      </c>
    </row>
    <row r="22" spans="1:30" s="5" customFormat="1" ht="11.25" hidden="1">
      <c r="A22" s="1487"/>
      <c r="B22" s="1416"/>
      <c r="C22" s="11" t="s">
        <v>482</v>
      </c>
      <c r="D22" s="715" t="s">
        <v>464</v>
      </c>
      <c r="E22" s="87"/>
      <c r="F22" s="87"/>
      <c r="G22" s="87"/>
      <c r="H22" s="413"/>
      <c r="I22" s="87"/>
      <c r="J22" s="87"/>
      <c r="K22" s="87"/>
      <c r="L22" s="87"/>
      <c r="M22" s="87"/>
      <c r="N22" s="413"/>
      <c r="O22" s="87"/>
      <c r="P22" s="87"/>
      <c r="Q22" s="87"/>
      <c r="R22" s="87"/>
      <c r="S22" s="87"/>
      <c r="T22" s="87"/>
      <c r="U22" s="87"/>
      <c r="V22" s="413"/>
      <c r="W22" s="87"/>
      <c r="X22" s="87"/>
      <c r="Y22" s="87"/>
      <c r="Z22" s="87"/>
      <c r="AA22" s="87"/>
      <c r="AB22" s="87"/>
      <c r="AC22" s="130">
        <f>SUM(E22:AB22)</f>
        <v>0</v>
      </c>
    </row>
    <row r="23" spans="1:30" s="5" customFormat="1" ht="12" hidden="1">
      <c r="A23" s="1487"/>
      <c r="B23" s="1416"/>
      <c r="C23" s="11" t="s">
        <v>8</v>
      </c>
      <c r="D23" s="723" t="s">
        <v>463</v>
      </c>
      <c r="E23" s="944">
        <v>16</v>
      </c>
      <c r="F23" s="945">
        <v>15</v>
      </c>
      <c r="G23" s="945">
        <v>14</v>
      </c>
      <c r="H23" s="945">
        <v>15</v>
      </c>
      <c r="I23" s="945">
        <v>15</v>
      </c>
      <c r="J23" s="945">
        <v>16</v>
      </c>
      <c r="K23" s="945">
        <v>28</v>
      </c>
      <c r="L23" s="945">
        <v>37</v>
      </c>
      <c r="M23" s="945">
        <v>28</v>
      </c>
      <c r="N23" s="945">
        <v>25</v>
      </c>
      <c r="O23" s="945">
        <v>26</v>
      </c>
      <c r="P23" s="945">
        <v>24</v>
      </c>
      <c r="Q23" s="945">
        <v>22</v>
      </c>
      <c r="R23" s="945">
        <v>22</v>
      </c>
      <c r="S23" s="945">
        <v>25</v>
      </c>
      <c r="T23" s="945">
        <v>28</v>
      </c>
      <c r="U23" s="945">
        <v>33</v>
      </c>
      <c r="V23" s="945">
        <v>21</v>
      </c>
      <c r="W23" s="945">
        <v>19</v>
      </c>
      <c r="X23" s="945">
        <v>18</v>
      </c>
      <c r="Y23" s="945">
        <v>18</v>
      </c>
      <c r="Z23" s="945">
        <v>18</v>
      </c>
      <c r="AA23" s="945">
        <v>16</v>
      </c>
      <c r="AB23" s="946">
        <v>16</v>
      </c>
      <c r="AC23" s="88"/>
    </row>
    <row r="24" spans="1:30" s="5" customFormat="1" ht="11.25" hidden="1">
      <c r="A24" s="1487"/>
      <c r="B24" s="1416"/>
      <c r="C24" s="11" t="s">
        <v>16</v>
      </c>
      <c r="D24" s="11"/>
      <c r="E24" s="116">
        <f t="shared" ref="E24:AB24" si="3">E22/E21</f>
        <v>0</v>
      </c>
      <c r="F24" s="116">
        <f t="shared" si="3"/>
        <v>0</v>
      </c>
      <c r="G24" s="116">
        <f t="shared" si="3"/>
        <v>0</v>
      </c>
      <c r="H24" s="410">
        <f t="shared" si="3"/>
        <v>0</v>
      </c>
      <c r="I24" s="116">
        <f t="shared" si="3"/>
        <v>0</v>
      </c>
      <c r="J24" s="116">
        <f t="shared" si="3"/>
        <v>0</v>
      </c>
      <c r="K24" s="116">
        <f t="shared" si="3"/>
        <v>0</v>
      </c>
      <c r="L24" s="116">
        <f t="shared" si="3"/>
        <v>0</v>
      </c>
      <c r="M24" s="116">
        <f t="shared" si="3"/>
        <v>0</v>
      </c>
      <c r="N24" s="410">
        <f t="shared" si="3"/>
        <v>0</v>
      </c>
      <c r="O24" s="116">
        <f t="shared" si="3"/>
        <v>0</v>
      </c>
      <c r="P24" s="116">
        <f t="shared" si="3"/>
        <v>0</v>
      </c>
      <c r="Q24" s="116">
        <f t="shared" si="3"/>
        <v>0</v>
      </c>
      <c r="R24" s="116">
        <f t="shared" si="3"/>
        <v>0</v>
      </c>
      <c r="S24" s="116">
        <f t="shared" si="3"/>
        <v>0</v>
      </c>
      <c r="T24" s="116">
        <f t="shared" si="3"/>
        <v>0</v>
      </c>
      <c r="U24" s="116">
        <f t="shared" si="3"/>
        <v>0</v>
      </c>
      <c r="V24" s="410">
        <f t="shared" si="3"/>
        <v>0</v>
      </c>
      <c r="W24" s="116">
        <f t="shared" si="3"/>
        <v>0</v>
      </c>
      <c r="X24" s="116">
        <f t="shared" si="3"/>
        <v>0</v>
      </c>
      <c r="Y24" s="116">
        <f t="shared" si="3"/>
        <v>0</v>
      </c>
      <c r="Z24" s="116">
        <f t="shared" si="3"/>
        <v>0</v>
      </c>
      <c r="AA24" s="116">
        <f t="shared" si="3"/>
        <v>0</v>
      </c>
      <c r="AB24" s="116">
        <f t="shared" si="3"/>
        <v>0</v>
      </c>
      <c r="AC24" s="88">
        <f>AC22/AC21</f>
        <v>0</v>
      </c>
    </row>
    <row r="25" spans="1:30" s="5" customFormat="1" hidden="1" thickBot="1">
      <c r="A25" s="1488"/>
      <c r="B25" s="1417"/>
      <c r="C25" s="48" t="s">
        <v>13</v>
      </c>
      <c r="D25" s="723" t="s">
        <v>463</v>
      </c>
      <c r="E25" s="941">
        <v>10.399999618530273</v>
      </c>
      <c r="F25" s="942">
        <v>10.399999618530273</v>
      </c>
      <c r="G25" s="942">
        <v>10.399999618530273</v>
      </c>
      <c r="H25" s="942">
        <v>10.399999618530273</v>
      </c>
      <c r="I25" s="942">
        <v>10.399999618530273</v>
      </c>
      <c r="J25" s="942">
        <v>10.399999618530273</v>
      </c>
      <c r="K25" s="942">
        <v>10.300000190734863</v>
      </c>
      <c r="L25" s="942">
        <v>10.300000190734863</v>
      </c>
      <c r="M25" s="942">
        <v>10.300000190734863</v>
      </c>
      <c r="N25" s="942">
        <v>10.399999618530273</v>
      </c>
      <c r="O25" s="942">
        <v>10.399999618530273</v>
      </c>
      <c r="P25" s="942">
        <v>10.399999618530273</v>
      </c>
      <c r="Q25" s="942">
        <v>10.399999618530273</v>
      </c>
      <c r="R25" s="942">
        <v>10.399999618530273</v>
      </c>
      <c r="S25" s="942">
        <v>10.399999618530273</v>
      </c>
      <c r="T25" s="942">
        <v>10.300000190734863</v>
      </c>
      <c r="U25" s="942">
        <v>10.399999618530273</v>
      </c>
      <c r="V25" s="942">
        <v>10.399999618530273</v>
      </c>
      <c r="W25" s="942">
        <v>10.399999618530273</v>
      </c>
      <c r="X25" s="942">
        <v>10.399999618530273</v>
      </c>
      <c r="Y25" s="942">
        <v>10.5</v>
      </c>
      <c r="Z25" s="942">
        <v>10.5</v>
      </c>
      <c r="AA25" s="942">
        <v>10.399999618530273</v>
      </c>
      <c r="AB25" s="943">
        <v>10.399999618530273</v>
      </c>
      <c r="AC25" s="90"/>
    </row>
    <row r="26" spans="1:30" s="5" customFormat="1" ht="11.25" hidden="1">
      <c r="A26" s="1418" t="s">
        <v>195</v>
      </c>
      <c r="B26" s="1415" t="s">
        <v>331</v>
      </c>
      <c r="C26" s="10" t="s">
        <v>481</v>
      </c>
      <c r="D26" s="10" t="s">
        <v>464</v>
      </c>
      <c r="E26" s="85"/>
      <c r="F26" s="85"/>
      <c r="G26" s="85"/>
      <c r="H26" s="408"/>
      <c r="I26" s="85"/>
      <c r="J26" s="85"/>
      <c r="K26" s="85"/>
      <c r="L26" s="85"/>
      <c r="M26" s="85"/>
      <c r="N26" s="408"/>
      <c r="O26" s="85"/>
      <c r="P26" s="85"/>
      <c r="Q26" s="85"/>
      <c r="R26" s="85"/>
      <c r="S26" s="85"/>
      <c r="T26" s="85"/>
      <c r="U26" s="85"/>
      <c r="V26" s="408"/>
      <c r="W26" s="85"/>
      <c r="X26" s="85"/>
      <c r="Y26" s="85"/>
      <c r="Z26" s="85"/>
      <c r="AA26" s="85"/>
      <c r="AB26" s="85"/>
      <c r="AC26" s="130">
        <f>SUM(E26:AB26)</f>
        <v>0</v>
      </c>
    </row>
    <row r="27" spans="1:30" s="5" customFormat="1" ht="11.25" hidden="1">
      <c r="A27" s="1487"/>
      <c r="B27" s="1489"/>
      <c r="C27" s="11" t="s">
        <v>482</v>
      </c>
      <c r="D27" s="11" t="s">
        <v>464</v>
      </c>
      <c r="E27" s="87"/>
      <c r="F27" s="87"/>
      <c r="G27" s="87"/>
      <c r="H27" s="413"/>
      <c r="I27" s="87"/>
      <c r="J27" s="87"/>
      <c r="K27" s="87"/>
      <c r="L27" s="87"/>
      <c r="M27" s="87"/>
      <c r="N27" s="413"/>
      <c r="O27" s="87"/>
      <c r="P27" s="87"/>
      <c r="Q27" s="87"/>
      <c r="R27" s="87"/>
      <c r="S27" s="87"/>
      <c r="T27" s="87"/>
      <c r="U27" s="87"/>
      <c r="V27" s="413"/>
      <c r="W27" s="87"/>
      <c r="X27" s="87"/>
      <c r="Y27" s="87"/>
      <c r="Z27" s="87"/>
      <c r="AA27" s="87"/>
      <c r="AB27" s="87"/>
      <c r="AC27" s="130">
        <f>SUM(E27:AB27)</f>
        <v>0</v>
      </c>
    </row>
    <row r="28" spans="1:30" s="5" customFormat="1" ht="11.25" hidden="1">
      <c r="A28" s="1487"/>
      <c r="B28" s="1489"/>
      <c r="C28" s="11" t="s">
        <v>8</v>
      </c>
      <c r="D28" s="11" t="s">
        <v>464</v>
      </c>
      <c r="E28" s="122" t="s">
        <v>245</v>
      </c>
      <c r="F28" s="122"/>
      <c r="G28" s="122"/>
      <c r="H28" s="473"/>
      <c r="I28" s="122"/>
      <c r="J28" s="122"/>
      <c r="K28" s="122"/>
      <c r="L28" s="122"/>
      <c r="M28" s="122"/>
      <c r="N28" s="473"/>
      <c r="O28" s="122"/>
      <c r="P28" s="122"/>
      <c r="Q28" s="122"/>
      <c r="R28" s="122"/>
      <c r="S28" s="122"/>
      <c r="T28" s="122"/>
      <c r="U28" s="122"/>
      <c r="V28" s="473"/>
      <c r="W28" s="122"/>
      <c r="X28" s="122"/>
      <c r="Y28" s="122"/>
      <c r="Z28" s="122"/>
      <c r="AA28" s="122"/>
      <c r="AB28" s="122"/>
      <c r="AC28" s="88"/>
    </row>
    <row r="29" spans="1:30" s="5" customFormat="1" ht="11.25" hidden="1">
      <c r="A29" s="1487"/>
      <c r="B29" s="1489"/>
      <c r="C29" s="11" t="s">
        <v>16</v>
      </c>
      <c r="D29" s="11"/>
      <c r="E29" s="116" t="e">
        <f t="shared" ref="E29:AC29" si="4">E27/E26</f>
        <v>#DIV/0!</v>
      </c>
      <c r="F29" s="116" t="e">
        <f t="shared" si="4"/>
        <v>#DIV/0!</v>
      </c>
      <c r="G29" s="116" t="e">
        <f t="shared" si="4"/>
        <v>#DIV/0!</v>
      </c>
      <c r="H29" s="410" t="e">
        <f t="shared" si="4"/>
        <v>#DIV/0!</v>
      </c>
      <c r="I29" s="116" t="e">
        <f t="shared" si="4"/>
        <v>#DIV/0!</v>
      </c>
      <c r="J29" s="116" t="e">
        <f t="shared" si="4"/>
        <v>#DIV/0!</v>
      </c>
      <c r="K29" s="116" t="e">
        <f t="shared" si="4"/>
        <v>#DIV/0!</v>
      </c>
      <c r="L29" s="116" t="e">
        <f t="shared" si="4"/>
        <v>#DIV/0!</v>
      </c>
      <c r="M29" s="116" t="e">
        <f t="shared" si="4"/>
        <v>#DIV/0!</v>
      </c>
      <c r="N29" s="410" t="e">
        <f t="shared" si="4"/>
        <v>#DIV/0!</v>
      </c>
      <c r="O29" s="116" t="e">
        <f t="shared" si="4"/>
        <v>#DIV/0!</v>
      </c>
      <c r="P29" s="116" t="e">
        <f t="shared" si="4"/>
        <v>#DIV/0!</v>
      </c>
      <c r="Q29" s="116" t="e">
        <f t="shared" si="4"/>
        <v>#DIV/0!</v>
      </c>
      <c r="R29" s="116" t="e">
        <f t="shared" si="4"/>
        <v>#DIV/0!</v>
      </c>
      <c r="S29" s="116" t="e">
        <f t="shared" si="4"/>
        <v>#DIV/0!</v>
      </c>
      <c r="T29" s="116" t="e">
        <f t="shared" si="4"/>
        <v>#DIV/0!</v>
      </c>
      <c r="U29" s="116" t="e">
        <f t="shared" si="4"/>
        <v>#DIV/0!</v>
      </c>
      <c r="V29" s="410" t="e">
        <f t="shared" si="4"/>
        <v>#DIV/0!</v>
      </c>
      <c r="W29" s="116" t="e">
        <f t="shared" si="4"/>
        <v>#DIV/0!</v>
      </c>
      <c r="X29" s="116" t="e">
        <f t="shared" si="4"/>
        <v>#DIV/0!</v>
      </c>
      <c r="Y29" s="116" t="e">
        <f t="shared" si="4"/>
        <v>#DIV/0!</v>
      </c>
      <c r="Z29" s="116" t="e">
        <f t="shared" si="4"/>
        <v>#DIV/0!</v>
      </c>
      <c r="AA29" s="116" t="e">
        <f t="shared" si="4"/>
        <v>#DIV/0!</v>
      </c>
      <c r="AB29" s="116" t="e">
        <f t="shared" si="4"/>
        <v>#DIV/0!</v>
      </c>
      <c r="AC29" s="88" t="e">
        <f t="shared" si="4"/>
        <v>#DIV/0!</v>
      </c>
    </row>
    <row r="30" spans="1:30" s="5" customFormat="1" ht="12" hidden="1" thickBot="1">
      <c r="A30" s="1488"/>
      <c r="B30" s="1490"/>
      <c r="C30" s="47" t="s">
        <v>13</v>
      </c>
      <c r="D30" s="47"/>
      <c r="E30" s="89"/>
      <c r="F30" s="89"/>
      <c r="G30" s="89"/>
      <c r="H30" s="434"/>
      <c r="I30" s="89"/>
      <c r="J30" s="89"/>
      <c r="K30" s="89"/>
      <c r="L30" s="89"/>
      <c r="M30" s="89"/>
      <c r="N30" s="434"/>
      <c r="O30" s="89"/>
      <c r="P30" s="89"/>
      <c r="Q30" s="89"/>
      <c r="R30" s="89"/>
      <c r="S30" s="89"/>
      <c r="T30" s="89"/>
      <c r="U30" s="89"/>
      <c r="V30" s="434"/>
      <c r="W30" s="89"/>
      <c r="X30" s="89"/>
      <c r="Y30" s="89"/>
      <c r="Z30" s="89"/>
      <c r="AA30" s="89"/>
      <c r="AB30" s="89"/>
      <c r="AC30" s="214"/>
    </row>
    <row r="31" spans="1:30" s="5" customFormat="1" ht="11.25">
      <c r="A31" s="274" t="s">
        <v>515</v>
      </c>
      <c r="B31" s="275"/>
      <c r="C31" s="276"/>
      <c r="D31" s="276"/>
      <c r="E31" s="277">
        <f t="shared" ref="E31:AB31" si="5">E13+E17+E21</f>
        <v>3.7030847904890556</v>
      </c>
      <c r="F31" s="277">
        <f t="shared" si="5"/>
        <v>3.3628919910988508</v>
      </c>
      <c r="G31" s="277">
        <f t="shared" si="5"/>
        <v>3.2888789999958528</v>
      </c>
      <c r="H31" s="277">
        <f t="shared" si="5"/>
        <v>3.3412274999977298</v>
      </c>
      <c r="I31" s="277">
        <f t="shared" si="5"/>
        <v>3.3532275000056315</v>
      </c>
      <c r="J31" s="277">
        <f t="shared" si="5"/>
        <v>3.4390847904952984</v>
      </c>
      <c r="K31" s="277">
        <f t="shared" si="5"/>
        <v>3.861398383365255</v>
      </c>
      <c r="L31" s="277">
        <f t="shared" si="5"/>
        <v>4.2053727109981294</v>
      </c>
      <c r="M31" s="277">
        <f>M13+M17+M21</f>
        <v>4.9970388083032278</v>
      </c>
      <c r="N31" s="277">
        <f t="shared" si="5"/>
        <v>5.6608199851525134</v>
      </c>
      <c r="O31" s="277">
        <f t="shared" si="5"/>
        <v>5.6890127845610099</v>
      </c>
      <c r="P31" s="277">
        <f t="shared" si="5"/>
        <v>5.4526271857400879</v>
      </c>
      <c r="Q31" s="277">
        <f t="shared" si="5"/>
        <v>5.0482415869340524</v>
      </c>
      <c r="R31" s="277">
        <f t="shared" si="5"/>
        <v>5.2642415869398587</v>
      </c>
      <c r="S31" s="277">
        <f t="shared" si="5"/>
        <v>5.360819985145965</v>
      </c>
      <c r="T31" s="277">
        <f t="shared" si="5"/>
        <v>5.109398383373942</v>
      </c>
      <c r="U31" s="277">
        <f t="shared" si="5"/>
        <v>5.2503623804000537</v>
      </c>
      <c r="V31" s="277">
        <f t="shared" si="5"/>
        <v>4.735318499999825</v>
      </c>
      <c r="W31" s="277">
        <f t="shared" si="5"/>
        <v>4.1866214999983846</v>
      </c>
      <c r="X31" s="277">
        <f t="shared" si="5"/>
        <v>4.0982730000055447</v>
      </c>
      <c r="Y31" s="277">
        <f t="shared" si="5"/>
        <v>4.2182729999972501</v>
      </c>
      <c r="Z31" s="277">
        <f t="shared" si="5"/>
        <v>3.8102729999905267</v>
      </c>
      <c r="AA31" s="277">
        <f t="shared" si="5"/>
        <v>3.9575760000108264</v>
      </c>
      <c r="AB31" s="277">
        <f t="shared" si="5"/>
        <v>3.3310847904951237</v>
      </c>
      <c r="AC31" s="278"/>
    </row>
    <row r="32" spans="1:30" s="5" customFormat="1" ht="11.25">
      <c r="A32" s="279" t="s">
        <v>516</v>
      </c>
      <c r="B32" s="280"/>
      <c r="C32" s="281"/>
      <c r="D32" s="281"/>
      <c r="E32" s="289">
        <f t="shared" ref="E32:AB32" si="6">E14+E18+E22</f>
        <v>1.5719999999955689</v>
      </c>
      <c r="F32" s="289">
        <f t="shared" si="6"/>
        <v>1.6319999999996071</v>
      </c>
      <c r="G32" s="289">
        <f t="shared" si="6"/>
        <v>1.5000000000027285</v>
      </c>
      <c r="H32" s="289">
        <f t="shared" si="6"/>
        <v>1.3799999999973807</v>
      </c>
      <c r="I32" s="289">
        <f t="shared" si="6"/>
        <v>1.5360000000018772</v>
      </c>
      <c r="J32" s="289">
        <f t="shared" si="6"/>
        <v>1.524000000002161</v>
      </c>
      <c r="K32" s="289">
        <f t="shared" si="6"/>
        <v>1.523999999996704</v>
      </c>
      <c r="L32" s="289">
        <f t="shared" si="6"/>
        <v>1.524000000002161</v>
      </c>
      <c r="M32" s="289">
        <f>M14+M18+M22</f>
        <v>1.5359999999991487</v>
      </c>
      <c r="N32" s="289">
        <f t="shared" si="6"/>
        <v>1.8960000000015498</v>
      </c>
      <c r="O32" s="289">
        <f t="shared" si="6"/>
        <v>1.8360000000002401</v>
      </c>
      <c r="P32" s="289">
        <f t="shared" si="6"/>
        <v>1.93199999999797</v>
      </c>
      <c r="Q32" s="289">
        <f t="shared" si="6"/>
        <v>1.7400000000025102</v>
      </c>
      <c r="R32" s="289">
        <f t="shared" si="6"/>
        <v>1.8599999999996726</v>
      </c>
      <c r="S32" s="289">
        <f t="shared" si="6"/>
        <v>1.8599999999996726</v>
      </c>
      <c r="T32" s="289">
        <f t="shared" si="6"/>
        <v>1.7879999999986467</v>
      </c>
      <c r="U32" s="289">
        <f t="shared" si="6"/>
        <v>1.7640000000019427</v>
      </c>
      <c r="V32" s="289">
        <f t="shared" si="6"/>
        <v>1.4039999999995416</v>
      </c>
      <c r="W32" s="289">
        <f t="shared" si="6"/>
        <v>1.3439999999982319</v>
      </c>
      <c r="X32" s="289">
        <f t="shared" si="6"/>
        <v>1.2120000000013533</v>
      </c>
      <c r="Y32" s="289">
        <f t="shared" si="6"/>
        <v>1.4879999999975553</v>
      </c>
      <c r="Z32" s="289">
        <f t="shared" si="6"/>
        <v>1.6560000000017681</v>
      </c>
      <c r="AA32" s="289">
        <f t="shared" si="6"/>
        <v>1.8360000000002401</v>
      </c>
      <c r="AB32" s="289">
        <f t="shared" si="6"/>
        <v>1.4279999999989741</v>
      </c>
      <c r="AC32" s="283"/>
    </row>
    <row r="33" spans="1:38" s="5" customFormat="1" ht="12" thickBot="1">
      <c r="A33" s="573" t="s">
        <v>517</v>
      </c>
      <c r="B33" s="574"/>
      <c r="C33" s="575"/>
      <c r="D33" s="575"/>
      <c r="E33" s="393">
        <f t="shared" ref="E33:AB33" si="7">SQRT(E31*E31+E32*E32)</f>
        <v>4.0229368582588316</v>
      </c>
      <c r="F33" s="393">
        <f t="shared" si="7"/>
        <v>3.7379762631396569</v>
      </c>
      <c r="G33" s="393">
        <f t="shared" si="7"/>
        <v>3.6147925357649373</v>
      </c>
      <c r="H33" s="393">
        <f t="shared" si="7"/>
        <v>3.6149967090903212</v>
      </c>
      <c r="I33" s="393">
        <f t="shared" si="7"/>
        <v>3.68828288866239</v>
      </c>
      <c r="J33" s="393">
        <f t="shared" si="7"/>
        <v>3.7616326503557835</v>
      </c>
      <c r="K33" s="393">
        <f t="shared" si="7"/>
        <v>4.1512616726780491</v>
      </c>
      <c r="L33" s="393">
        <f t="shared" si="7"/>
        <v>4.4730007420538556</v>
      </c>
      <c r="M33" s="700">
        <f>SQRT(M31*M31+M32*M32)</f>
        <v>5.2277808725773811</v>
      </c>
      <c r="N33" s="393">
        <f t="shared" si="7"/>
        <v>5.9698994048734173</v>
      </c>
      <c r="O33" s="393">
        <f t="shared" si="7"/>
        <v>5.9779396503226341</v>
      </c>
      <c r="P33" s="287">
        <f t="shared" si="7"/>
        <v>5.7847875697093691</v>
      </c>
      <c r="Q33" s="393">
        <f t="shared" si="7"/>
        <v>5.3396950399867569</v>
      </c>
      <c r="R33" s="393">
        <f t="shared" si="7"/>
        <v>5.5831746780542222</v>
      </c>
      <c r="S33" s="393">
        <f t="shared" si="7"/>
        <v>5.6743273533643759</v>
      </c>
      <c r="T33" s="393">
        <f t="shared" si="7"/>
        <v>5.4132149264572353</v>
      </c>
      <c r="U33" s="393">
        <f t="shared" si="7"/>
        <v>5.5387725287762963</v>
      </c>
      <c r="V33" s="393">
        <f t="shared" si="7"/>
        <v>4.9390745384575139</v>
      </c>
      <c r="W33" s="393">
        <f t="shared" si="7"/>
        <v>4.3970598795381415</v>
      </c>
      <c r="X33" s="393">
        <f t="shared" si="7"/>
        <v>4.2737320438438493</v>
      </c>
      <c r="Y33" s="393">
        <f t="shared" si="7"/>
        <v>4.4730270625716679</v>
      </c>
      <c r="Z33" s="393">
        <f t="shared" si="7"/>
        <v>4.1545777564588517</v>
      </c>
      <c r="AA33" s="393">
        <f t="shared" si="7"/>
        <v>4.3627174783456439</v>
      </c>
      <c r="AB33" s="393">
        <f t="shared" si="7"/>
        <v>3.6242668060540209</v>
      </c>
      <c r="AC33" s="394"/>
      <c r="AD33" s="126">
        <f>MAX(E33:AB33)</f>
        <v>5.9779396503226341</v>
      </c>
    </row>
    <row r="34" spans="1:38" s="13" customFormat="1" ht="14.25" hidden="1" customHeight="1" thickBot="1">
      <c r="A34" s="149"/>
      <c r="B34" s="150"/>
      <c r="C34" s="576"/>
      <c r="D34" s="576"/>
      <c r="E34" s="577">
        <v>1</v>
      </c>
      <c r="F34" s="577">
        <v>2</v>
      </c>
      <c r="G34" s="577">
        <v>3</v>
      </c>
      <c r="H34" s="577">
        <v>4</v>
      </c>
      <c r="I34" s="577">
        <v>5</v>
      </c>
      <c r="J34" s="577">
        <v>6</v>
      </c>
      <c r="K34" s="577">
        <v>7</v>
      </c>
      <c r="L34" s="577">
        <v>8</v>
      </c>
      <c r="M34" s="577">
        <v>9</v>
      </c>
      <c r="N34" s="577">
        <v>10</v>
      </c>
      <c r="O34" s="577">
        <v>11</v>
      </c>
      <c r="P34" s="577">
        <v>12</v>
      </c>
      <c r="Q34" s="577">
        <v>13</v>
      </c>
      <c r="R34" s="577">
        <v>14</v>
      </c>
      <c r="S34" s="577">
        <v>15</v>
      </c>
      <c r="T34" s="577">
        <v>16</v>
      </c>
      <c r="U34" s="577">
        <v>17</v>
      </c>
      <c r="V34" s="577">
        <v>18</v>
      </c>
      <c r="W34" s="577">
        <v>19</v>
      </c>
      <c r="X34" s="577">
        <v>20</v>
      </c>
      <c r="Y34" s="577">
        <v>21</v>
      </c>
      <c r="Z34" s="577">
        <v>22</v>
      </c>
      <c r="AA34" s="577">
        <v>23</v>
      </c>
      <c r="AB34" s="577">
        <v>24</v>
      </c>
      <c r="AC34" s="153"/>
    </row>
    <row r="35" spans="1:38" s="32" customFormat="1" ht="14.25" hidden="1" customHeight="1">
      <c r="A35" s="28" t="s">
        <v>148</v>
      </c>
      <c r="B35" s="414"/>
      <c r="C35" s="415" t="s">
        <v>13</v>
      </c>
      <c r="D35" s="718" t="s">
        <v>463</v>
      </c>
      <c r="E35" s="928">
        <v>6.3000001907348633</v>
      </c>
      <c r="F35" s="929">
        <v>6.4000000953674316</v>
      </c>
      <c r="G35" s="929">
        <v>6.4000000953674316</v>
      </c>
      <c r="H35" s="929">
        <v>6.4000000953674316</v>
      </c>
      <c r="I35" s="929">
        <v>6.4000000953674316</v>
      </c>
      <c r="J35" s="929">
        <v>6.3000001907348633</v>
      </c>
      <c r="K35" s="929">
        <v>6.3000001907348633</v>
      </c>
      <c r="L35" s="929">
        <v>6.3000001907348633</v>
      </c>
      <c r="M35" s="929">
        <v>6.3000001907348633</v>
      </c>
      <c r="N35" s="929">
        <v>6.3000001907348633</v>
      </c>
      <c r="O35" s="929">
        <v>6.3000001907348633</v>
      </c>
      <c r="P35" s="929">
        <v>6.4000000953674316</v>
      </c>
      <c r="Q35" s="929">
        <v>6.3000001907348633</v>
      </c>
      <c r="R35" s="929">
        <v>6.3000001907348633</v>
      </c>
      <c r="S35" s="929">
        <v>6.4000000953674316</v>
      </c>
      <c r="T35" s="929">
        <v>6.3000001907348633</v>
      </c>
      <c r="U35" s="929">
        <v>6.3000001907348633</v>
      </c>
      <c r="V35" s="929">
        <v>6.4000000953674316</v>
      </c>
      <c r="W35" s="929">
        <v>6.4000000953674316</v>
      </c>
      <c r="X35" s="929">
        <v>6.4000000953674316</v>
      </c>
      <c r="Y35" s="929">
        <v>6.4000000953674316</v>
      </c>
      <c r="Z35" s="929">
        <v>6.4000000953674316</v>
      </c>
      <c r="AA35" s="929">
        <v>6.4000000953674316</v>
      </c>
      <c r="AB35" s="930">
        <v>6.4000000953674316</v>
      </c>
      <c r="AC35" s="417"/>
    </row>
    <row r="36" spans="1:38" s="32" customFormat="1" ht="14.25" hidden="1" customHeight="1" thickBot="1">
      <c r="A36" s="35" t="s">
        <v>149</v>
      </c>
      <c r="B36" s="36"/>
      <c r="C36" s="421" t="s">
        <v>13</v>
      </c>
      <c r="D36" s="722" t="s">
        <v>463</v>
      </c>
      <c r="E36" s="934">
        <v>6.1999998092651367</v>
      </c>
      <c r="F36" s="935">
        <v>6.3000001907348633</v>
      </c>
      <c r="G36" s="935">
        <v>6.3000001907348633</v>
      </c>
      <c r="H36" s="935">
        <v>6.3000001907348633</v>
      </c>
      <c r="I36" s="935">
        <v>6.3000001907348633</v>
      </c>
      <c r="J36" s="935">
        <v>6.3000001907348633</v>
      </c>
      <c r="K36" s="935">
        <v>6.1999998092651367</v>
      </c>
      <c r="L36" s="935">
        <v>6.1999998092651367</v>
      </c>
      <c r="M36" s="935">
        <v>6.1999998092651367</v>
      </c>
      <c r="N36" s="935">
        <v>6.3000001907348633</v>
      </c>
      <c r="O36" s="935">
        <v>6.1999998092651367</v>
      </c>
      <c r="P36" s="935">
        <v>6.3000001907348633</v>
      </c>
      <c r="Q36" s="935">
        <v>6.3000001907348633</v>
      </c>
      <c r="R36" s="935">
        <v>6.1999998092651367</v>
      </c>
      <c r="S36" s="935">
        <v>6.3000001907348633</v>
      </c>
      <c r="T36" s="935">
        <v>6.1999998092651367</v>
      </c>
      <c r="U36" s="935">
        <v>6.1999998092651367</v>
      </c>
      <c r="V36" s="935">
        <v>6.3000001907348633</v>
      </c>
      <c r="W36" s="935">
        <v>6.3000001907348633</v>
      </c>
      <c r="X36" s="935">
        <v>6.3000001907348633</v>
      </c>
      <c r="Y36" s="935">
        <v>6.3000001907348633</v>
      </c>
      <c r="Z36" s="935">
        <v>6.3000001907348633</v>
      </c>
      <c r="AA36" s="935">
        <v>6.3000001907348633</v>
      </c>
      <c r="AB36" s="936">
        <v>6.3000001907348633</v>
      </c>
      <c r="AC36" s="424"/>
    </row>
    <row r="37" spans="1:38" s="5" customFormat="1" ht="11.25" hidden="1">
      <c r="A37" s="1409" t="s">
        <v>291</v>
      </c>
      <c r="B37" s="1415" t="s">
        <v>292</v>
      </c>
      <c r="C37" s="10" t="s">
        <v>481</v>
      </c>
      <c r="D37" s="714" t="s">
        <v>503</v>
      </c>
      <c r="E37" s="120">
        <v>0.61199999999698773</v>
      </c>
      <c r="F37" s="120">
        <v>0.64800000000104774</v>
      </c>
      <c r="G37" s="120">
        <v>0.612000000000262</v>
      </c>
      <c r="H37" s="409">
        <v>0.68399999999855943</v>
      </c>
      <c r="I37" s="120">
        <v>0.64800000000104774</v>
      </c>
      <c r="J37" s="120">
        <v>0.68400000000183359</v>
      </c>
      <c r="K37" s="120">
        <v>0.71999999999934516</v>
      </c>
      <c r="L37" s="120">
        <v>0.75600000000013101</v>
      </c>
      <c r="M37" s="120">
        <v>1.043999999999869</v>
      </c>
      <c r="N37" s="409">
        <v>1.3680000000003929</v>
      </c>
      <c r="O37" s="120">
        <v>1.224000000000524</v>
      </c>
      <c r="P37" s="120">
        <v>1.2959999999988214</v>
      </c>
      <c r="Q37" s="120">
        <v>1.0079999999990832</v>
      </c>
      <c r="R37" s="120">
        <v>0.97200000000157161</v>
      </c>
      <c r="S37" s="120">
        <v>1.0799999999973806</v>
      </c>
      <c r="T37" s="120">
        <v>0.93600000000078587</v>
      </c>
      <c r="U37" s="120">
        <v>0.93600000000078587</v>
      </c>
      <c r="V37" s="409">
        <v>0.79200000000091675</v>
      </c>
      <c r="W37" s="120">
        <v>0.71999999999934516</v>
      </c>
      <c r="X37" s="120">
        <v>0.86399999999921417</v>
      </c>
      <c r="Y37" s="120">
        <v>0.68400000000183359</v>
      </c>
      <c r="Z37" s="120">
        <v>0.71999999999934516</v>
      </c>
      <c r="AA37" s="120">
        <v>0.75600000000013101</v>
      </c>
      <c r="AB37" s="120">
        <v>0.64799999999777358</v>
      </c>
      <c r="AC37" s="225">
        <f>SUM(E37:AB37)</f>
        <v>20.411999999996986</v>
      </c>
    </row>
    <row r="38" spans="1:38" s="5" customFormat="1" ht="11.25" hidden="1">
      <c r="A38" s="1410"/>
      <c r="B38" s="1416"/>
      <c r="C38" s="11" t="s">
        <v>482</v>
      </c>
      <c r="D38" s="715" t="s">
        <v>503</v>
      </c>
      <c r="E38" s="93">
        <v>0.35999999999967258</v>
      </c>
      <c r="F38" s="93">
        <v>0.36000000000130966</v>
      </c>
      <c r="G38" s="93">
        <v>0.35999999999967258</v>
      </c>
      <c r="H38" s="413">
        <v>0.35999999999967258</v>
      </c>
      <c r="I38" s="93">
        <v>0.35999999999967258</v>
      </c>
      <c r="J38" s="93">
        <v>0.35999999999967258</v>
      </c>
      <c r="K38" s="93">
        <v>0.36000000000130966</v>
      </c>
      <c r="L38" s="93">
        <v>0.35999999999967258</v>
      </c>
      <c r="M38" s="93">
        <v>0.71999999999934516</v>
      </c>
      <c r="N38" s="413">
        <v>0.7200000000009823</v>
      </c>
      <c r="O38" s="93">
        <v>0.35999999999967258</v>
      </c>
      <c r="P38" s="93">
        <v>0.71999999999934516</v>
      </c>
      <c r="Q38" s="93">
        <v>0.7200000000009823</v>
      </c>
      <c r="R38" s="93">
        <v>0.35999999999967258</v>
      </c>
      <c r="S38" s="93">
        <v>0.71999999999934516</v>
      </c>
      <c r="T38" s="93">
        <v>0.35999999999967258</v>
      </c>
      <c r="U38" s="93">
        <v>0.36000000000130966</v>
      </c>
      <c r="V38" s="413">
        <v>0.71999999999934516</v>
      </c>
      <c r="W38" s="93">
        <v>0.35999999999967258</v>
      </c>
      <c r="X38" s="93">
        <v>0.35999999999967258</v>
      </c>
      <c r="Y38" s="93">
        <v>0.36000000000130966</v>
      </c>
      <c r="Z38" s="93">
        <v>0.35999999999967258</v>
      </c>
      <c r="AA38" s="93">
        <v>0.35999999999967258</v>
      </c>
      <c r="AB38" s="93">
        <v>0.71999999999934516</v>
      </c>
      <c r="AC38" s="225">
        <f>SUM(E38:AB38)</f>
        <v>11.159999999999673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5" customFormat="1" ht="12" hidden="1">
      <c r="A39" s="1410"/>
      <c r="B39" s="1416"/>
      <c r="C39" s="11" t="s">
        <v>8</v>
      </c>
      <c r="D39" s="723" t="s">
        <v>463</v>
      </c>
      <c r="E39" s="989">
        <v>80</v>
      </c>
      <c r="F39" s="990">
        <v>70</v>
      </c>
      <c r="G39" s="990">
        <v>76</v>
      </c>
      <c r="H39" s="990">
        <v>77</v>
      </c>
      <c r="I39" s="990">
        <v>68</v>
      </c>
      <c r="J39" s="990">
        <v>80</v>
      </c>
      <c r="K39" s="990">
        <v>77</v>
      </c>
      <c r="L39" s="990">
        <v>89</v>
      </c>
      <c r="M39" s="990">
        <v>128</v>
      </c>
      <c r="N39" s="990">
        <v>121</v>
      </c>
      <c r="O39" s="990">
        <v>126</v>
      </c>
      <c r="P39" s="990">
        <v>110</v>
      </c>
      <c r="Q39" s="990">
        <v>110</v>
      </c>
      <c r="R39" s="990">
        <v>107</v>
      </c>
      <c r="S39" s="990">
        <v>107</v>
      </c>
      <c r="T39" s="990">
        <v>107</v>
      </c>
      <c r="U39" s="990">
        <v>83</v>
      </c>
      <c r="V39" s="990">
        <v>80</v>
      </c>
      <c r="W39" s="990">
        <v>74</v>
      </c>
      <c r="X39" s="990">
        <v>89</v>
      </c>
      <c r="Y39" s="990">
        <v>75</v>
      </c>
      <c r="Z39" s="990">
        <v>86</v>
      </c>
      <c r="AA39" s="990">
        <v>84</v>
      </c>
      <c r="AB39" s="991">
        <v>79</v>
      </c>
      <c r="AC39" s="88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5" customFormat="1" ht="12" hidden="1" thickBot="1">
      <c r="A40" s="1411"/>
      <c r="B40" s="1417"/>
      <c r="C40" s="48" t="s">
        <v>16</v>
      </c>
      <c r="D40" s="48"/>
      <c r="E40" s="116">
        <f t="shared" ref="E40:AC40" si="8">E38/E37</f>
        <v>0.58823529412000741</v>
      </c>
      <c r="F40" s="116">
        <f t="shared" si="8"/>
        <v>0.55555555555667835</v>
      </c>
      <c r="G40" s="116">
        <f t="shared" si="8"/>
        <v>0.58823529411686026</v>
      </c>
      <c r="H40" s="410">
        <f t="shared" si="8"/>
        <v>0.52631578947431401</v>
      </c>
      <c r="I40" s="116">
        <f t="shared" si="8"/>
        <v>0.55555555555415204</v>
      </c>
      <c r="J40" s="116">
        <f t="shared" si="8"/>
        <v>0.52631578947179469</v>
      </c>
      <c r="K40" s="116">
        <f t="shared" si="8"/>
        <v>0.50000000000227374</v>
      </c>
      <c r="L40" s="116">
        <f t="shared" si="8"/>
        <v>0.47619047618996058</v>
      </c>
      <c r="M40" s="116">
        <f t="shared" si="8"/>
        <v>0.68965517241325236</v>
      </c>
      <c r="N40" s="410">
        <f t="shared" si="8"/>
        <v>0.52631578947425106</v>
      </c>
      <c r="O40" s="116">
        <f t="shared" si="8"/>
        <v>0.29411764705843013</v>
      </c>
      <c r="P40" s="116">
        <f t="shared" si="8"/>
        <v>0.55555555555555547</v>
      </c>
      <c r="Q40" s="116">
        <f t="shared" si="8"/>
        <v>0.71428571428733845</v>
      </c>
      <c r="R40" s="116">
        <f t="shared" si="8"/>
        <v>0.37037037036943465</v>
      </c>
      <c r="S40" s="116">
        <f t="shared" si="8"/>
        <v>0.66666666666767727</v>
      </c>
      <c r="T40" s="116">
        <f t="shared" si="8"/>
        <v>0.3846153846147119</v>
      </c>
      <c r="U40" s="116">
        <f t="shared" si="8"/>
        <v>0.38461538461646089</v>
      </c>
      <c r="V40" s="410">
        <f t="shared" si="8"/>
        <v>0.90909090908903001</v>
      </c>
      <c r="W40" s="116">
        <f t="shared" si="8"/>
        <v>0.5</v>
      </c>
      <c r="X40" s="116">
        <f t="shared" si="8"/>
        <v>0.41666666666666669</v>
      </c>
      <c r="Y40" s="116">
        <f t="shared" si="8"/>
        <v>0.526315789474188</v>
      </c>
      <c r="Z40" s="116">
        <f t="shared" si="8"/>
        <v>0.5</v>
      </c>
      <c r="AA40" s="116">
        <f t="shared" si="8"/>
        <v>0.47619047618996058</v>
      </c>
      <c r="AB40" s="116">
        <f t="shared" si="8"/>
        <v>1.1111111111139182</v>
      </c>
      <c r="AC40" s="128">
        <f t="shared" si="8"/>
        <v>0.54673721340394477</v>
      </c>
    </row>
    <row r="41" spans="1:38" s="5" customFormat="1" ht="11.25" hidden="1">
      <c r="A41" s="1409" t="s">
        <v>128</v>
      </c>
      <c r="B41" s="1415" t="s">
        <v>651</v>
      </c>
      <c r="C41" s="10" t="s">
        <v>481</v>
      </c>
      <c r="D41" s="714" t="s">
        <v>503</v>
      </c>
      <c r="E41" s="115">
        <v>2.400000000052387E-2</v>
      </c>
      <c r="F41" s="115">
        <v>2.3999999999432475E-2</v>
      </c>
      <c r="G41" s="115">
        <v>2.400000000052387E-2</v>
      </c>
      <c r="H41" s="408">
        <v>2.400000000052387E-2</v>
      </c>
      <c r="I41" s="115">
        <v>2.3999999999432475E-2</v>
      </c>
      <c r="J41" s="115">
        <v>4.7999999999956341E-2</v>
      </c>
      <c r="K41" s="115">
        <v>7.2000000000480208E-2</v>
      </c>
      <c r="L41" s="115">
        <v>4.7999999999956341E-2</v>
      </c>
      <c r="M41" s="115">
        <v>9.5999999999912683E-2</v>
      </c>
      <c r="N41" s="408">
        <v>0.11999999999934516</v>
      </c>
      <c r="O41" s="115">
        <v>0.19200000000091677</v>
      </c>
      <c r="P41" s="115">
        <v>0.19199999999982537</v>
      </c>
      <c r="Q41" s="115">
        <v>0.14399999999986904</v>
      </c>
      <c r="R41" s="115">
        <v>0.19199999999982537</v>
      </c>
      <c r="S41" s="115">
        <v>0.14399999999986904</v>
      </c>
      <c r="T41" s="115">
        <v>0.14399999999986904</v>
      </c>
      <c r="U41" s="115">
        <v>4.7999999999956341E-2</v>
      </c>
      <c r="V41" s="408">
        <v>7.2000000000480208E-2</v>
      </c>
      <c r="W41" s="115">
        <v>4.7999999999956341E-2</v>
      </c>
      <c r="X41" s="115">
        <v>4.7999999999956341E-2</v>
      </c>
      <c r="Y41" s="115">
        <v>2.3999999999432475E-2</v>
      </c>
      <c r="Z41" s="115">
        <v>2.400000000052387E-2</v>
      </c>
      <c r="AA41" s="115">
        <v>2.3999999999432475E-2</v>
      </c>
      <c r="AB41" s="115">
        <v>4.7999999999956341E-2</v>
      </c>
      <c r="AC41" s="130">
        <f>SUM(E41:AB41)</f>
        <v>1.8479999999999563</v>
      </c>
    </row>
    <row r="42" spans="1:38" s="5" customFormat="1" ht="11.25" hidden="1">
      <c r="A42" s="1410"/>
      <c r="B42" s="1416"/>
      <c r="C42" s="11" t="s">
        <v>482</v>
      </c>
      <c r="D42" s="715" t="s">
        <v>503</v>
      </c>
      <c r="E42" s="116">
        <v>2.400000000052387E-2</v>
      </c>
      <c r="F42" s="116">
        <v>2.400000000052387E-2</v>
      </c>
      <c r="G42" s="116">
        <v>2.3999999998341081E-2</v>
      </c>
      <c r="H42" s="410">
        <v>4.8000000001047739E-2</v>
      </c>
      <c r="I42" s="116">
        <v>2.400000000052387E-2</v>
      </c>
      <c r="J42" s="116">
        <v>2.3999999998341081E-2</v>
      </c>
      <c r="K42" s="116">
        <v>2.400000000052387E-2</v>
      </c>
      <c r="L42" s="116">
        <v>4.8000000001047739E-2</v>
      </c>
      <c r="M42" s="116">
        <v>7.1999999999388817E-2</v>
      </c>
      <c r="N42" s="410">
        <v>7.1999999999388817E-2</v>
      </c>
      <c r="O42" s="116">
        <v>9.5999999999912683E-2</v>
      </c>
      <c r="P42" s="116">
        <v>7.1999999999388817E-2</v>
      </c>
      <c r="Q42" s="116">
        <v>7.2000000001571599E-2</v>
      </c>
      <c r="R42" s="116">
        <v>9.5999999999912683E-2</v>
      </c>
      <c r="S42" s="116">
        <v>4.7999999998864951E-2</v>
      </c>
      <c r="T42" s="116">
        <v>7.2000000001571599E-2</v>
      </c>
      <c r="U42" s="116">
        <v>4.7999999998864951E-2</v>
      </c>
      <c r="V42" s="410">
        <v>2.400000000052387E-2</v>
      </c>
      <c r="W42" s="116">
        <v>2.400000000052387E-2</v>
      </c>
      <c r="X42" s="116">
        <v>2.3999999998341081E-2</v>
      </c>
      <c r="Y42" s="116">
        <v>0</v>
      </c>
      <c r="Z42" s="116">
        <v>0</v>
      </c>
      <c r="AA42" s="116">
        <v>0</v>
      </c>
      <c r="AB42" s="116">
        <v>0</v>
      </c>
      <c r="AC42" s="130">
        <f>SUM(E42:AB42)</f>
        <v>0.95999999999912677</v>
      </c>
    </row>
    <row r="43" spans="1:38" s="5" customFormat="1" ht="12" hidden="1">
      <c r="A43" s="1410"/>
      <c r="B43" s="1416"/>
      <c r="C43" s="11" t="s">
        <v>8</v>
      </c>
      <c r="D43" s="723" t="s">
        <v>463</v>
      </c>
      <c r="E43" s="986">
        <v>3</v>
      </c>
      <c r="F43" s="987">
        <v>3</v>
      </c>
      <c r="G43" s="987">
        <v>3</v>
      </c>
      <c r="H43" s="987">
        <v>3</v>
      </c>
      <c r="I43" s="987">
        <v>3</v>
      </c>
      <c r="J43" s="987">
        <v>3</v>
      </c>
      <c r="K43" s="987">
        <v>3</v>
      </c>
      <c r="L43" s="987">
        <v>6</v>
      </c>
      <c r="M43" s="987">
        <v>12</v>
      </c>
      <c r="N43" s="987">
        <v>17</v>
      </c>
      <c r="O43" s="987">
        <v>17</v>
      </c>
      <c r="P43" s="987">
        <v>11</v>
      </c>
      <c r="Q43" s="987">
        <v>18</v>
      </c>
      <c r="R43" s="987">
        <v>20</v>
      </c>
      <c r="S43" s="987">
        <v>11</v>
      </c>
      <c r="T43" s="987">
        <v>19</v>
      </c>
      <c r="U43" s="987">
        <v>3</v>
      </c>
      <c r="V43" s="987">
        <v>5</v>
      </c>
      <c r="W43" s="987">
        <v>5</v>
      </c>
      <c r="X43" s="987">
        <v>5</v>
      </c>
      <c r="Y43" s="987">
        <v>3</v>
      </c>
      <c r="Z43" s="987">
        <v>3</v>
      </c>
      <c r="AA43" s="987">
        <v>3</v>
      </c>
      <c r="AB43" s="988">
        <v>3</v>
      </c>
      <c r="AC43" s="88"/>
    </row>
    <row r="44" spans="1:38" s="5" customFormat="1" ht="12" hidden="1" thickBot="1">
      <c r="A44" s="1411"/>
      <c r="B44" s="1417"/>
      <c r="C44" s="48" t="s">
        <v>16</v>
      </c>
      <c r="D44" s="48"/>
      <c r="E44" s="116">
        <f t="shared" ref="E44:AC44" si="9">E42/E41</f>
        <v>1</v>
      </c>
      <c r="F44" s="116">
        <f t="shared" si="9"/>
        <v>1.0000000000454747</v>
      </c>
      <c r="G44" s="116">
        <f t="shared" si="9"/>
        <v>0.99999999990905042</v>
      </c>
      <c r="H44" s="410">
        <f t="shared" si="9"/>
        <v>2</v>
      </c>
      <c r="I44" s="116">
        <f t="shared" si="9"/>
        <v>1.0000000000454747</v>
      </c>
      <c r="J44" s="116">
        <f t="shared" si="9"/>
        <v>0.49999999996589395</v>
      </c>
      <c r="K44" s="116">
        <f t="shared" si="9"/>
        <v>0.33333333333838611</v>
      </c>
      <c r="L44" s="116">
        <f t="shared" si="9"/>
        <v>1.0000000000227374</v>
      </c>
      <c r="M44" s="116">
        <f t="shared" si="9"/>
        <v>0.74999999999431566</v>
      </c>
      <c r="N44" s="410">
        <f t="shared" si="9"/>
        <v>0.59999999999818099</v>
      </c>
      <c r="O44" s="116">
        <f t="shared" si="9"/>
        <v>0.49999999999715777</v>
      </c>
      <c r="P44" s="116">
        <f t="shared" si="9"/>
        <v>0.37499999999715783</v>
      </c>
      <c r="Q44" s="116">
        <f t="shared" si="9"/>
        <v>0.50000000001136857</v>
      </c>
      <c r="R44" s="116">
        <f t="shared" si="9"/>
        <v>0.5</v>
      </c>
      <c r="S44" s="116">
        <f t="shared" si="9"/>
        <v>0.33333333332575421</v>
      </c>
      <c r="T44" s="116">
        <f t="shared" si="9"/>
        <v>0.50000000001136857</v>
      </c>
      <c r="U44" s="116">
        <f t="shared" si="9"/>
        <v>0.99999999997726274</v>
      </c>
      <c r="V44" s="410">
        <f t="shared" si="9"/>
        <v>0.33333333333838611</v>
      </c>
      <c r="W44" s="116">
        <f t="shared" si="9"/>
        <v>0.50000000001136868</v>
      </c>
      <c r="X44" s="116">
        <f t="shared" si="9"/>
        <v>0.49999999996589395</v>
      </c>
      <c r="Y44" s="116">
        <f t="shared" si="9"/>
        <v>0</v>
      </c>
      <c r="Z44" s="116">
        <f t="shared" si="9"/>
        <v>0</v>
      </c>
      <c r="AA44" s="116">
        <f t="shared" si="9"/>
        <v>0</v>
      </c>
      <c r="AB44" s="116">
        <f t="shared" si="9"/>
        <v>0</v>
      </c>
      <c r="AC44" s="128">
        <f t="shared" si="9"/>
        <v>0.51948051948005924</v>
      </c>
    </row>
    <row r="45" spans="1:38" s="5" customFormat="1" ht="11.25" hidden="1">
      <c r="A45" s="1409" t="s">
        <v>114</v>
      </c>
      <c r="B45" s="1412" t="s">
        <v>652</v>
      </c>
      <c r="C45" s="10" t="s">
        <v>481</v>
      </c>
      <c r="D45" s="714" t="s">
        <v>503</v>
      </c>
      <c r="E45" s="115">
        <v>1.799999999998363E-2</v>
      </c>
      <c r="F45" s="115">
        <v>0</v>
      </c>
      <c r="G45" s="115">
        <v>0</v>
      </c>
      <c r="H45" s="409">
        <v>0</v>
      </c>
      <c r="I45" s="115">
        <v>1.799999999998363E-2</v>
      </c>
      <c r="J45" s="115">
        <v>0</v>
      </c>
      <c r="K45" s="115">
        <v>1.799999999998363E-2</v>
      </c>
      <c r="L45" s="115">
        <v>1.8000000000392903E-2</v>
      </c>
      <c r="M45" s="115">
        <v>1.799999999998363E-2</v>
      </c>
      <c r="N45" s="409">
        <v>3.599999999996726E-2</v>
      </c>
      <c r="O45" s="115">
        <v>1.799999999998363E-2</v>
      </c>
      <c r="P45" s="115">
        <v>3.599999999996726E-2</v>
      </c>
      <c r="Q45" s="115">
        <v>1.799999999998363E-2</v>
      </c>
      <c r="R45" s="115">
        <v>1.799999999998363E-2</v>
      </c>
      <c r="S45" s="115">
        <v>3.599999999996726E-2</v>
      </c>
      <c r="T45" s="115">
        <v>1.799999999998363E-2</v>
      </c>
      <c r="U45" s="115">
        <v>1.799999999998363E-2</v>
      </c>
      <c r="V45" s="409">
        <v>1.799999999998363E-2</v>
      </c>
      <c r="W45" s="115">
        <v>0</v>
      </c>
      <c r="X45" s="115">
        <v>1.799999999998363E-2</v>
      </c>
      <c r="Y45" s="115">
        <v>0</v>
      </c>
      <c r="Z45" s="115">
        <v>0</v>
      </c>
      <c r="AA45" s="115">
        <v>1.799999999998363E-2</v>
      </c>
      <c r="AB45" s="115">
        <v>0</v>
      </c>
      <c r="AC45" s="130">
        <f>SUM(E45:AB45)</f>
        <v>0.34200000000009834</v>
      </c>
    </row>
    <row r="46" spans="1:38" s="5" customFormat="1" ht="11.25" hidden="1">
      <c r="A46" s="1410"/>
      <c r="B46" s="1413"/>
      <c r="C46" s="11" t="s">
        <v>482</v>
      </c>
      <c r="D46" s="715" t="s">
        <v>464</v>
      </c>
      <c r="E46" s="87"/>
      <c r="F46" s="87"/>
      <c r="G46" s="87"/>
      <c r="H46" s="413"/>
      <c r="I46" s="87"/>
      <c r="J46" s="87"/>
      <c r="K46" s="87"/>
      <c r="L46" s="87"/>
      <c r="M46" s="87"/>
      <c r="N46" s="413"/>
      <c r="O46" s="87"/>
      <c r="P46" s="87"/>
      <c r="Q46" s="87"/>
      <c r="R46" s="87"/>
      <c r="S46" s="87"/>
      <c r="T46" s="87"/>
      <c r="U46" s="87"/>
      <c r="V46" s="413"/>
      <c r="W46" s="87"/>
      <c r="X46" s="87"/>
      <c r="Y46" s="87"/>
      <c r="Z46" s="87"/>
      <c r="AA46" s="87"/>
      <c r="AB46" s="87"/>
      <c r="AC46" s="130">
        <f>SUM(E46:AB46)</f>
        <v>0</v>
      </c>
    </row>
    <row r="47" spans="1:38" s="5" customFormat="1" ht="12" hidden="1">
      <c r="A47" s="1410"/>
      <c r="B47" s="1413"/>
      <c r="C47" s="11" t="s">
        <v>8</v>
      </c>
      <c r="D47" s="723" t="s">
        <v>463</v>
      </c>
      <c r="E47" s="980">
        <v>0</v>
      </c>
      <c r="F47" s="981">
        <v>0</v>
      </c>
      <c r="G47" s="981">
        <v>0</v>
      </c>
      <c r="H47" s="981">
        <v>0</v>
      </c>
      <c r="I47" s="981">
        <v>0</v>
      </c>
      <c r="J47" s="981">
        <v>0</v>
      </c>
      <c r="K47" s="981">
        <v>1</v>
      </c>
      <c r="L47" s="981">
        <v>3</v>
      </c>
      <c r="M47" s="981">
        <v>3</v>
      </c>
      <c r="N47" s="981">
        <v>3</v>
      </c>
      <c r="O47" s="981">
        <v>3</v>
      </c>
      <c r="P47" s="981">
        <v>3</v>
      </c>
      <c r="Q47" s="981">
        <v>3</v>
      </c>
      <c r="R47" s="981">
        <v>3</v>
      </c>
      <c r="S47" s="981">
        <v>3</v>
      </c>
      <c r="T47" s="981">
        <v>3</v>
      </c>
      <c r="U47" s="981">
        <v>1</v>
      </c>
      <c r="V47" s="981">
        <v>0</v>
      </c>
      <c r="W47" s="981">
        <v>0</v>
      </c>
      <c r="X47" s="981">
        <v>0</v>
      </c>
      <c r="Y47" s="981">
        <v>0</v>
      </c>
      <c r="Z47" s="981">
        <v>0</v>
      </c>
      <c r="AA47" s="981">
        <v>0</v>
      </c>
      <c r="AB47" s="982">
        <v>0</v>
      </c>
      <c r="AC47" s="88"/>
      <c r="AD47" s="83"/>
    </row>
    <row r="48" spans="1:38" s="5" customFormat="1" ht="12" hidden="1" thickBot="1">
      <c r="A48" s="1411"/>
      <c r="B48" s="1414"/>
      <c r="C48" s="48" t="s">
        <v>16</v>
      </c>
      <c r="D48" s="48"/>
      <c r="E48" s="318">
        <f t="shared" ref="E48:AC48" si="10">E46/E45</f>
        <v>0</v>
      </c>
      <c r="F48" s="318" t="e">
        <f t="shared" si="10"/>
        <v>#DIV/0!</v>
      </c>
      <c r="G48" s="318" t="e">
        <f t="shared" si="10"/>
        <v>#DIV/0!</v>
      </c>
      <c r="H48" s="460" t="e">
        <f t="shared" si="10"/>
        <v>#DIV/0!</v>
      </c>
      <c r="I48" s="318">
        <f t="shared" si="10"/>
        <v>0</v>
      </c>
      <c r="J48" s="318" t="e">
        <f t="shared" si="10"/>
        <v>#DIV/0!</v>
      </c>
      <c r="K48" s="318">
        <f t="shared" si="10"/>
        <v>0</v>
      </c>
      <c r="L48" s="318">
        <f t="shared" si="10"/>
        <v>0</v>
      </c>
      <c r="M48" s="318">
        <f t="shared" si="10"/>
        <v>0</v>
      </c>
      <c r="N48" s="460">
        <f t="shared" si="10"/>
        <v>0</v>
      </c>
      <c r="O48" s="318">
        <f t="shared" si="10"/>
        <v>0</v>
      </c>
      <c r="P48" s="318">
        <f t="shared" si="10"/>
        <v>0</v>
      </c>
      <c r="Q48" s="318">
        <f t="shared" si="10"/>
        <v>0</v>
      </c>
      <c r="R48" s="318">
        <f t="shared" si="10"/>
        <v>0</v>
      </c>
      <c r="S48" s="318">
        <f t="shared" si="10"/>
        <v>0</v>
      </c>
      <c r="T48" s="318">
        <f t="shared" si="10"/>
        <v>0</v>
      </c>
      <c r="U48" s="318">
        <f t="shared" si="10"/>
        <v>0</v>
      </c>
      <c r="V48" s="460">
        <f t="shared" si="10"/>
        <v>0</v>
      </c>
      <c r="W48" s="318" t="e">
        <f t="shared" si="10"/>
        <v>#DIV/0!</v>
      </c>
      <c r="X48" s="318">
        <f t="shared" si="10"/>
        <v>0</v>
      </c>
      <c r="Y48" s="318" t="e">
        <f t="shared" si="10"/>
        <v>#DIV/0!</v>
      </c>
      <c r="Z48" s="318" t="e">
        <f t="shared" si="10"/>
        <v>#DIV/0!</v>
      </c>
      <c r="AA48" s="318">
        <f t="shared" si="10"/>
        <v>0</v>
      </c>
      <c r="AB48" s="318" t="e">
        <f t="shared" si="10"/>
        <v>#DIV/0!</v>
      </c>
      <c r="AC48" s="96">
        <f t="shared" si="10"/>
        <v>0</v>
      </c>
    </row>
    <row r="49" spans="1:29" s="5" customFormat="1" ht="12" hidden="1">
      <c r="A49" s="1409" t="s">
        <v>113</v>
      </c>
      <c r="B49" s="1415" t="s">
        <v>293</v>
      </c>
      <c r="C49" s="10" t="s">
        <v>481</v>
      </c>
      <c r="D49" s="714" t="s">
        <v>503</v>
      </c>
      <c r="E49" s="642">
        <v>0.53999999999869031</v>
      </c>
      <c r="F49" s="642">
        <v>0.64800000000104774</v>
      </c>
      <c r="G49" s="642">
        <v>0.612000000000262</v>
      </c>
      <c r="H49" s="665">
        <v>0.68399999999855943</v>
      </c>
      <c r="I49" s="642">
        <v>0.64800000000104774</v>
      </c>
      <c r="J49" s="642">
        <v>0.68399999999855943</v>
      </c>
      <c r="K49" s="642">
        <v>0.71999999999934516</v>
      </c>
      <c r="L49" s="642">
        <v>0.72000000000261932</v>
      </c>
      <c r="M49" s="642">
        <v>0.9359999999975116</v>
      </c>
      <c r="N49" s="665">
        <v>1.1520000000022266</v>
      </c>
      <c r="O49" s="642">
        <v>1.0079999999990832</v>
      </c>
      <c r="P49" s="642">
        <v>1.1160000000014407</v>
      </c>
      <c r="Q49" s="642">
        <v>1.0079999999990832</v>
      </c>
      <c r="R49" s="642">
        <v>0.97199999999829745</v>
      </c>
      <c r="S49" s="642">
        <v>0.97200000000157161</v>
      </c>
      <c r="T49" s="642">
        <v>0.93600000000078587</v>
      </c>
      <c r="U49" s="642">
        <v>0.86399999999921417</v>
      </c>
      <c r="V49" s="665">
        <v>0.75600000000013101</v>
      </c>
      <c r="W49" s="642">
        <v>0.68399999999855943</v>
      </c>
      <c r="X49" s="642">
        <v>0.68400000000183359</v>
      </c>
      <c r="Y49" s="642">
        <v>0.75600000000013101</v>
      </c>
      <c r="Z49" s="642">
        <v>0.612000000000262</v>
      </c>
      <c r="AA49" s="642">
        <v>0.68399999999855943</v>
      </c>
      <c r="AB49" s="642">
        <v>0.57599999999947615</v>
      </c>
      <c r="AC49" s="127">
        <f>SUM(E49:AB49)</f>
        <v>18.971999999998292</v>
      </c>
    </row>
    <row r="50" spans="1:29" s="5" customFormat="1" ht="11.25" hidden="1" customHeight="1">
      <c r="A50" s="1410"/>
      <c r="B50" s="1416"/>
      <c r="C50" s="11" t="s">
        <v>482</v>
      </c>
      <c r="D50" s="715" t="s">
        <v>503</v>
      </c>
      <c r="E50" s="93">
        <v>0.17999999999901775</v>
      </c>
      <c r="F50" s="93">
        <v>0.18000000000065483</v>
      </c>
      <c r="G50" s="93">
        <v>0.54000000000032744</v>
      </c>
      <c r="H50" s="413">
        <v>7.1999999999934519E-2</v>
      </c>
      <c r="I50" s="93">
        <v>0.10799999999908323</v>
      </c>
      <c r="J50" s="93">
        <v>0.35999999999967258</v>
      </c>
      <c r="K50" s="93">
        <v>0.18000000000065483</v>
      </c>
      <c r="L50" s="93">
        <v>0.18000000000065483</v>
      </c>
      <c r="M50" s="93">
        <v>0.35999999999967258</v>
      </c>
      <c r="N50" s="413">
        <v>0.35999999999967258</v>
      </c>
      <c r="O50" s="93">
        <v>0.35999999999967258</v>
      </c>
      <c r="P50" s="93">
        <v>0.35999999999967258</v>
      </c>
      <c r="Q50" s="93">
        <v>0.18000000000065483</v>
      </c>
      <c r="R50" s="93">
        <v>0.18000000000065483</v>
      </c>
      <c r="S50" s="93">
        <v>0.35999999999967258</v>
      </c>
      <c r="T50" s="93">
        <v>0.35999999999967258</v>
      </c>
      <c r="U50" s="93">
        <v>0.35999999999967258</v>
      </c>
      <c r="V50" s="413">
        <v>0.35999999999967258</v>
      </c>
      <c r="W50" s="93">
        <v>0.18000000000065483</v>
      </c>
      <c r="X50" s="93">
        <v>0.18000000000065483</v>
      </c>
      <c r="Y50" s="93">
        <v>0.35999999999967258</v>
      </c>
      <c r="Z50" s="93">
        <v>0.17999999999901775</v>
      </c>
      <c r="AA50" s="93">
        <v>0.18000000000065483</v>
      </c>
      <c r="AB50" s="93">
        <v>0.35999999999967258</v>
      </c>
      <c r="AC50" s="123">
        <f>SUM(E50:AB50)</f>
        <v>6.4799999999990181</v>
      </c>
    </row>
    <row r="51" spans="1:29" s="5" customFormat="1" ht="11.25" hidden="1" customHeight="1">
      <c r="A51" s="1410"/>
      <c r="B51" s="1416"/>
      <c r="C51" s="11" t="s">
        <v>8</v>
      </c>
      <c r="D51" s="715" t="s">
        <v>463</v>
      </c>
      <c r="E51" s="953">
        <v>57</v>
      </c>
      <c r="F51" s="954">
        <v>56</v>
      </c>
      <c r="G51" s="954">
        <v>58</v>
      </c>
      <c r="H51" s="954">
        <v>58</v>
      </c>
      <c r="I51" s="954">
        <v>62</v>
      </c>
      <c r="J51" s="954">
        <v>60</v>
      </c>
      <c r="K51" s="954">
        <v>63</v>
      </c>
      <c r="L51" s="954">
        <v>77</v>
      </c>
      <c r="M51" s="954">
        <v>93</v>
      </c>
      <c r="N51" s="954">
        <v>90</v>
      </c>
      <c r="O51" s="954">
        <v>92</v>
      </c>
      <c r="P51" s="954">
        <v>95</v>
      </c>
      <c r="Q51" s="954">
        <v>95</v>
      </c>
      <c r="R51" s="954">
        <v>91</v>
      </c>
      <c r="S51" s="954">
        <v>89</v>
      </c>
      <c r="T51" s="954">
        <v>92</v>
      </c>
      <c r="U51" s="954">
        <v>75</v>
      </c>
      <c r="V51" s="954">
        <v>68</v>
      </c>
      <c r="W51" s="954">
        <v>64</v>
      </c>
      <c r="X51" s="954">
        <v>61</v>
      </c>
      <c r="Y51" s="954">
        <v>64</v>
      </c>
      <c r="Z51" s="954">
        <v>61</v>
      </c>
      <c r="AA51" s="954">
        <v>62</v>
      </c>
      <c r="AB51" s="955">
        <v>61</v>
      </c>
      <c r="AC51" s="88"/>
    </row>
    <row r="52" spans="1:29" s="5" customFormat="1" ht="11.25" hidden="1" customHeight="1" thickBot="1">
      <c r="A52" s="1443"/>
      <c r="B52" s="1444"/>
      <c r="C52" s="47" t="s">
        <v>16</v>
      </c>
      <c r="D52" s="47"/>
      <c r="E52" s="182">
        <f t="shared" ref="E52:AC52" si="11">E50/E49</f>
        <v>0.33333333333232279</v>
      </c>
      <c r="F52" s="182">
        <f t="shared" si="11"/>
        <v>0.27777777777833917</v>
      </c>
      <c r="G52" s="182">
        <f t="shared" si="11"/>
        <v>0.88235294117662788</v>
      </c>
      <c r="H52" s="435">
        <f t="shared" si="11"/>
        <v>0.1052631578948628</v>
      </c>
      <c r="I52" s="182">
        <f t="shared" si="11"/>
        <v>0.16666666666498242</v>
      </c>
      <c r="J52" s="182">
        <f t="shared" si="11"/>
        <v>0.52631578947431401</v>
      </c>
      <c r="K52" s="182">
        <f t="shared" si="11"/>
        <v>0.25000000000113687</v>
      </c>
      <c r="L52" s="182">
        <f t="shared" si="11"/>
        <v>0.25</v>
      </c>
      <c r="M52" s="182">
        <f t="shared" si="11"/>
        <v>0.38461538461605732</v>
      </c>
      <c r="N52" s="435">
        <f t="shared" si="11"/>
        <v>0.31249999999911177</v>
      </c>
      <c r="O52" s="182">
        <f t="shared" si="11"/>
        <v>0.35714285714285715</v>
      </c>
      <c r="P52" s="182">
        <f t="shared" si="11"/>
        <v>0.32258064516058049</v>
      </c>
      <c r="Q52" s="182">
        <f t="shared" si="11"/>
        <v>0.17857142857224062</v>
      </c>
      <c r="R52" s="182">
        <f t="shared" si="11"/>
        <v>0.18518518518618324</v>
      </c>
      <c r="S52" s="182">
        <f t="shared" si="11"/>
        <v>0.37037037036943465</v>
      </c>
      <c r="T52" s="182">
        <f t="shared" si="11"/>
        <v>0.3846153846147119</v>
      </c>
      <c r="U52" s="182">
        <f t="shared" si="11"/>
        <v>0.41666666666666669</v>
      </c>
      <c r="V52" s="435">
        <f t="shared" si="11"/>
        <v>0.47619047618996058</v>
      </c>
      <c r="W52" s="182">
        <f t="shared" si="11"/>
        <v>0.26315789473835371</v>
      </c>
      <c r="X52" s="182">
        <f t="shared" si="11"/>
        <v>0.263157894737094</v>
      </c>
      <c r="Y52" s="182">
        <f t="shared" si="11"/>
        <v>0.47619047618996058</v>
      </c>
      <c r="Z52" s="182">
        <f t="shared" si="11"/>
        <v>0.29411764705709265</v>
      </c>
      <c r="AA52" s="182">
        <f t="shared" si="11"/>
        <v>0.26315789473835371</v>
      </c>
      <c r="AB52" s="182">
        <f t="shared" si="11"/>
        <v>0.625</v>
      </c>
      <c r="AC52" s="128">
        <f t="shared" si="11"/>
        <v>0.34155597722958053</v>
      </c>
    </row>
    <row r="53" spans="1:29" s="5" customFormat="1" ht="12" hidden="1">
      <c r="A53" s="1445" t="s">
        <v>112</v>
      </c>
      <c r="B53" s="1429" t="s">
        <v>294</v>
      </c>
      <c r="C53" s="65" t="s">
        <v>481</v>
      </c>
      <c r="D53" s="716" t="s">
        <v>503</v>
      </c>
      <c r="E53" s="655">
        <v>0.33600000000078578</v>
      </c>
      <c r="F53" s="655">
        <v>0.35999999999912685</v>
      </c>
      <c r="G53" s="655">
        <v>0.33600000000078578</v>
      </c>
      <c r="H53" s="667">
        <v>0.38399999999965073</v>
      </c>
      <c r="I53" s="655">
        <v>0.36000000000021826</v>
      </c>
      <c r="J53" s="655">
        <v>0.38399999999965073</v>
      </c>
      <c r="K53" s="655">
        <v>0.38399999999965073</v>
      </c>
      <c r="L53" s="655">
        <v>0.38400000000074214</v>
      </c>
      <c r="M53" s="655">
        <v>0.50400000000008727</v>
      </c>
      <c r="N53" s="667">
        <v>0.52799999999951974</v>
      </c>
      <c r="O53" s="655">
        <v>0.50400000000008727</v>
      </c>
      <c r="P53" s="655">
        <v>0.52799999999951974</v>
      </c>
      <c r="Q53" s="655">
        <v>0.38400000000074214</v>
      </c>
      <c r="R53" s="655">
        <v>0.50400000000008727</v>
      </c>
      <c r="S53" s="655">
        <v>0.50400000000008727</v>
      </c>
      <c r="T53" s="655">
        <v>0.45599999999903956</v>
      </c>
      <c r="U53" s="655">
        <v>0.45600000000013097</v>
      </c>
      <c r="V53" s="667">
        <v>0.40800000000017461</v>
      </c>
      <c r="W53" s="655">
        <v>0.40800000000017461</v>
      </c>
      <c r="X53" s="655">
        <v>0.36000000000021826</v>
      </c>
      <c r="Y53" s="655">
        <v>0.40800000000017461</v>
      </c>
      <c r="Z53" s="655">
        <v>0.35999999999912685</v>
      </c>
      <c r="AA53" s="655">
        <v>0.40800000000017461</v>
      </c>
      <c r="AB53" s="655">
        <v>0.33600000000078578</v>
      </c>
      <c r="AC53" s="130">
        <f>SUM(E53:AB53)</f>
        <v>9.9840000000007443</v>
      </c>
    </row>
    <row r="54" spans="1:29" s="5" customFormat="1" ht="11.25" hidden="1">
      <c r="A54" s="1410"/>
      <c r="B54" s="1416"/>
      <c r="C54" s="11" t="s">
        <v>482</v>
      </c>
      <c r="D54" s="715" t="s">
        <v>503</v>
      </c>
      <c r="E54" s="121">
        <v>0.2400000000003274</v>
      </c>
      <c r="F54" s="121">
        <v>0</v>
      </c>
      <c r="G54" s="121">
        <v>0.48000000000010912</v>
      </c>
      <c r="H54" s="410">
        <v>0.23999999999978172</v>
      </c>
      <c r="I54" s="121">
        <v>0.23999999999978172</v>
      </c>
      <c r="J54" s="121">
        <v>0.2400000000003274</v>
      </c>
      <c r="K54" s="121">
        <v>0.23999999999978172</v>
      </c>
      <c r="L54" s="121">
        <v>0.2400000000003274</v>
      </c>
      <c r="M54" s="121">
        <v>0.23999999999978172</v>
      </c>
      <c r="N54" s="410">
        <v>0.48000000000010912</v>
      </c>
      <c r="O54" s="121">
        <v>0.23999999999978172</v>
      </c>
      <c r="P54" s="121">
        <v>0.48000000000010912</v>
      </c>
      <c r="Q54" s="121">
        <v>0.23999999999978172</v>
      </c>
      <c r="R54" s="121">
        <v>0.2400000000003274</v>
      </c>
      <c r="S54" s="121">
        <v>0.23999999999978172</v>
      </c>
      <c r="T54" s="121">
        <v>0.2400000000003274</v>
      </c>
      <c r="U54" s="121">
        <v>0.47999999999956344</v>
      </c>
      <c r="V54" s="410">
        <v>0.2400000000003274</v>
      </c>
      <c r="W54" s="121">
        <v>0.23999999999978172</v>
      </c>
      <c r="X54" s="121">
        <v>0.2400000000003274</v>
      </c>
      <c r="Y54" s="121">
        <v>0.23999999999978172</v>
      </c>
      <c r="Z54" s="121">
        <v>0.23999999999978172</v>
      </c>
      <c r="AA54" s="121">
        <v>0.2400000000003274</v>
      </c>
      <c r="AB54" s="121">
        <v>0.23999999999978172</v>
      </c>
      <c r="AC54" s="130">
        <f>SUM(E54:AB54)</f>
        <v>6.4800000000001079</v>
      </c>
    </row>
    <row r="55" spans="1:29" s="5" customFormat="1" ht="12" hidden="1">
      <c r="A55" s="1410"/>
      <c r="B55" s="1416"/>
      <c r="C55" s="11" t="s">
        <v>8</v>
      </c>
      <c r="D55" s="723" t="s">
        <v>463</v>
      </c>
      <c r="E55" s="971">
        <v>41</v>
      </c>
      <c r="F55" s="972">
        <v>40</v>
      </c>
      <c r="G55" s="972">
        <v>40</v>
      </c>
      <c r="H55" s="972">
        <v>40</v>
      </c>
      <c r="I55" s="972">
        <v>42</v>
      </c>
      <c r="J55" s="972">
        <v>42</v>
      </c>
      <c r="K55" s="972">
        <v>42</v>
      </c>
      <c r="L55" s="972">
        <v>46</v>
      </c>
      <c r="M55" s="972">
        <v>57</v>
      </c>
      <c r="N55" s="972">
        <v>52</v>
      </c>
      <c r="O55" s="972">
        <v>57</v>
      </c>
      <c r="P55" s="972">
        <v>42</v>
      </c>
      <c r="Q55" s="972">
        <v>50</v>
      </c>
      <c r="R55" s="972">
        <v>49</v>
      </c>
      <c r="S55" s="972">
        <v>43</v>
      </c>
      <c r="T55" s="972">
        <v>55</v>
      </c>
      <c r="U55" s="972">
        <v>45</v>
      </c>
      <c r="V55" s="972">
        <v>43</v>
      </c>
      <c r="W55" s="972">
        <v>42</v>
      </c>
      <c r="X55" s="972">
        <v>42</v>
      </c>
      <c r="Y55" s="972">
        <v>42</v>
      </c>
      <c r="Z55" s="972">
        <v>41</v>
      </c>
      <c r="AA55" s="972">
        <v>42</v>
      </c>
      <c r="AB55" s="973">
        <v>40</v>
      </c>
      <c r="AC55" s="88"/>
    </row>
    <row r="56" spans="1:29" s="5" customFormat="1" ht="12" hidden="1" thickBot="1">
      <c r="A56" s="1411"/>
      <c r="B56" s="1417"/>
      <c r="C56" s="48" t="s">
        <v>16</v>
      </c>
      <c r="D56" s="48"/>
      <c r="E56" s="116">
        <f t="shared" ref="E56:AC56" si="12">E54/E53</f>
        <v>0.71428571428501819</v>
      </c>
      <c r="F56" s="116">
        <f t="shared" si="12"/>
        <v>0</v>
      </c>
      <c r="G56" s="116">
        <f t="shared" si="12"/>
        <v>1.4285714285684123</v>
      </c>
      <c r="H56" s="410">
        <f t="shared" si="12"/>
        <v>0.625</v>
      </c>
      <c r="I56" s="116">
        <f t="shared" si="12"/>
        <v>0.6666666666656561</v>
      </c>
      <c r="J56" s="116">
        <f t="shared" si="12"/>
        <v>0.62500000000142109</v>
      </c>
      <c r="K56" s="116">
        <f t="shared" si="12"/>
        <v>0.625</v>
      </c>
      <c r="L56" s="116">
        <f t="shared" si="12"/>
        <v>0.62499999999964473</v>
      </c>
      <c r="M56" s="116">
        <f t="shared" si="12"/>
        <v>0.47619047618996063</v>
      </c>
      <c r="N56" s="410">
        <f t="shared" si="12"/>
        <v>0.90909090909194268</v>
      </c>
      <c r="O56" s="116">
        <f t="shared" si="12"/>
        <v>0.47619047618996063</v>
      </c>
      <c r="P56" s="116">
        <f t="shared" si="12"/>
        <v>0.90909090909194268</v>
      </c>
      <c r="Q56" s="116">
        <f t="shared" si="12"/>
        <v>0.62499999999822364</v>
      </c>
      <c r="R56" s="116">
        <f t="shared" si="12"/>
        <v>0.47619047619104332</v>
      </c>
      <c r="S56" s="116">
        <f t="shared" si="12"/>
        <v>0.47619047618996063</v>
      </c>
      <c r="T56" s="116">
        <f t="shared" si="12"/>
        <v>0.52631578947551072</v>
      </c>
      <c r="U56" s="116">
        <f t="shared" si="12"/>
        <v>1.0526315789461087</v>
      </c>
      <c r="V56" s="410">
        <f t="shared" si="12"/>
        <v>0.58823529411819775</v>
      </c>
      <c r="W56" s="116">
        <f t="shared" si="12"/>
        <v>0.58823529411686026</v>
      </c>
      <c r="X56" s="116">
        <f t="shared" si="12"/>
        <v>0.66666666666717189</v>
      </c>
      <c r="Y56" s="116">
        <f t="shared" si="12"/>
        <v>0.58823529411686026</v>
      </c>
      <c r="Z56" s="116">
        <f t="shared" si="12"/>
        <v>0.66666666666767727</v>
      </c>
      <c r="AA56" s="116">
        <f t="shared" si="12"/>
        <v>0.58823529411819775</v>
      </c>
      <c r="AB56" s="116">
        <f t="shared" si="12"/>
        <v>0.71428571428339416</v>
      </c>
      <c r="AC56" s="128">
        <f t="shared" si="12"/>
        <v>0.64903846153842393</v>
      </c>
    </row>
    <row r="57" spans="1:29" s="5" customFormat="1" hidden="1" thickBot="1">
      <c r="A57" s="1409" t="s">
        <v>111</v>
      </c>
      <c r="B57" s="1412" t="s">
        <v>295</v>
      </c>
      <c r="C57" s="10" t="s">
        <v>481</v>
      </c>
      <c r="D57" s="1388" t="s">
        <v>477</v>
      </c>
      <c r="E57" s="1344">
        <v>0.1165248</v>
      </c>
      <c r="F57" s="1344">
        <v>0.11864646000000001</v>
      </c>
      <c r="G57" s="1344">
        <v>0.1156122</v>
      </c>
      <c r="H57" s="1344">
        <v>0.11775024000000001</v>
      </c>
      <c r="I57" s="1344">
        <v>0.11294316</v>
      </c>
      <c r="J57" s="1344">
        <v>0.11719979999999999</v>
      </c>
      <c r="K57" s="1344">
        <v>0.11430432</v>
      </c>
      <c r="L57" s="1344">
        <v>0.11960370000000001</v>
      </c>
      <c r="M57" s="1344">
        <v>0.12887621999999999</v>
      </c>
      <c r="N57" s="1344">
        <v>0.11771801999999999</v>
      </c>
      <c r="O57" s="1344">
        <v>0.10440792</v>
      </c>
      <c r="P57" s="1344">
        <v>9.6032340000000008E-2</v>
      </c>
      <c r="Q57" s="1344">
        <v>8.8657380000000008E-2</v>
      </c>
      <c r="R57" s="1344">
        <v>9.0766260000000001E-2</v>
      </c>
      <c r="S57" s="1344">
        <v>0.10279836000000001</v>
      </c>
      <c r="T57" s="1344">
        <v>0.13542209999999999</v>
      </c>
      <c r="U57" s="1344">
        <v>0.15721721999999999</v>
      </c>
      <c r="V57" s="1344">
        <v>0.15784577999999999</v>
      </c>
      <c r="W57" s="1344">
        <v>0.15484986000000001</v>
      </c>
      <c r="X57" s="1344">
        <v>0.15833106</v>
      </c>
      <c r="Y57" s="1344">
        <v>0.14448797999999999</v>
      </c>
      <c r="Z57" s="1344">
        <v>0.13024511999999999</v>
      </c>
      <c r="AA57" s="1344">
        <v>0.12601493999999999</v>
      </c>
      <c r="AB57" s="1344">
        <v>0.12427505999999999</v>
      </c>
      <c r="AC57" s="130">
        <f>SUM(E57:AB57)</f>
        <v>2.9505303000000005</v>
      </c>
    </row>
    <row r="58" spans="1:29" s="5" customFormat="1" ht="11.25" hidden="1">
      <c r="A58" s="1410"/>
      <c r="B58" s="1413"/>
      <c r="C58" s="11" t="s">
        <v>482</v>
      </c>
      <c r="D58" s="715" t="s">
        <v>503</v>
      </c>
      <c r="E58" s="116">
        <v>1.4399999999998414E-2</v>
      </c>
      <c r="F58" s="116">
        <v>1.7999999999996418E-2</v>
      </c>
      <c r="G58" s="116">
        <v>1.6200000000000613E-2</v>
      </c>
      <c r="H58" s="413">
        <v>7.200000000002405E-3</v>
      </c>
      <c r="I58" s="116">
        <v>2.8799999999996828E-2</v>
      </c>
      <c r="J58" s="116">
        <v>1.8000000000002816E-2</v>
      </c>
      <c r="K58" s="116">
        <v>1.6200000000000613E-2</v>
      </c>
      <c r="L58" s="116">
        <v>1.7999999999996418E-2</v>
      </c>
      <c r="M58" s="116">
        <v>1.6200000000000613E-2</v>
      </c>
      <c r="N58" s="413">
        <v>3.2400000000001226E-2</v>
      </c>
      <c r="O58" s="116">
        <v>1.9799999999998621E-2</v>
      </c>
      <c r="P58" s="116">
        <v>1.6200000000000613E-2</v>
      </c>
      <c r="Q58" s="116">
        <v>1.080000000000041E-2</v>
      </c>
      <c r="R58" s="116">
        <v>2.3400000000003019E-2</v>
      </c>
      <c r="S58" s="116">
        <v>3.0599999999999027E-2</v>
      </c>
      <c r="T58" s="116">
        <v>2.7000000000001023E-2</v>
      </c>
      <c r="U58" s="116">
        <v>2.160000000000082E-2</v>
      </c>
      <c r="V58" s="413">
        <v>2.3399999999996625E-2</v>
      </c>
      <c r="W58" s="116">
        <v>2.160000000000082E-2</v>
      </c>
      <c r="X58" s="116">
        <v>2.3400000000003019E-2</v>
      </c>
      <c r="Y58" s="116">
        <v>1.9799999999998621E-2</v>
      </c>
      <c r="Z58" s="116">
        <v>1.6200000000000613E-2</v>
      </c>
      <c r="AA58" s="116">
        <v>1.7999999999996418E-2</v>
      </c>
      <c r="AB58" s="116">
        <v>1.6200000000000613E-2</v>
      </c>
      <c r="AC58" s="130">
        <f>SUM(E58:AB58)</f>
        <v>0.47339999999999666</v>
      </c>
    </row>
    <row r="59" spans="1:29" s="5" customFormat="1" ht="12" hidden="1">
      <c r="A59" s="1410"/>
      <c r="B59" s="1413"/>
      <c r="C59" s="11" t="s">
        <v>8</v>
      </c>
      <c r="D59" s="723" t="s">
        <v>463</v>
      </c>
      <c r="E59" s="959">
        <v>12</v>
      </c>
      <c r="F59" s="960">
        <v>14</v>
      </c>
      <c r="G59" s="960">
        <v>13</v>
      </c>
      <c r="H59" s="960">
        <v>13</v>
      </c>
      <c r="I59" s="960">
        <v>13</v>
      </c>
      <c r="J59" s="960">
        <v>13</v>
      </c>
      <c r="K59" s="960">
        <v>13</v>
      </c>
      <c r="L59" s="960">
        <v>15</v>
      </c>
      <c r="M59" s="960">
        <v>15</v>
      </c>
      <c r="N59" s="960">
        <v>10</v>
      </c>
      <c r="O59" s="960">
        <v>8</v>
      </c>
      <c r="P59" s="960">
        <v>8</v>
      </c>
      <c r="Q59" s="960">
        <v>8</v>
      </c>
      <c r="R59" s="960">
        <v>9</v>
      </c>
      <c r="S59" s="960">
        <v>9</v>
      </c>
      <c r="T59" s="960">
        <v>17</v>
      </c>
      <c r="U59" s="960">
        <v>17</v>
      </c>
      <c r="V59" s="960">
        <v>15</v>
      </c>
      <c r="W59" s="960">
        <v>16</v>
      </c>
      <c r="X59" s="960">
        <v>17</v>
      </c>
      <c r="Y59" s="960">
        <v>14</v>
      </c>
      <c r="Z59" s="960">
        <v>15</v>
      </c>
      <c r="AA59" s="960">
        <v>13</v>
      </c>
      <c r="AB59" s="961">
        <v>15</v>
      </c>
      <c r="AC59" s="88"/>
    </row>
    <row r="60" spans="1:29" s="5" customFormat="1" ht="12" hidden="1" thickBot="1">
      <c r="A60" s="1411"/>
      <c r="B60" s="1414"/>
      <c r="C60" s="48" t="s">
        <v>16</v>
      </c>
      <c r="D60" s="48"/>
      <c r="E60" s="116">
        <f t="shared" ref="E60:AC60" si="13">E58/E57</f>
        <v>0.12357884330201309</v>
      </c>
      <c r="F60" s="116">
        <f t="shared" si="13"/>
        <v>0.15171122678246293</v>
      </c>
      <c r="G60" s="116">
        <f t="shared" si="13"/>
        <v>0.14012362017157889</v>
      </c>
      <c r="H60" s="410">
        <f t="shared" si="13"/>
        <v>6.1146372185758642E-2</v>
      </c>
      <c r="I60" s="116">
        <f t="shared" si="13"/>
        <v>0.2549955216411231</v>
      </c>
      <c r="J60" s="116">
        <f t="shared" si="13"/>
        <v>0.15358387983599645</v>
      </c>
      <c r="K60" s="116">
        <f t="shared" si="13"/>
        <v>0.14172692685631316</v>
      </c>
      <c r="L60" s="116">
        <f t="shared" si="13"/>
        <v>0.15049701639661997</v>
      </c>
      <c r="M60" s="116">
        <f t="shared" si="13"/>
        <v>0.12570201081317109</v>
      </c>
      <c r="N60" s="410">
        <f t="shared" si="13"/>
        <v>0.27523398711600167</v>
      </c>
      <c r="O60" s="116">
        <f t="shared" si="13"/>
        <v>0.18964078587140343</v>
      </c>
      <c r="P60" s="116">
        <f t="shared" si="13"/>
        <v>0.16869317148786139</v>
      </c>
      <c r="Q60" s="116">
        <f t="shared" si="13"/>
        <v>0.12181727003437738</v>
      </c>
      <c r="R60" s="116">
        <f t="shared" si="13"/>
        <v>0.25780504782286962</v>
      </c>
      <c r="S60" s="116">
        <f t="shared" si="13"/>
        <v>0.2976701184726977</v>
      </c>
      <c r="T60" s="116">
        <f t="shared" si="13"/>
        <v>0.19937661578133131</v>
      </c>
      <c r="U60" s="116">
        <f t="shared" si="13"/>
        <v>0.13738953023085398</v>
      </c>
      <c r="V60" s="410">
        <f t="shared" si="13"/>
        <v>0.14824596514393115</v>
      </c>
      <c r="W60" s="116">
        <f t="shared" si="13"/>
        <v>0.13948995497962233</v>
      </c>
      <c r="X60" s="116">
        <f t="shared" si="13"/>
        <v>0.14779159566040309</v>
      </c>
      <c r="Y60" s="116">
        <f t="shared" si="13"/>
        <v>0.13703562054088253</v>
      </c>
      <c r="Z60" s="116">
        <f t="shared" si="13"/>
        <v>0.12438085972050711</v>
      </c>
      <c r="AA60" s="116">
        <f t="shared" si="13"/>
        <v>0.14284020608982093</v>
      </c>
      <c r="AB60" s="116">
        <f t="shared" si="13"/>
        <v>0.13035600224212818</v>
      </c>
      <c r="AC60" s="128">
        <f t="shared" si="13"/>
        <v>0.16044573411091442</v>
      </c>
    </row>
    <row r="61" spans="1:29" s="5" customFormat="1" ht="11.25" hidden="1">
      <c r="A61" s="1418" t="s">
        <v>110</v>
      </c>
      <c r="B61" s="1415" t="s">
        <v>31</v>
      </c>
      <c r="C61" s="10" t="s">
        <v>481</v>
      </c>
      <c r="D61" s="10"/>
      <c r="E61" s="85"/>
      <c r="F61" s="85"/>
      <c r="G61" s="85"/>
      <c r="H61" s="408"/>
      <c r="I61" s="85"/>
      <c r="J61" s="85"/>
      <c r="K61" s="85"/>
      <c r="L61" s="85"/>
      <c r="M61" s="85"/>
      <c r="N61" s="408"/>
      <c r="O61" s="85"/>
      <c r="P61" s="85"/>
      <c r="Q61" s="85"/>
      <c r="R61" s="85"/>
      <c r="S61" s="85"/>
      <c r="T61" s="85"/>
      <c r="U61" s="85"/>
      <c r="V61" s="408"/>
      <c r="W61" s="85"/>
      <c r="X61" s="85"/>
      <c r="Y61" s="85"/>
      <c r="Z61" s="85"/>
      <c r="AA61" s="85"/>
      <c r="AB61" s="85"/>
      <c r="AC61" s="130">
        <f>SUM(E61:AB61)</f>
        <v>0</v>
      </c>
    </row>
    <row r="62" spans="1:29" s="5" customFormat="1" ht="11.25" hidden="1">
      <c r="A62" s="1419"/>
      <c r="B62" s="1416"/>
      <c r="C62" s="11" t="s">
        <v>482</v>
      </c>
      <c r="D62" s="11"/>
      <c r="E62" s="87"/>
      <c r="F62" s="87"/>
      <c r="G62" s="87"/>
      <c r="H62" s="413"/>
      <c r="I62" s="87"/>
      <c r="J62" s="87"/>
      <c r="K62" s="87"/>
      <c r="L62" s="87"/>
      <c r="M62" s="87"/>
      <c r="N62" s="413"/>
      <c r="O62" s="87"/>
      <c r="P62" s="87"/>
      <c r="Q62" s="87"/>
      <c r="R62" s="87"/>
      <c r="S62" s="87"/>
      <c r="T62" s="87"/>
      <c r="U62" s="87"/>
      <c r="V62" s="413"/>
      <c r="W62" s="87"/>
      <c r="X62" s="87"/>
      <c r="Y62" s="87"/>
      <c r="Z62" s="87"/>
      <c r="AA62" s="87"/>
      <c r="AB62" s="87"/>
      <c r="AC62" s="130">
        <f>SUM(E62:AB62)</f>
        <v>0</v>
      </c>
    </row>
    <row r="63" spans="1:29" s="5" customFormat="1" ht="11.25" hidden="1">
      <c r="A63" s="1419"/>
      <c r="B63" s="1416"/>
      <c r="C63" s="11" t="s">
        <v>8</v>
      </c>
      <c r="D63" s="11"/>
      <c r="E63" s="87"/>
      <c r="F63" s="87"/>
      <c r="G63" s="119"/>
      <c r="H63" s="410"/>
      <c r="I63" s="87"/>
      <c r="J63" s="87"/>
      <c r="K63" s="87"/>
      <c r="L63" s="87"/>
      <c r="M63" s="87"/>
      <c r="N63" s="410"/>
      <c r="O63" s="87"/>
      <c r="P63" s="87"/>
      <c r="Q63" s="87"/>
      <c r="R63" s="87"/>
      <c r="S63" s="87"/>
      <c r="T63" s="87"/>
      <c r="U63" s="87"/>
      <c r="V63" s="410"/>
      <c r="W63" s="87"/>
      <c r="X63" s="87"/>
      <c r="Y63" s="87"/>
      <c r="Z63" s="87"/>
      <c r="AA63" s="87"/>
      <c r="AB63" s="87"/>
      <c r="AC63" s="88"/>
    </row>
    <row r="64" spans="1:29" s="5" customFormat="1" ht="12" hidden="1" thickBot="1">
      <c r="A64" s="1420"/>
      <c r="B64" s="1417"/>
      <c r="C64" s="48" t="s">
        <v>16</v>
      </c>
      <c r="D64" s="48"/>
      <c r="E64" s="95"/>
      <c r="F64" s="95"/>
      <c r="G64" s="95"/>
      <c r="H64" s="436"/>
      <c r="I64" s="95"/>
      <c r="J64" s="95"/>
      <c r="K64" s="95"/>
      <c r="L64" s="95"/>
      <c r="M64" s="95"/>
      <c r="N64" s="436"/>
      <c r="O64" s="95"/>
      <c r="P64" s="95"/>
      <c r="Q64" s="95"/>
      <c r="R64" s="95"/>
      <c r="S64" s="95"/>
      <c r="T64" s="95"/>
      <c r="U64" s="95"/>
      <c r="V64" s="436"/>
      <c r="W64" s="95"/>
      <c r="X64" s="95"/>
      <c r="Y64" s="95"/>
      <c r="Z64" s="95"/>
      <c r="AA64" s="95"/>
      <c r="AB64" s="95"/>
      <c r="AC64" s="90"/>
    </row>
    <row r="65" spans="1:30" s="5" customFormat="1" ht="11.25" hidden="1">
      <c r="A65" s="1409" t="s">
        <v>108</v>
      </c>
      <c r="B65" s="1415" t="s">
        <v>296</v>
      </c>
      <c r="C65" s="10" t="s">
        <v>481</v>
      </c>
      <c r="D65" s="714" t="s">
        <v>503</v>
      </c>
      <c r="E65" s="115">
        <v>1.1999999999989085E-2</v>
      </c>
      <c r="F65" s="115">
        <v>0</v>
      </c>
      <c r="G65" s="115">
        <v>0</v>
      </c>
      <c r="H65" s="409">
        <v>1.2000000000261935E-2</v>
      </c>
      <c r="I65" s="115">
        <v>0</v>
      </c>
      <c r="J65" s="115">
        <v>1.1999999999989085E-2</v>
      </c>
      <c r="K65" s="115">
        <v>0</v>
      </c>
      <c r="L65" s="115">
        <v>1.1999999999989085E-2</v>
      </c>
      <c r="M65" s="115">
        <v>0</v>
      </c>
      <c r="N65" s="409">
        <v>1.1999999999989085E-2</v>
      </c>
      <c r="O65" s="115">
        <v>1.1999999999989085E-2</v>
      </c>
      <c r="P65" s="115">
        <v>1.1999999999989085E-2</v>
      </c>
      <c r="Q65" s="115">
        <v>1.1999999999989085E-2</v>
      </c>
      <c r="R65" s="115">
        <v>0</v>
      </c>
      <c r="S65" s="115">
        <v>1.1999999999989085E-2</v>
      </c>
      <c r="T65" s="115">
        <v>1.1999999999989085E-2</v>
      </c>
      <c r="U65" s="115">
        <v>1.1999999999989085E-2</v>
      </c>
      <c r="V65" s="409">
        <v>0</v>
      </c>
      <c r="W65" s="115">
        <v>1.1999999999989085E-2</v>
      </c>
      <c r="X65" s="115">
        <v>0</v>
      </c>
      <c r="Y65" s="115">
        <v>1.1999999999989085E-2</v>
      </c>
      <c r="Z65" s="115">
        <v>0</v>
      </c>
      <c r="AA65" s="115">
        <v>1.1999999999989085E-2</v>
      </c>
      <c r="AB65" s="115">
        <v>0</v>
      </c>
      <c r="AC65" s="130">
        <f>SUM(E65:AB65)</f>
        <v>0.16800000000012003</v>
      </c>
    </row>
    <row r="66" spans="1:30" s="5" customFormat="1" ht="11.25" hidden="1">
      <c r="A66" s="1410"/>
      <c r="B66" s="1416"/>
      <c r="C66" s="11" t="s">
        <v>482</v>
      </c>
      <c r="D66" s="715" t="s">
        <v>503</v>
      </c>
      <c r="E66" s="116">
        <v>0</v>
      </c>
      <c r="F66" s="116">
        <v>0</v>
      </c>
      <c r="G66" s="116">
        <v>0</v>
      </c>
      <c r="H66" s="410">
        <v>0.12000000000043655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410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0.12000000000043655</v>
      </c>
      <c r="T66" s="116">
        <v>0</v>
      </c>
      <c r="U66" s="116">
        <v>0</v>
      </c>
      <c r="V66" s="410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6">
        <v>0</v>
      </c>
      <c r="AC66" s="130">
        <f>SUM(E66:AB66)</f>
        <v>0.2400000000008731</v>
      </c>
    </row>
    <row r="67" spans="1:30" s="5" customFormat="1" ht="12" hidden="1">
      <c r="A67" s="1410"/>
      <c r="B67" s="1416"/>
      <c r="C67" s="11" t="s">
        <v>8</v>
      </c>
      <c r="D67" s="723" t="s">
        <v>463</v>
      </c>
      <c r="E67" s="947">
        <v>1</v>
      </c>
      <c r="F67" s="948">
        <v>1</v>
      </c>
      <c r="G67" s="948">
        <v>1</v>
      </c>
      <c r="H67" s="948">
        <v>1</v>
      </c>
      <c r="I67" s="948">
        <v>1</v>
      </c>
      <c r="J67" s="948">
        <v>1</v>
      </c>
      <c r="K67" s="948">
        <v>1</v>
      </c>
      <c r="L67" s="948">
        <v>1</v>
      </c>
      <c r="M67" s="948">
        <v>2</v>
      </c>
      <c r="N67" s="948">
        <v>2</v>
      </c>
      <c r="O67" s="948">
        <v>1</v>
      </c>
      <c r="P67" s="948">
        <v>1</v>
      </c>
      <c r="Q67" s="948">
        <v>1</v>
      </c>
      <c r="R67" s="948">
        <v>1</v>
      </c>
      <c r="S67" s="948">
        <v>3</v>
      </c>
      <c r="T67" s="948">
        <v>2</v>
      </c>
      <c r="U67" s="948">
        <v>2</v>
      </c>
      <c r="V67" s="948">
        <v>2</v>
      </c>
      <c r="W67" s="948">
        <v>1</v>
      </c>
      <c r="X67" s="948">
        <v>1</v>
      </c>
      <c r="Y67" s="948">
        <v>1</v>
      </c>
      <c r="Z67" s="948">
        <v>1</v>
      </c>
      <c r="AA67" s="948">
        <v>1</v>
      </c>
      <c r="AB67" s="949">
        <v>1</v>
      </c>
      <c r="AC67" s="88"/>
    </row>
    <row r="68" spans="1:30" s="5" customFormat="1" ht="12" hidden="1" thickBot="1">
      <c r="A68" s="1411"/>
      <c r="B68" s="1417"/>
      <c r="C68" s="48" t="s">
        <v>16</v>
      </c>
      <c r="D68" s="48"/>
      <c r="E68" s="116">
        <f t="shared" ref="E68:AC68" si="14">E66/E65</f>
        <v>0</v>
      </c>
      <c r="F68" s="116" t="e">
        <f t="shared" si="14"/>
        <v>#DIV/0!</v>
      </c>
      <c r="G68" s="116" t="e">
        <f t="shared" si="14"/>
        <v>#DIV/0!</v>
      </c>
      <c r="H68" s="410">
        <f t="shared" si="14"/>
        <v>9.9999999998180993</v>
      </c>
      <c r="I68" s="116" t="e">
        <f t="shared" si="14"/>
        <v>#DIV/0!</v>
      </c>
      <c r="J68" s="116">
        <f t="shared" si="14"/>
        <v>0</v>
      </c>
      <c r="K68" s="116" t="e">
        <f t="shared" si="14"/>
        <v>#DIV/0!</v>
      </c>
      <c r="L68" s="116">
        <f t="shared" si="14"/>
        <v>0</v>
      </c>
      <c r="M68" s="116" t="e">
        <f t="shared" si="14"/>
        <v>#DIV/0!</v>
      </c>
      <c r="N68" s="410">
        <f t="shared" si="14"/>
        <v>0</v>
      </c>
      <c r="O68" s="116">
        <f t="shared" si="14"/>
        <v>0</v>
      </c>
      <c r="P68" s="116">
        <f t="shared" si="14"/>
        <v>0</v>
      </c>
      <c r="Q68" s="116">
        <f t="shared" si="14"/>
        <v>0</v>
      </c>
      <c r="R68" s="116" t="e">
        <f t="shared" si="14"/>
        <v>#DIV/0!</v>
      </c>
      <c r="S68" s="116">
        <f t="shared" si="14"/>
        <v>10.000000000045475</v>
      </c>
      <c r="T68" s="116">
        <f t="shared" si="14"/>
        <v>0</v>
      </c>
      <c r="U68" s="116">
        <f t="shared" si="14"/>
        <v>0</v>
      </c>
      <c r="V68" s="410" t="e">
        <f t="shared" si="14"/>
        <v>#DIV/0!</v>
      </c>
      <c r="W68" s="116">
        <f t="shared" si="14"/>
        <v>0</v>
      </c>
      <c r="X68" s="116" t="e">
        <f t="shared" si="14"/>
        <v>#DIV/0!</v>
      </c>
      <c r="Y68" s="116">
        <f t="shared" si="14"/>
        <v>0</v>
      </c>
      <c r="Z68" s="116" t="e">
        <f t="shared" si="14"/>
        <v>#DIV/0!</v>
      </c>
      <c r="AA68" s="116">
        <f t="shared" si="14"/>
        <v>0</v>
      </c>
      <c r="AB68" s="116" t="e">
        <f t="shared" si="14"/>
        <v>#DIV/0!</v>
      </c>
      <c r="AC68" s="128">
        <f t="shared" si="14"/>
        <v>1.428571428575605</v>
      </c>
    </row>
    <row r="69" spans="1:30" s="5" customFormat="1" ht="11.25" hidden="1">
      <c r="A69" s="1409" t="s">
        <v>122</v>
      </c>
      <c r="B69" s="1415" t="s">
        <v>297</v>
      </c>
      <c r="C69" s="10" t="s">
        <v>481</v>
      </c>
      <c r="D69" s="714" t="s">
        <v>503</v>
      </c>
      <c r="E69" s="85">
        <v>0</v>
      </c>
      <c r="F69" s="85">
        <v>0</v>
      </c>
      <c r="G69" s="85">
        <v>0</v>
      </c>
      <c r="H69" s="408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408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408"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0</v>
      </c>
      <c r="AC69" s="130">
        <f>SUM(E69:AB69)</f>
        <v>0</v>
      </c>
    </row>
    <row r="70" spans="1:30" s="5" customFormat="1" ht="11.25" hidden="1">
      <c r="A70" s="1410"/>
      <c r="B70" s="1416"/>
      <c r="C70" s="11" t="s">
        <v>482</v>
      </c>
      <c r="D70" s="715" t="s">
        <v>503</v>
      </c>
      <c r="E70" s="87">
        <v>0</v>
      </c>
      <c r="F70" s="87">
        <v>0</v>
      </c>
      <c r="G70" s="87">
        <v>0</v>
      </c>
      <c r="H70" s="410">
        <v>0</v>
      </c>
      <c r="I70" s="87">
        <v>0</v>
      </c>
      <c r="J70" s="87">
        <v>0</v>
      </c>
      <c r="K70" s="87">
        <v>0</v>
      </c>
      <c r="L70" s="87">
        <v>0</v>
      </c>
      <c r="M70" s="87">
        <v>0</v>
      </c>
      <c r="N70" s="410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87">
        <v>0</v>
      </c>
      <c r="U70" s="87">
        <v>0</v>
      </c>
      <c r="V70" s="410">
        <v>0</v>
      </c>
      <c r="W70" s="87">
        <v>0</v>
      </c>
      <c r="X70" s="87">
        <v>0</v>
      </c>
      <c r="Y70" s="87">
        <v>0</v>
      </c>
      <c r="Z70" s="87">
        <v>0</v>
      </c>
      <c r="AA70" s="87">
        <v>0</v>
      </c>
      <c r="AB70" s="87">
        <v>0</v>
      </c>
      <c r="AC70" s="130">
        <f>SUM(E70:AB70)</f>
        <v>0</v>
      </c>
    </row>
    <row r="71" spans="1:30" s="5" customFormat="1" ht="11.25" hidden="1">
      <c r="A71" s="1410"/>
      <c r="B71" s="1416"/>
      <c r="C71" s="11" t="s">
        <v>8</v>
      </c>
      <c r="D71" s="715" t="s">
        <v>463</v>
      </c>
      <c r="E71" s="117">
        <v>0</v>
      </c>
      <c r="F71" s="117">
        <v>0</v>
      </c>
      <c r="G71" s="117">
        <v>0</v>
      </c>
      <c r="H71" s="412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412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412">
        <v>0</v>
      </c>
      <c r="W71" s="117">
        <v>0</v>
      </c>
      <c r="X71" s="117">
        <v>0</v>
      </c>
      <c r="Y71" s="117">
        <v>0</v>
      </c>
      <c r="Z71" s="117">
        <v>0</v>
      </c>
      <c r="AA71" s="117">
        <v>0</v>
      </c>
      <c r="AB71" s="117">
        <v>0</v>
      </c>
      <c r="AC71" s="88"/>
      <c r="AD71" s="83" t="s">
        <v>465</v>
      </c>
    </row>
    <row r="72" spans="1:30" s="5" customFormat="1" ht="12" hidden="1" thickBot="1">
      <c r="A72" s="1411"/>
      <c r="B72" s="1417"/>
      <c r="C72" s="48" t="s">
        <v>16</v>
      </c>
      <c r="D72" s="48"/>
      <c r="E72" s="116" t="e">
        <f t="shared" ref="E72:AC72" si="15">E70/E69</f>
        <v>#DIV/0!</v>
      </c>
      <c r="F72" s="116" t="e">
        <f t="shared" si="15"/>
        <v>#DIV/0!</v>
      </c>
      <c r="G72" s="116" t="e">
        <f t="shared" si="15"/>
        <v>#DIV/0!</v>
      </c>
      <c r="H72" s="410" t="e">
        <f t="shared" si="15"/>
        <v>#DIV/0!</v>
      </c>
      <c r="I72" s="116" t="e">
        <f t="shared" si="15"/>
        <v>#DIV/0!</v>
      </c>
      <c r="J72" s="116" t="e">
        <f t="shared" si="15"/>
        <v>#DIV/0!</v>
      </c>
      <c r="K72" s="116" t="e">
        <f t="shared" si="15"/>
        <v>#DIV/0!</v>
      </c>
      <c r="L72" s="116" t="e">
        <f t="shared" si="15"/>
        <v>#DIV/0!</v>
      </c>
      <c r="M72" s="116" t="e">
        <f t="shared" si="15"/>
        <v>#DIV/0!</v>
      </c>
      <c r="N72" s="410" t="e">
        <f t="shared" si="15"/>
        <v>#DIV/0!</v>
      </c>
      <c r="O72" s="116" t="e">
        <f t="shared" si="15"/>
        <v>#DIV/0!</v>
      </c>
      <c r="P72" s="116" t="e">
        <f t="shared" si="15"/>
        <v>#DIV/0!</v>
      </c>
      <c r="Q72" s="116" t="e">
        <f t="shared" si="15"/>
        <v>#DIV/0!</v>
      </c>
      <c r="R72" s="116" t="e">
        <f t="shared" si="15"/>
        <v>#DIV/0!</v>
      </c>
      <c r="S72" s="116" t="e">
        <f t="shared" si="15"/>
        <v>#DIV/0!</v>
      </c>
      <c r="T72" s="116" t="e">
        <f t="shared" si="15"/>
        <v>#DIV/0!</v>
      </c>
      <c r="U72" s="116" t="e">
        <f t="shared" si="15"/>
        <v>#DIV/0!</v>
      </c>
      <c r="V72" s="410" t="e">
        <f t="shared" si="15"/>
        <v>#DIV/0!</v>
      </c>
      <c r="W72" s="116" t="e">
        <f t="shared" si="15"/>
        <v>#DIV/0!</v>
      </c>
      <c r="X72" s="116" t="e">
        <f t="shared" si="15"/>
        <v>#DIV/0!</v>
      </c>
      <c r="Y72" s="116" t="e">
        <f t="shared" si="15"/>
        <v>#DIV/0!</v>
      </c>
      <c r="Z72" s="116" t="e">
        <f t="shared" si="15"/>
        <v>#DIV/0!</v>
      </c>
      <c r="AA72" s="116" t="e">
        <f t="shared" si="15"/>
        <v>#DIV/0!</v>
      </c>
      <c r="AB72" s="116" t="e">
        <f t="shared" si="15"/>
        <v>#DIV/0!</v>
      </c>
      <c r="AC72" s="90" t="e">
        <f t="shared" si="15"/>
        <v>#DIV/0!</v>
      </c>
    </row>
    <row r="73" spans="1:30" s="5" customFormat="1" ht="11.25" hidden="1">
      <c r="A73" s="1418" t="s">
        <v>115</v>
      </c>
      <c r="B73" s="1415" t="s">
        <v>474</v>
      </c>
      <c r="C73" s="10" t="s">
        <v>481</v>
      </c>
      <c r="D73" s="714" t="s">
        <v>503</v>
      </c>
      <c r="E73" s="115">
        <v>4.7999999999956341E-2</v>
      </c>
      <c r="F73" s="115">
        <v>4.7999999999956341E-2</v>
      </c>
      <c r="G73" s="115">
        <v>4.7999999999956341E-2</v>
      </c>
      <c r="H73" s="409">
        <v>4.7999999999956341E-2</v>
      </c>
      <c r="I73" s="115">
        <v>4.7999999999956341E-2</v>
      </c>
      <c r="J73" s="115">
        <v>4.7999999999956341E-2</v>
      </c>
      <c r="K73" s="115">
        <v>6.0000000000218275E-2</v>
      </c>
      <c r="L73" s="115">
        <v>5.9999999999672579E-2</v>
      </c>
      <c r="M73" s="115">
        <v>6.0000000000218275E-2</v>
      </c>
      <c r="N73" s="409">
        <v>7.1999999999934519E-2</v>
      </c>
      <c r="O73" s="115">
        <v>6.0000000000218275E-2</v>
      </c>
      <c r="P73" s="115">
        <v>9.5999999999912683E-2</v>
      </c>
      <c r="Q73" s="115">
        <v>5.9999999999672579E-2</v>
      </c>
      <c r="R73" s="115">
        <v>6.0000000000218275E-2</v>
      </c>
      <c r="S73" s="115">
        <v>7.1999999999934519E-2</v>
      </c>
      <c r="T73" s="115">
        <v>6.0000000000218275E-2</v>
      </c>
      <c r="U73" s="115">
        <v>5.9999999999672579E-2</v>
      </c>
      <c r="V73" s="409">
        <v>3.6000000000240104E-2</v>
      </c>
      <c r="W73" s="115">
        <v>1.1999999999716238E-2</v>
      </c>
      <c r="X73" s="115">
        <v>2.3999999999978171E-2</v>
      </c>
      <c r="Y73" s="115">
        <v>2.400000000052387E-2</v>
      </c>
      <c r="Z73" s="115">
        <v>2.3999999999978171E-2</v>
      </c>
      <c r="AA73" s="115">
        <v>2.3999999999978171E-2</v>
      </c>
      <c r="AB73" s="115">
        <v>2.3999999999978171E-2</v>
      </c>
      <c r="AC73" s="130">
        <f>SUM(E73:AB73)</f>
        <v>1.1760000000000224</v>
      </c>
    </row>
    <row r="74" spans="1:30" s="5" customFormat="1" ht="11.25" hidden="1">
      <c r="A74" s="1419"/>
      <c r="B74" s="1416"/>
      <c r="C74" s="11" t="s">
        <v>482</v>
      </c>
      <c r="D74" s="715" t="s">
        <v>503</v>
      </c>
      <c r="E74" s="116">
        <v>0</v>
      </c>
      <c r="F74" s="116">
        <v>0</v>
      </c>
      <c r="G74" s="116">
        <v>0</v>
      </c>
      <c r="H74" s="413">
        <v>0</v>
      </c>
      <c r="I74" s="116">
        <v>0.12000000000043655</v>
      </c>
      <c r="J74" s="116">
        <v>0</v>
      </c>
      <c r="K74" s="116">
        <v>0</v>
      </c>
      <c r="L74" s="116">
        <v>0</v>
      </c>
      <c r="M74" s="116">
        <v>0</v>
      </c>
      <c r="N74" s="413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0.11999999999934516</v>
      </c>
      <c r="V74" s="413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6">
        <v>0</v>
      </c>
      <c r="AC74" s="130">
        <f>SUM(E74:AB74)</f>
        <v>0.23999999999978172</v>
      </c>
    </row>
    <row r="75" spans="1:30" s="5" customFormat="1" ht="12" hidden="1">
      <c r="A75" s="1419"/>
      <c r="B75" s="1416"/>
      <c r="C75" s="11" t="s">
        <v>8</v>
      </c>
      <c r="D75" s="723" t="s">
        <v>463</v>
      </c>
      <c r="E75" s="974">
        <v>4</v>
      </c>
      <c r="F75" s="975">
        <v>4</v>
      </c>
      <c r="G75" s="975">
        <v>4</v>
      </c>
      <c r="H75" s="975">
        <v>4</v>
      </c>
      <c r="I75" s="975">
        <v>4</v>
      </c>
      <c r="J75" s="975">
        <v>4</v>
      </c>
      <c r="K75" s="975">
        <v>4</v>
      </c>
      <c r="L75" s="975">
        <v>4</v>
      </c>
      <c r="M75" s="975">
        <v>5</v>
      </c>
      <c r="N75" s="975">
        <v>5</v>
      </c>
      <c r="O75" s="975">
        <v>6</v>
      </c>
      <c r="P75" s="975">
        <v>6</v>
      </c>
      <c r="Q75" s="975">
        <v>6</v>
      </c>
      <c r="R75" s="975">
        <v>5</v>
      </c>
      <c r="S75" s="975">
        <v>6</v>
      </c>
      <c r="T75" s="975">
        <v>5</v>
      </c>
      <c r="U75" s="975">
        <v>5</v>
      </c>
      <c r="V75" s="975">
        <v>3</v>
      </c>
      <c r="W75" s="975">
        <v>2</v>
      </c>
      <c r="X75" s="975">
        <v>2</v>
      </c>
      <c r="Y75" s="975">
        <v>3</v>
      </c>
      <c r="Z75" s="975">
        <v>3</v>
      </c>
      <c r="AA75" s="975">
        <v>3</v>
      </c>
      <c r="AB75" s="976">
        <v>2</v>
      </c>
      <c r="AC75" s="88"/>
    </row>
    <row r="76" spans="1:30" s="5" customFormat="1" ht="12" hidden="1" thickBot="1">
      <c r="A76" s="1420"/>
      <c r="B76" s="1417"/>
      <c r="C76" s="48" t="s">
        <v>16</v>
      </c>
      <c r="D76" s="48"/>
      <c r="E76" s="116">
        <f t="shared" ref="E76:AC76" si="16">E74/E73</f>
        <v>0</v>
      </c>
      <c r="F76" s="116">
        <f t="shared" si="16"/>
        <v>0</v>
      </c>
      <c r="G76" s="116">
        <f t="shared" si="16"/>
        <v>0</v>
      </c>
      <c r="H76" s="410">
        <f t="shared" si="16"/>
        <v>0</v>
      </c>
      <c r="I76" s="116">
        <f t="shared" si="16"/>
        <v>2.5000000000113687</v>
      </c>
      <c r="J76" s="116">
        <f t="shared" si="16"/>
        <v>0</v>
      </c>
      <c r="K76" s="116">
        <f t="shared" si="16"/>
        <v>0</v>
      </c>
      <c r="L76" s="116">
        <f t="shared" si="16"/>
        <v>0</v>
      </c>
      <c r="M76" s="116">
        <f t="shared" si="16"/>
        <v>0</v>
      </c>
      <c r="N76" s="410">
        <f t="shared" si="16"/>
        <v>0</v>
      </c>
      <c r="O76" s="116">
        <f t="shared" si="16"/>
        <v>0</v>
      </c>
      <c r="P76" s="116">
        <f t="shared" si="16"/>
        <v>0</v>
      </c>
      <c r="Q76" s="116">
        <f t="shared" si="16"/>
        <v>0</v>
      </c>
      <c r="R76" s="116">
        <f t="shared" si="16"/>
        <v>0</v>
      </c>
      <c r="S76" s="116">
        <f t="shared" si="16"/>
        <v>0</v>
      </c>
      <c r="T76" s="116">
        <f t="shared" si="16"/>
        <v>0</v>
      </c>
      <c r="U76" s="116">
        <f t="shared" si="16"/>
        <v>2</v>
      </c>
      <c r="V76" s="410">
        <f t="shared" si="16"/>
        <v>0</v>
      </c>
      <c r="W76" s="116">
        <f t="shared" si="16"/>
        <v>0</v>
      </c>
      <c r="X76" s="116">
        <f t="shared" si="16"/>
        <v>0</v>
      </c>
      <c r="Y76" s="116">
        <f t="shared" si="16"/>
        <v>0</v>
      </c>
      <c r="Z76" s="116">
        <f t="shared" si="16"/>
        <v>0</v>
      </c>
      <c r="AA76" s="116">
        <f t="shared" si="16"/>
        <v>0</v>
      </c>
      <c r="AB76" s="116">
        <f t="shared" si="16"/>
        <v>0</v>
      </c>
      <c r="AC76" s="128">
        <f t="shared" si="16"/>
        <v>0.20408163265287174</v>
      </c>
    </row>
    <row r="77" spans="1:30" s="5" customFormat="1" ht="11.25" hidden="1">
      <c r="A77" s="1409" t="s">
        <v>119</v>
      </c>
      <c r="B77" s="1412" t="s">
        <v>298</v>
      </c>
      <c r="C77" s="10" t="s">
        <v>481</v>
      </c>
      <c r="D77" s="714" t="s">
        <v>503</v>
      </c>
      <c r="E77" s="115">
        <v>1.440000000000481E-2</v>
      </c>
      <c r="F77" s="115">
        <v>1.4399999999998414E-2</v>
      </c>
      <c r="G77" s="115">
        <v>1.4399999999998414E-2</v>
      </c>
      <c r="H77" s="409">
        <v>1.4399999999998414E-2</v>
      </c>
      <c r="I77" s="115">
        <v>1.440000000000481E-2</v>
      </c>
      <c r="J77" s="115">
        <v>2.1599999999994426E-2</v>
      </c>
      <c r="K77" s="115">
        <v>1.440000000000481E-2</v>
      </c>
      <c r="L77" s="115">
        <v>2.160000000000082E-2</v>
      </c>
      <c r="M77" s="115">
        <v>2.8799999999996828E-2</v>
      </c>
      <c r="N77" s="409">
        <v>2.8799999999996828E-2</v>
      </c>
      <c r="O77" s="115">
        <v>2.160000000000082E-2</v>
      </c>
      <c r="P77" s="115">
        <v>2.8800000000003222E-2</v>
      </c>
      <c r="Q77" s="115">
        <v>1.4399999999998414E-2</v>
      </c>
      <c r="R77" s="115">
        <v>2.8800000000003222E-2</v>
      </c>
      <c r="S77" s="115">
        <v>2.8799999999996828E-2</v>
      </c>
      <c r="T77" s="115">
        <v>2.8800000000003222E-2</v>
      </c>
      <c r="U77" s="115">
        <v>2.8799999999996828E-2</v>
      </c>
      <c r="V77" s="409">
        <v>2.8800000000003222E-2</v>
      </c>
      <c r="W77" s="115">
        <v>3.5999999999999234E-2</v>
      </c>
      <c r="X77" s="115">
        <v>2.8799999999996828E-2</v>
      </c>
      <c r="Y77" s="115">
        <v>2.8800000000003222E-2</v>
      </c>
      <c r="Z77" s="115">
        <v>2.160000000000082E-2</v>
      </c>
      <c r="AA77" s="115">
        <v>3.5999999999999234E-2</v>
      </c>
      <c r="AB77" s="115">
        <v>2.160000000000082E-2</v>
      </c>
      <c r="AC77" s="130">
        <f>SUM(E77:AB77)</f>
        <v>0.56880000000000452</v>
      </c>
    </row>
    <row r="78" spans="1:30" s="5" customFormat="1" ht="11.25" hidden="1">
      <c r="A78" s="1410"/>
      <c r="B78" s="1413"/>
      <c r="C78" s="11" t="s">
        <v>482</v>
      </c>
      <c r="D78" s="715" t="s">
        <v>503</v>
      </c>
      <c r="E78" s="116">
        <v>1.4399999999998414E-2</v>
      </c>
      <c r="F78" s="116">
        <v>7.200000000002405E-3</v>
      </c>
      <c r="G78" s="116">
        <v>1.4399999999998414E-2</v>
      </c>
      <c r="H78" s="413">
        <v>7.1999999999960099E-3</v>
      </c>
      <c r="I78" s="116">
        <v>1.440000000000481E-2</v>
      </c>
      <c r="J78" s="116">
        <v>1.4399999999998414E-2</v>
      </c>
      <c r="K78" s="116">
        <v>7.200000000002405E-3</v>
      </c>
      <c r="L78" s="116">
        <v>1.4399999999998414E-2</v>
      </c>
      <c r="M78" s="116">
        <v>1.4399999999998414E-2</v>
      </c>
      <c r="N78" s="413">
        <v>7.200000000002405E-3</v>
      </c>
      <c r="O78" s="116">
        <v>7.1999999999960099E-3</v>
      </c>
      <c r="P78" s="116">
        <v>1.440000000000481E-2</v>
      </c>
      <c r="Q78" s="116">
        <v>7.1999999999960099E-3</v>
      </c>
      <c r="R78" s="116">
        <v>7.200000000002405E-3</v>
      </c>
      <c r="S78" s="116">
        <v>1.4399999999998414E-2</v>
      </c>
      <c r="T78" s="116">
        <v>7.200000000002405E-3</v>
      </c>
      <c r="U78" s="116">
        <v>7.1999999999960099E-3</v>
      </c>
      <c r="V78" s="413">
        <v>1.440000000000481E-2</v>
      </c>
      <c r="W78" s="116">
        <v>1.4399999999998414E-2</v>
      </c>
      <c r="X78" s="116">
        <v>1.4399999999998414E-2</v>
      </c>
      <c r="Y78" s="116">
        <v>1.4399999999998414E-2</v>
      </c>
      <c r="Z78" s="116">
        <v>1.4399999999998414E-2</v>
      </c>
      <c r="AA78" s="116">
        <v>1.440000000000481E-2</v>
      </c>
      <c r="AB78" s="116">
        <v>7.1999999999960099E-3</v>
      </c>
      <c r="AC78" s="130">
        <f>SUM(E78:AB78)</f>
        <v>0.2735999999999954</v>
      </c>
    </row>
    <row r="79" spans="1:30" s="5" customFormat="1" ht="12" hidden="1">
      <c r="A79" s="1410"/>
      <c r="B79" s="1413"/>
      <c r="C79" s="11" t="s">
        <v>8</v>
      </c>
      <c r="D79" s="723" t="s">
        <v>463</v>
      </c>
      <c r="E79" s="965">
        <v>0</v>
      </c>
      <c r="F79" s="966">
        <v>0</v>
      </c>
      <c r="G79" s="966">
        <v>0</v>
      </c>
      <c r="H79" s="966">
        <v>0</v>
      </c>
      <c r="I79" s="966">
        <v>0</v>
      </c>
      <c r="J79" s="966">
        <v>0</v>
      </c>
      <c r="K79" s="966">
        <v>0</v>
      </c>
      <c r="L79" s="966">
        <v>0</v>
      </c>
      <c r="M79" s="966">
        <v>0</v>
      </c>
      <c r="N79" s="966">
        <v>0</v>
      </c>
      <c r="O79" s="966">
        <v>0</v>
      </c>
      <c r="P79" s="966">
        <v>0</v>
      </c>
      <c r="Q79" s="966">
        <v>0</v>
      </c>
      <c r="R79" s="966">
        <v>0</v>
      </c>
      <c r="S79" s="966">
        <v>0</v>
      </c>
      <c r="T79" s="966">
        <v>0</v>
      </c>
      <c r="U79" s="966">
        <v>4</v>
      </c>
      <c r="V79" s="966">
        <v>4</v>
      </c>
      <c r="W79" s="966">
        <v>3</v>
      </c>
      <c r="X79" s="966">
        <v>5</v>
      </c>
      <c r="Y79" s="966">
        <v>0</v>
      </c>
      <c r="Z79" s="966">
        <v>4</v>
      </c>
      <c r="AA79" s="966">
        <v>3</v>
      </c>
      <c r="AB79" s="967">
        <v>4</v>
      </c>
      <c r="AC79" s="88"/>
      <c r="AD79" s="83"/>
    </row>
    <row r="80" spans="1:30" s="5" customFormat="1" ht="12" hidden="1" thickBot="1">
      <c r="A80" s="1411"/>
      <c r="B80" s="1414"/>
      <c r="C80" s="48" t="s">
        <v>16</v>
      </c>
      <c r="D80" s="48"/>
      <c r="E80" s="116">
        <f t="shared" ref="E80:AC80" si="17">E78/E77</f>
        <v>0.9999999999995558</v>
      </c>
      <c r="F80" s="116">
        <f t="shared" si="17"/>
        <v>0.50000000000022204</v>
      </c>
      <c r="G80" s="116">
        <f t="shared" si="17"/>
        <v>1</v>
      </c>
      <c r="H80" s="410">
        <f t="shared" si="17"/>
        <v>0.49999999999977796</v>
      </c>
      <c r="I80" s="116">
        <f t="shared" si="17"/>
        <v>1</v>
      </c>
      <c r="J80" s="116">
        <f t="shared" si="17"/>
        <v>0.66666666666676533</v>
      </c>
      <c r="K80" s="116">
        <f t="shared" si="17"/>
        <v>0.5</v>
      </c>
      <c r="L80" s="116">
        <f t="shared" si="17"/>
        <v>0.66666666666656793</v>
      </c>
      <c r="M80" s="116">
        <f t="shared" si="17"/>
        <v>0.5</v>
      </c>
      <c r="N80" s="410">
        <f t="shared" si="17"/>
        <v>0.25000000000011102</v>
      </c>
      <c r="O80" s="116">
        <f t="shared" si="17"/>
        <v>0.33333333333313597</v>
      </c>
      <c r="P80" s="116">
        <f t="shared" si="17"/>
        <v>0.50000000000011102</v>
      </c>
      <c r="Q80" s="116">
        <f t="shared" si="17"/>
        <v>0.49999999999977796</v>
      </c>
      <c r="R80" s="116">
        <f t="shared" si="17"/>
        <v>0.25000000000005551</v>
      </c>
      <c r="S80" s="116">
        <f t="shared" si="17"/>
        <v>0.5</v>
      </c>
      <c r="T80" s="116">
        <f t="shared" si="17"/>
        <v>0.25000000000005551</v>
      </c>
      <c r="U80" s="116">
        <f t="shared" si="17"/>
        <v>0.24999999999988898</v>
      </c>
      <c r="V80" s="410">
        <f t="shared" si="17"/>
        <v>0.50000000000011102</v>
      </c>
      <c r="W80" s="116">
        <f t="shared" si="17"/>
        <v>0.39999999999996444</v>
      </c>
      <c r="X80" s="116">
        <f t="shared" si="17"/>
        <v>0.5</v>
      </c>
      <c r="Y80" s="116">
        <f t="shared" si="17"/>
        <v>0.49999999999988898</v>
      </c>
      <c r="Z80" s="116">
        <f t="shared" si="17"/>
        <v>0.66666666666656793</v>
      </c>
      <c r="AA80" s="116">
        <f t="shared" si="17"/>
        <v>0.40000000000014213</v>
      </c>
      <c r="AB80" s="116">
        <f t="shared" si="17"/>
        <v>0.33333333333313597</v>
      </c>
      <c r="AC80" s="90">
        <f t="shared" si="17"/>
        <v>0.48101265822783618</v>
      </c>
    </row>
    <row r="81" spans="1:30" s="5" customFormat="1" ht="11.25" hidden="1">
      <c r="A81" s="1409" t="s">
        <v>118</v>
      </c>
      <c r="B81" s="1415" t="s">
        <v>31</v>
      </c>
      <c r="C81" s="10" t="s">
        <v>481</v>
      </c>
      <c r="D81" s="10"/>
      <c r="E81" s="85"/>
      <c r="F81" s="85"/>
      <c r="G81" s="85"/>
      <c r="H81" s="408"/>
      <c r="I81" s="85"/>
      <c r="J81" s="85"/>
      <c r="K81" s="85"/>
      <c r="L81" s="85"/>
      <c r="M81" s="85"/>
      <c r="N81" s="408"/>
      <c r="O81" s="85"/>
      <c r="P81" s="85"/>
      <c r="Q81" s="85"/>
      <c r="R81" s="85"/>
      <c r="S81" s="85"/>
      <c r="T81" s="85"/>
      <c r="U81" s="85"/>
      <c r="V81" s="408"/>
      <c r="W81" s="85"/>
      <c r="X81" s="85"/>
      <c r="Y81" s="85"/>
      <c r="Z81" s="85"/>
      <c r="AA81" s="85"/>
      <c r="AB81" s="85"/>
      <c r="AC81" s="130">
        <f>SUM(E81:AB81)</f>
        <v>0</v>
      </c>
    </row>
    <row r="82" spans="1:30" s="5" customFormat="1" ht="11.25" hidden="1">
      <c r="A82" s="1410"/>
      <c r="B82" s="1416"/>
      <c r="C82" s="11" t="s">
        <v>482</v>
      </c>
      <c r="D82" s="11"/>
      <c r="E82" s="87"/>
      <c r="F82" s="87"/>
      <c r="G82" s="87"/>
      <c r="H82" s="413"/>
      <c r="I82" s="87"/>
      <c r="J82" s="87"/>
      <c r="K82" s="87"/>
      <c r="L82" s="87"/>
      <c r="M82" s="87"/>
      <c r="N82" s="413"/>
      <c r="O82" s="87"/>
      <c r="P82" s="87"/>
      <c r="Q82" s="87"/>
      <c r="R82" s="87"/>
      <c r="S82" s="87"/>
      <c r="T82" s="87"/>
      <c r="U82" s="87"/>
      <c r="V82" s="413"/>
      <c r="W82" s="87"/>
      <c r="X82" s="87"/>
      <c r="Y82" s="87"/>
      <c r="Z82" s="87"/>
      <c r="AA82" s="87"/>
      <c r="AB82" s="87"/>
      <c r="AC82" s="130">
        <f>SUM(E82:AB82)</f>
        <v>0</v>
      </c>
    </row>
    <row r="83" spans="1:30" s="5" customFormat="1" ht="11.25" hidden="1">
      <c r="A83" s="1410"/>
      <c r="B83" s="1416"/>
      <c r="C83" s="11" t="s">
        <v>8</v>
      </c>
      <c r="D83" s="11"/>
      <c r="E83" s="117"/>
      <c r="F83" s="117"/>
      <c r="G83" s="117"/>
      <c r="H83" s="412"/>
      <c r="I83" s="117"/>
      <c r="J83" s="117"/>
      <c r="K83" s="117"/>
      <c r="L83" s="117"/>
      <c r="M83" s="117"/>
      <c r="N83" s="412"/>
      <c r="O83" s="117"/>
      <c r="P83" s="117"/>
      <c r="Q83" s="117"/>
      <c r="R83" s="117"/>
      <c r="S83" s="117"/>
      <c r="T83" s="117"/>
      <c r="U83" s="117"/>
      <c r="V83" s="412"/>
      <c r="W83" s="117"/>
      <c r="X83" s="117"/>
      <c r="Y83" s="117"/>
      <c r="Z83" s="117"/>
      <c r="AA83" s="117"/>
      <c r="AB83" s="117"/>
      <c r="AC83" s="88"/>
    </row>
    <row r="84" spans="1:30" s="5" customFormat="1" ht="12" hidden="1" thickBot="1">
      <c r="A84" s="1411"/>
      <c r="B84" s="1417"/>
      <c r="C84" s="48" t="s">
        <v>16</v>
      </c>
      <c r="D84" s="48"/>
      <c r="E84" s="116"/>
      <c r="F84" s="116"/>
      <c r="G84" s="116"/>
      <c r="H84" s="410"/>
      <c r="I84" s="116"/>
      <c r="J84" s="116"/>
      <c r="K84" s="116"/>
      <c r="L84" s="116"/>
      <c r="M84" s="116"/>
      <c r="N84" s="410"/>
      <c r="O84" s="116"/>
      <c r="P84" s="116"/>
      <c r="Q84" s="116"/>
      <c r="R84" s="116"/>
      <c r="S84" s="116"/>
      <c r="T84" s="116"/>
      <c r="U84" s="116"/>
      <c r="V84" s="410"/>
      <c r="W84" s="116"/>
      <c r="X84" s="116"/>
      <c r="Y84" s="116"/>
      <c r="Z84" s="116"/>
      <c r="AA84" s="116"/>
      <c r="AB84" s="116"/>
      <c r="AC84" s="90"/>
    </row>
    <row r="85" spans="1:30" s="5" customFormat="1" ht="11.25" hidden="1">
      <c r="A85" s="1418" t="s">
        <v>100</v>
      </c>
      <c r="B85" s="1415" t="s">
        <v>31</v>
      </c>
      <c r="C85" s="10" t="s">
        <v>481</v>
      </c>
      <c r="D85" s="10"/>
      <c r="E85" s="85"/>
      <c r="F85" s="85"/>
      <c r="G85" s="85"/>
      <c r="H85" s="408"/>
      <c r="I85" s="85"/>
      <c r="J85" s="85"/>
      <c r="K85" s="85"/>
      <c r="L85" s="85"/>
      <c r="M85" s="85"/>
      <c r="N85" s="408"/>
      <c r="O85" s="85"/>
      <c r="P85" s="85"/>
      <c r="Q85" s="85"/>
      <c r="R85" s="85"/>
      <c r="S85" s="85"/>
      <c r="T85" s="85"/>
      <c r="U85" s="85"/>
      <c r="V85" s="408"/>
      <c r="W85" s="85"/>
      <c r="X85" s="85"/>
      <c r="Y85" s="85"/>
      <c r="Z85" s="85"/>
      <c r="AA85" s="85"/>
      <c r="AB85" s="85"/>
      <c r="AC85" s="130">
        <f>SUM(E85:AB85)</f>
        <v>0</v>
      </c>
    </row>
    <row r="86" spans="1:30" s="5" customFormat="1" ht="11.25" hidden="1">
      <c r="A86" s="1419"/>
      <c r="B86" s="1416"/>
      <c r="C86" s="11" t="s">
        <v>482</v>
      </c>
      <c r="D86" s="11"/>
      <c r="E86" s="87"/>
      <c r="F86" s="87"/>
      <c r="G86" s="87"/>
      <c r="H86" s="413"/>
      <c r="I86" s="87"/>
      <c r="J86" s="87"/>
      <c r="K86" s="87"/>
      <c r="L86" s="87"/>
      <c r="M86" s="87"/>
      <c r="N86" s="413"/>
      <c r="O86" s="87"/>
      <c r="P86" s="87"/>
      <c r="Q86" s="87"/>
      <c r="R86" s="87"/>
      <c r="S86" s="87"/>
      <c r="T86" s="87"/>
      <c r="U86" s="87"/>
      <c r="V86" s="413"/>
      <c r="W86" s="87"/>
      <c r="X86" s="87"/>
      <c r="Y86" s="87"/>
      <c r="Z86" s="87"/>
      <c r="AA86" s="87"/>
      <c r="AB86" s="87"/>
      <c r="AC86" s="130">
        <f>SUM(E86:AB86)</f>
        <v>0</v>
      </c>
    </row>
    <row r="87" spans="1:30" s="5" customFormat="1" ht="11.25" hidden="1">
      <c r="A87" s="1419"/>
      <c r="B87" s="1416"/>
      <c r="C87" s="11" t="s">
        <v>8</v>
      </c>
      <c r="D87" s="11"/>
      <c r="E87" s="87"/>
      <c r="F87" s="87"/>
      <c r="G87" s="87"/>
      <c r="H87" s="413"/>
      <c r="I87" s="87"/>
      <c r="J87" s="87"/>
      <c r="K87" s="87"/>
      <c r="L87" s="87"/>
      <c r="M87" s="87"/>
      <c r="N87" s="413"/>
      <c r="O87" s="87"/>
      <c r="P87" s="87"/>
      <c r="Q87" s="87"/>
      <c r="R87" s="87"/>
      <c r="S87" s="87"/>
      <c r="T87" s="87"/>
      <c r="U87" s="87"/>
      <c r="V87" s="413"/>
      <c r="W87" s="87"/>
      <c r="X87" s="87"/>
      <c r="Y87" s="87"/>
      <c r="Z87" s="87"/>
      <c r="AA87" s="87"/>
      <c r="AB87" s="87"/>
      <c r="AC87" s="88"/>
    </row>
    <row r="88" spans="1:30" s="5" customFormat="1" ht="12" hidden="1" thickBot="1">
      <c r="A88" s="1420"/>
      <c r="B88" s="1417"/>
      <c r="C88" s="48" t="s">
        <v>16</v>
      </c>
      <c r="D88" s="48"/>
      <c r="E88" s="95"/>
      <c r="F88" s="95"/>
      <c r="G88" s="95"/>
      <c r="H88" s="436"/>
      <c r="I88" s="95"/>
      <c r="J88" s="95"/>
      <c r="K88" s="95"/>
      <c r="L88" s="95"/>
      <c r="M88" s="95"/>
      <c r="N88" s="436"/>
      <c r="O88" s="95"/>
      <c r="P88" s="95"/>
      <c r="Q88" s="95"/>
      <c r="R88" s="95"/>
      <c r="S88" s="95"/>
      <c r="T88" s="95"/>
      <c r="U88" s="95"/>
      <c r="V88" s="436"/>
      <c r="W88" s="95"/>
      <c r="X88" s="95"/>
      <c r="Y88" s="95"/>
      <c r="Z88" s="95"/>
      <c r="AA88" s="95"/>
      <c r="AB88" s="95"/>
      <c r="AC88" s="90"/>
    </row>
    <row r="89" spans="1:30" s="5" customFormat="1" ht="11.25" hidden="1">
      <c r="A89" s="1409" t="s">
        <v>99</v>
      </c>
      <c r="B89" s="1412" t="s">
        <v>653</v>
      </c>
      <c r="C89" s="10" t="s">
        <v>481</v>
      </c>
      <c r="D89" s="714" t="s">
        <v>503</v>
      </c>
      <c r="E89" s="115">
        <v>0</v>
      </c>
      <c r="F89" s="115">
        <v>0</v>
      </c>
      <c r="G89" s="115">
        <v>0</v>
      </c>
      <c r="H89" s="409">
        <v>0</v>
      </c>
      <c r="I89" s="115">
        <v>7.1999999999934519E-2</v>
      </c>
      <c r="J89" s="115">
        <v>0</v>
      </c>
      <c r="K89" s="115">
        <v>0</v>
      </c>
      <c r="L89" s="115">
        <v>7.1999999999934519E-2</v>
      </c>
      <c r="M89" s="115">
        <v>0.14399999999986904</v>
      </c>
      <c r="N89" s="409">
        <v>7.1999999999934519E-2</v>
      </c>
      <c r="O89" s="115">
        <v>7.2000000000343789E-2</v>
      </c>
      <c r="P89" s="115">
        <v>7.1999999999934519E-2</v>
      </c>
      <c r="Q89" s="115">
        <v>0.14399999999986904</v>
      </c>
      <c r="R89" s="115">
        <v>7.1999999999934519E-2</v>
      </c>
      <c r="S89" s="115">
        <v>0.14400000000027832</v>
      </c>
      <c r="T89" s="115">
        <v>7.1999999999934519E-2</v>
      </c>
      <c r="U89" s="115">
        <v>7.1999999999934519E-2</v>
      </c>
      <c r="V89" s="409">
        <v>7.1999999999934519E-2</v>
      </c>
      <c r="W89" s="115">
        <v>0</v>
      </c>
      <c r="X89" s="115">
        <v>0</v>
      </c>
      <c r="Y89" s="115">
        <v>7.1999999999934519E-2</v>
      </c>
      <c r="Z89" s="115">
        <v>0</v>
      </c>
      <c r="AA89" s="115">
        <v>0</v>
      </c>
      <c r="AB89" s="115">
        <v>0</v>
      </c>
      <c r="AC89" s="130">
        <f>SUM(E89:AB89)</f>
        <v>1.151999999999771</v>
      </c>
    </row>
    <row r="90" spans="1:30" s="5" customFormat="1" ht="11.25" hidden="1">
      <c r="A90" s="1410"/>
      <c r="B90" s="1416"/>
      <c r="C90" s="11" t="s">
        <v>482</v>
      </c>
      <c r="D90" s="715" t="s">
        <v>503</v>
      </c>
      <c r="E90" s="87">
        <v>0</v>
      </c>
      <c r="F90" s="87">
        <v>0</v>
      </c>
      <c r="G90" s="87">
        <v>0</v>
      </c>
      <c r="H90" s="413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413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413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130">
        <f>SUM(E90:AB90)</f>
        <v>0</v>
      </c>
      <c r="AD90" s="5" t="s">
        <v>469</v>
      </c>
    </row>
    <row r="91" spans="1:30" s="5" customFormat="1" ht="12" hidden="1">
      <c r="A91" s="1410"/>
      <c r="B91" s="1416"/>
      <c r="C91" s="11" t="s">
        <v>8</v>
      </c>
      <c r="D91" s="723" t="s">
        <v>463</v>
      </c>
      <c r="E91" s="950">
        <v>0</v>
      </c>
      <c r="F91" s="951">
        <v>0</v>
      </c>
      <c r="G91" s="951">
        <v>0</v>
      </c>
      <c r="H91" s="951">
        <v>0</v>
      </c>
      <c r="I91" s="951">
        <v>0</v>
      </c>
      <c r="J91" s="951">
        <v>0</v>
      </c>
      <c r="K91" s="951">
        <v>0</v>
      </c>
      <c r="L91" s="951">
        <v>10</v>
      </c>
      <c r="M91" s="951">
        <v>17</v>
      </c>
      <c r="N91" s="951">
        <v>10</v>
      </c>
      <c r="O91" s="951">
        <v>12</v>
      </c>
      <c r="P91" s="951">
        <v>12</v>
      </c>
      <c r="Q91" s="951">
        <v>14</v>
      </c>
      <c r="R91" s="951">
        <v>14</v>
      </c>
      <c r="S91" s="951">
        <v>8</v>
      </c>
      <c r="T91" s="951">
        <v>9</v>
      </c>
      <c r="U91" s="951">
        <v>5</v>
      </c>
      <c r="V91" s="951">
        <v>0</v>
      </c>
      <c r="W91" s="951">
        <v>0</v>
      </c>
      <c r="X91" s="951">
        <v>0</v>
      </c>
      <c r="Y91" s="951">
        <v>0</v>
      </c>
      <c r="Z91" s="951">
        <v>0</v>
      </c>
      <c r="AA91" s="951">
        <v>0</v>
      </c>
      <c r="AB91" s="952">
        <v>0</v>
      </c>
      <c r="AC91" s="88"/>
    </row>
    <row r="92" spans="1:30" s="5" customFormat="1" ht="12" hidden="1" thickBot="1">
      <c r="A92" s="1411"/>
      <c r="B92" s="1417"/>
      <c r="C92" s="48" t="s">
        <v>16</v>
      </c>
      <c r="D92" s="48"/>
      <c r="E92" s="318" t="e">
        <f t="shared" ref="E92:AC92" si="18">E90/E89</f>
        <v>#DIV/0!</v>
      </c>
      <c r="F92" s="318" t="e">
        <f t="shared" si="18"/>
        <v>#DIV/0!</v>
      </c>
      <c r="G92" s="318" t="e">
        <f t="shared" si="18"/>
        <v>#DIV/0!</v>
      </c>
      <c r="H92" s="460" t="e">
        <f t="shared" si="18"/>
        <v>#DIV/0!</v>
      </c>
      <c r="I92" s="318">
        <f t="shared" si="18"/>
        <v>0</v>
      </c>
      <c r="J92" s="318" t="e">
        <f t="shared" si="18"/>
        <v>#DIV/0!</v>
      </c>
      <c r="K92" s="318" t="e">
        <f t="shared" si="18"/>
        <v>#DIV/0!</v>
      </c>
      <c r="L92" s="318">
        <f t="shared" si="18"/>
        <v>0</v>
      </c>
      <c r="M92" s="318">
        <f t="shared" si="18"/>
        <v>0</v>
      </c>
      <c r="N92" s="460">
        <f t="shared" si="18"/>
        <v>0</v>
      </c>
      <c r="O92" s="318">
        <f t="shared" si="18"/>
        <v>0</v>
      </c>
      <c r="P92" s="318">
        <f t="shared" si="18"/>
        <v>0</v>
      </c>
      <c r="Q92" s="318">
        <f t="shared" si="18"/>
        <v>0</v>
      </c>
      <c r="R92" s="318">
        <f t="shared" si="18"/>
        <v>0</v>
      </c>
      <c r="S92" s="318">
        <f t="shared" si="18"/>
        <v>0</v>
      </c>
      <c r="T92" s="318">
        <f t="shared" si="18"/>
        <v>0</v>
      </c>
      <c r="U92" s="318">
        <f t="shared" si="18"/>
        <v>0</v>
      </c>
      <c r="V92" s="460">
        <f t="shared" si="18"/>
        <v>0</v>
      </c>
      <c r="W92" s="318" t="e">
        <f t="shared" si="18"/>
        <v>#DIV/0!</v>
      </c>
      <c r="X92" s="318" t="e">
        <f t="shared" si="18"/>
        <v>#DIV/0!</v>
      </c>
      <c r="Y92" s="318">
        <f t="shared" si="18"/>
        <v>0</v>
      </c>
      <c r="Z92" s="318" t="e">
        <f t="shared" si="18"/>
        <v>#DIV/0!</v>
      </c>
      <c r="AA92" s="318" t="e">
        <f t="shared" si="18"/>
        <v>#DIV/0!</v>
      </c>
      <c r="AB92" s="318" t="e">
        <f t="shared" si="18"/>
        <v>#DIV/0!</v>
      </c>
      <c r="AC92" s="191">
        <f t="shared" si="18"/>
        <v>0</v>
      </c>
    </row>
    <row r="93" spans="1:30" s="5" customFormat="1" ht="11.25" hidden="1">
      <c r="A93" s="1409" t="s">
        <v>120</v>
      </c>
      <c r="B93" s="1415" t="s">
        <v>299</v>
      </c>
      <c r="C93" s="10" t="s">
        <v>481</v>
      </c>
      <c r="D93" s="714" t="s">
        <v>503</v>
      </c>
      <c r="E93" s="85"/>
      <c r="F93" s="85"/>
      <c r="G93" s="85"/>
      <c r="H93" s="408"/>
      <c r="I93" s="85"/>
      <c r="J93" s="85"/>
      <c r="K93" s="85"/>
      <c r="L93" s="85"/>
      <c r="M93" s="85"/>
      <c r="N93" s="408"/>
      <c r="O93" s="85"/>
      <c r="P93" s="85"/>
      <c r="Q93" s="85"/>
      <c r="R93" s="85"/>
      <c r="S93" s="85"/>
      <c r="T93" s="85"/>
      <c r="U93" s="85"/>
      <c r="V93" s="408"/>
      <c r="W93" s="85"/>
      <c r="X93" s="85"/>
      <c r="Y93" s="85"/>
      <c r="Z93" s="85"/>
      <c r="AA93" s="85"/>
      <c r="AB93" s="85"/>
      <c r="AC93" s="127">
        <f>SUM(E93:AB93)</f>
        <v>0</v>
      </c>
    </row>
    <row r="94" spans="1:30" s="5" customFormat="1" ht="11.25" hidden="1">
      <c r="A94" s="1410"/>
      <c r="B94" s="1416"/>
      <c r="C94" s="11" t="s">
        <v>482</v>
      </c>
      <c r="D94" s="715" t="s">
        <v>503</v>
      </c>
      <c r="E94" s="240"/>
      <c r="F94" s="87"/>
      <c r="G94" s="87"/>
      <c r="H94" s="413"/>
      <c r="I94" s="87"/>
      <c r="J94" s="87"/>
      <c r="K94" s="87"/>
      <c r="L94" s="87"/>
      <c r="M94" s="87"/>
      <c r="N94" s="413"/>
      <c r="O94" s="87"/>
      <c r="P94" s="87"/>
      <c r="Q94" s="87"/>
      <c r="R94" s="87"/>
      <c r="S94" s="87"/>
      <c r="T94" s="87"/>
      <c r="U94" s="87"/>
      <c r="V94" s="413"/>
      <c r="W94" s="87"/>
      <c r="X94" s="87"/>
      <c r="Y94" s="87"/>
      <c r="Z94" s="87"/>
      <c r="AA94" s="87"/>
      <c r="AB94" s="87"/>
      <c r="AC94" s="123">
        <f>SUM(E94:AB94)</f>
        <v>0</v>
      </c>
    </row>
    <row r="95" spans="1:30" s="5" customFormat="1" ht="11.25" hidden="1">
      <c r="A95" s="1410"/>
      <c r="B95" s="1416"/>
      <c r="C95" s="11" t="s">
        <v>8</v>
      </c>
      <c r="D95" s="715" t="s">
        <v>463</v>
      </c>
      <c r="E95" s="87" t="s">
        <v>245</v>
      </c>
      <c r="F95" s="87"/>
      <c r="G95" s="87"/>
      <c r="H95" s="413"/>
      <c r="I95" s="87"/>
      <c r="J95" s="87"/>
      <c r="K95" s="87"/>
      <c r="L95" s="87"/>
      <c r="M95" s="87"/>
      <c r="N95" s="413"/>
      <c r="O95" s="87"/>
      <c r="P95" s="87"/>
      <c r="Q95" s="87"/>
      <c r="R95" s="87"/>
      <c r="S95" s="87"/>
      <c r="T95" s="87"/>
      <c r="U95" s="87"/>
      <c r="V95" s="413"/>
      <c r="W95" s="87"/>
      <c r="X95" s="87"/>
      <c r="Y95" s="87"/>
      <c r="Z95" s="87"/>
      <c r="AA95" s="87"/>
      <c r="AB95" s="87"/>
      <c r="AC95" s="88"/>
    </row>
    <row r="96" spans="1:30" s="5" customFormat="1" ht="12" hidden="1" thickBot="1">
      <c r="A96" s="1443"/>
      <c r="B96" s="1444"/>
      <c r="C96" s="47" t="s">
        <v>16</v>
      </c>
      <c r="D96" s="47"/>
      <c r="E96" s="89"/>
      <c r="F96" s="89"/>
      <c r="G96" s="89"/>
      <c r="H96" s="434"/>
      <c r="I96" s="89"/>
      <c r="J96" s="89"/>
      <c r="K96" s="89"/>
      <c r="L96" s="89"/>
      <c r="M96" s="89"/>
      <c r="N96" s="434"/>
      <c r="O96" s="89"/>
      <c r="P96" s="89"/>
      <c r="Q96" s="89"/>
      <c r="R96" s="89"/>
      <c r="S96" s="89"/>
      <c r="T96" s="89"/>
      <c r="U96" s="89"/>
      <c r="V96" s="434"/>
      <c r="W96" s="89"/>
      <c r="X96" s="89"/>
      <c r="Y96" s="89"/>
      <c r="Z96" s="89"/>
      <c r="AA96" s="89"/>
      <c r="AB96" s="89"/>
      <c r="AC96" s="90"/>
    </row>
    <row r="97" spans="1:29" s="5" customFormat="1" ht="12" hidden="1">
      <c r="A97" s="1445" t="s">
        <v>121</v>
      </c>
      <c r="B97" s="1429" t="s">
        <v>300</v>
      </c>
      <c r="C97" s="65" t="s">
        <v>481</v>
      </c>
      <c r="D97" s="716" t="s">
        <v>503</v>
      </c>
      <c r="E97" s="655">
        <v>0.19199999999982537</v>
      </c>
      <c r="F97" s="655">
        <v>0.19199999999982537</v>
      </c>
      <c r="G97" s="655">
        <v>0.19199999999982537</v>
      </c>
      <c r="H97" s="667">
        <v>0.16799999999930151</v>
      </c>
      <c r="I97" s="655">
        <v>0.19199999999982537</v>
      </c>
      <c r="J97" s="655">
        <v>0.21600000000034925</v>
      </c>
      <c r="K97" s="655">
        <v>0.26399999999703139</v>
      </c>
      <c r="L97" s="655">
        <v>0.28800000000192083</v>
      </c>
      <c r="M97" s="655">
        <v>0.28800000000192083</v>
      </c>
      <c r="N97" s="667">
        <v>0.28799999999755527</v>
      </c>
      <c r="O97" s="655">
        <v>0.28800000000192083</v>
      </c>
      <c r="P97" s="655">
        <v>0.35999999999912685</v>
      </c>
      <c r="Q97" s="655">
        <v>0.2400000000008731</v>
      </c>
      <c r="R97" s="655">
        <v>0.28799999999755527</v>
      </c>
      <c r="S97" s="655">
        <v>0.28800000000192083</v>
      </c>
      <c r="T97" s="655">
        <v>0.31199999999807915</v>
      </c>
      <c r="U97" s="655">
        <v>0.38399999999965073</v>
      </c>
      <c r="V97" s="667">
        <v>0.40800000000017461</v>
      </c>
      <c r="W97" s="655">
        <v>0.38399999999965073</v>
      </c>
      <c r="X97" s="655">
        <v>0.45600000000122232</v>
      </c>
      <c r="Y97" s="655">
        <v>0.38399999999965073</v>
      </c>
      <c r="Z97" s="655">
        <v>0.35999999999912685</v>
      </c>
      <c r="AA97" s="655">
        <v>0.36000000000349247</v>
      </c>
      <c r="AB97" s="655">
        <v>0.23999999999650753</v>
      </c>
      <c r="AC97" s="130">
        <f>SUM(E97:AB97)</f>
        <v>7.0319999999963327</v>
      </c>
    </row>
    <row r="98" spans="1:29" s="5" customFormat="1" ht="11.25" hidden="1">
      <c r="A98" s="1410"/>
      <c r="B98" s="1416"/>
      <c r="C98" s="11" t="s">
        <v>482</v>
      </c>
      <c r="D98" s="715" t="s">
        <v>503</v>
      </c>
      <c r="E98" s="121">
        <v>0.19199999999982537</v>
      </c>
      <c r="F98" s="121">
        <v>0.19199999999982537</v>
      </c>
      <c r="G98" s="121">
        <v>0.19199999999982537</v>
      </c>
      <c r="H98" s="410">
        <v>0.16799999999930151</v>
      </c>
      <c r="I98" s="121">
        <v>0.19199999999982537</v>
      </c>
      <c r="J98" s="121">
        <v>0.21600000000034925</v>
      </c>
      <c r="K98" s="121">
        <v>0.26399999999703139</v>
      </c>
      <c r="L98" s="121">
        <v>0.28800000000192083</v>
      </c>
      <c r="M98" s="121">
        <v>0.28800000000192083</v>
      </c>
      <c r="N98" s="410">
        <v>0.28799999999755527</v>
      </c>
      <c r="O98" s="121">
        <v>0.28800000000192083</v>
      </c>
      <c r="P98" s="121">
        <v>0.35999999999912685</v>
      </c>
      <c r="Q98" s="121">
        <v>0.2400000000008731</v>
      </c>
      <c r="R98" s="121">
        <v>0.28799999999755527</v>
      </c>
      <c r="S98" s="121">
        <v>0.28800000000192083</v>
      </c>
      <c r="T98" s="121">
        <v>0.31199999999807915</v>
      </c>
      <c r="U98" s="121">
        <v>0.38399999999965073</v>
      </c>
      <c r="V98" s="410">
        <v>0.40800000000017461</v>
      </c>
      <c r="W98" s="121">
        <v>0.38399999999965073</v>
      </c>
      <c r="X98" s="121">
        <v>0.45600000000122232</v>
      </c>
      <c r="Y98" s="121">
        <v>0.38399999999965073</v>
      </c>
      <c r="Z98" s="121">
        <v>0.35999999999912685</v>
      </c>
      <c r="AA98" s="121">
        <v>0.36000000000349247</v>
      </c>
      <c r="AB98" s="121">
        <v>0.23999999999650753</v>
      </c>
      <c r="AC98" s="130">
        <f>SUM(E98:AB98)</f>
        <v>7.0319999999963327</v>
      </c>
    </row>
    <row r="99" spans="1:29" s="5" customFormat="1" ht="12" hidden="1">
      <c r="A99" s="1410"/>
      <c r="B99" s="1416"/>
      <c r="C99" s="11" t="s">
        <v>8</v>
      </c>
      <c r="D99" s="723" t="s">
        <v>463</v>
      </c>
      <c r="E99" s="968">
        <v>24</v>
      </c>
      <c r="F99" s="969">
        <v>23</v>
      </c>
      <c r="G99" s="969">
        <v>21</v>
      </c>
      <c r="H99" s="969">
        <v>23</v>
      </c>
      <c r="I99" s="969">
        <v>22</v>
      </c>
      <c r="J99" s="969">
        <v>24</v>
      </c>
      <c r="K99" s="969">
        <v>31</v>
      </c>
      <c r="L99" s="969">
        <v>32</v>
      </c>
      <c r="M99" s="969">
        <v>30</v>
      </c>
      <c r="N99" s="969">
        <v>29</v>
      </c>
      <c r="O99" s="969">
        <v>32</v>
      </c>
      <c r="P99" s="969">
        <v>31</v>
      </c>
      <c r="Q99" s="969">
        <v>28</v>
      </c>
      <c r="R99" s="969">
        <v>29</v>
      </c>
      <c r="S99" s="969">
        <v>30</v>
      </c>
      <c r="T99" s="969">
        <v>35</v>
      </c>
      <c r="U99" s="969">
        <v>37</v>
      </c>
      <c r="V99" s="969">
        <v>41</v>
      </c>
      <c r="W99" s="969">
        <v>43</v>
      </c>
      <c r="X99" s="969">
        <v>42</v>
      </c>
      <c r="Y99" s="969">
        <v>40</v>
      </c>
      <c r="Z99" s="969">
        <v>37</v>
      </c>
      <c r="AA99" s="969">
        <v>32</v>
      </c>
      <c r="AB99" s="970">
        <v>26</v>
      </c>
      <c r="AC99" s="88"/>
    </row>
    <row r="100" spans="1:29" s="5" customFormat="1" ht="12" hidden="1" thickBot="1">
      <c r="A100" s="1411"/>
      <c r="B100" s="1417"/>
      <c r="C100" s="48" t="s">
        <v>16</v>
      </c>
      <c r="D100" s="48"/>
      <c r="E100" s="116">
        <f t="shared" ref="E100:AC100" si="19">E98/E97</f>
        <v>1</v>
      </c>
      <c r="F100" s="116">
        <f t="shared" si="19"/>
        <v>1</v>
      </c>
      <c r="G100" s="116">
        <f t="shared" si="19"/>
        <v>1</v>
      </c>
      <c r="H100" s="410">
        <f t="shared" si="19"/>
        <v>1</v>
      </c>
      <c r="I100" s="116">
        <f t="shared" si="19"/>
        <v>1</v>
      </c>
      <c r="J100" s="116">
        <f t="shared" si="19"/>
        <v>1</v>
      </c>
      <c r="K100" s="116">
        <f t="shared" si="19"/>
        <v>1</v>
      </c>
      <c r="L100" s="116">
        <f t="shared" si="19"/>
        <v>1</v>
      </c>
      <c r="M100" s="116">
        <f t="shared" si="19"/>
        <v>1</v>
      </c>
      <c r="N100" s="410">
        <f t="shared" si="19"/>
        <v>1</v>
      </c>
      <c r="O100" s="116">
        <f t="shared" si="19"/>
        <v>1</v>
      </c>
      <c r="P100" s="116">
        <f t="shared" si="19"/>
        <v>1</v>
      </c>
      <c r="Q100" s="116">
        <f t="shared" si="19"/>
        <v>1</v>
      </c>
      <c r="R100" s="116">
        <f t="shared" si="19"/>
        <v>1</v>
      </c>
      <c r="S100" s="116">
        <f t="shared" si="19"/>
        <v>1</v>
      </c>
      <c r="T100" s="116">
        <f t="shared" si="19"/>
        <v>1</v>
      </c>
      <c r="U100" s="116">
        <f t="shared" si="19"/>
        <v>1</v>
      </c>
      <c r="V100" s="410">
        <f t="shared" si="19"/>
        <v>1</v>
      </c>
      <c r="W100" s="116">
        <f t="shared" si="19"/>
        <v>1</v>
      </c>
      <c r="X100" s="116">
        <f t="shared" si="19"/>
        <v>1</v>
      </c>
      <c r="Y100" s="116">
        <f t="shared" si="19"/>
        <v>1</v>
      </c>
      <c r="Z100" s="116">
        <f t="shared" si="19"/>
        <v>1</v>
      </c>
      <c r="AA100" s="116">
        <f t="shared" si="19"/>
        <v>1</v>
      </c>
      <c r="AB100" s="116">
        <f t="shared" si="19"/>
        <v>1</v>
      </c>
      <c r="AC100" s="128">
        <f t="shared" si="19"/>
        <v>1</v>
      </c>
    </row>
    <row r="101" spans="1:29" s="5" customFormat="1" ht="11.25" hidden="1">
      <c r="A101" s="1409" t="s">
        <v>106</v>
      </c>
      <c r="B101" s="1412" t="s">
        <v>654</v>
      </c>
      <c r="C101" s="10" t="s">
        <v>481</v>
      </c>
      <c r="D101" s="714" t="s">
        <v>503</v>
      </c>
      <c r="E101" s="115">
        <v>2.3999999999978171E-2</v>
      </c>
      <c r="F101" s="115">
        <v>4.7999999999956341E-2</v>
      </c>
      <c r="G101" s="115">
        <v>4.7999999999956341E-2</v>
      </c>
      <c r="H101" s="409">
        <v>4.7999999999956341E-2</v>
      </c>
      <c r="I101" s="115">
        <v>4.7999999999956341E-2</v>
      </c>
      <c r="J101" s="115">
        <v>4.7999999999956341E-2</v>
      </c>
      <c r="K101" s="115">
        <v>4.8000000000502037E-2</v>
      </c>
      <c r="L101" s="115">
        <v>4.7999999999956341E-2</v>
      </c>
      <c r="M101" s="115">
        <v>5.9999999999672579E-2</v>
      </c>
      <c r="N101" s="409">
        <v>7.1999999999934519E-2</v>
      </c>
      <c r="O101" s="115">
        <v>6.0000000000218275E-2</v>
      </c>
      <c r="P101" s="115">
        <v>8.4000000000196445E-2</v>
      </c>
      <c r="Q101" s="115">
        <v>4.7999999999956341E-2</v>
      </c>
      <c r="R101" s="115">
        <v>4.7999999999956341E-2</v>
      </c>
      <c r="S101" s="115">
        <v>8.3999999999650757E-2</v>
      </c>
      <c r="T101" s="115">
        <v>6.0000000000218275E-2</v>
      </c>
      <c r="U101" s="115">
        <v>7.1999999999934519E-2</v>
      </c>
      <c r="V101" s="409">
        <v>4.7999999999956341E-2</v>
      </c>
      <c r="W101" s="115">
        <v>4.7999999999956341E-2</v>
      </c>
      <c r="X101" s="115">
        <v>4.7999999999956341E-2</v>
      </c>
      <c r="Y101" s="115">
        <v>4.7999999999956341E-2</v>
      </c>
      <c r="Z101" s="115">
        <v>4.7999999999956341E-2</v>
      </c>
      <c r="AA101" s="115">
        <v>3.6000000000240104E-2</v>
      </c>
      <c r="AB101" s="115">
        <v>4.7999999999956341E-2</v>
      </c>
      <c r="AC101" s="130">
        <f>SUM(E101:AB101)</f>
        <v>1.2719999999999343</v>
      </c>
    </row>
    <row r="102" spans="1:29" s="5" customFormat="1" ht="11.25" hidden="1">
      <c r="A102" s="1410"/>
      <c r="B102" s="1413"/>
      <c r="C102" s="11" t="s">
        <v>482</v>
      </c>
      <c r="D102" s="715" t="s">
        <v>503</v>
      </c>
      <c r="E102" s="116">
        <v>2.3999999999432475E-2</v>
      </c>
      <c r="F102" s="116">
        <v>3.6000000000785799E-2</v>
      </c>
      <c r="G102" s="116">
        <v>2.3999999999432475E-2</v>
      </c>
      <c r="H102" s="410">
        <v>3.5999999999694408E-2</v>
      </c>
      <c r="I102" s="116">
        <v>2.400000000052387E-2</v>
      </c>
      <c r="J102" s="116">
        <v>2.3999999999432475E-2</v>
      </c>
      <c r="K102" s="116">
        <v>2.400000000052387E-2</v>
      </c>
      <c r="L102" s="116">
        <v>2.3999999999432475E-2</v>
      </c>
      <c r="M102" s="116">
        <v>2.400000000052387E-2</v>
      </c>
      <c r="N102" s="410">
        <v>2.400000000052387E-2</v>
      </c>
      <c r="O102" s="116">
        <v>2.3999999999432475E-2</v>
      </c>
      <c r="P102" s="116">
        <v>2.400000000052387E-2</v>
      </c>
      <c r="Q102" s="116">
        <v>2.3999999999432475E-2</v>
      </c>
      <c r="R102" s="116">
        <v>2.400000000052387E-2</v>
      </c>
      <c r="S102" s="116">
        <v>2.3999999999432475E-2</v>
      </c>
      <c r="T102" s="116">
        <v>1.2000000000261935E-2</v>
      </c>
      <c r="U102" s="116">
        <v>1.2000000000261935E-2</v>
      </c>
      <c r="V102" s="410">
        <v>2.3999999999432475E-2</v>
      </c>
      <c r="W102" s="116">
        <v>2.400000000052387E-2</v>
      </c>
      <c r="X102" s="116">
        <v>1.199999999917054E-2</v>
      </c>
      <c r="Y102" s="116">
        <v>1.2000000000261935E-2</v>
      </c>
      <c r="Z102" s="116">
        <v>0</v>
      </c>
      <c r="AA102" s="116">
        <v>0</v>
      </c>
      <c r="AB102" s="116">
        <v>0</v>
      </c>
      <c r="AC102" s="130">
        <f>SUM(E102:AB102)</f>
        <v>0.47999999999956344</v>
      </c>
    </row>
    <row r="103" spans="1:29" s="5" customFormat="1" ht="12" hidden="1">
      <c r="A103" s="1410"/>
      <c r="B103" s="1413"/>
      <c r="C103" s="11" t="s">
        <v>8</v>
      </c>
      <c r="D103" s="723" t="s">
        <v>463</v>
      </c>
      <c r="E103" s="983">
        <v>5</v>
      </c>
      <c r="F103" s="984">
        <v>5</v>
      </c>
      <c r="G103" s="984">
        <v>6</v>
      </c>
      <c r="H103" s="984">
        <v>5</v>
      </c>
      <c r="I103" s="984">
        <v>6</v>
      </c>
      <c r="J103" s="984">
        <v>5</v>
      </c>
      <c r="K103" s="984">
        <v>5</v>
      </c>
      <c r="L103" s="984">
        <v>7</v>
      </c>
      <c r="M103" s="984">
        <v>7</v>
      </c>
      <c r="N103" s="984">
        <v>7</v>
      </c>
      <c r="O103" s="984">
        <v>7</v>
      </c>
      <c r="P103" s="984">
        <v>6</v>
      </c>
      <c r="Q103" s="984">
        <v>6</v>
      </c>
      <c r="R103" s="984">
        <v>8</v>
      </c>
      <c r="S103" s="984">
        <v>7</v>
      </c>
      <c r="T103" s="984">
        <v>8</v>
      </c>
      <c r="U103" s="984">
        <v>7</v>
      </c>
      <c r="V103" s="984">
        <v>6</v>
      </c>
      <c r="W103" s="984">
        <v>6</v>
      </c>
      <c r="X103" s="984">
        <v>6</v>
      </c>
      <c r="Y103" s="984">
        <v>5</v>
      </c>
      <c r="Z103" s="984">
        <v>5</v>
      </c>
      <c r="AA103" s="984">
        <v>5</v>
      </c>
      <c r="AB103" s="985">
        <v>5</v>
      </c>
      <c r="AC103" s="88"/>
    </row>
    <row r="104" spans="1:29" s="5" customFormat="1" ht="12" hidden="1" thickBot="1">
      <c r="A104" s="1411"/>
      <c r="B104" s="1414"/>
      <c r="C104" s="48" t="s">
        <v>16</v>
      </c>
      <c r="D104" s="48"/>
      <c r="E104" s="116">
        <f t="shared" ref="E104:AC104" si="20">E102/E101</f>
        <v>0.99999999997726274</v>
      </c>
      <c r="F104" s="116">
        <f t="shared" si="20"/>
        <v>0.75000000001705303</v>
      </c>
      <c r="G104" s="116">
        <f t="shared" si="20"/>
        <v>0.49999999998863137</v>
      </c>
      <c r="H104" s="410">
        <f t="shared" si="20"/>
        <v>0.74999999999431566</v>
      </c>
      <c r="I104" s="116">
        <f t="shared" si="20"/>
        <v>0.50000000001136868</v>
      </c>
      <c r="J104" s="116">
        <f t="shared" si="20"/>
        <v>0.49999999998863137</v>
      </c>
      <c r="K104" s="116">
        <f t="shared" si="20"/>
        <v>0.50000000000568445</v>
      </c>
      <c r="L104" s="116">
        <f t="shared" si="20"/>
        <v>0.49999999998863137</v>
      </c>
      <c r="M104" s="116">
        <f t="shared" si="20"/>
        <v>0.40000000001091396</v>
      </c>
      <c r="N104" s="410">
        <f t="shared" si="20"/>
        <v>0.33333333334091247</v>
      </c>
      <c r="O104" s="116">
        <f t="shared" si="20"/>
        <v>0.39999999998908609</v>
      </c>
      <c r="P104" s="116">
        <f t="shared" si="20"/>
        <v>0.28571428571985408</v>
      </c>
      <c r="Q104" s="116">
        <f t="shared" si="20"/>
        <v>0.49999999998863137</v>
      </c>
      <c r="R104" s="116">
        <f t="shared" si="20"/>
        <v>0.50000000001136868</v>
      </c>
      <c r="S104" s="116">
        <f t="shared" si="20"/>
        <v>0.28571428570871737</v>
      </c>
      <c r="T104" s="116">
        <f t="shared" si="20"/>
        <v>0.20000000000363799</v>
      </c>
      <c r="U104" s="116">
        <f t="shared" si="20"/>
        <v>0.16666666667045624</v>
      </c>
      <c r="V104" s="410">
        <f t="shared" si="20"/>
        <v>0.49999999998863137</v>
      </c>
      <c r="W104" s="116">
        <f t="shared" si="20"/>
        <v>0.50000000001136868</v>
      </c>
      <c r="X104" s="116">
        <f t="shared" si="20"/>
        <v>0.24999999998294697</v>
      </c>
      <c r="Y104" s="116">
        <f t="shared" si="20"/>
        <v>0.25000000000568434</v>
      </c>
      <c r="Z104" s="116">
        <f t="shared" si="20"/>
        <v>0</v>
      </c>
      <c r="AA104" s="116">
        <f t="shared" si="20"/>
        <v>0</v>
      </c>
      <c r="AB104" s="116">
        <f t="shared" si="20"/>
        <v>0</v>
      </c>
      <c r="AC104" s="128">
        <f t="shared" si="20"/>
        <v>0.37735849056571402</v>
      </c>
    </row>
    <row r="105" spans="1:29" s="5" customFormat="1" ht="11.25" hidden="1">
      <c r="A105" s="1418" t="s">
        <v>105</v>
      </c>
      <c r="B105" s="1415" t="s">
        <v>301</v>
      </c>
      <c r="C105" s="10" t="s">
        <v>481</v>
      </c>
      <c r="D105" s="714" t="s">
        <v>503</v>
      </c>
      <c r="E105" s="115">
        <v>0.32400000000052387</v>
      </c>
      <c r="F105" s="115">
        <v>0.37799999999842843</v>
      </c>
      <c r="G105" s="115">
        <v>0.36000000000130966</v>
      </c>
      <c r="H105" s="409">
        <v>0.41399999999921422</v>
      </c>
      <c r="I105" s="115">
        <v>0.41399999999921422</v>
      </c>
      <c r="J105" s="115">
        <v>0.41399999999921422</v>
      </c>
      <c r="K105" s="115">
        <v>0.4320000000028813</v>
      </c>
      <c r="L105" s="115">
        <v>0.43199999999960709</v>
      </c>
      <c r="M105" s="115">
        <v>0.55799999999908323</v>
      </c>
      <c r="N105" s="409">
        <v>0.64800000000104774</v>
      </c>
      <c r="O105" s="115">
        <v>0.64799999999777358</v>
      </c>
      <c r="P105" s="115">
        <v>0.63000000000065481</v>
      </c>
      <c r="Q105" s="115">
        <v>0.50400000000117873</v>
      </c>
      <c r="R105" s="115">
        <v>0.53999999999869031</v>
      </c>
      <c r="S105" s="115">
        <v>0.59399999999986908</v>
      </c>
      <c r="T105" s="115">
        <v>0.57599999999947615</v>
      </c>
      <c r="U105" s="115">
        <v>0.54000000000196458</v>
      </c>
      <c r="V105" s="409">
        <v>0.55799999999908323</v>
      </c>
      <c r="W105" s="115">
        <v>0.50400000000117873</v>
      </c>
      <c r="X105" s="115">
        <v>0.39599999999882129</v>
      </c>
      <c r="Y105" s="115">
        <v>0.43199999999960709</v>
      </c>
      <c r="Z105" s="115">
        <v>0.32400000000052387</v>
      </c>
      <c r="AA105" s="115">
        <v>0.39599999999882129</v>
      </c>
      <c r="AB105" s="115">
        <v>0.34200000000091679</v>
      </c>
      <c r="AC105" s="130">
        <f>SUM(E105:AB105)</f>
        <v>11.357999999999084</v>
      </c>
    </row>
    <row r="106" spans="1:29" s="5" customFormat="1" ht="11.25" hidden="1">
      <c r="A106" s="1419"/>
      <c r="B106" s="1416"/>
      <c r="C106" s="11" t="s">
        <v>482</v>
      </c>
      <c r="D106" s="715" t="s">
        <v>503</v>
      </c>
      <c r="E106" s="116">
        <v>7.1999999999934519E-2</v>
      </c>
      <c r="F106" s="116">
        <v>9.0000000000327415E-2</v>
      </c>
      <c r="G106" s="116">
        <v>9.0000000000327415E-2</v>
      </c>
      <c r="H106" s="410">
        <v>0.10799999999990177</v>
      </c>
      <c r="I106" s="116">
        <v>8.9999999999508876E-2</v>
      </c>
      <c r="J106" s="116">
        <v>9.0000000000327415E-2</v>
      </c>
      <c r="K106" s="116">
        <v>0.10799999999990177</v>
      </c>
      <c r="L106" s="116">
        <v>0.10799999999990177</v>
      </c>
      <c r="M106" s="116">
        <v>0.16200000000026193</v>
      </c>
      <c r="N106" s="410">
        <v>0.2519999999997708</v>
      </c>
      <c r="O106" s="116">
        <v>0.23400000000019647</v>
      </c>
      <c r="P106" s="116">
        <v>0.23400000000019647</v>
      </c>
      <c r="Q106" s="116">
        <v>0.10799999999990177</v>
      </c>
      <c r="R106" s="116">
        <v>0.2339999999993779</v>
      </c>
      <c r="S106" s="116">
        <v>0.18000000000065483</v>
      </c>
      <c r="T106" s="116">
        <v>0.21599999999980354</v>
      </c>
      <c r="U106" s="116">
        <v>0.14399999999986904</v>
      </c>
      <c r="V106" s="410">
        <v>0.17999999999983629</v>
      </c>
      <c r="W106" s="116">
        <v>0.14399999999986904</v>
      </c>
      <c r="X106" s="116">
        <v>9.0000000000327415E-2</v>
      </c>
      <c r="Y106" s="116">
        <v>0.10799999999990177</v>
      </c>
      <c r="Z106" s="116">
        <v>9.0000000000327415E-2</v>
      </c>
      <c r="AA106" s="116">
        <v>8.9999999999508876E-2</v>
      </c>
      <c r="AB106" s="116">
        <v>9.0000000000327415E-2</v>
      </c>
      <c r="AC106" s="130">
        <f>SUM(E106:AB106)</f>
        <v>3.3120000000002623</v>
      </c>
    </row>
    <row r="107" spans="1:29" s="5" customFormat="1" ht="12" hidden="1">
      <c r="A107" s="1419"/>
      <c r="B107" s="1416"/>
      <c r="C107" s="11" t="s">
        <v>8</v>
      </c>
      <c r="D107" s="723" t="s">
        <v>463</v>
      </c>
      <c r="E107" s="977">
        <v>35</v>
      </c>
      <c r="F107" s="978">
        <v>34</v>
      </c>
      <c r="G107" s="978">
        <v>35</v>
      </c>
      <c r="H107" s="978">
        <v>40</v>
      </c>
      <c r="I107" s="978">
        <v>34</v>
      </c>
      <c r="J107" s="978">
        <v>35</v>
      </c>
      <c r="K107" s="978">
        <v>39</v>
      </c>
      <c r="L107" s="978">
        <v>44</v>
      </c>
      <c r="M107" s="978">
        <v>61</v>
      </c>
      <c r="N107" s="978">
        <v>47</v>
      </c>
      <c r="O107" s="978">
        <v>58</v>
      </c>
      <c r="P107" s="978">
        <v>45</v>
      </c>
      <c r="Q107" s="978">
        <v>46</v>
      </c>
      <c r="R107" s="978">
        <v>56</v>
      </c>
      <c r="S107" s="978">
        <v>52</v>
      </c>
      <c r="T107" s="978">
        <v>60</v>
      </c>
      <c r="U107" s="978">
        <v>48</v>
      </c>
      <c r="V107" s="978">
        <v>50</v>
      </c>
      <c r="W107" s="978">
        <v>41</v>
      </c>
      <c r="X107" s="978">
        <v>38</v>
      </c>
      <c r="Y107" s="978">
        <v>36</v>
      </c>
      <c r="Z107" s="978">
        <v>39</v>
      </c>
      <c r="AA107" s="978">
        <v>35</v>
      </c>
      <c r="AB107" s="979">
        <v>36</v>
      </c>
      <c r="AC107" s="88"/>
    </row>
    <row r="108" spans="1:29" s="5" customFormat="1" ht="12" hidden="1" thickBot="1">
      <c r="A108" s="1420"/>
      <c r="B108" s="1417"/>
      <c r="C108" s="48" t="s">
        <v>16</v>
      </c>
      <c r="D108" s="48"/>
      <c r="E108" s="116">
        <f t="shared" ref="E108:AC108" si="21">E106/E105</f>
        <v>0.22222222222166083</v>
      </c>
      <c r="F108" s="116">
        <f t="shared" si="21"/>
        <v>0.23809523809709418</v>
      </c>
      <c r="G108" s="116">
        <f t="shared" si="21"/>
        <v>0.25</v>
      </c>
      <c r="H108" s="410">
        <f t="shared" si="21"/>
        <v>0.2608695652176492</v>
      </c>
      <c r="I108" s="116">
        <f t="shared" si="21"/>
        <v>0.21739130434705242</v>
      </c>
      <c r="J108" s="116">
        <f t="shared" si="21"/>
        <v>0.21739130434902956</v>
      </c>
      <c r="K108" s="116">
        <f t="shared" si="21"/>
        <v>0.24999999999810521</v>
      </c>
      <c r="L108" s="116">
        <f t="shared" si="21"/>
        <v>0.25</v>
      </c>
      <c r="M108" s="116">
        <f t="shared" si="21"/>
        <v>0.29032258064610772</v>
      </c>
      <c r="N108" s="410">
        <f t="shared" si="21"/>
        <v>0.3888888888879064</v>
      </c>
      <c r="O108" s="116">
        <f t="shared" si="21"/>
        <v>0.36111111111265504</v>
      </c>
      <c r="P108" s="116">
        <f t="shared" si="21"/>
        <v>0.37142857142849722</v>
      </c>
      <c r="Q108" s="116">
        <f t="shared" si="21"/>
        <v>0.21428571428501822</v>
      </c>
      <c r="R108" s="116">
        <f t="shared" si="21"/>
        <v>0.43333333333323226</v>
      </c>
      <c r="S108" s="116">
        <f t="shared" si="21"/>
        <v>0.30303030303147221</v>
      </c>
      <c r="T108" s="116">
        <f t="shared" si="21"/>
        <v>0.375</v>
      </c>
      <c r="U108" s="116">
        <f t="shared" si="21"/>
        <v>0.26666666666545397</v>
      </c>
      <c r="V108" s="410">
        <f t="shared" si="21"/>
        <v>0.3225806451615269</v>
      </c>
      <c r="W108" s="116">
        <f t="shared" si="21"/>
        <v>0.28571428571335766</v>
      </c>
      <c r="X108" s="116">
        <f t="shared" si="21"/>
        <v>0.22727272727423056</v>
      </c>
      <c r="Y108" s="116">
        <f t="shared" si="21"/>
        <v>0.25</v>
      </c>
      <c r="Z108" s="116">
        <f t="shared" si="21"/>
        <v>0.27777777777833917</v>
      </c>
      <c r="AA108" s="116">
        <f t="shared" si="21"/>
        <v>0.22727272727216355</v>
      </c>
      <c r="AB108" s="116">
        <f t="shared" si="21"/>
        <v>0.263157894737094</v>
      </c>
      <c r="AC108" s="128">
        <f t="shared" si="21"/>
        <v>0.29160063391446817</v>
      </c>
    </row>
    <row r="109" spans="1:29" s="5" customFormat="1" ht="11.25" hidden="1">
      <c r="A109" s="1409" t="s">
        <v>103</v>
      </c>
      <c r="B109" s="1415" t="s">
        <v>655</v>
      </c>
      <c r="C109" s="10" t="s">
        <v>481</v>
      </c>
      <c r="D109" s="714" t="s">
        <v>503</v>
      </c>
      <c r="E109" s="115">
        <v>7.1999999999934519E-2</v>
      </c>
      <c r="F109" s="115">
        <v>8.3999999999650757E-2</v>
      </c>
      <c r="G109" s="115">
        <v>8.4000000000196445E-2</v>
      </c>
      <c r="H109" s="409">
        <v>8.4000000000196445E-2</v>
      </c>
      <c r="I109" s="115">
        <v>9.5999999999912683E-2</v>
      </c>
      <c r="J109" s="115">
        <v>8.3999999999650757E-2</v>
      </c>
      <c r="K109" s="115">
        <v>9.6000000000458385E-2</v>
      </c>
      <c r="L109" s="115">
        <v>0.1319999999996071</v>
      </c>
      <c r="M109" s="115">
        <v>0.2400000000003274</v>
      </c>
      <c r="N109" s="409">
        <v>0.26399999999975987</v>
      </c>
      <c r="O109" s="115">
        <v>0.2640000000003056</v>
      </c>
      <c r="P109" s="115">
        <v>0.22799999999951978</v>
      </c>
      <c r="Q109" s="115">
        <v>0.16800000000039289</v>
      </c>
      <c r="R109" s="115">
        <v>0.22800000000006548</v>
      </c>
      <c r="S109" s="115">
        <v>0.23999999999978172</v>
      </c>
      <c r="T109" s="115">
        <v>0.23999999999978172</v>
      </c>
      <c r="U109" s="115">
        <v>0.18000000000010913</v>
      </c>
      <c r="V109" s="409">
        <v>0.10800000000017462</v>
      </c>
      <c r="W109" s="115">
        <v>9.5999999999912683E-2</v>
      </c>
      <c r="X109" s="115">
        <v>9.5999999999912683E-2</v>
      </c>
      <c r="Y109" s="115">
        <v>8.4000000000196445E-2</v>
      </c>
      <c r="Z109" s="115">
        <v>7.1999999999934519E-2</v>
      </c>
      <c r="AA109" s="115">
        <v>8.4000000000196445E-2</v>
      </c>
      <c r="AB109" s="115">
        <v>7.1999999999934519E-2</v>
      </c>
      <c r="AC109" s="127">
        <f>SUM(E109:AB109)</f>
        <v>3.395999999999912</v>
      </c>
    </row>
    <row r="110" spans="1:29" s="5" customFormat="1" ht="11.25" hidden="1">
      <c r="A110" s="1410"/>
      <c r="B110" s="1416"/>
      <c r="C110" s="11" t="s">
        <v>482</v>
      </c>
      <c r="D110" s="715" t="s">
        <v>503</v>
      </c>
      <c r="E110" s="116">
        <v>3.6000000000240104E-2</v>
      </c>
      <c r="F110" s="116">
        <v>2.3999999999978171E-2</v>
      </c>
      <c r="G110" s="116">
        <v>3.599999999996726E-2</v>
      </c>
      <c r="H110" s="413">
        <v>3.599999999996726E-2</v>
      </c>
      <c r="I110" s="116">
        <v>3.599999999996726E-2</v>
      </c>
      <c r="J110" s="116">
        <v>3.599999999996726E-2</v>
      </c>
      <c r="K110" s="116">
        <v>3.599999999996726E-2</v>
      </c>
      <c r="L110" s="116">
        <v>4.7999999999956341E-2</v>
      </c>
      <c r="M110" s="116">
        <v>0.10800000000017462</v>
      </c>
      <c r="N110" s="413">
        <v>9.5999999999912683E-2</v>
      </c>
      <c r="O110" s="116">
        <v>8.3999999999923594E-2</v>
      </c>
      <c r="P110" s="116">
        <v>8.4000000000196445E-2</v>
      </c>
      <c r="Q110" s="116">
        <v>2.3999999999978171E-2</v>
      </c>
      <c r="R110" s="116">
        <v>8.3999999999923594E-2</v>
      </c>
      <c r="S110" s="116">
        <v>7.1999999999934519E-2</v>
      </c>
      <c r="T110" s="116">
        <v>8.4000000000196445E-2</v>
      </c>
      <c r="U110" s="116">
        <v>5.999999999994543E-2</v>
      </c>
      <c r="V110" s="413">
        <v>3.599999999996726E-2</v>
      </c>
      <c r="W110" s="116">
        <v>3.599999999996726E-2</v>
      </c>
      <c r="X110" s="116">
        <v>3.599999999996726E-2</v>
      </c>
      <c r="Y110" s="116">
        <v>2.3999999999978171E-2</v>
      </c>
      <c r="Z110" s="116">
        <v>2.3999999999978171E-2</v>
      </c>
      <c r="AA110" s="116">
        <v>3.599999999996726E-2</v>
      </c>
      <c r="AB110" s="116">
        <v>2.3999999999978171E-2</v>
      </c>
      <c r="AC110" s="123">
        <f>SUM(E110:AB110)</f>
        <v>1.2</v>
      </c>
    </row>
    <row r="111" spans="1:29" s="5" customFormat="1" ht="12" hidden="1">
      <c r="A111" s="1410"/>
      <c r="B111" s="1416"/>
      <c r="C111" s="11" t="s">
        <v>8</v>
      </c>
      <c r="D111" s="723" t="s">
        <v>463</v>
      </c>
      <c r="E111" s="962">
        <v>8</v>
      </c>
      <c r="F111" s="963">
        <v>8</v>
      </c>
      <c r="G111" s="963">
        <v>8</v>
      </c>
      <c r="H111" s="963">
        <v>8</v>
      </c>
      <c r="I111" s="963">
        <v>8</v>
      </c>
      <c r="J111" s="963">
        <v>8</v>
      </c>
      <c r="K111" s="963">
        <v>8</v>
      </c>
      <c r="L111" s="963">
        <v>14</v>
      </c>
      <c r="M111" s="963">
        <v>30</v>
      </c>
      <c r="N111" s="963">
        <v>26</v>
      </c>
      <c r="O111" s="963">
        <v>22</v>
      </c>
      <c r="P111" s="963">
        <v>15</v>
      </c>
      <c r="Q111" s="963">
        <v>14</v>
      </c>
      <c r="R111" s="963">
        <v>23</v>
      </c>
      <c r="S111" s="963">
        <v>21</v>
      </c>
      <c r="T111" s="963">
        <v>23</v>
      </c>
      <c r="U111" s="963">
        <v>14</v>
      </c>
      <c r="V111" s="963">
        <v>9</v>
      </c>
      <c r="W111" s="963">
        <v>8</v>
      </c>
      <c r="X111" s="963">
        <v>9</v>
      </c>
      <c r="Y111" s="963">
        <v>8</v>
      </c>
      <c r="Z111" s="963">
        <v>8</v>
      </c>
      <c r="AA111" s="963">
        <v>8</v>
      </c>
      <c r="AB111" s="964">
        <v>7</v>
      </c>
      <c r="AC111" s="88"/>
    </row>
    <row r="112" spans="1:29" s="5" customFormat="1" ht="12" hidden="1" thickBot="1">
      <c r="A112" s="1443"/>
      <c r="B112" s="1444"/>
      <c r="C112" s="47" t="s">
        <v>16</v>
      </c>
      <c r="D112" s="47"/>
      <c r="E112" s="132">
        <f t="shared" ref="E112:AC112" si="22">E110/E109</f>
        <v>0.50000000000378952</v>
      </c>
      <c r="F112" s="132">
        <f t="shared" si="22"/>
        <v>0.28571428571521373</v>
      </c>
      <c r="G112" s="132">
        <f t="shared" si="22"/>
        <v>0.42857142857003655</v>
      </c>
      <c r="H112" s="435">
        <f t="shared" si="22"/>
        <v>0.42857142857003655</v>
      </c>
      <c r="I112" s="132">
        <f t="shared" si="22"/>
        <v>0.37500000000000006</v>
      </c>
      <c r="J112" s="132">
        <f t="shared" si="22"/>
        <v>0.42857142857282066</v>
      </c>
      <c r="K112" s="132">
        <f t="shared" si="22"/>
        <v>0.37499999999786837</v>
      </c>
      <c r="L112" s="132">
        <f t="shared" si="22"/>
        <v>0.36363636363711527</v>
      </c>
      <c r="M112" s="132">
        <f t="shared" si="22"/>
        <v>0.45000000000011375</v>
      </c>
      <c r="N112" s="435">
        <f t="shared" si="22"/>
        <v>0.36363636363636365</v>
      </c>
      <c r="O112" s="132">
        <f t="shared" si="22"/>
        <v>0.31818181818116043</v>
      </c>
      <c r="P112" s="132">
        <f t="shared" si="22"/>
        <v>0.36842105263321651</v>
      </c>
      <c r="Q112" s="132">
        <f t="shared" si="22"/>
        <v>0.14285714285667883</v>
      </c>
      <c r="R112" s="132">
        <f t="shared" si="22"/>
        <v>0.368421052631138</v>
      </c>
      <c r="S112" s="132">
        <f t="shared" si="22"/>
        <v>0.3</v>
      </c>
      <c r="T112" s="132">
        <f t="shared" si="22"/>
        <v>0.35000000000113685</v>
      </c>
      <c r="U112" s="132">
        <f t="shared" si="22"/>
        <v>0.33333333333282805</v>
      </c>
      <c r="V112" s="435">
        <f t="shared" si="22"/>
        <v>0.33333333333249121</v>
      </c>
      <c r="W112" s="132">
        <f t="shared" si="22"/>
        <v>0.37500000000000006</v>
      </c>
      <c r="X112" s="132">
        <f t="shared" si="22"/>
        <v>0.37500000000000006</v>
      </c>
      <c r="Y112" s="132">
        <f t="shared" si="22"/>
        <v>0.28571428571335766</v>
      </c>
      <c r="Z112" s="132">
        <f t="shared" si="22"/>
        <v>0.33333333333333331</v>
      </c>
      <c r="AA112" s="132">
        <f t="shared" si="22"/>
        <v>0.42857142857003655</v>
      </c>
      <c r="AB112" s="132">
        <f t="shared" si="22"/>
        <v>0.33333333333333331</v>
      </c>
      <c r="AC112" s="128">
        <f t="shared" si="22"/>
        <v>0.35335689045937313</v>
      </c>
    </row>
    <row r="113" spans="1:30" s="5" customFormat="1" ht="12" hidden="1">
      <c r="A113" s="1445" t="s">
        <v>102</v>
      </c>
      <c r="B113" s="1452" t="s">
        <v>656</v>
      </c>
      <c r="C113" s="65" t="s">
        <v>481</v>
      </c>
      <c r="D113" s="1387" t="s">
        <v>477</v>
      </c>
      <c r="E113" s="1342">
        <v>4.3761059999999997E-2</v>
      </c>
      <c r="F113" s="1342">
        <v>3.2810039999999999E-2</v>
      </c>
      <c r="G113" s="1342">
        <v>3.3017400000000002E-2</v>
      </c>
      <c r="H113" s="1342">
        <v>3.3814259999999999E-2</v>
      </c>
      <c r="I113" s="1342">
        <v>4.074912E-2</v>
      </c>
      <c r="J113" s="1342">
        <v>4.308588E-2</v>
      </c>
      <c r="K113" s="1342">
        <v>4.703508E-2</v>
      </c>
      <c r="L113" s="1342">
        <v>4.7313720000000004E-2</v>
      </c>
      <c r="M113" s="1342">
        <v>4.9852980000000005E-2</v>
      </c>
      <c r="N113" s="1342">
        <v>4.1746859999999997E-2</v>
      </c>
      <c r="O113" s="1342">
        <v>3.8210399999999999E-2</v>
      </c>
      <c r="P113" s="1342">
        <v>4.0499460000000001E-2</v>
      </c>
      <c r="Q113" s="1342">
        <v>3.9013199999999998E-2</v>
      </c>
      <c r="R113" s="1342">
        <v>4.0914360000000004E-2</v>
      </c>
      <c r="S113" s="1342">
        <v>3.8293380000000002E-2</v>
      </c>
      <c r="T113" s="1342">
        <v>3.8509019999999998E-2</v>
      </c>
      <c r="U113" s="1342">
        <v>4.0508639999999999E-2</v>
      </c>
      <c r="V113" s="1342">
        <v>3.6818280000000002E-2</v>
      </c>
      <c r="W113" s="1342">
        <v>3.4588439999999998E-2</v>
      </c>
      <c r="X113" s="1342">
        <v>3.5280539999999999E-2</v>
      </c>
      <c r="Y113" s="1342">
        <v>4.0085279999999994E-2</v>
      </c>
      <c r="Z113" s="1342">
        <v>4.0493519999999998E-2</v>
      </c>
      <c r="AA113" s="1342">
        <v>4.3942680000000005E-2</v>
      </c>
      <c r="AB113" s="1342">
        <v>4.4560080000000002E-2</v>
      </c>
      <c r="AC113" s="130">
        <f>SUM(E113:AB113)</f>
        <v>0.96490367999999993</v>
      </c>
    </row>
    <row r="114" spans="1:30" s="5" customFormat="1" ht="11.25" hidden="1">
      <c r="A114" s="1410"/>
      <c r="B114" s="1413"/>
      <c r="C114" s="11" t="s">
        <v>482</v>
      </c>
      <c r="D114" s="715" t="s">
        <v>503</v>
      </c>
      <c r="E114" s="116">
        <v>5.400000000000205E-3</v>
      </c>
      <c r="F114" s="116">
        <v>3.5999999999996035E-3</v>
      </c>
      <c r="G114" s="116">
        <v>5.400000000000205E-3</v>
      </c>
      <c r="H114" s="410">
        <v>5.400000000000205E-3</v>
      </c>
      <c r="I114" s="116">
        <v>5.400000000000205E-3</v>
      </c>
      <c r="J114" s="116">
        <v>3.5999999999996035E-3</v>
      </c>
      <c r="K114" s="116">
        <v>7.2000000000000067E-3</v>
      </c>
      <c r="L114" s="116">
        <v>3.6000000000004028E-3</v>
      </c>
      <c r="M114" s="116">
        <v>5.400000000000205E-3</v>
      </c>
      <c r="N114" s="410">
        <v>7.199999999999207E-3</v>
      </c>
      <c r="O114" s="116">
        <v>3.5999999999996035E-3</v>
      </c>
      <c r="P114" s="116">
        <v>3.6000000000012025E-3</v>
      </c>
      <c r="Q114" s="116">
        <v>3.5999999999996035E-3</v>
      </c>
      <c r="R114" s="116">
        <v>3.5999999999996035E-3</v>
      </c>
      <c r="S114" s="116">
        <v>5.400000000000205E-3</v>
      </c>
      <c r="T114" s="116">
        <v>5.400000000000205E-3</v>
      </c>
      <c r="U114" s="116">
        <v>7.199999999999207E-3</v>
      </c>
      <c r="V114" s="410">
        <v>5.400000000000205E-3</v>
      </c>
      <c r="W114" s="116">
        <v>5.400000000000205E-3</v>
      </c>
      <c r="X114" s="116">
        <v>5.400000000000205E-3</v>
      </c>
      <c r="Y114" s="116">
        <v>5.400000000000205E-3</v>
      </c>
      <c r="Z114" s="116">
        <v>3.5999999999996035E-3</v>
      </c>
      <c r="AA114" s="116">
        <v>3.5999999999996035E-3</v>
      </c>
      <c r="AB114" s="116">
        <v>3.6000000000012025E-3</v>
      </c>
      <c r="AC114" s="130">
        <f>SUM(E114:AB114)</f>
        <v>0.11700000000000073</v>
      </c>
    </row>
    <row r="115" spans="1:30" s="5" customFormat="1" ht="12" hidden="1">
      <c r="A115" s="1410"/>
      <c r="B115" s="1413"/>
      <c r="C115" s="11" t="s">
        <v>8</v>
      </c>
      <c r="D115" s="723" t="s">
        <v>463</v>
      </c>
      <c r="E115" s="956">
        <v>4</v>
      </c>
      <c r="F115" s="957">
        <v>4</v>
      </c>
      <c r="G115" s="957">
        <v>3</v>
      </c>
      <c r="H115" s="957">
        <v>4</v>
      </c>
      <c r="I115" s="957">
        <v>5</v>
      </c>
      <c r="J115" s="957">
        <v>5</v>
      </c>
      <c r="K115" s="957">
        <v>6</v>
      </c>
      <c r="L115" s="957">
        <v>6</v>
      </c>
      <c r="M115" s="957">
        <v>5</v>
      </c>
      <c r="N115" s="957">
        <v>4</v>
      </c>
      <c r="O115" s="957">
        <v>4</v>
      </c>
      <c r="P115" s="957">
        <v>4</v>
      </c>
      <c r="Q115" s="957">
        <v>4</v>
      </c>
      <c r="R115" s="957">
        <v>4</v>
      </c>
      <c r="S115" s="957">
        <v>4</v>
      </c>
      <c r="T115" s="957">
        <v>4</v>
      </c>
      <c r="U115" s="957">
        <v>5</v>
      </c>
      <c r="V115" s="957">
        <v>4</v>
      </c>
      <c r="W115" s="957">
        <v>4</v>
      </c>
      <c r="X115" s="957">
        <v>5</v>
      </c>
      <c r="Y115" s="957">
        <v>4</v>
      </c>
      <c r="Z115" s="957">
        <v>4</v>
      </c>
      <c r="AA115" s="957">
        <v>5</v>
      </c>
      <c r="AB115" s="958">
        <v>4</v>
      </c>
      <c r="AC115" s="88"/>
    </row>
    <row r="116" spans="1:30" s="5" customFormat="1" ht="12" hidden="1" thickBot="1">
      <c r="A116" s="1411"/>
      <c r="B116" s="1414"/>
      <c r="C116" s="48" t="s">
        <v>16</v>
      </c>
      <c r="D116" s="48"/>
      <c r="E116" s="116">
        <f t="shared" ref="E116:AC116" si="23">E114/E113</f>
        <v>0.12339737657177878</v>
      </c>
      <c r="F116" s="116">
        <f t="shared" si="23"/>
        <v>0.10972251176772731</v>
      </c>
      <c r="G116" s="116">
        <f t="shared" si="23"/>
        <v>0.16355012811427322</v>
      </c>
      <c r="H116" s="410">
        <f t="shared" si="23"/>
        <v>0.15969593893227901</v>
      </c>
      <c r="I116" s="116">
        <f t="shared" si="23"/>
        <v>0.13251819916602384</v>
      </c>
      <c r="J116" s="116">
        <f t="shared" si="23"/>
        <v>8.3554055296064592E-2</v>
      </c>
      <c r="K116" s="116">
        <f t="shared" si="23"/>
        <v>0.15307723511897942</v>
      </c>
      <c r="L116" s="116">
        <f t="shared" si="23"/>
        <v>7.6087866267974757E-2</v>
      </c>
      <c r="M116" s="116">
        <f t="shared" si="23"/>
        <v>0.10831849971657069</v>
      </c>
      <c r="N116" s="410">
        <f t="shared" si="23"/>
        <v>0.17246806107092144</v>
      </c>
      <c r="O116" s="116">
        <f t="shared" si="23"/>
        <v>9.4215187488212726E-2</v>
      </c>
      <c r="P116" s="116">
        <f t="shared" si="23"/>
        <v>8.8890074089906443E-2</v>
      </c>
      <c r="Q116" s="116">
        <f t="shared" si="23"/>
        <v>9.2276460274973687E-2</v>
      </c>
      <c r="R116" s="116">
        <f t="shared" si="23"/>
        <v>8.7988667059673009E-2</v>
      </c>
      <c r="S116" s="116">
        <f t="shared" si="23"/>
        <v>0.14101654124029284</v>
      </c>
      <c r="T116" s="116">
        <f t="shared" si="23"/>
        <v>0.14022688710333853</v>
      </c>
      <c r="U116" s="116">
        <f t="shared" si="23"/>
        <v>0.1777398599409708</v>
      </c>
      <c r="V116" s="410">
        <f t="shared" si="23"/>
        <v>0.14666627555660408</v>
      </c>
      <c r="W116" s="116">
        <f t="shared" si="23"/>
        <v>0.1561215249950621</v>
      </c>
      <c r="X116" s="116">
        <f t="shared" si="23"/>
        <v>0.15305888175181573</v>
      </c>
      <c r="Y116" s="116">
        <f t="shared" si="23"/>
        <v>0.13471279232676447</v>
      </c>
      <c r="Z116" s="116">
        <f t="shared" si="23"/>
        <v>8.8903113387021032E-2</v>
      </c>
      <c r="AA116" s="116">
        <f t="shared" si="23"/>
        <v>8.1924907629657609E-2</v>
      </c>
      <c r="AB116" s="116">
        <f t="shared" si="23"/>
        <v>8.0789801095536684E-2</v>
      </c>
      <c r="AC116" s="128">
        <f t="shared" si="23"/>
        <v>0.12125562626105928</v>
      </c>
    </row>
    <row r="117" spans="1:30" s="5" customFormat="1" ht="11.25" hidden="1">
      <c r="A117" s="1409" t="s">
        <v>101</v>
      </c>
      <c r="B117" s="1415" t="s">
        <v>302</v>
      </c>
      <c r="C117" s="10" t="s">
        <v>481</v>
      </c>
      <c r="D117" s="714" t="s">
        <v>503</v>
      </c>
      <c r="E117" s="115">
        <v>0.53999999999869031</v>
      </c>
      <c r="F117" s="115">
        <v>0.50400000000117873</v>
      </c>
      <c r="G117" s="115">
        <v>0.39599999999882129</v>
      </c>
      <c r="H117" s="409">
        <v>0.43199999999960709</v>
      </c>
      <c r="I117" s="115">
        <v>0.43199999999960709</v>
      </c>
      <c r="J117" s="115">
        <v>0.46800000000039294</v>
      </c>
      <c r="K117" s="115">
        <v>0.46800000000039294</v>
      </c>
      <c r="L117" s="115">
        <v>0.50400000000117873</v>
      </c>
      <c r="M117" s="115">
        <v>0.57599999999947615</v>
      </c>
      <c r="N117" s="409">
        <v>0.68399999999855943</v>
      </c>
      <c r="O117" s="115">
        <v>0.64800000000104774</v>
      </c>
      <c r="P117" s="115">
        <v>0.68400000000183359</v>
      </c>
      <c r="Q117" s="115">
        <v>0.57599999999947615</v>
      </c>
      <c r="R117" s="115">
        <v>0.57599999999947615</v>
      </c>
      <c r="S117" s="115">
        <v>0.57599999999947615</v>
      </c>
      <c r="T117" s="115">
        <v>0.612000000000262</v>
      </c>
      <c r="U117" s="115">
        <v>0.71999999999934516</v>
      </c>
      <c r="V117" s="409">
        <v>0.71999999999934516</v>
      </c>
      <c r="W117" s="115">
        <v>0.72000000000261932</v>
      </c>
      <c r="X117" s="115">
        <v>0.71999999999934516</v>
      </c>
      <c r="Y117" s="115">
        <v>0.79199999999764259</v>
      </c>
      <c r="Z117" s="115">
        <v>0.64800000000104774</v>
      </c>
      <c r="AA117" s="115">
        <v>0.64800000000104774</v>
      </c>
      <c r="AB117" s="115">
        <v>0.53999999999869031</v>
      </c>
      <c r="AC117" s="130">
        <f>SUM(E117:AB117)</f>
        <v>14.183999999998559</v>
      </c>
    </row>
    <row r="118" spans="1:30" hidden="1">
      <c r="A118" s="1410"/>
      <c r="B118" s="1416"/>
      <c r="C118" s="11" t="s">
        <v>482</v>
      </c>
      <c r="D118" s="715" t="s">
        <v>503</v>
      </c>
      <c r="E118" s="116">
        <v>0.17999999999983629</v>
      </c>
      <c r="F118" s="116">
        <v>0.17999999999983629</v>
      </c>
      <c r="G118" s="116">
        <v>0.36000000000049115</v>
      </c>
      <c r="H118" s="413">
        <v>0.17999999999983629</v>
      </c>
      <c r="I118" s="116">
        <v>0.17999999999983629</v>
      </c>
      <c r="J118" s="116">
        <v>0.17999999999983629</v>
      </c>
      <c r="K118" s="116">
        <v>0.17999999999983629</v>
      </c>
      <c r="L118" s="116">
        <v>0.18000000000065483</v>
      </c>
      <c r="M118" s="116">
        <v>0.17999999999983629</v>
      </c>
      <c r="N118" s="413">
        <v>0.17999999999983629</v>
      </c>
      <c r="O118" s="116">
        <v>0.17999999999983629</v>
      </c>
      <c r="P118" s="116">
        <v>0.36000000000049115</v>
      </c>
      <c r="Q118" s="116">
        <v>0.17999999999983629</v>
      </c>
      <c r="R118" s="116">
        <v>0.17999999999983629</v>
      </c>
      <c r="S118" s="116">
        <v>0.17999999999983629</v>
      </c>
      <c r="T118" s="116">
        <v>0.17999999999983629</v>
      </c>
      <c r="U118" s="116">
        <v>0.36000000000049115</v>
      </c>
      <c r="V118" s="413">
        <v>0.35999999999967258</v>
      </c>
      <c r="W118" s="116">
        <v>0.17999999999983629</v>
      </c>
      <c r="X118" s="116">
        <v>0.18000000000065483</v>
      </c>
      <c r="Y118" s="116">
        <v>0.17999999999983629</v>
      </c>
      <c r="Z118" s="116">
        <v>0.17999999999983629</v>
      </c>
      <c r="AA118" s="116">
        <v>0.17999999999983629</v>
      </c>
      <c r="AB118" s="116">
        <v>0.17999999999983629</v>
      </c>
      <c r="AC118" s="130">
        <f>SUM(E118:AB118)</f>
        <v>5.0399999999995089</v>
      </c>
    </row>
    <row r="119" spans="1:30" hidden="1">
      <c r="A119" s="1410"/>
      <c r="B119" s="1416"/>
      <c r="C119" s="11" t="s">
        <v>8</v>
      </c>
      <c r="D119" s="715" t="s">
        <v>463</v>
      </c>
      <c r="E119" s="119">
        <v>0</v>
      </c>
      <c r="F119" s="119">
        <v>0</v>
      </c>
      <c r="G119" s="119">
        <v>0</v>
      </c>
      <c r="H119" s="412">
        <v>0</v>
      </c>
      <c r="I119" s="119">
        <v>0</v>
      </c>
      <c r="J119" s="119">
        <v>0</v>
      </c>
      <c r="K119" s="119">
        <v>0</v>
      </c>
      <c r="L119" s="119">
        <v>0</v>
      </c>
      <c r="M119" s="119">
        <v>0</v>
      </c>
      <c r="N119" s="412">
        <v>0</v>
      </c>
      <c r="O119" s="119">
        <v>0</v>
      </c>
      <c r="P119" s="119">
        <v>0</v>
      </c>
      <c r="Q119" s="119">
        <v>0</v>
      </c>
      <c r="R119" s="119">
        <v>0</v>
      </c>
      <c r="S119" s="119">
        <v>0</v>
      </c>
      <c r="T119" s="119">
        <v>0</v>
      </c>
      <c r="U119" s="119">
        <v>0</v>
      </c>
      <c r="V119" s="412">
        <v>0</v>
      </c>
      <c r="W119" s="119">
        <v>0</v>
      </c>
      <c r="X119" s="119">
        <v>0</v>
      </c>
      <c r="Y119" s="119">
        <v>0</v>
      </c>
      <c r="Z119" s="119">
        <v>0</v>
      </c>
      <c r="AA119" s="119">
        <v>0</v>
      </c>
      <c r="AB119" s="119">
        <v>0</v>
      </c>
      <c r="AC119" s="88"/>
    </row>
    <row r="120" spans="1:30" ht="13.5" hidden="1" thickBot="1">
      <c r="A120" s="1411"/>
      <c r="B120" s="1417"/>
      <c r="C120" s="48" t="s">
        <v>16</v>
      </c>
      <c r="D120" s="48"/>
      <c r="E120" s="318">
        <f t="shared" ref="E120:AC120" si="24">E118/E117</f>
        <v>0.33333333333383863</v>
      </c>
      <c r="F120" s="318">
        <f t="shared" si="24"/>
        <v>0.35714285714169708</v>
      </c>
      <c r="G120" s="318">
        <f t="shared" si="24"/>
        <v>0.90909090909485535</v>
      </c>
      <c r="H120" s="460">
        <f t="shared" si="24"/>
        <v>0.41666666666666669</v>
      </c>
      <c r="I120" s="318">
        <f t="shared" si="24"/>
        <v>0.41666666666666669</v>
      </c>
      <c r="J120" s="318">
        <f t="shared" si="24"/>
        <v>0.3846153846147119</v>
      </c>
      <c r="K120" s="318">
        <f t="shared" si="24"/>
        <v>0.3846153846147119</v>
      </c>
      <c r="L120" s="318">
        <f t="shared" si="24"/>
        <v>0.35714285714332117</v>
      </c>
      <c r="M120" s="318">
        <f t="shared" si="24"/>
        <v>0.3125</v>
      </c>
      <c r="N120" s="460">
        <f t="shared" si="24"/>
        <v>0.26315789473715701</v>
      </c>
      <c r="O120" s="318">
        <f t="shared" si="24"/>
        <v>0.27777777777707602</v>
      </c>
      <c r="P120" s="318">
        <f t="shared" si="24"/>
        <v>0.5263157894729914</v>
      </c>
      <c r="Q120" s="318">
        <f t="shared" si="24"/>
        <v>0.3125</v>
      </c>
      <c r="R120" s="318">
        <f t="shared" si="24"/>
        <v>0.3125</v>
      </c>
      <c r="S120" s="318">
        <f t="shared" si="24"/>
        <v>0.3125</v>
      </c>
      <c r="T120" s="318">
        <f t="shared" si="24"/>
        <v>0.29411764705843013</v>
      </c>
      <c r="U120" s="318">
        <f t="shared" si="24"/>
        <v>0.50000000000113687</v>
      </c>
      <c r="V120" s="460">
        <f t="shared" si="24"/>
        <v>0.5</v>
      </c>
      <c r="W120" s="318">
        <f t="shared" si="24"/>
        <v>0.24999999999886313</v>
      </c>
      <c r="X120" s="318">
        <f t="shared" si="24"/>
        <v>0.25000000000113687</v>
      </c>
      <c r="Y120" s="318">
        <f t="shared" si="24"/>
        <v>0.22727272727319706</v>
      </c>
      <c r="Z120" s="318">
        <f t="shared" si="24"/>
        <v>0.27777777777707602</v>
      </c>
      <c r="AA120" s="318">
        <f t="shared" si="24"/>
        <v>0.27777777777707602</v>
      </c>
      <c r="AB120" s="318">
        <f t="shared" si="24"/>
        <v>0.33333333333383863</v>
      </c>
      <c r="AC120" s="191">
        <f t="shared" si="24"/>
        <v>0.35532994923858019</v>
      </c>
    </row>
    <row r="121" spans="1:30" hidden="1">
      <c r="A121" s="542"/>
      <c r="B121" s="543" t="s">
        <v>18</v>
      </c>
      <c r="C121" s="10" t="s">
        <v>481</v>
      </c>
      <c r="D121" s="714" t="s">
        <v>503</v>
      </c>
      <c r="E121" s="247">
        <v>1.5999999999985449E-2</v>
      </c>
      <c r="F121" s="247">
        <v>0.02</v>
      </c>
      <c r="G121" s="247">
        <v>0.02</v>
      </c>
      <c r="H121" s="437">
        <v>0.02</v>
      </c>
      <c r="I121" s="247">
        <v>0.02</v>
      </c>
      <c r="J121" s="247">
        <v>2.4000000000014551E-2</v>
      </c>
      <c r="K121" s="247">
        <v>0.02</v>
      </c>
      <c r="L121" s="247">
        <v>0.02</v>
      </c>
      <c r="M121" s="247">
        <v>0.02</v>
      </c>
      <c r="N121" s="437">
        <v>0.02</v>
      </c>
      <c r="O121" s="247">
        <v>1.5999999999985449E-2</v>
      </c>
      <c r="P121" s="247">
        <v>2.4000000000014551E-2</v>
      </c>
      <c r="Q121" s="247">
        <v>8.0000000000291036E-3</v>
      </c>
      <c r="R121" s="247">
        <v>0.02</v>
      </c>
      <c r="S121" s="247">
        <v>2.4000000000014551E-2</v>
      </c>
      <c r="T121" s="247">
        <v>0.02</v>
      </c>
      <c r="U121" s="247">
        <v>0.02</v>
      </c>
      <c r="V121" s="437">
        <v>2.3999999999941794E-2</v>
      </c>
      <c r="W121" s="247">
        <v>0.02</v>
      </c>
      <c r="X121" s="247">
        <v>2.4000000000014551E-2</v>
      </c>
      <c r="Y121" s="247">
        <v>2.4000000000014551E-2</v>
      </c>
      <c r="Z121" s="247">
        <v>0.02</v>
      </c>
      <c r="AA121" s="247">
        <v>2.4000000000014551E-2</v>
      </c>
      <c r="AB121" s="247">
        <v>1.5999999999985449E-2</v>
      </c>
      <c r="AC121" s="245">
        <f>SUM(E121:AB121)</f>
        <v>0.4840000000000147</v>
      </c>
      <c r="AD121" s="5" t="s">
        <v>470</v>
      </c>
    </row>
    <row r="122" spans="1:30" ht="13.5" hidden="1" thickBot="1">
      <c r="A122" s="545"/>
      <c r="B122" s="544" t="s">
        <v>19</v>
      </c>
      <c r="C122" s="47" t="s">
        <v>481</v>
      </c>
      <c r="D122" s="47"/>
      <c r="E122" s="89"/>
      <c r="F122" s="89"/>
      <c r="G122" s="89"/>
      <c r="H122" s="434"/>
      <c r="I122" s="89"/>
      <c r="J122" s="89"/>
      <c r="K122" s="89"/>
      <c r="L122" s="89"/>
      <c r="M122" s="89"/>
      <c r="N122" s="434"/>
      <c r="O122" s="89"/>
      <c r="P122" s="89"/>
      <c r="Q122" s="89"/>
      <c r="R122" s="89"/>
      <c r="S122" s="89"/>
      <c r="T122" s="89"/>
      <c r="U122" s="89"/>
      <c r="V122" s="434"/>
      <c r="W122" s="89"/>
      <c r="X122" s="89"/>
      <c r="Y122" s="89"/>
      <c r="Z122" s="89"/>
      <c r="AA122" s="89"/>
      <c r="AB122" s="197"/>
      <c r="AC122" s="128">
        <f>SUM(E122:AB122)</f>
        <v>0</v>
      </c>
    </row>
    <row r="123" spans="1:30" s="5" customFormat="1" ht="10.5" hidden="1" customHeight="1">
      <c r="A123" s="1435" t="s">
        <v>152</v>
      </c>
      <c r="B123" s="1436"/>
      <c r="C123" s="12" t="s">
        <v>481</v>
      </c>
      <c r="D123" s="12"/>
      <c r="E123" s="118">
        <f>E37+E41+E45+E49+E53+E57+E61+E65+E69+E73+E77+E81+E85+E89+E93+E97+E101+E105+E109+E113+E117</f>
        <v>2.9166858599958738</v>
      </c>
      <c r="F123" s="118">
        <f t="shared" ref="F123:AC123" si="25">F37+F41+F45+F49+F53+F57+F61+F65+F69+F73+F77+F81+F85+F89+F93+F97+F101+F105+F109+F113+F117</f>
        <v>3.0998564999996492</v>
      </c>
      <c r="G123" s="118">
        <f t="shared" si="25"/>
        <v>2.8750296000018971</v>
      </c>
      <c r="H123" s="409">
        <f t="shared" si="25"/>
        <v>3.1479644999957856</v>
      </c>
      <c r="I123" s="118">
        <f t="shared" si="25"/>
        <v>3.168092280000141</v>
      </c>
      <c r="J123" s="118">
        <f t="shared" si="25"/>
        <v>3.2718856799995035</v>
      </c>
      <c r="K123" s="118">
        <f t="shared" si="25"/>
        <v>3.4577394000002939</v>
      </c>
      <c r="L123" s="118">
        <f t="shared" si="25"/>
        <v>3.6625174200057087</v>
      </c>
      <c r="M123" s="118">
        <f t="shared" si="25"/>
        <v>4.7315291999979285</v>
      </c>
      <c r="N123" s="409">
        <f t="shared" si="25"/>
        <v>5.5042648799981624</v>
      </c>
      <c r="O123" s="118">
        <f t="shared" si="25"/>
        <v>5.1622183200024123</v>
      </c>
      <c r="P123" s="118">
        <f t="shared" si="25"/>
        <v>5.4993318000007454</v>
      </c>
      <c r="Q123" s="118">
        <f t="shared" si="25"/>
        <v>4.4560705800001674</v>
      </c>
      <c r="R123" s="118">
        <f t="shared" si="25"/>
        <v>4.630480619995665</v>
      </c>
      <c r="S123" s="118">
        <f t="shared" si="25"/>
        <v>4.9158917399997728</v>
      </c>
      <c r="T123" s="118">
        <f t="shared" si="25"/>
        <v>4.6367311199984256</v>
      </c>
      <c r="U123" s="118">
        <f t="shared" si="25"/>
        <v>4.5885258600006686</v>
      </c>
      <c r="V123" s="409">
        <f t="shared" si="25"/>
        <v>4.2194640600005977</v>
      </c>
      <c r="W123" s="118">
        <f t="shared" si="25"/>
        <v>3.8614383000010575</v>
      </c>
      <c r="X123" s="118">
        <f t="shared" si="25"/>
        <v>3.9364116000004392</v>
      </c>
      <c r="Y123" s="118">
        <f t="shared" si="25"/>
        <v>3.9333732599990752</v>
      </c>
      <c r="Z123" s="118">
        <f t="shared" si="25"/>
        <v>3.3843386399998261</v>
      </c>
      <c r="AA123" s="118">
        <f t="shared" si="25"/>
        <v>3.6559576200020456</v>
      </c>
      <c r="AB123" s="118">
        <f t="shared" si="25"/>
        <v>3.0644351399939764</v>
      </c>
      <c r="AC123" s="118">
        <f t="shared" si="25"/>
        <v>95.780233979989831</v>
      </c>
    </row>
    <row r="124" spans="1:30" s="5" customFormat="1" ht="10.5" hidden="1" customHeight="1" thickBot="1">
      <c r="A124" s="1437"/>
      <c r="B124" s="1438"/>
      <c r="C124" s="9" t="s">
        <v>482</v>
      </c>
      <c r="D124" s="9"/>
      <c r="E124" s="118">
        <f>E38+E42+E46+E50+E54+E58+E62+E66+E70+E74+E78+E82+E86+E90+E94+E98+E102+E106+E110+E114+E118</f>
        <v>1.3421999999988075</v>
      </c>
      <c r="F124" s="118">
        <f t="shared" ref="F124:AC124" si="26">F38+F42+F46+F50+F54+F58+F62+F66+F70+F74+F78+F82+F86+F90+F94+F98+F102+F106+F110+F114+F118</f>
        <v>1.1148000000032399</v>
      </c>
      <c r="G124" s="118">
        <f t="shared" si="26"/>
        <v>2.1419999999984931</v>
      </c>
      <c r="H124" s="433">
        <f t="shared" si="26"/>
        <v>1.3877999999995729</v>
      </c>
      <c r="I124" s="118">
        <f t="shared" si="26"/>
        <v>1.4225999999991614</v>
      </c>
      <c r="J124" s="118">
        <f t="shared" si="26"/>
        <v>1.5659999999979271</v>
      </c>
      <c r="K124" s="118">
        <f t="shared" si="26"/>
        <v>1.4465999999995338</v>
      </c>
      <c r="L124" s="118">
        <f t="shared" si="26"/>
        <v>1.512000000003564</v>
      </c>
      <c r="M124" s="118">
        <f t="shared" si="26"/>
        <v>2.190000000000905</v>
      </c>
      <c r="N124" s="433">
        <f t="shared" si="26"/>
        <v>2.5187999999977544</v>
      </c>
      <c r="O124" s="118">
        <f t="shared" si="26"/>
        <v>1.8966000000003438</v>
      </c>
      <c r="P124" s="118">
        <f t="shared" si="26"/>
        <v>2.7281999999990569</v>
      </c>
      <c r="Q124" s="118">
        <f t="shared" si="26"/>
        <v>1.8096000000030084</v>
      </c>
      <c r="R124" s="118">
        <f t="shared" si="26"/>
        <v>1.7201999999977895</v>
      </c>
      <c r="S124" s="118">
        <f t="shared" si="26"/>
        <v>2.2823999999998774</v>
      </c>
      <c r="T124" s="118">
        <f t="shared" si="26"/>
        <v>1.8755999999994251</v>
      </c>
      <c r="U124" s="118">
        <f t="shared" si="26"/>
        <v>2.36399999999897</v>
      </c>
      <c r="V124" s="433">
        <f t="shared" si="26"/>
        <v>2.3951999999989537</v>
      </c>
      <c r="W124" s="118">
        <f t="shared" si="26"/>
        <v>1.6134000000004798</v>
      </c>
      <c r="X124" s="118">
        <f t="shared" si="26"/>
        <v>1.6212000000003395</v>
      </c>
      <c r="Y124" s="118">
        <f t="shared" si="26"/>
        <v>1.7076000000003904</v>
      </c>
      <c r="Z124" s="118">
        <f t="shared" si="26"/>
        <v>1.4681999999977395</v>
      </c>
      <c r="AA124" s="118">
        <f t="shared" si="26"/>
        <v>1.4820000000034605</v>
      </c>
      <c r="AB124" s="118">
        <f t="shared" si="26"/>
        <v>1.8809999999954468</v>
      </c>
      <c r="AC124" s="118">
        <f t="shared" si="26"/>
        <v>43.487999999994237</v>
      </c>
    </row>
    <row r="125" spans="1:30" s="5" customFormat="1" ht="10.5" hidden="1" customHeight="1">
      <c r="A125" s="1439" t="s">
        <v>153</v>
      </c>
      <c r="B125" s="1440"/>
      <c r="C125" s="7" t="s">
        <v>481</v>
      </c>
      <c r="D125" s="7"/>
      <c r="E125" s="115">
        <f t="shared" ref="E125:AC125" si="27">E13+E17-E123</f>
        <v>0.52731413999635546</v>
      </c>
      <c r="F125" s="115">
        <f t="shared" si="27"/>
        <v>2.0143500008427129E-2</v>
      </c>
      <c r="G125" s="115">
        <f t="shared" si="27"/>
        <v>0.18497039999395559</v>
      </c>
      <c r="H125" s="409">
        <f t="shared" si="27"/>
        <v>-5.1964499998055746E-2</v>
      </c>
      <c r="I125" s="115">
        <f t="shared" si="27"/>
        <v>-6.009227999450939E-2</v>
      </c>
      <c r="J125" s="115">
        <f t="shared" si="27"/>
        <v>-9.1885680001031478E-2</v>
      </c>
      <c r="K125" s="115">
        <f t="shared" si="27"/>
        <v>-4.9739400004484846E-2</v>
      </c>
      <c r="L125" s="115">
        <f t="shared" si="27"/>
        <v>-5.0517419995624202E-2</v>
      </c>
      <c r="M125" s="115">
        <f t="shared" si="27"/>
        <v>-0.18352920000997752</v>
      </c>
      <c r="N125" s="409">
        <f t="shared" si="27"/>
        <v>-0.24826487999694002</v>
      </c>
      <c r="O125" s="115">
        <f t="shared" si="27"/>
        <v>0.10578168000125476</v>
      </c>
      <c r="P125" s="115">
        <f t="shared" si="27"/>
        <v>-0.43533180000589677</v>
      </c>
      <c r="Q125" s="115">
        <f t="shared" si="27"/>
        <v>0.23592942000074935</v>
      </c>
      <c r="R125" s="115">
        <f t="shared" si="27"/>
        <v>0.27751938001105803</v>
      </c>
      <c r="S125" s="115">
        <f t="shared" si="27"/>
        <v>4.0108259994901196E-2</v>
      </c>
      <c r="T125" s="115">
        <f t="shared" si="27"/>
        <v>1.9268880006070965E-2</v>
      </c>
      <c r="U125" s="115">
        <f t="shared" si="27"/>
        <v>0.1274741399996806</v>
      </c>
      <c r="V125" s="409">
        <f t="shared" si="27"/>
        <v>0.17253593999922767</v>
      </c>
      <c r="W125" s="115">
        <f t="shared" si="27"/>
        <v>1.456169999732726E-2</v>
      </c>
      <c r="X125" s="115">
        <f t="shared" si="27"/>
        <v>-0.13241159999489494</v>
      </c>
      <c r="Y125" s="115">
        <f t="shared" si="27"/>
        <v>-9.3732600018254786E-3</v>
      </c>
      <c r="Z125" s="115">
        <f t="shared" si="27"/>
        <v>0.13166135999070061</v>
      </c>
      <c r="AA125" s="115">
        <f t="shared" si="27"/>
        <v>4.004238000878102E-2</v>
      </c>
      <c r="AB125" s="115">
        <f t="shared" si="27"/>
        <v>7.5648600043209946E-3</v>
      </c>
      <c r="AC125" s="115">
        <f t="shared" si="27"/>
        <v>0.59176602000955825</v>
      </c>
    </row>
    <row r="126" spans="1:30" s="5" customFormat="1" ht="10.5" hidden="1" customHeight="1" thickBot="1">
      <c r="A126" s="1437"/>
      <c r="B126" s="1438"/>
      <c r="C126" s="9" t="s">
        <v>482</v>
      </c>
      <c r="D126" s="9"/>
      <c r="E126" s="118">
        <f t="shared" ref="E126:AC126" si="28">E14+E18-E124</f>
        <v>0.22979999999676148</v>
      </c>
      <c r="F126" s="118">
        <f t="shared" si="28"/>
        <v>0.51719999999636723</v>
      </c>
      <c r="G126" s="118">
        <f t="shared" si="28"/>
        <v>-0.64199999999576463</v>
      </c>
      <c r="H126" s="433">
        <f t="shared" si="28"/>
        <v>-7.8000000021922755E-3</v>
      </c>
      <c r="I126" s="118">
        <f t="shared" si="28"/>
        <v>0.11340000000271577</v>
      </c>
      <c r="J126" s="118">
        <f t="shared" si="28"/>
        <v>-4.1999999995766091E-2</v>
      </c>
      <c r="K126" s="118">
        <f t="shared" si="28"/>
        <v>7.7399999997170177E-2</v>
      </c>
      <c r="L126" s="118">
        <f t="shared" si="28"/>
        <v>1.1999999998596911E-2</v>
      </c>
      <c r="M126" s="118">
        <f t="shared" si="28"/>
        <v>-0.65400000000175629</v>
      </c>
      <c r="N126" s="433">
        <f t="shared" si="28"/>
        <v>-0.62279999999620461</v>
      </c>
      <c r="O126" s="118">
        <f t="shared" si="28"/>
        <v>-6.0600000000103682E-2</v>
      </c>
      <c r="P126" s="118">
        <f t="shared" si="28"/>
        <v>-0.79620000000108693</v>
      </c>
      <c r="Q126" s="118">
        <f t="shared" si="28"/>
        <v>-6.9600000000498152E-2</v>
      </c>
      <c r="R126" s="118">
        <f t="shared" si="28"/>
        <v>0.13980000000188308</v>
      </c>
      <c r="S126" s="118">
        <f t="shared" si="28"/>
        <v>-0.42240000000020483</v>
      </c>
      <c r="T126" s="118">
        <f t="shared" si="28"/>
        <v>-8.7600000000778389E-2</v>
      </c>
      <c r="U126" s="118">
        <f t="shared" si="28"/>
        <v>-0.59999999999702736</v>
      </c>
      <c r="V126" s="433">
        <f t="shared" si="28"/>
        <v>-0.99119999999941211</v>
      </c>
      <c r="W126" s="118">
        <f t="shared" si="28"/>
        <v>-0.26940000000224784</v>
      </c>
      <c r="X126" s="118">
        <f t="shared" si="28"/>
        <v>-0.40919999999898615</v>
      </c>
      <c r="Y126" s="118">
        <f t="shared" si="28"/>
        <v>-0.21960000000283508</v>
      </c>
      <c r="Z126" s="118">
        <f t="shared" si="28"/>
        <v>0.18780000000402852</v>
      </c>
      <c r="AA126" s="118">
        <f t="shared" si="28"/>
        <v>0.35399999999677956</v>
      </c>
      <c r="AB126" s="118">
        <f t="shared" si="28"/>
        <v>-0.45299999999647267</v>
      </c>
      <c r="AC126" s="118">
        <f t="shared" si="28"/>
        <v>-4.715999999997031</v>
      </c>
    </row>
    <row r="127" spans="1:30" s="13" customFormat="1" ht="14.25" hidden="1" customHeight="1" thickBot="1">
      <c r="A127" s="23" t="s">
        <v>303</v>
      </c>
      <c r="B127" s="24"/>
      <c r="C127" s="25"/>
      <c r="D127" s="669"/>
      <c r="E127" s="26">
        <v>1</v>
      </c>
      <c r="F127" s="26">
        <v>2</v>
      </c>
      <c r="G127" s="26">
        <v>3</v>
      </c>
      <c r="H127" s="668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68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68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0" s="32" customFormat="1" ht="14.25" hidden="1" customHeight="1" thickBot="1">
      <c r="A128" s="77" t="s">
        <v>211</v>
      </c>
      <c r="B128" s="78"/>
      <c r="C128" s="549" t="s">
        <v>13</v>
      </c>
      <c r="D128" s="740" t="s">
        <v>463</v>
      </c>
      <c r="E128" s="937">
        <v>10.399999618530273</v>
      </c>
      <c r="F128" s="938">
        <v>10.399999618530273</v>
      </c>
      <c r="G128" s="938">
        <v>10.5</v>
      </c>
      <c r="H128" s="938">
        <v>10.5</v>
      </c>
      <c r="I128" s="938">
        <v>10.5</v>
      </c>
      <c r="J128" s="938">
        <v>10.399999618530273</v>
      </c>
      <c r="K128" s="938">
        <v>10.399999618530273</v>
      </c>
      <c r="L128" s="938">
        <v>10.300000190734863</v>
      </c>
      <c r="M128" s="938">
        <v>10.300000190734863</v>
      </c>
      <c r="N128" s="938">
        <v>10.399999618530273</v>
      </c>
      <c r="O128" s="938">
        <v>10.399999618530273</v>
      </c>
      <c r="P128" s="938">
        <v>10.399999618530273</v>
      </c>
      <c r="Q128" s="938">
        <v>10.399999618530273</v>
      </c>
      <c r="R128" s="938">
        <v>10.399999618530273</v>
      </c>
      <c r="S128" s="938">
        <v>10.399999618530273</v>
      </c>
      <c r="T128" s="938">
        <v>10.399999618530273</v>
      </c>
      <c r="U128" s="938">
        <v>10.399999618530273</v>
      </c>
      <c r="V128" s="938">
        <v>10.5</v>
      </c>
      <c r="W128" s="938">
        <v>10.5</v>
      </c>
      <c r="X128" s="938">
        <v>10.5</v>
      </c>
      <c r="Y128" s="938">
        <v>10.5</v>
      </c>
      <c r="Z128" s="938">
        <v>10.5</v>
      </c>
      <c r="AA128" s="938">
        <v>10.5</v>
      </c>
      <c r="AB128" s="939">
        <v>10.399999618530273</v>
      </c>
      <c r="AC128" s="670"/>
    </row>
    <row r="129" spans="1:30" s="5" customFormat="1" ht="11.25" hidden="1">
      <c r="A129" s="1418" t="s">
        <v>126</v>
      </c>
      <c r="B129" s="1412" t="s">
        <v>304</v>
      </c>
      <c r="C129" s="10" t="s">
        <v>481</v>
      </c>
      <c r="D129" s="714" t="s">
        <v>503</v>
      </c>
      <c r="E129" s="115">
        <v>4.3999999999869033E-2</v>
      </c>
      <c r="F129" s="115">
        <v>5.2000000000134605E-2</v>
      </c>
      <c r="G129" s="115">
        <v>5.1999999999907232E-2</v>
      </c>
      <c r="H129" s="409">
        <v>5.4000000000087311E-2</v>
      </c>
      <c r="I129" s="115">
        <v>5.3999999999859938E-2</v>
      </c>
      <c r="J129" s="115">
        <v>5.7999999999992724E-2</v>
      </c>
      <c r="K129" s="115">
        <v>6.7999999999983629E-2</v>
      </c>
      <c r="L129" s="115">
        <v>6.7999999999983629E-2</v>
      </c>
      <c r="M129" s="115">
        <v>0.12200000000007094</v>
      </c>
      <c r="N129" s="409">
        <v>0.12799999999992906</v>
      </c>
      <c r="O129" s="115">
        <v>9.6000000000003638E-2</v>
      </c>
      <c r="P129" s="115">
        <v>0.12800000000015643</v>
      </c>
      <c r="Q129" s="115">
        <v>8.6000000000012733E-2</v>
      </c>
      <c r="R129" s="115">
        <v>9.1999999999870852E-2</v>
      </c>
      <c r="S129" s="115">
        <v>0.10000000000013642</v>
      </c>
      <c r="T129" s="115">
        <v>9.1999999999870852E-2</v>
      </c>
      <c r="U129" s="115">
        <v>8.4000000000060027E-2</v>
      </c>
      <c r="V129" s="409">
        <v>7.1999999999889042E-2</v>
      </c>
      <c r="W129" s="120">
        <v>5.7999999999992724E-2</v>
      </c>
      <c r="X129" s="120">
        <v>5.7999999999992724E-2</v>
      </c>
      <c r="Y129" s="120">
        <v>6.8000000000211003E-2</v>
      </c>
      <c r="Z129" s="120">
        <v>6.5999999999803549E-2</v>
      </c>
      <c r="AA129" s="120">
        <v>8.0000000000154614E-2</v>
      </c>
      <c r="AB129" s="120">
        <v>5.999999999994543E-2</v>
      </c>
      <c r="AC129" s="127">
        <f>SUM(E129:AB129)</f>
        <v>1.8399999999999181</v>
      </c>
    </row>
    <row r="130" spans="1:30" s="5" customFormat="1" ht="11.25" hidden="1">
      <c r="A130" s="1419"/>
      <c r="B130" s="1413"/>
      <c r="C130" s="11" t="s">
        <v>482</v>
      </c>
      <c r="D130" s="715" t="s">
        <v>503</v>
      </c>
      <c r="E130" s="116">
        <v>9.9999999999909051E-3</v>
      </c>
      <c r="F130" s="116">
        <v>1.1999999999943611E-2</v>
      </c>
      <c r="G130" s="116">
        <v>1.1999999999943611E-2</v>
      </c>
      <c r="H130" s="413">
        <v>1.4000000000123691E-2</v>
      </c>
      <c r="I130" s="116">
        <v>1.1999999999943611E-2</v>
      </c>
      <c r="J130" s="116">
        <v>1.1999999999943611E-2</v>
      </c>
      <c r="K130" s="116">
        <v>2.4000000000114596E-2</v>
      </c>
      <c r="L130" s="116">
        <v>2.3999999999887223E-2</v>
      </c>
      <c r="M130" s="116">
        <v>2.8000000000020009E-2</v>
      </c>
      <c r="N130" s="413">
        <v>2.8000000000020009E-2</v>
      </c>
      <c r="O130" s="116">
        <v>1.6000000000076398E-2</v>
      </c>
      <c r="P130" s="116">
        <v>2.1999999999934516E-2</v>
      </c>
      <c r="Q130" s="116">
        <v>1.6000000000076398E-2</v>
      </c>
      <c r="R130" s="116">
        <v>1.799999999980173E-2</v>
      </c>
      <c r="S130" s="116">
        <v>1.6000000000076398E-2</v>
      </c>
      <c r="T130" s="116">
        <v>1.6000000000076398E-2</v>
      </c>
      <c r="U130" s="116">
        <v>2.8000000000020009E-2</v>
      </c>
      <c r="V130" s="413">
        <v>2.9999999999972715E-2</v>
      </c>
      <c r="W130" s="121">
        <v>1.1999999999943611E-2</v>
      </c>
      <c r="X130" s="121">
        <v>1.4000000000123691E-2</v>
      </c>
      <c r="Y130" s="121">
        <v>1.5999999999849024E-2</v>
      </c>
      <c r="Z130" s="121">
        <v>1.4000000000123691E-2</v>
      </c>
      <c r="AA130" s="121">
        <v>1.5999999999849024E-2</v>
      </c>
      <c r="AB130" s="121">
        <v>1.2000000000170985E-2</v>
      </c>
      <c r="AC130" s="123">
        <f>SUM(E130:AB130)</f>
        <v>0.42200000000002547</v>
      </c>
    </row>
    <row r="131" spans="1:30" s="5" customFormat="1" hidden="1" thickBot="1">
      <c r="A131" s="1419"/>
      <c r="B131" s="1413"/>
      <c r="C131" s="11" t="s">
        <v>8</v>
      </c>
      <c r="D131" s="715" t="s">
        <v>463</v>
      </c>
      <c r="E131" s="998">
        <v>4</v>
      </c>
      <c r="F131" s="999">
        <v>3</v>
      </c>
      <c r="G131" s="999">
        <v>3</v>
      </c>
      <c r="H131" s="999">
        <v>4</v>
      </c>
      <c r="I131" s="999">
        <v>4</v>
      </c>
      <c r="J131" s="999">
        <v>3</v>
      </c>
      <c r="K131" s="999">
        <v>6</v>
      </c>
      <c r="L131" s="999">
        <v>7</v>
      </c>
      <c r="M131" s="999">
        <v>6</v>
      </c>
      <c r="N131" s="999">
        <v>5</v>
      </c>
      <c r="O131" s="999">
        <v>6</v>
      </c>
      <c r="P131" s="999">
        <v>6</v>
      </c>
      <c r="Q131" s="999">
        <v>6</v>
      </c>
      <c r="R131" s="999">
        <v>6</v>
      </c>
      <c r="S131" s="999">
        <v>6</v>
      </c>
      <c r="T131" s="999">
        <v>6</v>
      </c>
      <c r="U131" s="999">
        <v>6</v>
      </c>
      <c r="V131" s="999">
        <v>4</v>
      </c>
      <c r="W131" s="999">
        <v>3</v>
      </c>
      <c r="X131" s="999">
        <v>4</v>
      </c>
      <c r="Y131" s="999">
        <v>5</v>
      </c>
      <c r="Z131" s="999">
        <v>4</v>
      </c>
      <c r="AA131" s="999">
        <v>5</v>
      </c>
      <c r="AB131" s="1000">
        <v>4</v>
      </c>
      <c r="AC131" s="88"/>
    </row>
    <row r="132" spans="1:30" s="5" customFormat="1" ht="12" hidden="1" thickBot="1">
      <c r="A132" s="1420"/>
      <c r="B132" s="1414"/>
      <c r="C132" s="48" t="s">
        <v>16</v>
      </c>
      <c r="D132" s="48"/>
      <c r="E132" s="318">
        <f t="shared" ref="E132:AC132" si="29">E130/E129</f>
        <v>0.22727272727319706</v>
      </c>
      <c r="F132" s="318">
        <f t="shared" si="29"/>
        <v>0.23076923076754902</v>
      </c>
      <c r="G132" s="318">
        <f t="shared" si="29"/>
        <v>0.23076923076855807</v>
      </c>
      <c r="H132" s="460">
        <f t="shared" si="29"/>
        <v>0.25925925926113064</v>
      </c>
      <c r="I132" s="318">
        <f t="shared" si="29"/>
        <v>0.22222222222175436</v>
      </c>
      <c r="J132" s="318">
        <f t="shared" si="29"/>
        <v>0.20689655172319166</v>
      </c>
      <c r="K132" s="318">
        <f t="shared" si="29"/>
        <v>0.35294117647235845</v>
      </c>
      <c r="L132" s="318">
        <f t="shared" si="29"/>
        <v>0.35294117646901474</v>
      </c>
      <c r="M132" s="318">
        <f t="shared" si="29"/>
        <v>0.22950819672134204</v>
      </c>
      <c r="N132" s="460">
        <f t="shared" si="29"/>
        <v>0.21875000000027756</v>
      </c>
      <c r="O132" s="318">
        <f t="shared" si="29"/>
        <v>0.16666666666745616</v>
      </c>
      <c r="P132" s="318">
        <f t="shared" si="29"/>
        <v>0.17187499999927836</v>
      </c>
      <c r="Q132" s="318">
        <f t="shared" si="29"/>
        <v>0.18604651162876779</v>
      </c>
      <c r="R132" s="318">
        <f t="shared" si="29"/>
        <v>0.19565217391116302</v>
      </c>
      <c r="S132" s="318">
        <f t="shared" si="29"/>
        <v>0.16000000000054571</v>
      </c>
      <c r="T132" s="318">
        <f t="shared" si="29"/>
        <v>0.17391304347933542</v>
      </c>
      <c r="U132" s="318">
        <f t="shared" si="29"/>
        <v>0.33333333333333331</v>
      </c>
      <c r="V132" s="460">
        <f t="shared" si="29"/>
        <v>0.41666666666692981</v>
      </c>
      <c r="W132" s="318">
        <f t="shared" si="29"/>
        <v>0.20689655172319166</v>
      </c>
      <c r="X132" s="318">
        <f t="shared" si="29"/>
        <v>0.24137931034699048</v>
      </c>
      <c r="Y132" s="318">
        <f t="shared" si="29"/>
        <v>0.23529411764410849</v>
      </c>
      <c r="Z132" s="318">
        <f t="shared" si="29"/>
        <v>0.21212121212371762</v>
      </c>
      <c r="AA132" s="318">
        <f t="shared" si="29"/>
        <v>0.19999999999772627</v>
      </c>
      <c r="AB132" s="318">
        <f t="shared" si="29"/>
        <v>0.20000000000303164</v>
      </c>
      <c r="AC132" s="191">
        <f t="shared" si="29"/>
        <v>0.22934782608698057</v>
      </c>
    </row>
    <row r="133" spans="1:30" s="5" customFormat="1" ht="11.25" hidden="1">
      <c r="A133" s="1409" t="s">
        <v>305</v>
      </c>
      <c r="B133" s="1415" t="s">
        <v>306</v>
      </c>
      <c r="C133" s="10" t="s">
        <v>481</v>
      </c>
      <c r="D133" s="714" t="s">
        <v>503</v>
      </c>
      <c r="E133" s="85"/>
      <c r="F133" s="85"/>
      <c r="G133" s="85"/>
      <c r="H133" s="409"/>
      <c r="I133" s="85"/>
      <c r="J133" s="85"/>
      <c r="K133" s="85"/>
      <c r="L133" s="85"/>
      <c r="M133" s="85"/>
      <c r="N133" s="409"/>
      <c r="O133" s="85"/>
      <c r="P133" s="85"/>
      <c r="Q133" s="85"/>
      <c r="R133" s="85"/>
      <c r="S133" s="85"/>
      <c r="T133" s="85"/>
      <c r="U133" s="85"/>
      <c r="V133" s="409"/>
      <c r="W133" s="85"/>
      <c r="X133" s="85"/>
      <c r="Y133" s="85"/>
      <c r="Z133" s="85"/>
      <c r="AA133" s="85"/>
      <c r="AB133" s="85"/>
      <c r="AC133" s="127">
        <f>SUM(E133:AB133)</f>
        <v>0</v>
      </c>
    </row>
    <row r="134" spans="1:30" s="5" customFormat="1" ht="11.25" hidden="1">
      <c r="A134" s="1410"/>
      <c r="B134" s="1416"/>
      <c r="C134" s="11" t="s">
        <v>482</v>
      </c>
      <c r="D134" s="715" t="s">
        <v>503</v>
      </c>
      <c r="E134" s="87"/>
      <c r="F134" s="87"/>
      <c r="G134" s="87"/>
      <c r="H134" s="413"/>
      <c r="I134" s="87"/>
      <c r="J134" s="87"/>
      <c r="K134" s="87"/>
      <c r="L134" s="87"/>
      <c r="M134" s="87"/>
      <c r="N134" s="413"/>
      <c r="O134" s="87"/>
      <c r="P134" s="87"/>
      <c r="Q134" s="87"/>
      <c r="R134" s="87"/>
      <c r="S134" s="87"/>
      <c r="T134" s="87"/>
      <c r="U134" s="87"/>
      <c r="V134" s="413"/>
      <c r="W134" s="87"/>
      <c r="X134" s="87"/>
      <c r="Y134" s="87"/>
      <c r="Z134" s="87"/>
      <c r="AA134" s="87"/>
      <c r="AB134" s="87"/>
      <c r="AC134" s="123">
        <f>SUM(E134:AB134)</f>
        <v>0</v>
      </c>
    </row>
    <row r="135" spans="1:30" s="5" customFormat="1" ht="12" hidden="1">
      <c r="A135" s="1410"/>
      <c r="B135" s="1416"/>
      <c r="C135" s="11" t="s">
        <v>8</v>
      </c>
      <c r="D135" s="715" t="s">
        <v>463</v>
      </c>
      <c r="E135" s="607">
        <v>0</v>
      </c>
      <c r="F135" s="607">
        <v>0</v>
      </c>
      <c r="G135" s="607">
        <v>0</v>
      </c>
      <c r="H135" s="666">
        <v>0</v>
      </c>
      <c r="I135" s="607">
        <v>0</v>
      </c>
      <c r="J135" s="607">
        <v>0</v>
      </c>
      <c r="K135" s="607">
        <v>0</v>
      </c>
      <c r="L135" s="607">
        <v>0</v>
      </c>
      <c r="M135" s="607">
        <v>0</v>
      </c>
      <c r="N135" s="666">
        <v>0</v>
      </c>
      <c r="O135" s="607">
        <v>0</v>
      </c>
      <c r="P135" s="607">
        <v>0</v>
      </c>
      <c r="Q135" s="607">
        <v>0</v>
      </c>
      <c r="R135" s="607">
        <v>0</v>
      </c>
      <c r="S135" s="607">
        <v>0</v>
      </c>
      <c r="T135" s="607">
        <v>0</v>
      </c>
      <c r="U135" s="607">
        <v>0</v>
      </c>
      <c r="V135" s="666">
        <v>0</v>
      </c>
      <c r="W135" s="607">
        <v>0</v>
      </c>
      <c r="X135" s="607">
        <v>0</v>
      </c>
      <c r="Y135" s="607">
        <v>0</v>
      </c>
      <c r="Z135" s="607">
        <v>0</v>
      </c>
      <c r="AA135" s="607">
        <v>0</v>
      </c>
      <c r="AB135" s="607">
        <v>0</v>
      </c>
      <c r="AC135" s="88"/>
      <c r="AD135" s="83" t="s">
        <v>465</v>
      </c>
    </row>
    <row r="136" spans="1:30" s="5" customFormat="1" ht="12" hidden="1" thickBot="1">
      <c r="A136" s="1443"/>
      <c r="B136" s="1444"/>
      <c r="C136" s="47" t="s">
        <v>16</v>
      </c>
      <c r="D136" s="47"/>
      <c r="E136" s="132" t="e">
        <f t="shared" ref="E136:AC136" si="30">E134/E133</f>
        <v>#DIV/0!</v>
      </c>
      <c r="F136" s="132" t="e">
        <f t="shared" si="30"/>
        <v>#DIV/0!</v>
      </c>
      <c r="G136" s="132" t="e">
        <f t="shared" si="30"/>
        <v>#DIV/0!</v>
      </c>
      <c r="H136" s="435" t="e">
        <f t="shared" si="30"/>
        <v>#DIV/0!</v>
      </c>
      <c r="I136" s="132" t="e">
        <f t="shared" si="30"/>
        <v>#DIV/0!</v>
      </c>
      <c r="J136" s="132" t="e">
        <f t="shared" si="30"/>
        <v>#DIV/0!</v>
      </c>
      <c r="K136" s="132" t="e">
        <f t="shared" si="30"/>
        <v>#DIV/0!</v>
      </c>
      <c r="L136" s="132" t="e">
        <f t="shared" si="30"/>
        <v>#DIV/0!</v>
      </c>
      <c r="M136" s="132" t="e">
        <f t="shared" si="30"/>
        <v>#DIV/0!</v>
      </c>
      <c r="N136" s="435" t="e">
        <f t="shared" si="30"/>
        <v>#DIV/0!</v>
      </c>
      <c r="O136" s="132" t="e">
        <f t="shared" si="30"/>
        <v>#DIV/0!</v>
      </c>
      <c r="P136" s="132" t="e">
        <f t="shared" si="30"/>
        <v>#DIV/0!</v>
      </c>
      <c r="Q136" s="132" t="e">
        <f t="shared" si="30"/>
        <v>#DIV/0!</v>
      </c>
      <c r="R136" s="132" t="e">
        <f t="shared" si="30"/>
        <v>#DIV/0!</v>
      </c>
      <c r="S136" s="132" t="e">
        <f t="shared" si="30"/>
        <v>#DIV/0!</v>
      </c>
      <c r="T136" s="132" t="e">
        <f t="shared" si="30"/>
        <v>#DIV/0!</v>
      </c>
      <c r="U136" s="132" t="e">
        <f t="shared" si="30"/>
        <v>#DIV/0!</v>
      </c>
      <c r="V136" s="435" t="e">
        <f t="shared" si="30"/>
        <v>#DIV/0!</v>
      </c>
      <c r="W136" s="132" t="e">
        <f t="shared" si="30"/>
        <v>#DIV/0!</v>
      </c>
      <c r="X136" s="132" t="e">
        <f t="shared" si="30"/>
        <v>#DIV/0!</v>
      </c>
      <c r="Y136" s="132" t="e">
        <f t="shared" si="30"/>
        <v>#DIV/0!</v>
      </c>
      <c r="Z136" s="132" t="e">
        <f t="shared" si="30"/>
        <v>#DIV/0!</v>
      </c>
      <c r="AA136" s="132" t="e">
        <f t="shared" si="30"/>
        <v>#DIV/0!</v>
      </c>
      <c r="AB136" s="132" t="e">
        <f t="shared" si="30"/>
        <v>#DIV/0!</v>
      </c>
      <c r="AC136" s="128" t="e">
        <f t="shared" si="30"/>
        <v>#DIV/0!</v>
      </c>
    </row>
    <row r="137" spans="1:30" s="5" customFormat="1" ht="11.25" hidden="1">
      <c r="A137" s="1428" t="s">
        <v>307</v>
      </c>
      <c r="B137" s="1429" t="s">
        <v>655</v>
      </c>
      <c r="C137" s="65" t="s">
        <v>481</v>
      </c>
      <c r="D137" s="716" t="s">
        <v>503</v>
      </c>
      <c r="E137" s="118">
        <v>0</v>
      </c>
      <c r="F137" s="118">
        <v>0</v>
      </c>
      <c r="G137" s="118">
        <v>0</v>
      </c>
      <c r="H137" s="433">
        <v>0</v>
      </c>
      <c r="I137" s="118">
        <v>0</v>
      </c>
      <c r="J137" s="118">
        <v>0</v>
      </c>
      <c r="K137" s="118">
        <v>1.999999999998181E-2</v>
      </c>
      <c r="L137" s="118">
        <v>0</v>
      </c>
      <c r="M137" s="118">
        <v>0</v>
      </c>
      <c r="N137" s="433">
        <v>0</v>
      </c>
      <c r="O137" s="118">
        <v>0</v>
      </c>
      <c r="P137" s="118">
        <v>0</v>
      </c>
      <c r="Q137" s="118">
        <v>0</v>
      </c>
      <c r="R137" s="118">
        <v>0</v>
      </c>
      <c r="S137" s="118">
        <v>0</v>
      </c>
      <c r="T137" s="118">
        <v>0</v>
      </c>
      <c r="U137" s="118">
        <v>0</v>
      </c>
      <c r="V137" s="433">
        <v>0</v>
      </c>
      <c r="W137" s="118">
        <v>0</v>
      </c>
      <c r="X137" s="118">
        <v>0</v>
      </c>
      <c r="Y137" s="118">
        <v>0</v>
      </c>
      <c r="Z137" s="118">
        <v>0</v>
      </c>
      <c r="AA137" s="118">
        <v>0</v>
      </c>
      <c r="AB137" s="118">
        <v>1.999999999998181E-2</v>
      </c>
      <c r="AC137" s="130">
        <f>SUM(E137:AB137)</f>
        <v>3.999999999996362E-2</v>
      </c>
    </row>
    <row r="138" spans="1:30" s="5" customFormat="1" ht="11.25" hidden="1">
      <c r="A138" s="1419"/>
      <c r="B138" s="1416"/>
      <c r="C138" s="11" t="s">
        <v>482</v>
      </c>
      <c r="D138" s="715" t="s">
        <v>503</v>
      </c>
      <c r="E138" s="87">
        <v>0</v>
      </c>
      <c r="F138" s="87">
        <v>0</v>
      </c>
      <c r="G138" s="87">
        <v>0</v>
      </c>
      <c r="H138" s="413">
        <v>0</v>
      </c>
      <c r="I138" s="87">
        <v>0</v>
      </c>
      <c r="J138" s="87">
        <v>0</v>
      </c>
      <c r="K138" s="87">
        <v>0</v>
      </c>
      <c r="L138" s="87">
        <v>0</v>
      </c>
      <c r="M138" s="87">
        <v>0</v>
      </c>
      <c r="N138" s="413">
        <v>0</v>
      </c>
      <c r="O138" s="87">
        <v>0</v>
      </c>
      <c r="P138" s="87">
        <v>0</v>
      </c>
      <c r="Q138" s="87">
        <v>0</v>
      </c>
      <c r="R138" s="87">
        <v>0</v>
      </c>
      <c r="S138" s="87">
        <v>0</v>
      </c>
      <c r="T138" s="87">
        <v>0</v>
      </c>
      <c r="U138" s="87">
        <v>0</v>
      </c>
      <c r="V138" s="413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130">
        <f>SUM(E138:AB138)</f>
        <v>0</v>
      </c>
      <c r="AD138" s="5" t="s">
        <v>469</v>
      </c>
    </row>
    <row r="139" spans="1:30" s="5" customFormat="1" ht="12" hidden="1">
      <c r="A139" s="1419"/>
      <c r="B139" s="1416"/>
      <c r="C139" s="11" t="s">
        <v>8</v>
      </c>
      <c r="D139" s="723" t="s">
        <v>463</v>
      </c>
      <c r="E139" s="607">
        <v>0</v>
      </c>
      <c r="F139" s="755">
        <v>0</v>
      </c>
      <c r="G139" s="755">
        <v>0</v>
      </c>
      <c r="H139" s="755">
        <v>0</v>
      </c>
      <c r="I139" s="755">
        <v>0</v>
      </c>
      <c r="J139" s="755">
        <v>0</v>
      </c>
      <c r="K139" s="755">
        <v>0</v>
      </c>
      <c r="L139" s="755">
        <v>0</v>
      </c>
      <c r="M139" s="755">
        <v>0</v>
      </c>
      <c r="N139" s="755">
        <v>0</v>
      </c>
      <c r="O139" s="755">
        <v>0</v>
      </c>
      <c r="P139" s="755">
        <v>0</v>
      </c>
      <c r="Q139" s="755">
        <v>0</v>
      </c>
      <c r="R139" s="755">
        <v>0</v>
      </c>
      <c r="S139" s="755">
        <v>0</v>
      </c>
      <c r="T139" s="755">
        <v>0</v>
      </c>
      <c r="U139" s="755">
        <v>0</v>
      </c>
      <c r="V139" s="755">
        <v>0</v>
      </c>
      <c r="W139" s="755">
        <v>0</v>
      </c>
      <c r="X139" s="755">
        <v>0</v>
      </c>
      <c r="Y139" s="755">
        <v>0</v>
      </c>
      <c r="Z139" s="755">
        <v>0</v>
      </c>
      <c r="AA139" s="755">
        <v>0</v>
      </c>
      <c r="AB139" s="755">
        <v>0</v>
      </c>
      <c r="AC139" s="88"/>
    </row>
    <row r="140" spans="1:30" s="5" customFormat="1" ht="12" hidden="1" thickBot="1">
      <c r="A140" s="1420"/>
      <c r="B140" s="1417"/>
      <c r="C140" s="48" t="s">
        <v>16</v>
      </c>
      <c r="D140" s="48"/>
      <c r="E140" s="116" t="e">
        <f t="shared" ref="E140:AC140" si="31">E138/E137</f>
        <v>#DIV/0!</v>
      </c>
      <c r="F140" s="116" t="e">
        <f t="shared" si="31"/>
        <v>#DIV/0!</v>
      </c>
      <c r="G140" s="116" t="e">
        <f t="shared" si="31"/>
        <v>#DIV/0!</v>
      </c>
      <c r="H140" s="435" t="e">
        <f t="shared" si="31"/>
        <v>#DIV/0!</v>
      </c>
      <c r="I140" s="116" t="e">
        <f t="shared" si="31"/>
        <v>#DIV/0!</v>
      </c>
      <c r="J140" s="116" t="e">
        <f t="shared" si="31"/>
        <v>#DIV/0!</v>
      </c>
      <c r="K140" s="116">
        <f t="shared" si="31"/>
        <v>0</v>
      </c>
      <c r="L140" s="116" t="e">
        <f t="shared" si="31"/>
        <v>#DIV/0!</v>
      </c>
      <c r="M140" s="116" t="e">
        <f t="shared" si="31"/>
        <v>#DIV/0!</v>
      </c>
      <c r="N140" s="435" t="e">
        <f t="shared" si="31"/>
        <v>#DIV/0!</v>
      </c>
      <c r="O140" s="116" t="e">
        <f t="shared" si="31"/>
        <v>#DIV/0!</v>
      </c>
      <c r="P140" s="116" t="e">
        <f t="shared" si="31"/>
        <v>#DIV/0!</v>
      </c>
      <c r="Q140" s="116" t="e">
        <f t="shared" si="31"/>
        <v>#DIV/0!</v>
      </c>
      <c r="R140" s="116" t="e">
        <f t="shared" si="31"/>
        <v>#DIV/0!</v>
      </c>
      <c r="S140" s="116" t="e">
        <f t="shared" si="31"/>
        <v>#DIV/0!</v>
      </c>
      <c r="T140" s="116" t="e">
        <f t="shared" si="31"/>
        <v>#DIV/0!</v>
      </c>
      <c r="U140" s="116" t="e">
        <f t="shared" si="31"/>
        <v>#DIV/0!</v>
      </c>
      <c r="V140" s="435" t="e">
        <f t="shared" si="31"/>
        <v>#DIV/0!</v>
      </c>
      <c r="W140" s="116" t="e">
        <f t="shared" si="31"/>
        <v>#DIV/0!</v>
      </c>
      <c r="X140" s="116" t="e">
        <f t="shared" si="31"/>
        <v>#DIV/0!</v>
      </c>
      <c r="Y140" s="116" t="e">
        <f t="shared" si="31"/>
        <v>#DIV/0!</v>
      </c>
      <c r="Z140" s="116" t="e">
        <f t="shared" si="31"/>
        <v>#DIV/0!</v>
      </c>
      <c r="AA140" s="116" t="e">
        <f t="shared" si="31"/>
        <v>#DIV/0!</v>
      </c>
      <c r="AB140" s="116">
        <f t="shared" si="31"/>
        <v>0</v>
      </c>
      <c r="AC140" s="128">
        <f t="shared" si="31"/>
        <v>0</v>
      </c>
    </row>
    <row r="141" spans="1:30" s="5" customFormat="1" ht="11.25" hidden="1">
      <c r="A141" s="1418" t="s">
        <v>308</v>
      </c>
      <c r="B141" s="1415" t="s">
        <v>309</v>
      </c>
      <c r="C141" s="10" t="s">
        <v>481</v>
      </c>
      <c r="D141" s="714" t="s">
        <v>503</v>
      </c>
      <c r="E141" s="85">
        <v>1.999999999998181E-2</v>
      </c>
      <c r="F141" s="85">
        <v>1.999999999998181E-2</v>
      </c>
      <c r="G141" s="85">
        <v>1.0000000000218279E-2</v>
      </c>
      <c r="H141" s="433">
        <v>9.9999999997635314E-3</v>
      </c>
      <c r="I141" s="85">
        <v>1.999999999998181E-2</v>
      </c>
      <c r="J141" s="85">
        <v>2.0000000000436557E-2</v>
      </c>
      <c r="K141" s="85">
        <v>3.999999999996362E-2</v>
      </c>
      <c r="L141" s="85">
        <v>5.999999999994543E-2</v>
      </c>
      <c r="M141" s="85">
        <v>7.999999999992724E-2</v>
      </c>
      <c r="N141" s="433">
        <v>3.999999999996362E-2</v>
      </c>
      <c r="O141" s="85">
        <v>1.999999999998181E-2</v>
      </c>
      <c r="P141" s="85">
        <v>1.999999999998181E-2</v>
      </c>
      <c r="Q141" s="85">
        <v>1.999999999998181E-2</v>
      </c>
      <c r="R141" s="85">
        <v>1.999999999998181E-2</v>
      </c>
      <c r="S141" s="85">
        <v>1.999999999998181E-2</v>
      </c>
      <c r="T141" s="85">
        <v>1.999999999998181E-2</v>
      </c>
      <c r="U141" s="85">
        <v>5.999999999994543E-2</v>
      </c>
      <c r="V141" s="433">
        <v>3.999999999996362E-2</v>
      </c>
      <c r="W141" s="85">
        <v>3.999999999996362E-2</v>
      </c>
      <c r="X141" s="85">
        <v>4.0000000000418368E-2</v>
      </c>
      <c r="Y141" s="85">
        <v>1.999999999998181E-2</v>
      </c>
      <c r="Z141" s="85">
        <v>1.999999999998181E-2</v>
      </c>
      <c r="AA141" s="85">
        <v>1.999999999998181E-2</v>
      </c>
      <c r="AB141" s="85">
        <v>1.999999999998181E-2</v>
      </c>
      <c r="AC141" s="130">
        <f>SUM(E141:AB141)</f>
        <v>0.70000000000027285</v>
      </c>
    </row>
    <row r="142" spans="1:30" s="5" customFormat="1" ht="11.25" hidden="1">
      <c r="A142" s="1419"/>
      <c r="B142" s="1416"/>
      <c r="C142" s="11" t="s">
        <v>482</v>
      </c>
      <c r="D142" s="715" t="s">
        <v>503</v>
      </c>
      <c r="E142" s="121">
        <v>2.0000000000436557E-2</v>
      </c>
      <c r="F142" s="121">
        <v>2.0000000000436557E-2</v>
      </c>
      <c r="G142" s="121">
        <v>1.9999999996798579E-2</v>
      </c>
      <c r="H142" s="413">
        <v>2.0000000000436557E-2</v>
      </c>
      <c r="I142" s="121">
        <v>2.0000000000436557E-2</v>
      </c>
      <c r="J142" s="121">
        <v>2.0000000000436557E-2</v>
      </c>
      <c r="K142" s="121">
        <v>2.0000000000436557E-2</v>
      </c>
      <c r="L142" s="121">
        <v>0</v>
      </c>
      <c r="M142" s="121">
        <v>0</v>
      </c>
      <c r="N142" s="413">
        <v>2.0000000000436557E-2</v>
      </c>
      <c r="O142" s="121">
        <v>2.0000000000436557E-2</v>
      </c>
      <c r="P142" s="121">
        <v>2.0000000000436557E-2</v>
      </c>
      <c r="Q142" s="121">
        <v>1.9999999996798579E-2</v>
      </c>
      <c r="R142" s="121">
        <v>4.0000000000873115E-2</v>
      </c>
      <c r="S142" s="121">
        <v>2.0000000000436557E-2</v>
      </c>
      <c r="T142" s="121">
        <v>2.0000000000436557E-2</v>
      </c>
      <c r="U142" s="121">
        <v>2.0000000000436557E-2</v>
      </c>
      <c r="V142" s="413">
        <v>4.0000000000873115E-2</v>
      </c>
      <c r="W142" s="121">
        <v>2.0000000000436557E-2</v>
      </c>
      <c r="X142" s="121">
        <v>1.9999999996798579E-2</v>
      </c>
      <c r="Y142" s="121">
        <v>0</v>
      </c>
      <c r="Z142" s="121">
        <v>0</v>
      </c>
      <c r="AA142" s="121">
        <v>0</v>
      </c>
      <c r="AB142" s="121">
        <v>0</v>
      </c>
      <c r="AC142" s="225">
        <f>SUM(E142:AB142)</f>
        <v>0.39999999999781721</v>
      </c>
    </row>
    <row r="143" spans="1:30" s="5" customFormat="1" ht="12" hidden="1">
      <c r="A143" s="1419"/>
      <c r="B143" s="1416"/>
      <c r="C143" s="11" t="s">
        <v>8</v>
      </c>
      <c r="D143" s="723" t="s">
        <v>463</v>
      </c>
      <c r="E143" s="995">
        <v>1</v>
      </c>
      <c r="F143" s="996">
        <v>1</v>
      </c>
      <c r="G143" s="996">
        <v>1</v>
      </c>
      <c r="H143" s="996">
        <v>1</v>
      </c>
      <c r="I143" s="996">
        <v>1</v>
      </c>
      <c r="J143" s="996">
        <v>1</v>
      </c>
      <c r="K143" s="996">
        <v>8</v>
      </c>
      <c r="L143" s="996">
        <v>11</v>
      </c>
      <c r="M143" s="996">
        <v>1</v>
      </c>
      <c r="N143" s="996">
        <v>0</v>
      </c>
      <c r="O143" s="996">
        <v>1</v>
      </c>
      <c r="P143" s="996">
        <v>0</v>
      </c>
      <c r="Q143" s="996">
        <v>0</v>
      </c>
      <c r="R143" s="996">
        <v>0</v>
      </c>
      <c r="S143" s="996">
        <v>0</v>
      </c>
      <c r="T143" s="996">
        <v>1</v>
      </c>
      <c r="U143" s="996">
        <v>8</v>
      </c>
      <c r="V143" s="996">
        <v>1</v>
      </c>
      <c r="W143" s="996">
        <v>1</v>
      </c>
      <c r="X143" s="996">
        <v>1</v>
      </c>
      <c r="Y143" s="996">
        <v>1</v>
      </c>
      <c r="Z143" s="996">
        <v>1</v>
      </c>
      <c r="AA143" s="996">
        <v>1</v>
      </c>
      <c r="AB143" s="997">
        <v>1</v>
      </c>
      <c r="AC143" s="88"/>
    </row>
    <row r="144" spans="1:30" s="5" customFormat="1" ht="12" hidden="1" thickBot="1">
      <c r="A144" s="1420"/>
      <c r="B144" s="1417"/>
      <c r="C144" s="48" t="s">
        <v>16</v>
      </c>
      <c r="D144" s="48"/>
      <c r="E144" s="116">
        <f t="shared" ref="E144:AC144" si="32">E142/E141</f>
        <v>1.0000000000227374</v>
      </c>
      <c r="F144" s="116">
        <f t="shared" si="32"/>
        <v>1.0000000000227374</v>
      </c>
      <c r="G144" s="116">
        <f t="shared" si="32"/>
        <v>1.9999999996362021</v>
      </c>
      <c r="H144" s="410">
        <f t="shared" si="32"/>
        <v>2.0000000000909495</v>
      </c>
      <c r="I144" s="116">
        <f t="shared" si="32"/>
        <v>1.0000000000227374</v>
      </c>
      <c r="J144" s="116">
        <f t="shared" si="32"/>
        <v>1</v>
      </c>
      <c r="K144" s="116">
        <f t="shared" si="32"/>
        <v>0.50000000001136868</v>
      </c>
      <c r="L144" s="116">
        <f t="shared" si="32"/>
        <v>0</v>
      </c>
      <c r="M144" s="116">
        <f t="shared" si="32"/>
        <v>0</v>
      </c>
      <c r="N144" s="410">
        <f t="shared" si="32"/>
        <v>0.50000000001136868</v>
      </c>
      <c r="O144" s="116">
        <f t="shared" si="32"/>
        <v>1.0000000000227374</v>
      </c>
      <c r="P144" s="116">
        <f t="shared" si="32"/>
        <v>1.0000000000227374</v>
      </c>
      <c r="Q144" s="116">
        <f t="shared" si="32"/>
        <v>0.99999999984083843</v>
      </c>
      <c r="R144" s="116">
        <f t="shared" si="32"/>
        <v>2.0000000000454747</v>
      </c>
      <c r="S144" s="116">
        <f t="shared" si="32"/>
        <v>1.0000000000227374</v>
      </c>
      <c r="T144" s="116">
        <f t="shared" si="32"/>
        <v>1.0000000000227374</v>
      </c>
      <c r="U144" s="116">
        <f t="shared" si="32"/>
        <v>0.33333333334091247</v>
      </c>
      <c r="V144" s="410">
        <f t="shared" si="32"/>
        <v>1.0000000000227374</v>
      </c>
      <c r="W144" s="116">
        <f t="shared" si="32"/>
        <v>0.50000000001136868</v>
      </c>
      <c r="X144" s="116">
        <f t="shared" si="32"/>
        <v>0.49999999991473487</v>
      </c>
      <c r="Y144" s="116">
        <f t="shared" si="32"/>
        <v>0</v>
      </c>
      <c r="Z144" s="116">
        <f t="shared" si="32"/>
        <v>0</v>
      </c>
      <c r="AA144" s="116">
        <f t="shared" si="32"/>
        <v>0</v>
      </c>
      <c r="AB144" s="116">
        <f t="shared" si="32"/>
        <v>0</v>
      </c>
      <c r="AC144" s="128">
        <f t="shared" si="32"/>
        <v>0.5714285714252304</v>
      </c>
    </row>
    <row r="145" spans="1:29" s="5" customFormat="1" ht="11.25" hidden="1">
      <c r="A145" s="1409" t="s">
        <v>310</v>
      </c>
      <c r="B145" s="1412" t="s">
        <v>657</v>
      </c>
      <c r="C145" s="10" t="s">
        <v>481</v>
      </c>
      <c r="D145" s="714" t="s">
        <v>503</v>
      </c>
      <c r="E145" s="115">
        <v>0.14599999999973079</v>
      </c>
      <c r="F145" s="115">
        <v>0.17399999999997817</v>
      </c>
      <c r="G145" s="115">
        <v>0.16799999999966531</v>
      </c>
      <c r="H145" s="409">
        <v>0.17800000000079308</v>
      </c>
      <c r="I145" s="115">
        <v>0.17999999999938154</v>
      </c>
      <c r="J145" s="115">
        <v>0.19400000000041473</v>
      </c>
      <c r="K145" s="115">
        <v>0.25799999999981083</v>
      </c>
      <c r="L145" s="115">
        <v>0.26000000000021828</v>
      </c>
      <c r="M145" s="115">
        <v>0.30999999999949068</v>
      </c>
      <c r="N145" s="409">
        <v>0.32200000000011642</v>
      </c>
      <c r="O145" s="115">
        <v>0.29399999999986903</v>
      </c>
      <c r="P145" s="115">
        <v>0.36599999999998545</v>
      </c>
      <c r="Q145" s="115">
        <v>0.24000000000069122</v>
      </c>
      <c r="R145" s="115">
        <v>0.2639999999992142</v>
      </c>
      <c r="S145" s="115">
        <v>0.28800000000046566</v>
      </c>
      <c r="T145" s="115">
        <v>0.31400000000030559</v>
      </c>
      <c r="U145" s="115">
        <v>0.31599999999980355</v>
      </c>
      <c r="V145" s="409">
        <v>0.29599999999936699</v>
      </c>
      <c r="W145" s="115">
        <v>0.28000000000065484</v>
      </c>
      <c r="X145" s="115">
        <v>0.22599999999965803</v>
      </c>
      <c r="Y145" s="115">
        <v>0.21000000000003638</v>
      </c>
      <c r="Z145" s="115">
        <v>0.16399999999975989</v>
      </c>
      <c r="AA145" s="115">
        <v>0.19400000000041473</v>
      </c>
      <c r="AB145" s="115">
        <v>0.17000000000007276</v>
      </c>
      <c r="AC145" s="130">
        <f>SUM(E145:AB145)</f>
        <v>5.8119999999998981</v>
      </c>
    </row>
    <row r="146" spans="1:29" s="5" customFormat="1" ht="11.25" hidden="1">
      <c r="A146" s="1410"/>
      <c r="B146" s="1416"/>
      <c r="C146" s="11" t="s">
        <v>482</v>
      </c>
      <c r="D146" s="715" t="s">
        <v>503</v>
      </c>
      <c r="E146" s="116">
        <v>8.7999999999738066E-2</v>
      </c>
      <c r="F146" s="116">
        <v>0.1020000000003165</v>
      </c>
      <c r="G146" s="116">
        <v>9.9999999999909051E-2</v>
      </c>
      <c r="H146" s="413">
        <v>0.10199999999986176</v>
      </c>
      <c r="I146" s="116">
        <v>0.10199999999986176</v>
      </c>
      <c r="J146" s="116">
        <v>0.11000000000012733</v>
      </c>
      <c r="K146" s="116">
        <v>0.15000000000009095</v>
      </c>
      <c r="L146" s="116">
        <v>0.15200000000004366</v>
      </c>
      <c r="M146" s="116">
        <v>0.14800000000013824</v>
      </c>
      <c r="N146" s="413">
        <v>0.1659999999997126</v>
      </c>
      <c r="O146" s="116">
        <v>0.14800000000013824</v>
      </c>
      <c r="P146" s="116">
        <v>0.19399999999995998</v>
      </c>
      <c r="Q146" s="116">
        <v>0.13799999999991996</v>
      </c>
      <c r="R146" s="116">
        <v>0.13000000000010914</v>
      </c>
      <c r="S146" s="116">
        <v>0.14600000000018554</v>
      </c>
      <c r="T146" s="116">
        <v>0.15999999999985448</v>
      </c>
      <c r="U146" s="116">
        <v>0.17200000000002547</v>
      </c>
      <c r="V146" s="413">
        <v>0.17200000000002547</v>
      </c>
      <c r="W146" s="116">
        <v>0.13200000000006185</v>
      </c>
      <c r="X146" s="116">
        <v>0.14399999999977808</v>
      </c>
      <c r="Y146" s="116">
        <v>0.11000000000012733</v>
      </c>
      <c r="Z146" s="116">
        <v>8.7999999999738066E-2</v>
      </c>
      <c r="AA146" s="116">
        <v>0.1020000000003165</v>
      </c>
      <c r="AB146" s="116">
        <v>9.1999999999643478E-2</v>
      </c>
      <c r="AC146" s="130">
        <f>SUM(E146:AB146)</f>
        <v>3.1479999999996835</v>
      </c>
    </row>
    <row r="147" spans="1:29" s="5" customFormat="1" ht="12" hidden="1">
      <c r="A147" s="1410"/>
      <c r="B147" s="1416"/>
      <c r="C147" s="11" t="s">
        <v>8</v>
      </c>
      <c r="D147" s="723" t="s">
        <v>463</v>
      </c>
      <c r="E147" s="992">
        <v>80</v>
      </c>
      <c r="F147" s="993">
        <v>70</v>
      </c>
      <c r="G147" s="993">
        <v>76</v>
      </c>
      <c r="H147" s="993">
        <v>77</v>
      </c>
      <c r="I147" s="993">
        <v>68</v>
      </c>
      <c r="J147" s="993">
        <v>80</v>
      </c>
      <c r="K147" s="993">
        <v>77</v>
      </c>
      <c r="L147" s="993">
        <v>89</v>
      </c>
      <c r="M147" s="993">
        <v>128</v>
      </c>
      <c r="N147" s="993">
        <v>121</v>
      </c>
      <c r="O147" s="993">
        <v>126</v>
      </c>
      <c r="P147" s="993">
        <v>110</v>
      </c>
      <c r="Q147" s="993">
        <v>110</v>
      </c>
      <c r="R147" s="993">
        <v>107</v>
      </c>
      <c r="S147" s="993">
        <v>107</v>
      </c>
      <c r="T147" s="993">
        <v>107</v>
      </c>
      <c r="U147" s="993">
        <v>83</v>
      </c>
      <c r="V147" s="993">
        <v>80</v>
      </c>
      <c r="W147" s="993">
        <v>74</v>
      </c>
      <c r="X147" s="993">
        <v>89</v>
      </c>
      <c r="Y147" s="993">
        <v>75</v>
      </c>
      <c r="Z147" s="993">
        <v>86</v>
      </c>
      <c r="AA147" s="993">
        <v>84</v>
      </c>
      <c r="AB147" s="994">
        <v>79</v>
      </c>
      <c r="AC147" s="88"/>
    </row>
    <row r="148" spans="1:29" s="5" customFormat="1" ht="12" hidden="1" thickBot="1">
      <c r="A148" s="1411"/>
      <c r="B148" s="1417"/>
      <c r="C148" s="48" t="s">
        <v>16</v>
      </c>
      <c r="D148" s="48"/>
      <c r="E148" s="318">
        <f t="shared" ref="E148:AC148" si="33">E146/E145</f>
        <v>0.60273972602671455</v>
      </c>
      <c r="F148" s="318">
        <f t="shared" si="33"/>
        <v>0.58620689655361669</v>
      </c>
      <c r="G148" s="318">
        <f t="shared" si="33"/>
        <v>0.59523809523873972</v>
      </c>
      <c r="H148" s="460">
        <f t="shared" si="33"/>
        <v>0.57303370786183871</v>
      </c>
      <c r="I148" s="318">
        <f t="shared" si="33"/>
        <v>0.5666666666678456</v>
      </c>
      <c r="J148" s="318">
        <f t="shared" si="33"/>
        <v>0.56701030927779472</v>
      </c>
      <c r="K148" s="318">
        <f t="shared" si="33"/>
        <v>0.58139534883798816</v>
      </c>
      <c r="L148" s="318">
        <f t="shared" si="33"/>
        <v>0.58461538461506168</v>
      </c>
      <c r="M148" s="318">
        <f t="shared" si="33"/>
        <v>0.47741935483994002</v>
      </c>
      <c r="N148" s="460">
        <f t="shared" si="33"/>
        <v>0.51552795030948007</v>
      </c>
      <c r="O148" s="318">
        <f t="shared" si="33"/>
        <v>0.50340136054491214</v>
      </c>
      <c r="P148" s="318">
        <f t="shared" si="33"/>
        <v>0.53005464480865494</v>
      </c>
      <c r="Q148" s="318">
        <f t="shared" si="33"/>
        <v>0.57499999999801044</v>
      </c>
      <c r="R148" s="318">
        <f t="shared" si="33"/>
        <v>0.49242424242612154</v>
      </c>
      <c r="S148" s="318">
        <f t="shared" si="33"/>
        <v>0.506944444444269</v>
      </c>
      <c r="T148" s="318">
        <f t="shared" si="33"/>
        <v>0.50955414012642919</v>
      </c>
      <c r="U148" s="318">
        <f t="shared" si="33"/>
        <v>0.54430379746877344</v>
      </c>
      <c r="V148" s="460">
        <f t="shared" si="33"/>
        <v>0.58108108108240974</v>
      </c>
      <c r="W148" s="318">
        <f t="shared" si="33"/>
        <v>0.47142857142768979</v>
      </c>
      <c r="X148" s="318">
        <f t="shared" si="33"/>
        <v>0.63716814159290258</v>
      </c>
      <c r="Y148" s="318">
        <f t="shared" si="33"/>
        <v>0.52380952381003942</v>
      </c>
      <c r="Z148" s="318">
        <f t="shared" si="33"/>
        <v>0.536585365852847</v>
      </c>
      <c r="AA148" s="318">
        <f t="shared" si="33"/>
        <v>0.52577319587679616</v>
      </c>
      <c r="AB148" s="318">
        <f t="shared" si="33"/>
        <v>0.54117647058590646</v>
      </c>
      <c r="AC148" s="191">
        <f t="shared" si="33"/>
        <v>0.5416379903647176</v>
      </c>
    </row>
    <row r="149" spans="1:29" s="5" customFormat="1" ht="11.25" hidden="1">
      <c r="A149" s="1418" t="s">
        <v>311</v>
      </c>
      <c r="B149" s="1415" t="s">
        <v>31</v>
      </c>
      <c r="C149" s="10" t="s">
        <v>481</v>
      </c>
      <c r="D149" s="10"/>
      <c r="E149" s="85"/>
      <c r="F149" s="85"/>
      <c r="G149" s="85"/>
      <c r="H149" s="409"/>
      <c r="I149" s="85"/>
      <c r="J149" s="85"/>
      <c r="K149" s="85"/>
      <c r="L149" s="85"/>
      <c r="M149" s="85"/>
      <c r="N149" s="409"/>
      <c r="O149" s="85"/>
      <c r="P149" s="85"/>
      <c r="Q149" s="85"/>
      <c r="R149" s="85"/>
      <c r="S149" s="85"/>
      <c r="T149" s="85"/>
      <c r="U149" s="85"/>
      <c r="V149" s="409"/>
      <c r="W149" s="85"/>
      <c r="X149" s="85"/>
      <c r="Y149" s="85"/>
      <c r="Z149" s="85"/>
      <c r="AA149" s="85"/>
      <c r="AB149" s="85"/>
      <c r="AC149" s="86"/>
    </row>
    <row r="150" spans="1:29" s="5" customFormat="1" ht="11.25" hidden="1">
      <c r="A150" s="1419"/>
      <c r="B150" s="1416"/>
      <c r="C150" s="11" t="s">
        <v>482</v>
      </c>
      <c r="D150" s="11"/>
      <c r="E150" s="87"/>
      <c r="F150" s="87"/>
      <c r="G150" s="87"/>
      <c r="H150" s="413"/>
      <c r="I150" s="87"/>
      <c r="J150" s="87"/>
      <c r="K150" s="87"/>
      <c r="L150" s="87"/>
      <c r="M150" s="87"/>
      <c r="N150" s="413"/>
      <c r="O150" s="87"/>
      <c r="P150" s="87"/>
      <c r="Q150" s="87"/>
      <c r="R150" s="87"/>
      <c r="S150" s="87"/>
      <c r="T150" s="87"/>
      <c r="U150" s="87"/>
      <c r="V150" s="413"/>
      <c r="W150" s="87"/>
      <c r="X150" s="87"/>
      <c r="Y150" s="87"/>
      <c r="Z150" s="87"/>
      <c r="AA150" s="87"/>
      <c r="AB150" s="87"/>
      <c r="AC150" s="88"/>
    </row>
    <row r="151" spans="1:29" s="5" customFormat="1" ht="11.25" hidden="1">
      <c r="A151" s="1419"/>
      <c r="B151" s="1416"/>
      <c r="C151" s="11" t="s">
        <v>8</v>
      </c>
      <c r="D151" s="11"/>
      <c r="E151" s="87"/>
      <c r="F151" s="87"/>
      <c r="G151" s="87"/>
      <c r="H151" s="412"/>
      <c r="I151" s="87"/>
      <c r="J151" s="87"/>
      <c r="K151" s="87"/>
      <c r="L151" s="87"/>
      <c r="M151" s="87"/>
      <c r="N151" s="412"/>
      <c r="O151" s="87"/>
      <c r="P151" s="87"/>
      <c r="Q151" s="87"/>
      <c r="R151" s="87"/>
      <c r="S151" s="87"/>
      <c r="T151" s="87"/>
      <c r="U151" s="87"/>
      <c r="V151" s="412"/>
      <c r="W151" s="87"/>
      <c r="X151" s="87"/>
      <c r="Y151" s="87"/>
      <c r="Z151" s="87"/>
      <c r="AA151" s="87"/>
      <c r="AB151" s="87"/>
      <c r="AC151" s="88"/>
    </row>
    <row r="152" spans="1:29" s="5" customFormat="1" ht="12" hidden="1" thickBot="1">
      <c r="A152" s="1430"/>
      <c r="B152" s="1444"/>
      <c r="C152" s="47" t="s">
        <v>16</v>
      </c>
      <c r="D152" s="47"/>
      <c r="E152" s="89"/>
      <c r="F152" s="89"/>
      <c r="G152" s="89"/>
      <c r="H152" s="435"/>
      <c r="I152" s="89"/>
      <c r="J152" s="89"/>
      <c r="K152" s="89"/>
      <c r="L152" s="89"/>
      <c r="M152" s="89"/>
      <c r="N152" s="435"/>
      <c r="O152" s="89"/>
      <c r="P152" s="89"/>
      <c r="Q152" s="89"/>
      <c r="R152" s="89"/>
      <c r="S152" s="89"/>
      <c r="T152" s="89"/>
      <c r="U152" s="89"/>
      <c r="V152" s="435"/>
      <c r="W152" s="89"/>
      <c r="X152" s="89"/>
      <c r="Y152" s="89"/>
      <c r="Z152" s="89"/>
      <c r="AA152" s="89"/>
      <c r="AB152" s="89"/>
      <c r="AC152" s="90"/>
    </row>
    <row r="153" spans="1:29" s="5" customFormat="1" ht="10.5" hidden="1" customHeight="1">
      <c r="A153" s="1435" t="s">
        <v>154</v>
      </c>
      <c r="B153" s="1436"/>
      <c r="C153" s="12" t="s">
        <v>481</v>
      </c>
      <c r="D153" s="12"/>
      <c r="E153" s="118">
        <f>E129+E133+E137+E141+E145+E149</f>
        <v>0.20999999999958163</v>
      </c>
      <c r="F153" s="118">
        <f t="shared" ref="F153:AC154" si="34">F129+F133+F137+F141+F145+F149</f>
        <v>0.24600000000009459</v>
      </c>
      <c r="G153" s="118">
        <f t="shared" si="34"/>
        <v>0.22999999999979082</v>
      </c>
      <c r="H153" s="433">
        <f t="shared" si="34"/>
        <v>0.24200000000064392</v>
      </c>
      <c r="I153" s="118">
        <f t="shared" si="34"/>
        <v>0.25399999999922329</v>
      </c>
      <c r="J153" s="118">
        <f t="shared" si="34"/>
        <v>0.27200000000084401</v>
      </c>
      <c r="K153" s="118">
        <f t="shared" si="34"/>
        <v>0.38599999999973988</v>
      </c>
      <c r="L153" s="118">
        <f t="shared" si="34"/>
        <v>0.38800000000014734</v>
      </c>
      <c r="M153" s="118">
        <f t="shared" si="34"/>
        <v>0.51199999999948886</v>
      </c>
      <c r="N153" s="433">
        <f t="shared" si="34"/>
        <v>0.49000000000000909</v>
      </c>
      <c r="O153" s="118">
        <f t="shared" si="34"/>
        <v>0.40999999999985448</v>
      </c>
      <c r="P153" s="118">
        <f t="shared" si="34"/>
        <v>0.51400000000012369</v>
      </c>
      <c r="Q153" s="118">
        <f t="shared" si="34"/>
        <v>0.34600000000068576</v>
      </c>
      <c r="R153" s="118">
        <f t="shared" si="34"/>
        <v>0.37599999999906686</v>
      </c>
      <c r="S153" s="118">
        <f t="shared" si="34"/>
        <v>0.4080000000005839</v>
      </c>
      <c r="T153" s="118">
        <f t="shared" si="34"/>
        <v>0.42600000000015825</v>
      </c>
      <c r="U153" s="118">
        <f t="shared" si="34"/>
        <v>0.45999999999980901</v>
      </c>
      <c r="V153" s="433">
        <f t="shared" si="34"/>
        <v>0.40799999999921965</v>
      </c>
      <c r="W153" s="118">
        <f t="shared" si="34"/>
        <v>0.37800000000061118</v>
      </c>
      <c r="X153" s="118">
        <f t="shared" si="34"/>
        <v>0.32400000000006912</v>
      </c>
      <c r="Y153" s="118">
        <f t="shared" si="34"/>
        <v>0.29800000000022919</v>
      </c>
      <c r="Z153" s="118">
        <f t="shared" si="34"/>
        <v>0.24999999999954525</v>
      </c>
      <c r="AA153" s="118">
        <f t="shared" si="34"/>
        <v>0.29400000000055115</v>
      </c>
      <c r="AB153" s="118">
        <f t="shared" si="34"/>
        <v>0.26999999999998181</v>
      </c>
      <c r="AC153" s="118">
        <f t="shared" si="34"/>
        <v>8.3920000000000528</v>
      </c>
    </row>
    <row r="154" spans="1:29" s="5" customFormat="1" ht="10.5" hidden="1" customHeight="1" thickBot="1">
      <c r="A154" s="1437"/>
      <c r="B154" s="1438"/>
      <c r="C154" s="9" t="s">
        <v>482</v>
      </c>
      <c r="D154" s="9"/>
      <c r="E154" s="118">
        <f>E130+E134+E138+E142+E146+E150</f>
        <v>0.11800000000016553</v>
      </c>
      <c r="F154" s="118">
        <f t="shared" si="34"/>
        <v>0.13400000000069667</v>
      </c>
      <c r="G154" s="118">
        <f t="shared" si="34"/>
        <v>0.13199999999665124</v>
      </c>
      <c r="H154" s="433">
        <f t="shared" si="34"/>
        <v>0.13600000000042201</v>
      </c>
      <c r="I154" s="118">
        <f t="shared" si="34"/>
        <v>0.13400000000024193</v>
      </c>
      <c r="J154" s="118">
        <f t="shared" si="34"/>
        <v>0.1420000000005075</v>
      </c>
      <c r="K154" s="118">
        <f t="shared" si="34"/>
        <v>0.1940000000006421</v>
      </c>
      <c r="L154" s="118">
        <f t="shared" si="34"/>
        <v>0.17599999999993088</v>
      </c>
      <c r="M154" s="118">
        <f t="shared" si="34"/>
        <v>0.17600000000015825</v>
      </c>
      <c r="N154" s="433">
        <f t="shared" si="34"/>
        <v>0.21400000000016917</v>
      </c>
      <c r="O154" s="118">
        <f t="shared" si="34"/>
        <v>0.1840000000006512</v>
      </c>
      <c r="P154" s="118">
        <f t="shared" si="34"/>
        <v>0.23600000000033106</v>
      </c>
      <c r="Q154" s="118">
        <f t="shared" si="34"/>
        <v>0.17399999999679494</v>
      </c>
      <c r="R154" s="118">
        <f t="shared" si="34"/>
        <v>0.18800000000078398</v>
      </c>
      <c r="S154" s="118">
        <f t="shared" si="34"/>
        <v>0.18200000000069849</v>
      </c>
      <c r="T154" s="118">
        <f t="shared" si="34"/>
        <v>0.19600000000036744</v>
      </c>
      <c r="U154" s="118">
        <f t="shared" si="34"/>
        <v>0.22000000000048203</v>
      </c>
      <c r="V154" s="433">
        <f t="shared" si="34"/>
        <v>0.2420000000008713</v>
      </c>
      <c r="W154" s="118">
        <f t="shared" si="34"/>
        <v>0.16400000000044201</v>
      </c>
      <c r="X154" s="118">
        <f t="shared" si="34"/>
        <v>0.17799999999670035</v>
      </c>
      <c r="Y154" s="118">
        <f t="shared" si="34"/>
        <v>0.12599999999997635</v>
      </c>
      <c r="Z154" s="118">
        <f t="shared" si="34"/>
        <v>0.10199999999986176</v>
      </c>
      <c r="AA154" s="118">
        <f t="shared" si="34"/>
        <v>0.11800000000016553</v>
      </c>
      <c r="AB154" s="118">
        <f t="shared" si="34"/>
        <v>0.10399999999981446</v>
      </c>
      <c r="AC154" s="118">
        <f t="shared" si="34"/>
        <v>3.9699999999975262</v>
      </c>
    </row>
    <row r="155" spans="1:29" s="5" customFormat="1" ht="10.5" hidden="1" customHeight="1">
      <c r="A155" s="1439" t="s">
        <v>155</v>
      </c>
      <c r="B155" s="1440"/>
      <c r="C155" s="7" t="s">
        <v>481</v>
      </c>
      <c r="D155" s="7"/>
      <c r="E155" s="115">
        <f t="shared" ref="E155:AC155" si="35">E21+E26-E153</f>
        <v>4.9084790497244513E-2</v>
      </c>
      <c r="F155" s="115">
        <f t="shared" si="35"/>
        <v>-3.1080089093200314E-3</v>
      </c>
      <c r="G155" s="115">
        <f t="shared" si="35"/>
        <v>-1.1209999997907893E-3</v>
      </c>
      <c r="H155" s="409">
        <f t="shared" si="35"/>
        <v>3.2274999993560372E-3</v>
      </c>
      <c r="I155" s="115">
        <f t="shared" si="35"/>
        <v>-8.7724999992233321E-3</v>
      </c>
      <c r="J155" s="115">
        <f t="shared" si="35"/>
        <v>-1.2915209504017866E-2</v>
      </c>
      <c r="K155" s="115">
        <f t="shared" si="35"/>
        <v>6.7398383369705883E-2</v>
      </c>
      <c r="L155" s="115">
        <f t="shared" si="35"/>
        <v>0.20537271098789744</v>
      </c>
      <c r="M155" s="115">
        <f t="shared" si="35"/>
        <v>-6.296119168421177E-2</v>
      </c>
      <c r="N155" s="409">
        <f t="shared" si="35"/>
        <v>-8.5180014848718177E-2</v>
      </c>
      <c r="O155" s="115">
        <f t="shared" si="35"/>
        <v>1.1012784557488053E-2</v>
      </c>
      <c r="P155" s="115">
        <f t="shared" si="35"/>
        <v>-0.1253728142548845</v>
      </c>
      <c r="Q155" s="115">
        <f t="shared" si="35"/>
        <v>1.0241586932450253E-2</v>
      </c>
      <c r="R155" s="115">
        <f t="shared" si="35"/>
        <v>-1.9758413065930847E-2</v>
      </c>
      <c r="S155" s="115">
        <f t="shared" si="35"/>
        <v>-3.1800148492929781E-3</v>
      </c>
      <c r="T155" s="115">
        <f t="shared" si="35"/>
        <v>2.7398383369287516E-2</v>
      </c>
      <c r="U155" s="115">
        <f t="shared" si="35"/>
        <v>7.4362380399894956E-2</v>
      </c>
      <c r="V155" s="409">
        <f t="shared" si="35"/>
        <v>-6.4681499999219683E-2</v>
      </c>
      <c r="W155" s="115">
        <f t="shared" si="35"/>
        <v>-6.737850000061113E-2</v>
      </c>
      <c r="X155" s="115">
        <f t="shared" si="35"/>
        <v>-2.9727000000069115E-2</v>
      </c>
      <c r="Y155" s="115">
        <f t="shared" si="35"/>
        <v>-3.7270000002291859E-3</v>
      </c>
      <c r="Z155" s="115">
        <f t="shared" si="35"/>
        <v>4.4273000000454754E-2</v>
      </c>
      <c r="AA155" s="115">
        <f t="shared" si="35"/>
        <v>-3.2424000000551123E-2</v>
      </c>
      <c r="AB155" s="115">
        <f t="shared" si="35"/>
        <v>-1.0915209503155665E-2</v>
      </c>
      <c r="AC155" s="115">
        <f t="shared" si="35"/>
        <v>-3.885085650544795E-2</v>
      </c>
    </row>
    <row r="156" spans="1:29" s="5" customFormat="1" ht="10.5" hidden="1" customHeight="1" thickBot="1">
      <c r="A156" s="1437"/>
      <c r="B156" s="1438"/>
      <c r="C156" s="9" t="s">
        <v>482</v>
      </c>
      <c r="D156" s="9"/>
      <c r="E156" s="118">
        <f t="shared" ref="E156:AC156" si="36">E22+E27-E154</f>
        <v>-0.11800000000016553</v>
      </c>
      <c r="F156" s="118">
        <f t="shared" si="36"/>
        <v>-0.13400000000069667</v>
      </c>
      <c r="G156" s="118">
        <f t="shared" si="36"/>
        <v>-0.13199999999665124</v>
      </c>
      <c r="H156" s="433">
        <f t="shared" si="36"/>
        <v>-0.13600000000042201</v>
      </c>
      <c r="I156" s="118">
        <f t="shared" si="36"/>
        <v>-0.13400000000024193</v>
      </c>
      <c r="J156" s="118">
        <f t="shared" si="36"/>
        <v>-0.1420000000005075</v>
      </c>
      <c r="K156" s="118">
        <f t="shared" si="36"/>
        <v>-0.1940000000006421</v>
      </c>
      <c r="L156" s="118">
        <f t="shared" si="36"/>
        <v>-0.17599999999993088</v>
      </c>
      <c r="M156" s="118">
        <f t="shared" si="36"/>
        <v>-0.17600000000015825</v>
      </c>
      <c r="N156" s="433">
        <f t="shared" si="36"/>
        <v>-0.21400000000016917</v>
      </c>
      <c r="O156" s="118">
        <f t="shared" si="36"/>
        <v>-0.1840000000006512</v>
      </c>
      <c r="P156" s="118">
        <f t="shared" si="36"/>
        <v>-0.23600000000033106</v>
      </c>
      <c r="Q156" s="118">
        <f t="shared" si="36"/>
        <v>-0.17399999999679494</v>
      </c>
      <c r="R156" s="118">
        <f t="shared" si="36"/>
        <v>-0.18800000000078398</v>
      </c>
      <c r="S156" s="118">
        <f t="shared" si="36"/>
        <v>-0.18200000000069849</v>
      </c>
      <c r="T156" s="118">
        <f t="shared" si="36"/>
        <v>-0.19600000000036744</v>
      </c>
      <c r="U156" s="118">
        <f t="shared" si="36"/>
        <v>-0.22000000000048203</v>
      </c>
      <c r="V156" s="433">
        <f t="shared" si="36"/>
        <v>-0.2420000000008713</v>
      </c>
      <c r="W156" s="118">
        <f t="shared" si="36"/>
        <v>-0.16400000000044201</v>
      </c>
      <c r="X156" s="118">
        <f t="shared" si="36"/>
        <v>-0.17799999999670035</v>
      </c>
      <c r="Y156" s="118">
        <f t="shared" si="36"/>
        <v>-0.12599999999997635</v>
      </c>
      <c r="Z156" s="118">
        <f t="shared" si="36"/>
        <v>-0.10199999999986176</v>
      </c>
      <c r="AA156" s="118">
        <f t="shared" si="36"/>
        <v>-0.11800000000016553</v>
      </c>
      <c r="AB156" s="118">
        <f t="shared" si="36"/>
        <v>-0.10399999999981446</v>
      </c>
      <c r="AC156" s="118">
        <f t="shared" si="36"/>
        <v>-3.9699999999975262</v>
      </c>
    </row>
    <row r="157" spans="1:29" s="32" customFormat="1" ht="10.5" hidden="1" customHeight="1">
      <c r="A157" s="1471" t="s">
        <v>9</v>
      </c>
      <c r="B157" s="1472"/>
      <c r="C157" s="14" t="s">
        <v>481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97"/>
    </row>
    <row r="158" spans="1:29" s="32" customFormat="1" ht="10.5" hidden="1" customHeight="1" thickBot="1">
      <c r="A158" s="1473"/>
      <c r="B158" s="1474"/>
      <c r="C158" s="15" t="s">
        <v>482</v>
      </c>
      <c r="D158" s="15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9"/>
    </row>
    <row r="159" spans="1:29" s="315" customFormat="1" ht="30" hidden="1" customHeight="1" thickBot="1">
      <c r="A159" s="312"/>
      <c r="B159" s="313"/>
      <c r="C159" s="314" t="s">
        <v>279</v>
      </c>
      <c r="E159" s="316"/>
      <c r="F159" s="316"/>
      <c r="G159" s="316"/>
      <c r="H159" s="444">
        <f>H37+H41+H45+H49+H53+H57+H65+H69+H77+H81+H89+H93+H97+H101+H109+H117+H113+H145+H133</f>
        <v>2.8639644999974085</v>
      </c>
      <c r="I159" s="316"/>
      <c r="J159" s="316"/>
      <c r="K159" s="316"/>
      <c r="L159" s="316"/>
      <c r="M159" s="316"/>
      <c r="N159" s="444">
        <f>N37+N41+N45+N49+N53+N57+N65+N69+N77+N81+N89+N93+N97+N101+N109+N117+N113+N145+N133</f>
        <v>5.1062648799972967</v>
      </c>
      <c r="O159" s="316"/>
      <c r="P159" s="316"/>
      <c r="Q159" s="316"/>
      <c r="R159" s="316"/>
      <c r="S159" s="316"/>
      <c r="T159" s="316"/>
      <c r="U159" s="316"/>
      <c r="V159" s="444">
        <f>V37+V41+V45+V49+V53+V57+V65+V69+V77+V81+V89+V93+V97+V101+V109+V117+V113+V145+V133</f>
        <v>3.9214640600006412</v>
      </c>
      <c r="W159" s="316"/>
      <c r="X159" s="316"/>
      <c r="Y159" s="317">
        <f>Y37+Y41+Y45+Y49+Y53+Y57+Y65+Y69+Y77+Y81+Y89+Y93+Y97+Y101+Y109+Y117+Y113+Y145+Y133</f>
        <v>3.6873732599989806</v>
      </c>
      <c r="Z159" s="316"/>
      <c r="AA159" s="316"/>
      <c r="AB159" s="316"/>
      <c r="AC159" s="316"/>
    </row>
    <row r="160" spans="1:29" s="5" customFormat="1" ht="28.5" hidden="1" customHeight="1">
      <c r="A160" s="139" t="s">
        <v>17</v>
      </c>
      <c r="B160" s="140" t="s">
        <v>5</v>
      </c>
      <c r="C160" s="6" t="s">
        <v>14</v>
      </c>
      <c r="D160" s="265" t="s">
        <v>495</v>
      </c>
      <c r="E160" s="1421" t="s">
        <v>15</v>
      </c>
      <c r="F160" s="1421"/>
      <c r="G160" s="1421"/>
      <c r="H160" s="1421"/>
      <c r="I160" s="1421"/>
      <c r="J160" s="1421"/>
      <c r="K160" s="1421"/>
      <c r="L160" s="1421"/>
      <c r="M160" s="1421"/>
      <c r="N160" s="1421"/>
      <c r="O160" s="1421"/>
      <c r="P160" s="1421"/>
      <c r="Q160" s="1421"/>
      <c r="R160" s="1421"/>
      <c r="S160" s="1421"/>
      <c r="T160" s="1421"/>
      <c r="U160" s="1421"/>
      <c r="V160" s="1421"/>
      <c r="W160" s="1421"/>
      <c r="X160" s="1421"/>
      <c r="Y160" s="1421"/>
      <c r="Z160" s="1421"/>
      <c r="AA160" s="1421"/>
      <c r="AB160" s="1421"/>
      <c r="AC160" s="1422" t="s">
        <v>10</v>
      </c>
    </row>
    <row r="161" spans="1:30" s="1565" customFormat="1" ht="12.75" customHeight="1" thickBot="1">
      <c r="A161" s="1556" t="s">
        <v>312</v>
      </c>
      <c r="B161" s="1557"/>
      <c r="C161" s="1559"/>
      <c r="D161" s="1559"/>
      <c r="E161" s="1560">
        <v>1</v>
      </c>
      <c r="F161" s="1560">
        <v>2</v>
      </c>
      <c r="G161" s="1560">
        <v>3</v>
      </c>
      <c r="H161" s="1560">
        <v>4</v>
      </c>
      <c r="I161" s="1560">
        <v>5</v>
      </c>
      <c r="J161" s="1560">
        <v>6</v>
      </c>
      <c r="K161" s="1560">
        <v>7</v>
      </c>
      <c r="L161" s="1560">
        <v>8</v>
      </c>
      <c r="M161" s="1560">
        <v>9</v>
      </c>
      <c r="N161" s="1560">
        <v>10</v>
      </c>
      <c r="O161" s="1560">
        <v>11</v>
      </c>
      <c r="P161" s="1560">
        <v>12</v>
      </c>
      <c r="Q161" s="1560">
        <v>13</v>
      </c>
      <c r="R161" s="1560">
        <v>14</v>
      </c>
      <c r="S161" s="1560">
        <v>15</v>
      </c>
      <c r="T161" s="1560">
        <v>16</v>
      </c>
      <c r="U161" s="1560">
        <v>17</v>
      </c>
      <c r="V161" s="1560">
        <v>18</v>
      </c>
      <c r="W161" s="1560">
        <v>19</v>
      </c>
      <c r="X161" s="1560">
        <v>20</v>
      </c>
      <c r="Y161" s="1560">
        <v>21</v>
      </c>
      <c r="Z161" s="1560">
        <v>22</v>
      </c>
      <c r="AA161" s="1560">
        <v>23</v>
      </c>
      <c r="AB161" s="1560">
        <v>24</v>
      </c>
      <c r="AC161" s="1423"/>
    </row>
    <row r="162" spans="1:30" s="13" customFormat="1" ht="12.75" hidden="1" customHeight="1">
      <c r="A162" s="19" t="s">
        <v>6</v>
      </c>
      <c r="B162" s="20"/>
      <c r="C162" s="21"/>
      <c r="D162" s="714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hidden="1" customHeight="1" thickBot="1">
      <c r="A163" s="38" t="s">
        <v>7</v>
      </c>
      <c r="B163" s="39"/>
      <c r="C163" s="40"/>
      <c r="D163" s="886"/>
      <c r="E163" s="39">
        <v>1</v>
      </c>
      <c r="F163" s="39">
        <v>1</v>
      </c>
      <c r="G163" s="39">
        <v>1</v>
      </c>
      <c r="H163" s="39">
        <v>1</v>
      </c>
      <c r="I163" s="39">
        <v>1</v>
      </c>
      <c r="J163" s="39">
        <v>1</v>
      </c>
      <c r="K163" s="39">
        <v>1</v>
      </c>
      <c r="L163" s="39">
        <v>1</v>
      </c>
      <c r="M163" s="39">
        <v>1</v>
      </c>
      <c r="N163" s="39">
        <v>1</v>
      </c>
      <c r="O163" s="39">
        <v>1</v>
      </c>
      <c r="P163" s="39">
        <v>1</v>
      </c>
      <c r="Q163" s="39">
        <v>1</v>
      </c>
      <c r="R163" s="39">
        <v>1</v>
      </c>
      <c r="S163" s="39">
        <v>1</v>
      </c>
      <c r="T163" s="39">
        <v>1</v>
      </c>
      <c r="U163" s="39">
        <v>1</v>
      </c>
      <c r="V163" s="39">
        <v>1</v>
      </c>
      <c r="W163" s="39">
        <v>1</v>
      </c>
      <c r="X163" s="39">
        <v>1</v>
      </c>
      <c r="Y163" s="39">
        <v>1</v>
      </c>
      <c r="Z163" s="39">
        <v>1</v>
      </c>
      <c r="AA163" s="39">
        <v>1</v>
      </c>
      <c r="AB163" s="39">
        <v>1</v>
      </c>
      <c r="AC163" s="183"/>
    </row>
    <row r="164" spans="1:30" s="5" customFormat="1" ht="12" hidden="1">
      <c r="A164" s="1418" t="s">
        <v>108</v>
      </c>
      <c r="B164" s="1415" t="s">
        <v>313</v>
      </c>
      <c r="C164" s="10" t="s">
        <v>481</v>
      </c>
      <c r="D164" s="714" t="s">
        <v>503</v>
      </c>
      <c r="E164" s="629">
        <v>0.60000000000218279</v>
      </c>
      <c r="F164" s="629">
        <v>0.59999999999126885</v>
      </c>
      <c r="G164" s="629">
        <v>0.47999999999956344</v>
      </c>
      <c r="H164" s="671">
        <v>0.60000000000218279</v>
      </c>
      <c r="I164" s="629">
        <v>0.60000000000218279</v>
      </c>
      <c r="J164" s="629">
        <v>0.47999999999956344</v>
      </c>
      <c r="K164" s="629">
        <v>0.72000000000480213</v>
      </c>
      <c r="L164" s="629">
        <v>0.59999999999126885</v>
      </c>
      <c r="M164" s="629">
        <v>0.84000000000742148</v>
      </c>
      <c r="N164" s="671">
        <v>0.83999999999650754</v>
      </c>
      <c r="O164" s="629">
        <v>0.72000000000480213</v>
      </c>
      <c r="P164" s="629">
        <v>0.7199999999938882</v>
      </c>
      <c r="Q164" s="629">
        <v>0.72000000000480213</v>
      </c>
      <c r="R164" s="629">
        <v>0.83999999999650754</v>
      </c>
      <c r="S164" s="629">
        <v>0.72000000000480213</v>
      </c>
      <c r="T164" s="629">
        <v>0.83999999999650754</v>
      </c>
      <c r="U164" s="629">
        <v>0.83999999999650754</v>
      </c>
      <c r="V164" s="671">
        <v>0.84000000000742148</v>
      </c>
      <c r="W164" s="629">
        <v>0.83999999999650754</v>
      </c>
      <c r="X164" s="629">
        <v>0.83999999999650754</v>
      </c>
      <c r="Y164" s="629">
        <v>0.84000000000742148</v>
      </c>
      <c r="Z164" s="629">
        <v>0.83999999999650754</v>
      </c>
      <c r="AA164" s="629">
        <v>0.7199999999938882</v>
      </c>
      <c r="AB164" s="629">
        <v>0.47999999999956344</v>
      </c>
      <c r="AC164" s="130">
        <f>SUM(E164:AB164)</f>
        <v>17.159999999992579</v>
      </c>
    </row>
    <row r="165" spans="1:30" s="5" customFormat="1" ht="11.25" hidden="1">
      <c r="A165" s="1419"/>
      <c r="B165" s="1416"/>
      <c r="C165" s="11" t="s">
        <v>482</v>
      </c>
      <c r="D165" s="715" t="s">
        <v>503</v>
      </c>
      <c r="E165" s="121">
        <v>0.23999999999978172</v>
      </c>
      <c r="F165" s="121">
        <v>0.24000000000046384</v>
      </c>
      <c r="G165" s="121">
        <v>0.23999999999978172</v>
      </c>
      <c r="H165" s="410">
        <v>0.23999999999978172</v>
      </c>
      <c r="I165" s="121">
        <v>0.11999999999989086</v>
      </c>
      <c r="J165" s="121">
        <v>0.12000000000057298</v>
      </c>
      <c r="K165" s="121">
        <v>0</v>
      </c>
      <c r="L165" s="121">
        <v>0.23999999999978172</v>
      </c>
      <c r="M165" s="121">
        <v>0.23999999999978172</v>
      </c>
      <c r="N165" s="410">
        <v>0.24000000000046384</v>
      </c>
      <c r="O165" s="121">
        <v>0.23999999999978172</v>
      </c>
      <c r="P165" s="121">
        <v>0.11999999999989086</v>
      </c>
      <c r="Q165" s="121">
        <v>0.11999999999989086</v>
      </c>
      <c r="R165" s="121">
        <v>0.24000000000046384</v>
      </c>
      <c r="S165" s="121">
        <v>0.23999999999978172</v>
      </c>
      <c r="T165" s="121">
        <v>0.23999999999978172</v>
      </c>
      <c r="U165" s="121">
        <v>0.23999999999978172</v>
      </c>
      <c r="V165" s="410">
        <v>0.24000000000046384</v>
      </c>
      <c r="W165" s="121">
        <v>0.11999999999989086</v>
      </c>
      <c r="X165" s="121">
        <v>0.11999999999989086</v>
      </c>
      <c r="Y165" s="121">
        <v>0.11999999999989086</v>
      </c>
      <c r="Z165" s="121">
        <v>0.11999999999989086</v>
      </c>
      <c r="AA165" s="121">
        <v>0.12000000000057298</v>
      </c>
      <c r="AB165" s="121">
        <v>0.11999999999989086</v>
      </c>
      <c r="AC165" s="130">
        <f>SUM(E165:AB165)</f>
        <v>4.3200000000001637</v>
      </c>
    </row>
    <row r="166" spans="1:30" s="5" customFormat="1" ht="12" hidden="1">
      <c r="A166" s="1419"/>
      <c r="B166" s="1416"/>
      <c r="C166" s="11" t="s">
        <v>8</v>
      </c>
      <c r="D166" s="715" t="s">
        <v>463</v>
      </c>
      <c r="E166" s="778">
        <v>35</v>
      </c>
      <c r="F166" s="778">
        <v>30</v>
      </c>
      <c r="G166" s="778">
        <v>29</v>
      </c>
      <c r="H166" s="778">
        <v>30</v>
      </c>
      <c r="I166" s="778">
        <v>28</v>
      </c>
      <c r="J166" s="778">
        <v>38</v>
      </c>
      <c r="K166" s="778">
        <v>43</v>
      </c>
      <c r="L166" s="778">
        <v>39</v>
      </c>
      <c r="M166" s="778">
        <v>43</v>
      </c>
      <c r="N166" s="778">
        <v>44</v>
      </c>
      <c r="O166" s="778">
        <v>42</v>
      </c>
      <c r="P166" s="778">
        <v>43</v>
      </c>
      <c r="Q166" s="778">
        <v>41</v>
      </c>
      <c r="R166" s="778">
        <v>41</v>
      </c>
      <c r="S166" s="778">
        <v>44</v>
      </c>
      <c r="T166" s="778">
        <v>45</v>
      </c>
      <c r="U166" s="778">
        <v>53</v>
      </c>
      <c r="V166" s="778">
        <v>45</v>
      </c>
      <c r="W166" s="778">
        <v>46</v>
      </c>
      <c r="X166" s="778">
        <v>47</v>
      </c>
      <c r="Y166" s="778">
        <v>47</v>
      </c>
      <c r="Z166" s="778">
        <v>39</v>
      </c>
      <c r="AA166" s="778">
        <v>38</v>
      </c>
      <c r="AB166" s="779">
        <v>33</v>
      </c>
      <c r="AC166" s="88"/>
    </row>
    <row r="167" spans="1:30" s="5" customFormat="1" ht="12" hidden="1" thickBot="1">
      <c r="A167" s="1419"/>
      <c r="B167" s="1416"/>
      <c r="C167" s="48" t="s">
        <v>16</v>
      </c>
      <c r="D167" s="48"/>
      <c r="E167" s="487">
        <f t="shared" ref="E167:AC167" si="37">E165/E164</f>
        <v>0.39999999999818103</v>
      </c>
      <c r="F167" s="487">
        <f t="shared" si="37"/>
        <v>0.40000000000659386</v>
      </c>
      <c r="G167" s="487">
        <f t="shared" si="37"/>
        <v>0.5</v>
      </c>
      <c r="H167" s="460">
        <f t="shared" si="37"/>
        <v>0.39999999999818103</v>
      </c>
      <c r="I167" s="487">
        <f t="shared" si="37"/>
        <v>0.19999999999909052</v>
      </c>
      <c r="J167" s="487">
        <f t="shared" si="37"/>
        <v>0.25000000000142109</v>
      </c>
      <c r="K167" s="487">
        <f t="shared" si="37"/>
        <v>0</v>
      </c>
      <c r="L167" s="487">
        <f t="shared" si="37"/>
        <v>0.40000000000545699</v>
      </c>
      <c r="M167" s="487">
        <f t="shared" si="37"/>
        <v>0.28571428571150154</v>
      </c>
      <c r="N167" s="460">
        <f t="shared" si="37"/>
        <v>0.28571428571602581</v>
      </c>
      <c r="O167" s="487">
        <f t="shared" si="37"/>
        <v>0.33333333333080695</v>
      </c>
      <c r="P167" s="487">
        <f t="shared" si="37"/>
        <v>0.16666666666792984</v>
      </c>
      <c r="Q167" s="487">
        <f t="shared" si="37"/>
        <v>0.16666666666540347</v>
      </c>
      <c r="R167" s="487">
        <f t="shared" si="37"/>
        <v>0.28571428571602581</v>
      </c>
      <c r="S167" s="487">
        <f t="shared" si="37"/>
        <v>0.33333333333080695</v>
      </c>
      <c r="T167" s="487">
        <f t="shared" si="37"/>
        <v>0.28571428571521379</v>
      </c>
      <c r="U167" s="487">
        <f t="shared" si="37"/>
        <v>0.28571428571521379</v>
      </c>
      <c r="V167" s="460">
        <f t="shared" si="37"/>
        <v>0.28571428571231361</v>
      </c>
      <c r="W167" s="487">
        <f t="shared" si="37"/>
        <v>0.14285714285760689</v>
      </c>
      <c r="X167" s="487">
        <f t="shared" si="37"/>
        <v>0.14285714285760689</v>
      </c>
      <c r="Y167" s="487">
        <f t="shared" si="37"/>
        <v>0.14285714285575077</v>
      </c>
      <c r="Z167" s="487">
        <f t="shared" si="37"/>
        <v>0.14285714285760689</v>
      </c>
      <c r="AA167" s="487">
        <f t="shared" si="37"/>
        <v>0.16666666666887725</v>
      </c>
      <c r="AB167" s="487">
        <f t="shared" si="37"/>
        <v>0.25</v>
      </c>
      <c r="AC167" s="378">
        <f t="shared" si="37"/>
        <v>0.25174825174837018</v>
      </c>
    </row>
    <row r="168" spans="1:30" s="5" customFormat="1" hidden="1" thickBot="1">
      <c r="A168" s="1420"/>
      <c r="B168" s="1491"/>
      <c r="C168" s="619" t="s">
        <v>804</v>
      </c>
      <c r="D168" s="1384" t="s">
        <v>463</v>
      </c>
      <c r="E168" s="780">
        <v>36.270000457763672</v>
      </c>
      <c r="F168" s="780">
        <v>36.349998474121094</v>
      </c>
      <c r="G168" s="780">
        <v>36.430000305175781</v>
      </c>
      <c r="H168" s="780">
        <v>36.419998168945313</v>
      </c>
      <c r="I168" s="780">
        <v>36.470001220703125</v>
      </c>
      <c r="J168" s="780">
        <v>36.360000610351563</v>
      </c>
      <c r="K168" s="780">
        <v>36.200000762939453</v>
      </c>
      <c r="L168" s="780">
        <v>36.220001220703125</v>
      </c>
      <c r="M168" s="780">
        <v>36.119998931884766</v>
      </c>
      <c r="N168" s="780">
        <v>36.599998474121094</v>
      </c>
      <c r="O168" s="780">
        <v>36.540000915527344</v>
      </c>
      <c r="P168" s="780">
        <v>36.630001068115234</v>
      </c>
      <c r="Q168" s="780">
        <v>36.529998779296875</v>
      </c>
      <c r="R168" s="780">
        <v>36.630001068115234</v>
      </c>
      <c r="S168" s="780">
        <v>36.590000152587891</v>
      </c>
      <c r="T168" s="780">
        <v>36.060001373291016</v>
      </c>
      <c r="U168" s="780">
        <v>36.299999237060547</v>
      </c>
      <c r="V168" s="780">
        <v>36.729999542236328</v>
      </c>
      <c r="W168" s="780">
        <v>36.700000762939453</v>
      </c>
      <c r="X168" s="780">
        <v>36.709999084472656</v>
      </c>
      <c r="Y168" s="780">
        <v>36.790000915527344</v>
      </c>
      <c r="Z168" s="780">
        <v>36.689998626708984</v>
      </c>
      <c r="AA168" s="780">
        <v>36.509998321533203</v>
      </c>
      <c r="AB168" s="781">
        <v>36.459999084472656</v>
      </c>
      <c r="AC168" s="488"/>
    </row>
    <row r="169" spans="1:30" s="5" customFormat="1" ht="11.25" hidden="1">
      <c r="A169" s="1418" t="s">
        <v>101</v>
      </c>
      <c r="B169" s="1415" t="s">
        <v>314</v>
      </c>
      <c r="C169" s="65" t="s">
        <v>481</v>
      </c>
      <c r="D169" s="716" t="s">
        <v>503</v>
      </c>
      <c r="E169" s="118">
        <v>0.95999999999912689</v>
      </c>
      <c r="F169" s="118">
        <v>1.0800000000017462</v>
      </c>
      <c r="G169" s="118">
        <v>0.95999999999912689</v>
      </c>
      <c r="H169" s="433">
        <v>1.0800000000017462</v>
      </c>
      <c r="I169" s="118">
        <v>1.0799999999908323</v>
      </c>
      <c r="J169" s="118">
        <v>0.96000000001004082</v>
      </c>
      <c r="K169" s="118">
        <v>1.1999999999934516</v>
      </c>
      <c r="L169" s="118">
        <v>1.3200000000069849</v>
      </c>
      <c r="M169" s="118">
        <v>1.5599999999903957</v>
      </c>
      <c r="N169" s="433">
        <v>1.4400000000096043</v>
      </c>
      <c r="O169" s="118">
        <v>1.319999999996071</v>
      </c>
      <c r="P169" s="118">
        <v>1.319999999996071</v>
      </c>
      <c r="Q169" s="118">
        <v>1.3200000000069849</v>
      </c>
      <c r="R169" s="118">
        <v>1.4399999999986903</v>
      </c>
      <c r="S169" s="118">
        <v>1.4399999999986903</v>
      </c>
      <c r="T169" s="118">
        <v>1.4399999999986903</v>
      </c>
      <c r="U169" s="118">
        <v>1.4399999999986903</v>
      </c>
      <c r="V169" s="433">
        <v>1.4399999999986903</v>
      </c>
      <c r="W169" s="118">
        <v>1.4399999999986903</v>
      </c>
      <c r="X169" s="118">
        <v>1.3200000000069849</v>
      </c>
      <c r="Y169" s="118">
        <v>1.319999999996071</v>
      </c>
      <c r="Z169" s="118">
        <v>1.2000000000043656</v>
      </c>
      <c r="AA169" s="118">
        <v>1.1999999999934516</v>
      </c>
      <c r="AB169" s="118">
        <v>0.84000000000742148</v>
      </c>
      <c r="AC169" s="130">
        <f>SUM(E169:AB169)</f>
        <v>30.120000000002619</v>
      </c>
    </row>
    <row r="170" spans="1:30" s="5" customFormat="1" ht="11.25" hidden="1" customHeight="1">
      <c r="A170" s="1487"/>
      <c r="B170" s="1489"/>
      <c r="C170" s="11" t="s">
        <v>482</v>
      </c>
      <c r="D170" s="715" t="s">
        <v>503</v>
      </c>
      <c r="E170" s="121">
        <v>0.5999999999994543</v>
      </c>
      <c r="F170" s="121">
        <v>0.5999999999994543</v>
      </c>
      <c r="G170" s="121">
        <v>0.5999999999994543</v>
      </c>
      <c r="H170" s="410">
        <v>0.23999999999978172</v>
      </c>
      <c r="I170" s="121">
        <v>0.36000000000240107</v>
      </c>
      <c r="J170" s="121">
        <v>0.5999999999994543</v>
      </c>
      <c r="K170" s="121">
        <v>0.5999999999994543</v>
      </c>
      <c r="L170" s="121">
        <v>0.5999999999994543</v>
      </c>
      <c r="M170" s="121">
        <v>0.5999999999994543</v>
      </c>
      <c r="N170" s="410">
        <v>0.60000000000218279</v>
      </c>
      <c r="O170" s="121">
        <v>0.5999999999994543</v>
      </c>
      <c r="P170" s="121">
        <v>0.5999999999994543</v>
      </c>
      <c r="Q170" s="121">
        <v>0.5999999999994543</v>
      </c>
      <c r="R170" s="121">
        <v>0.5999999999994543</v>
      </c>
      <c r="S170" s="121">
        <v>0.60000000000218279</v>
      </c>
      <c r="T170" s="121">
        <v>0.5999999999994543</v>
      </c>
      <c r="U170" s="121">
        <v>0.5999999999994543</v>
      </c>
      <c r="V170" s="410">
        <v>0.5999999999994543</v>
      </c>
      <c r="W170" s="121">
        <v>0.5999999999994543</v>
      </c>
      <c r="X170" s="121">
        <v>0.36000000000240107</v>
      </c>
      <c r="Y170" s="121">
        <v>0.35999999999967258</v>
      </c>
      <c r="Z170" s="121">
        <v>0.11999999999989086</v>
      </c>
      <c r="AA170" s="121">
        <v>0.23999999999978172</v>
      </c>
      <c r="AB170" s="121">
        <v>0.11999999999989086</v>
      </c>
      <c r="AC170" s="130">
        <f>SUM(E170:AB170)</f>
        <v>12</v>
      </c>
    </row>
    <row r="171" spans="1:30" s="5" customFormat="1" ht="11.25" hidden="1" customHeight="1">
      <c r="A171" s="1487"/>
      <c r="B171" s="1489"/>
      <c r="C171" s="11" t="s">
        <v>8</v>
      </c>
      <c r="D171" s="715" t="s">
        <v>463</v>
      </c>
      <c r="E171" s="794">
        <v>64</v>
      </c>
      <c r="F171" s="794">
        <v>62</v>
      </c>
      <c r="G171" s="794">
        <v>61</v>
      </c>
      <c r="H171" s="794">
        <v>62</v>
      </c>
      <c r="I171" s="794">
        <v>63</v>
      </c>
      <c r="J171" s="794">
        <v>71</v>
      </c>
      <c r="K171" s="794">
        <v>76</v>
      </c>
      <c r="L171" s="794">
        <v>84</v>
      </c>
      <c r="M171" s="794">
        <v>86</v>
      </c>
      <c r="N171" s="794">
        <v>82</v>
      </c>
      <c r="O171" s="794">
        <v>88</v>
      </c>
      <c r="P171" s="794">
        <v>84</v>
      </c>
      <c r="Q171" s="794">
        <v>87</v>
      </c>
      <c r="R171" s="794">
        <v>85</v>
      </c>
      <c r="S171" s="794">
        <v>85</v>
      </c>
      <c r="T171" s="794">
        <v>88</v>
      </c>
      <c r="U171" s="794">
        <v>93</v>
      </c>
      <c r="V171" s="794">
        <v>83</v>
      </c>
      <c r="W171" s="794">
        <v>82</v>
      </c>
      <c r="X171" s="794">
        <v>79</v>
      </c>
      <c r="Y171" s="794">
        <v>78</v>
      </c>
      <c r="Z171" s="794">
        <v>72</v>
      </c>
      <c r="AA171" s="794">
        <v>68</v>
      </c>
      <c r="AB171" s="795">
        <v>63</v>
      </c>
      <c r="AC171" s="88"/>
    </row>
    <row r="172" spans="1:30" s="5" customFormat="1" ht="11.25" hidden="1" customHeight="1" thickBot="1">
      <c r="A172" s="1487"/>
      <c r="B172" s="1489"/>
      <c r="C172" s="11" t="s">
        <v>16</v>
      </c>
      <c r="D172" s="11"/>
      <c r="E172" s="121">
        <f t="shared" ref="E172:AC172" si="38">E170/E169</f>
        <v>0.625</v>
      </c>
      <c r="F172" s="121">
        <f t="shared" si="38"/>
        <v>0.55555555555415204</v>
      </c>
      <c r="G172" s="121">
        <f t="shared" si="38"/>
        <v>0.625</v>
      </c>
      <c r="H172" s="460">
        <f t="shared" si="38"/>
        <v>0.2222222222216608</v>
      </c>
      <c r="I172" s="487">
        <f t="shared" si="38"/>
        <v>0.33333333333838611</v>
      </c>
      <c r="J172" s="487">
        <f t="shared" si="38"/>
        <v>0.62499999999289457</v>
      </c>
      <c r="K172" s="487">
        <f t="shared" si="38"/>
        <v>0.50000000000227374</v>
      </c>
      <c r="L172" s="487">
        <f t="shared" si="38"/>
        <v>0.45454545454263584</v>
      </c>
      <c r="M172" s="487">
        <f t="shared" si="38"/>
        <v>0.38461538461740274</v>
      </c>
      <c r="N172" s="460">
        <f t="shared" si="38"/>
        <v>0.41666666666540347</v>
      </c>
      <c r="O172" s="487">
        <f t="shared" si="38"/>
        <v>0.45454545454639411</v>
      </c>
      <c r="P172" s="487">
        <f t="shared" si="38"/>
        <v>0.45454545454639411</v>
      </c>
      <c r="Q172" s="487">
        <f t="shared" si="38"/>
        <v>0.45454545454263584</v>
      </c>
      <c r="R172" s="487">
        <f t="shared" si="38"/>
        <v>0.41666666666666669</v>
      </c>
      <c r="S172" s="487">
        <f t="shared" si="38"/>
        <v>0.41666666666856145</v>
      </c>
      <c r="T172" s="487">
        <f t="shared" si="38"/>
        <v>0.41666666666666669</v>
      </c>
      <c r="U172" s="487">
        <f t="shared" si="38"/>
        <v>0.41666666666666669</v>
      </c>
      <c r="V172" s="460">
        <f t="shared" si="38"/>
        <v>0.41666666666666669</v>
      </c>
      <c r="W172" s="121">
        <f t="shared" si="38"/>
        <v>0.41666666666666669</v>
      </c>
      <c r="X172" s="121">
        <f t="shared" si="38"/>
        <v>0.27272727272764857</v>
      </c>
      <c r="Y172" s="121">
        <f t="shared" si="38"/>
        <v>0.27272727272783648</v>
      </c>
      <c r="Z172" s="121">
        <f t="shared" si="38"/>
        <v>9.9999999999545258E-2</v>
      </c>
      <c r="AA172" s="121">
        <f t="shared" si="38"/>
        <v>0.20000000000090951</v>
      </c>
      <c r="AB172" s="121">
        <f t="shared" si="38"/>
        <v>0.14285714285575077</v>
      </c>
      <c r="AC172" s="130">
        <f t="shared" si="38"/>
        <v>0.39840637450195737</v>
      </c>
    </row>
    <row r="173" spans="1:30" s="5" customFormat="1" ht="12" hidden="1" customHeight="1" thickBot="1">
      <c r="A173" s="1488"/>
      <c r="B173" s="1490"/>
      <c r="C173" s="619" t="s">
        <v>805</v>
      </c>
      <c r="D173" s="782" t="s">
        <v>463</v>
      </c>
      <c r="E173" s="796">
        <v>35.770000457763672</v>
      </c>
      <c r="F173" s="796">
        <v>35.919998168945313</v>
      </c>
      <c r="G173" s="796">
        <v>35.930000305175781</v>
      </c>
      <c r="H173" s="796">
        <v>35.959999084472656</v>
      </c>
      <c r="I173" s="796">
        <v>35.970001220703125</v>
      </c>
      <c r="J173" s="796">
        <v>35.840000152587891</v>
      </c>
      <c r="K173" s="796">
        <v>35.729999542236328</v>
      </c>
      <c r="L173" s="796">
        <v>35.639999389648438</v>
      </c>
      <c r="M173" s="796">
        <v>35.639999389648438</v>
      </c>
      <c r="N173" s="796">
        <v>36.040000915527344</v>
      </c>
      <c r="O173" s="796">
        <v>36.020000457763672</v>
      </c>
      <c r="P173" s="796">
        <v>36.060001373291016</v>
      </c>
      <c r="Q173" s="796">
        <v>35.990001678466797</v>
      </c>
      <c r="R173" s="796">
        <v>36.020000457763672</v>
      </c>
      <c r="S173" s="796">
        <v>36.069999694824219</v>
      </c>
      <c r="T173" s="796">
        <v>35.860000610351563</v>
      </c>
      <c r="U173" s="796">
        <v>36.049999237060547</v>
      </c>
      <c r="V173" s="796">
        <v>36.110000610351563</v>
      </c>
      <c r="W173" s="796">
        <v>36.090000152587891</v>
      </c>
      <c r="X173" s="796">
        <v>36.099998474121094</v>
      </c>
      <c r="Y173" s="796">
        <v>36.240001678466797</v>
      </c>
      <c r="Z173" s="796">
        <v>36.139999389648438</v>
      </c>
      <c r="AA173" s="796">
        <v>35.990001678466797</v>
      </c>
      <c r="AB173" s="797">
        <v>35.909999847412109</v>
      </c>
      <c r="AC173" s="488"/>
    </row>
    <row r="174" spans="1:30" s="5" customFormat="1" ht="11.25">
      <c r="A174" s="274" t="s">
        <v>515</v>
      </c>
      <c r="B174" s="275"/>
      <c r="C174" s="276"/>
      <c r="D174" s="276"/>
      <c r="E174" s="277">
        <f>E164+E169</f>
        <v>1.5600000000013097</v>
      </c>
      <c r="F174" s="277">
        <f t="shared" ref="F174:AB175" si="39">F164+F169</f>
        <v>1.6799999999930151</v>
      </c>
      <c r="G174" s="277">
        <f t="shared" si="39"/>
        <v>1.4399999999986903</v>
      </c>
      <c r="H174" s="277">
        <f t="shared" si="39"/>
        <v>1.680000000003929</v>
      </c>
      <c r="I174" s="277">
        <f t="shared" si="39"/>
        <v>1.6799999999930151</v>
      </c>
      <c r="J174" s="277">
        <f t="shared" si="39"/>
        <v>1.4400000000096043</v>
      </c>
      <c r="K174" s="277">
        <f t="shared" si="39"/>
        <v>1.9199999999982538</v>
      </c>
      <c r="L174" s="277">
        <f t="shared" si="39"/>
        <v>1.9199999999982538</v>
      </c>
      <c r="M174" s="277">
        <f t="shared" si="39"/>
        <v>2.3999999999978172</v>
      </c>
      <c r="N174" s="277">
        <f t="shared" si="39"/>
        <v>2.2800000000061118</v>
      </c>
      <c r="O174" s="277">
        <f t="shared" si="39"/>
        <v>2.0400000000008731</v>
      </c>
      <c r="P174" s="277">
        <f t="shared" si="39"/>
        <v>2.0399999999899592</v>
      </c>
      <c r="Q174" s="277">
        <f t="shared" si="39"/>
        <v>2.0400000000117871</v>
      </c>
      <c r="R174" s="277">
        <f t="shared" si="39"/>
        <v>2.2799999999951979</v>
      </c>
      <c r="S174" s="277">
        <f t="shared" si="39"/>
        <v>2.1600000000034925</v>
      </c>
      <c r="T174" s="277">
        <f t="shared" si="39"/>
        <v>2.2799999999951979</v>
      </c>
      <c r="U174" s="277">
        <f t="shared" si="39"/>
        <v>2.2799999999951979</v>
      </c>
      <c r="V174" s="277">
        <f t="shared" si="39"/>
        <v>2.2800000000061118</v>
      </c>
      <c r="W174" s="277">
        <f t="shared" si="39"/>
        <v>2.2799999999951979</v>
      </c>
      <c r="X174" s="277">
        <f t="shared" si="39"/>
        <v>2.1600000000034925</v>
      </c>
      <c r="Y174" s="277">
        <f t="shared" si="39"/>
        <v>2.1600000000034925</v>
      </c>
      <c r="Z174" s="277">
        <f t="shared" si="39"/>
        <v>2.0400000000008731</v>
      </c>
      <c r="AA174" s="277">
        <f t="shared" si="39"/>
        <v>1.9199999999873398</v>
      </c>
      <c r="AB174" s="277">
        <f t="shared" si="39"/>
        <v>1.3200000000069849</v>
      </c>
      <c r="AC174" s="277"/>
    </row>
    <row r="175" spans="1:30" s="5" customFormat="1" ht="11.25">
      <c r="A175" s="279" t="s">
        <v>516</v>
      </c>
      <c r="B175" s="280"/>
      <c r="C175" s="281"/>
      <c r="D175" s="281"/>
      <c r="E175" s="289">
        <f>E165+E170</f>
        <v>0.83999999999923602</v>
      </c>
      <c r="F175" s="289">
        <f t="shared" si="39"/>
        <v>0.83999999999991815</v>
      </c>
      <c r="G175" s="289">
        <f t="shared" si="39"/>
        <v>0.83999999999923602</v>
      </c>
      <c r="H175" s="289">
        <f t="shared" si="39"/>
        <v>0.47999999999956344</v>
      </c>
      <c r="I175" s="289">
        <f t="shared" si="39"/>
        <v>0.48000000000229193</v>
      </c>
      <c r="J175" s="289">
        <f t="shared" si="39"/>
        <v>0.72000000000002728</v>
      </c>
      <c r="K175" s="289">
        <f t="shared" si="39"/>
        <v>0.5999999999994543</v>
      </c>
      <c r="L175" s="289">
        <f t="shared" si="39"/>
        <v>0.83999999999923602</v>
      </c>
      <c r="M175" s="289">
        <f t="shared" si="39"/>
        <v>0.83999999999923602</v>
      </c>
      <c r="N175" s="289">
        <f t="shared" si="39"/>
        <v>0.84000000000264663</v>
      </c>
      <c r="O175" s="289">
        <f t="shared" si="39"/>
        <v>0.83999999999923602</v>
      </c>
      <c r="P175" s="289">
        <f t="shared" si="39"/>
        <v>0.71999999999934516</v>
      </c>
      <c r="Q175" s="289">
        <f t="shared" si="39"/>
        <v>0.71999999999934516</v>
      </c>
      <c r="R175" s="289">
        <f t="shared" si="39"/>
        <v>0.83999999999991815</v>
      </c>
      <c r="S175" s="289">
        <f t="shared" si="39"/>
        <v>0.84000000000196451</v>
      </c>
      <c r="T175" s="289">
        <f t="shared" si="39"/>
        <v>0.83999999999923602</v>
      </c>
      <c r="U175" s="289">
        <f t="shared" si="39"/>
        <v>0.83999999999923602</v>
      </c>
      <c r="V175" s="289">
        <f t="shared" si="39"/>
        <v>0.83999999999991815</v>
      </c>
      <c r="W175" s="289">
        <f t="shared" si="39"/>
        <v>0.71999999999934516</v>
      </c>
      <c r="X175" s="289">
        <f t="shared" si="39"/>
        <v>0.48000000000229193</v>
      </c>
      <c r="Y175" s="289">
        <f t="shared" si="39"/>
        <v>0.47999999999956344</v>
      </c>
      <c r="Z175" s="289">
        <f t="shared" si="39"/>
        <v>0.23999999999978172</v>
      </c>
      <c r="AA175" s="289">
        <f t="shared" si="39"/>
        <v>0.3600000000003547</v>
      </c>
      <c r="AB175" s="289">
        <f t="shared" si="39"/>
        <v>0.23999999999978172</v>
      </c>
      <c r="AC175" s="289"/>
    </row>
    <row r="176" spans="1:30" s="5" customFormat="1" ht="12" thickBot="1">
      <c r="A176" s="284" t="s">
        <v>517</v>
      </c>
      <c r="B176" s="285"/>
      <c r="C176" s="286"/>
      <c r="D176" s="286"/>
      <c r="E176" s="393">
        <f t="shared" ref="E176:AB176" si="40">SQRT(E174*E174+E175*E175)</f>
        <v>1.771778767228799</v>
      </c>
      <c r="F176" s="393">
        <f t="shared" si="40"/>
        <v>1.8782971010935392</v>
      </c>
      <c r="G176" s="393">
        <f t="shared" si="40"/>
        <v>1.6670932787324604</v>
      </c>
      <c r="H176" s="393">
        <f t="shared" si="40"/>
        <v>1.7472263734309823</v>
      </c>
      <c r="I176" s="393">
        <f t="shared" si="40"/>
        <v>1.7472263734212379</v>
      </c>
      <c r="J176" s="393">
        <f t="shared" si="40"/>
        <v>1.6099689438084512</v>
      </c>
      <c r="K176" s="393">
        <f t="shared" si="40"/>
        <v>2.0115665537069956</v>
      </c>
      <c r="L176" s="393">
        <f t="shared" si="40"/>
        <v>2.0957099035868518</v>
      </c>
      <c r="M176" s="393">
        <f t="shared" si="40"/>
        <v>2.5427544120477381</v>
      </c>
      <c r="N176" s="393">
        <f t="shared" si="40"/>
        <v>2.4298148077646404</v>
      </c>
      <c r="O176" s="393">
        <f t="shared" si="40"/>
        <v>2.2061731573025445</v>
      </c>
      <c r="P176" s="393">
        <f t="shared" si="40"/>
        <v>2.1633307652687073</v>
      </c>
      <c r="Q176" s="393">
        <f t="shared" si="40"/>
        <v>2.1633307652892908</v>
      </c>
      <c r="R176" s="393">
        <f t="shared" si="40"/>
        <v>2.429814807753456</v>
      </c>
      <c r="S176" s="393">
        <f t="shared" si="40"/>
        <v>2.3175849499033228</v>
      </c>
      <c r="T176" s="393">
        <f t="shared" si="40"/>
        <v>2.4298148077532202</v>
      </c>
      <c r="U176" s="393">
        <f t="shared" si="40"/>
        <v>2.4298148077532202</v>
      </c>
      <c r="V176" s="393">
        <f t="shared" si="40"/>
        <v>2.4298148077636972</v>
      </c>
      <c r="W176" s="393">
        <f t="shared" si="40"/>
        <v>2.3909830614157768</v>
      </c>
      <c r="X176" s="393">
        <f t="shared" si="40"/>
        <v>2.2126906697541995</v>
      </c>
      <c r="Y176" s="393">
        <f t="shared" si="40"/>
        <v>2.2126906697536075</v>
      </c>
      <c r="Z176" s="393">
        <f t="shared" si="40"/>
        <v>2.0540691322356843</v>
      </c>
      <c r="AA176" s="393">
        <f t="shared" si="40"/>
        <v>1.9534584715195868</v>
      </c>
      <c r="AB176" s="393">
        <f t="shared" si="40"/>
        <v>1.341640786506707</v>
      </c>
      <c r="AC176" s="394"/>
      <c r="AD176" s="126">
        <f>MAX(E176:AB176)</f>
        <v>2.5427544120477381</v>
      </c>
    </row>
    <row r="177" spans="1:29" s="13" customFormat="1" ht="14.25" hidden="1" customHeight="1" thickBot="1">
      <c r="A177" s="143" t="s">
        <v>303</v>
      </c>
      <c r="B177" s="144"/>
      <c r="C177" s="145"/>
      <c r="D177" s="145"/>
      <c r="E177" s="271">
        <v>1</v>
      </c>
      <c r="F177" s="271">
        <v>2</v>
      </c>
      <c r="G177" s="271">
        <v>3</v>
      </c>
      <c r="H177" s="271">
        <v>4</v>
      </c>
      <c r="I177" s="271">
        <v>5</v>
      </c>
      <c r="J177" s="271">
        <v>6</v>
      </c>
      <c r="K177" s="271">
        <v>7</v>
      </c>
      <c r="L177" s="271">
        <v>8</v>
      </c>
      <c r="M177" s="271">
        <v>9</v>
      </c>
      <c r="N177" s="271">
        <v>10</v>
      </c>
      <c r="O177" s="271">
        <v>11</v>
      </c>
      <c r="P177" s="271">
        <v>12</v>
      </c>
      <c r="Q177" s="271">
        <v>13</v>
      </c>
      <c r="R177" s="271">
        <v>14</v>
      </c>
      <c r="S177" s="271">
        <v>15</v>
      </c>
      <c r="T177" s="271">
        <v>16</v>
      </c>
      <c r="U177" s="271">
        <v>17</v>
      </c>
      <c r="V177" s="271">
        <v>18</v>
      </c>
      <c r="W177" s="271">
        <v>19</v>
      </c>
      <c r="X177" s="271">
        <v>20</v>
      </c>
      <c r="Y177" s="271">
        <v>21</v>
      </c>
      <c r="Z177" s="271">
        <v>22</v>
      </c>
      <c r="AA177" s="271">
        <v>23</v>
      </c>
      <c r="AB177" s="271">
        <v>24</v>
      </c>
      <c r="AC177" s="541"/>
    </row>
    <row r="178" spans="1:29" s="32" customFormat="1" ht="14.25" hidden="1" customHeight="1">
      <c r="A178" s="28" t="s">
        <v>144</v>
      </c>
      <c r="B178" s="414"/>
      <c r="C178" s="415" t="s">
        <v>13</v>
      </c>
      <c r="D178" s="718" t="s">
        <v>463</v>
      </c>
      <c r="E178" s="784">
        <v>10.439999580383301</v>
      </c>
      <c r="F178" s="784">
        <v>10.470000267028809</v>
      </c>
      <c r="G178" s="784">
        <v>10.489999771118164</v>
      </c>
      <c r="H178" s="784">
        <v>10.489999771118164</v>
      </c>
      <c r="I178" s="784">
        <v>10.5</v>
      </c>
      <c r="J178" s="784">
        <v>10.460000038146973</v>
      </c>
      <c r="K178" s="784">
        <v>10.369999885559082</v>
      </c>
      <c r="L178" s="784">
        <v>10.439999580383301</v>
      </c>
      <c r="M178" s="784">
        <v>10.390000343322754</v>
      </c>
      <c r="N178" s="784">
        <v>10.529999732971191</v>
      </c>
      <c r="O178" s="784">
        <v>10.510000228881836</v>
      </c>
      <c r="P178" s="784">
        <v>10.539999961853027</v>
      </c>
      <c r="Q178" s="784">
        <v>10.510000228881836</v>
      </c>
      <c r="R178" s="784">
        <v>10.529999732971191</v>
      </c>
      <c r="S178" s="784">
        <v>10.529999732971191</v>
      </c>
      <c r="T178" s="784">
        <v>10.380000114440918</v>
      </c>
      <c r="U178" s="784">
        <v>10.420000076293945</v>
      </c>
      <c r="V178" s="784">
        <v>10.560000419616699</v>
      </c>
      <c r="W178" s="784">
        <v>10.550000190734863</v>
      </c>
      <c r="X178" s="784">
        <v>10.560000419616699</v>
      </c>
      <c r="Y178" s="784">
        <v>10.560000419616699</v>
      </c>
      <c r="Z178" s="784">
        <v>10.560000419616699</v>
      </c>
      <c r="AA178" s="784">
        <v>10.520000457763672</v>
      </c>
      <c r="AB178" s="785">
        <v>10.5</v>
      </c>
      <c r="AC178" s="417"/>
    </row>
    <row r="179" spans="1:29" s="32" customFormat="1" ht="14.25" hidden="1" customHeight="1" thickBot="1">
      <c r="A179" s="35" t="s">
        <v>145</v>
      </c>
      <c r="B179" s="36"/>
      <c r="C179" s="421" t="s">
        <v>13</v>
      </c>
      <c r="D179" s="722" t="s">
        <v>463</v>
      </c>
      <c r="E179" s="798">
        <v>10.220000267028809</v>
      </c>
      <c r="F179" s="798">
        <v>10.260000228881836</v>
      </c>
      <c r="G179" s="798">
        <v>10.270000457763672</v>
      </c>
      <c r="H179" s="798">
        <v>10.270000457763672</v>
      </c>
      <c r="I179" s="798">
        <v>10.279999732971191</v>
      </c>
      <c r="J179" s="798">
        <v>10.239999771118164</v>
      </c>
      <c r="K179" s="798">
        <v>10.170000076293945</v>
      </c>
      <c r="L179" s="798">
        <v>10.159999847412109</v>
      </c>
      <c r="M179" s="798">
        <v>10.149999618530273</v>
      </c>
      <c r="N179" s="798">
        <v>10.279999732971191</v>
      </c>
      <c r="O179" s="798">
        <v>10.229999542236328</v>
      </c>
      <c r="P179" s="798">
        <v>10.270000457763672</v>
      </c>
      <c r="Q179" s="798">
        <v>10.239999771118164</v>
      </c>
      <c r="R179" s="798">
        <v>10.229999542236328</v>
      </c>
      <c r="S179" s="798">
        <v>10.25</v>
      </c>
      <c r="T179" s="798">
        <v>10.189999580383301</v>
      </c>
      <c r="U179" s="798">
        <v>10.25</v>
      </c>
      <c r="V179" s="798">
        <v>10.289999961853027</v>
      </c>
      <c r="W179" s="798">
        <v>10.279999732971191</v>
      </c>
      <c r="X179" s="798">
        <v>10.300000190734863</v>
      </c>
      <c r="Y179" s="798">
        <v>10.329999923706055</v>
      </c>
      <c r="Z179" s="798">
        <v>10.319999694824219</v>
      </c>
      <c r="AA179" s="798">
        <v>10.279999732971191</v>
      </c>
      <c r="AB179" s="799">
        <v>10.279999732971191</v>
      </c>
      <c r="AC179" s="424"/>
    </row>
    <row r="180" spans="1:29" s="5" customFormat="1" ht="12" hidden="1">
      <c r="A180" s="1428" t="s">
        <v>122</v>
      </c>
      <c r="B180" s="1429" t="s">
        <v>315</v>
      </c>
      <c r="C180" s="65" t="s">
        <v>481</v>
      </c>
      <c r="D180" s="1387" t="s">
        <v>477</v>
      </c>
      <c r="E180" s="1342">
        <v>9.64E-2</v>
      </c>
      <c r="F180" s="1342">
        <v>8.9400000000000007E-2</v>
      </c>
      <c r="G180" s="1342">
        <v>8.6199999999999999E-2</v>
      </c>
      <c r="H180" s="1342">
        <v>8.5800000000000001E-2</v>
      </c>
      <c r="I180" s="1342">
        <v>8.6800000000000002E-2</v>
      </c>
      <c r="J180" s="1342">
        <v>0.1038</v>
      </c>
      <c r="K180" s="1342">
        <v>0.1162</v>
      </c>
      <c r="L180" s="1342">
        <v>9.4200000000000006E-2</v>
      </c>
      <c r="M180" s="1342">
        <v>0.11040000000000001</v>
      </c>
      <c r="N180" s="1342">
        <v>9.7200000000000009E-2</v>
      </c>
      <c r="O180" s="1342">
        <v>9.0400000000000008E-2</v>
      </c>
      <c r="P180" s="1342">
        <v>9.2999999999999999E-2</v>
      </c>
      <c r="Q180" s="1342">
        <v>0.12340000000000001</v>
      </c>
      <c r="R180" s="1342">
        <v>8.9799999999999991E-2</v>
      </c>
      <c r="S180" s="1342">
        <v>8.9400000000000007E-2</v>
      </c>
      <c r="T180" s="1342">
        <v>9.6599999999999991E-2</v>
      </c>
      <c r="U180" s="1342">
        <v>0.16019999999999998</v>
      </c>
      <c r="V180" s="1342">
        <v>0.1328</v>
      </c>
      <c r="W180" s="1342">
        <v>0.10779999999999999</v>
      </c>
      <c r="X180" s="1342">
        <v>0.10859999999999999</v>
      </c>
      <c r="Y180" s="1342">
        <v>0.11159999999999999</v>
      </c>
      <c r="Z180" s="1342">
        <v>0.1222</v>
      </c>
      <c r="AA180" s="1342">
        <v>9.820000000000001E-2</v>
      </c>
      <c r="AB180" s="1342">
        <v>9.6200000000000008E-2</v>
      </c>
      <c r="AC180" s="130">
        <f>SUM(E180:AB180)</f>
        <v>2.4865999999999997</v>
      </c>
    </row>
    <row r="181" spans="1:29" s="5" customFormat="1" ht="11.25" hidden="1">
      <c r="A181" s="1419"/>
      <c r="B181" s="1416"/>
      <c r="C181" s="11" t="s">
        <v>482</v>
      </c>
      <c r="D181" s="715" t="s">
        <v>503</v>
      </c>
      <c r="E181" s="116">
        <v>1.9999999999996021E-2</v>
      </c>
      <c r="F181" s="116">
        <v>3.9999999999992042E-2</v>
      </c>
      <c r="G181" s="116">
        <v>2.0000000000010232E-2</v>
      </c>
      <c r="H181" s="410">
        <v>3.9999999999992042E-2</v>
      </c>
      <c r="I181" s="116">
        <v>4.0000000000006253E-2</v>
      </c>
      <c r="J181" s="116">
        <v>1.9999999999996021E-2</v>
      </c>
      <c r="K181" s="116">
        <v>4.0000000000006253E-2</v>
      </c>
      <c r="L181" s="116">
        <v>1.9999999999996021E-2</v>
      </c>
      <c r="M181" s="116">
        <v>1.9999999999996021E-2</v>
      </c>
      <c r="N181" s="410">
        <v>0</v>
      </c>
      <c r="O181" s="116">
        <v>2.0000000000010232E-2</v>
      </c>
      <c r="P181" s="116">
        <v>1.9999999999996021E-2</v>
      </c>
      <c r="Q181" s="116">
        <v>6.0000000000002274E-2</v>
      </c>
      <c r="R181" s="116">
        <v>1.9999999999996021E-2</v>
      </c>
      <c r="S181" s="116">
        <v>0</v>
      </c>
      <c r="T181" s="116">
        <v>4.0000000000006253E-2</v>
      </c>
      <c r="U181" s="116">
        <v>5.9999999999988063E-2</v>
      </c>
      <c r="V181" s="410">
        <v>4.0000000000006253E-2</v>
      </c>
      <c r="W181" s="116">
        <v>1.9999999999996021E-2</v>
      </c>
      <c r="X181" s="116">
        <v>1.9999999999996021E-2</v>
      </c>
      <c r="Y181" s="116">
        <v>2.0000000000010232E-2</v>
      </c>
      <c r="Z181" s="116">
        <v>3.9999999999992042E-2</v>
      </c>
      <c r="AA181" s="116">
        <v>2.0000000000010232E-2</v>
      </c>
      <c r="AB181" s="116">
        <v>0.19999999999993179</v>
      </c>
      <c r="AC181" s="130">
        <f>SUM(E181:AB181)</f>
        <v>0.83999999999993236</v>
      </c>
    </row>
    <row r="182" spans="1:29" s="5" customFormat="1" ht="12" hidden="1">
      <c r="A182" s="1419"/>
      <c r="B182" s="1416"/>
      <c r="C182" s="11" t="s">
        <v>8</v>
      </c>
      <c r="D182" s="715" t="s">
        <v>463</v>
      </c>
      <c r="E182" s="786">
        <v>6</v>
      </c>
      <c r="F182" s="786">
        <v>3</v>
      </c>
      <c r="G182" s="786">
        <v>3</v>
      </c>
      <c r="H182" s="786">
        <v>3</v>
      </c>
      <c r="I182" s="786">
        <v>3</v>
      </c>
      <c r="J182" s="786">
        <v>9</v>
      </c>
      <c r="K182" s="786">
        <v>18</v>
      </c>
      <c r="L182" s="786">
        <v>4</v>
      </c>
      <c r="M182" s="786">
        <v>6</v>
      </c>
      <c r="N182" s="786">
        <v>4</v>
      </c>
      <c r="O182" s="786">
        <v>4</v>
      </c>
      <c r="P182" s="786">
        <v>4</v>
      </c>
      <c r="Q182" s="786">
        <v>4</v>
      </c>
      <c r="R182" s="786">
        <v>4</v>
      </c>
      <c r="S182" s="786">
        <v>4</v>
      </c>
      <c r="T182" s="786">
        <v>4</v>
      </c>
      <c r="U182" s="786">
        <v>11</v>
      </c>
      <c r="V182" s="786">
        <v>6</v>
      </c>
      <c r="W182" s="786">
        <v>6</v>
      </c>
      <c r="X182" s="786">
        <v>6</v>
      </c>
      <c r="Y182" s="786">
        <v>6</v>
      </c>
      <c r="Z182" s="786">
        <v>4</v>
      </c>
      <c r="AA182" s="786">
        <v>3</v>
      </c>
      <c r="AB182" s="787">
        <v>3</v>
      </c>
      <c r="AC182" s="88"/>
    </row>
    <row r="183" spans="1:29" s="5" customFormat="1" ht="12" hidden="1" thickBot="1">
      <c r="A183" s="1420"/>
      <c r="B183" s="1417"/>
      <c r="C183" s="48" t="s">
        <v>16</v>
      </c>
      <c r="D183" s="48"/>
      <c r="E183" s="121">
        <f t="shared" ref="E183:AC183" si="41">E181/E180</f>
        <v>0.2074688796680085</v>
      </c>
      <c r="F183" s="121">
        <f t="shared" si="41"/>
        <v>0.4474272930647879</v>
      </c>
      <c r="G183" s="121">
        <f t="shared" si="41"/>
        <v>0.23201856148503749</v>
      </c>
      <c r="H183" s="410">
        <f t="shared" si="41"/>
        <v>0.46620046620037342</v>
      </c>
      <c r="I183" s="121">
        <f t="shared" si="41"/>
        <v>0.4608294930876296</v>
      </c>
      <c r="J183" s="121">
        <f t="shared" si="41"/>
        <v>0.19267822736026993</v>
      </c>
      <c r="K183" s="121">
        <f t="shared" si="41"/>
        <v>0.34423407917389204</v>
      </c>
      <c r="L183" s="121">
        <f t="shared" si="41"/>
        <v>0.21231422505303629</v>
      </c>
      <c r="M183" s="121">
        <f t="shared" si="41"/>
        <v>0.18115942028981902</v>
      </c>
      <c r="N183" s="410">
        <f t="shared" si="41"/>
        <v>0</v>
      </c>
      <c r="O183" s="121">
        <f t="shared" si="41"/>
        <v>0.22123893805321052</v>
      </c>
      <c r="P183" s="121">
        <f t="shared" si="41"/>
        <v>0.21505376344081742</v>
      </c>
      <c r="Q183" s="121">
        <f t="shared" si="41"/>
        <v>0.48622366288494545</v>
      </c>
      <c r="R183" s="121">
        <f t="shared" si="41"/>
        <v>0.22271714922044569</v>
      </c>
      <c r="S183" s="121">
        <f t="shared" si="41"/>
        <v>0</v>
      </c>
      <c r="T183" s="121">
        <f t="shared" si="41"/>
        <v>0.41407867494830491</v>
      </c>
      <c r="U183" s="121">
        <f t="shared" si="41"/>
        <v>0.37453183520591804</v>
      </c>
      <c r="V183" s="410">
        <f t="shared" si="41"/>
        <v>0.30120481927715553</v>
      </c>
      <c r="W183" s="121">
        <f t="shared" si="41"/>
        <v>0.18552875695729149</v>
      </c>
      <c r="X183" s="121">
        <f t="shared" si="41"/>
        <v>0.18416206261506468</v>
      </c>
      <c r="Y183" s="121">
        <f t="shared" si="41"/>
        <v>0.17921146953414188</v>
      </c>
      <c r="Z183" s="121">
        <f t="shared" si="41"/>
        <v>0.3273322422257941</v>
      </c>
      <c r="AA183" s="121">
        <f t="shared" si="41"/>
        <v>0.20366598778014491</v>
      </c>
      <c r="AB183" s="121">
        <f t="shared" si="41"/>
        <v>2.0790020790013699</v>
      </c>
      <c r="AC183" s="128">
        <f t="shared" si="41"/>
        <v>0.33781066516525876</v>
      </c>
    </row>
    <row r="184" spans="1:29" s="5" customFormat="1" ht="11.25" hidden="1">
      <c r="A184" s="1418" t="s">
        <v>110</v>
      </c>
      <c r="B184" s="1415" t="s">
        <v>642</v>
      </c>
      <c r="C184" s="10" t="s">
        <v>481</v>
      </c>
      <c r="D184" s="714" t="s">
        <v>503</v>
      </c>
      <c r="E184" s="85">
        <v>0.11999999999898137</v>
      </c>
      <c r="F184" s="85">
        <v>0.13999999999941792</v>
      </c>
      <c r="G184" s="85">
        <v>0.13999999999941792</v>
      </c>
      <c r="H184" s="408">
        <v>0.13999999999941792</v>
      </c>
      <c r="I184" s="85">
        <v>0.15999999999985448</v>
      </c>
      <c r="J184" s="85">
        <v>0.1400000000030559</v>
      </c>
      <c r="K184" s="85">
        <v>0.13999999999941792</v>
      </c>
      <c r="L184" s="85">
        <v>0.15999999999985448</v>
      </c>
      <c r="M184" s="85">
        <v>0.15999999999985448</v>
      </c>
      <c r="N184" s="408">
        <v>0.18000000000029104</v>
      </c>
      <c r="O184" s="85">
        <v>0.15999999999985448</v>
      </c>
      <c r="P184" s="85">
        <v>0.18000000000029104</v>
      </c>
      <c r="Q184" s="85">
        <v>0.19999999999708962</v>
      </c>
      <c r="R184" s="85">
        <v>0.22000000000116415</v>
      </c>
      <c r="S184" s="85">
        <v>0.15999999999985448</v>
      </c>
      <c r="T184" s="85">
        <v>0.18000000000029104</v>
      </c>
      <c r="U184" s="85">
        <v>0.2000000000007276</v>
      </c>
      <c r="V184" s="408">
        <v>0.2000000000007276</v>
      </c>
      <c r="W184" s="85">
        <v>0.2000000000007276</v>
      </c>
      <c r="X184" s="85">
        <v>0.17999999999665306</v>
      </c>
      <c r="Y184" s="85">
        <v>0.18000000000029104</v>
      </c>
      <c r="Z184" s="85">
        <v>0.18000000000029104</v>
      </c>
      <c r="AA184" s="85">
        <v>0.15999999999985448</v>
      </c>
      <c r="AB184" s="85">
        <v>0.12000000000261934</v>
      </c>
      <c r="AC184" s="130">
        <f>SUM(E184:AB184)</f>
        <v>4</v>
      </c>
    </row>
    <row r="185" spans="1:29" s="5" customFormat="1" ht="11.25" hidden="1">
      <c r="A185" s="1419"/>
      <c r="B185" s="1416"/>
      <c r="C185" s="11" t="s">
        <v>482</v>
      </c>
      <c r="D185" s="715" t="s">
        <v>503</v>
      </c>
      <c r="E185" s="116">
        <v>0.11999999999989086</v>
      </c>
      <c r="F185" s="116">
        <v>7.999999999992724E-2</v>
      </c>
      <c r="G185" s="116">
        <v>0.14000000000032742</v>
      </c>
      <c r="H185" s="410">
        <v>0.11999999999989086</v>
      </c>
      <c r="I185" s="116">
        <v>6.0000000000400178E-2</v>
      </c>
      <c r="J185" s="116">
        <v>7.999999999992724E-2</v>
      </c>
      <c r="K185" s="116">
        <v>9.9999999999454303E-2</v>
      </c>
      <c r="L185" s="116">
        <v>0.1000000000003638</v>
      </c>
      <c r="M185" s="116">
        <v>9.9999999999454303E-2</v>
      </c>
      <c r="N185" s="410">
        <v>0.1000000000003638</v>
      </c>
      <c r="O185" s="116">
        <v>0.1000000000003638</v>
      </c>
      <c r="P185" s="116">
        <v>9.9999999999454303E-2</v>
      </c>
      <c r="Q185" s="116">
        <v>0.1000000000003638</v>
      </c>
      <c r="R185" s="116">
        <v>9.9999999999454303E-2</v>
      </c>
      <c r="S185" s="116">
        <v>0.2000000000007276</v>
      </c>
      <c r="T185" s="116">
        <v>0.1999999999998181</v>
      </c>
      <c r="U185" s="116">
        <v>0.1999999999998181</v>
      </c>
      <c r="V185" s="410">
        <v>0.1999999999998181</v>
      </c>
      <c r="W185" s="116">
        <v>0.1000000000003638</v>
      </c>
      <c r="X185" s="116">
        <v>9.9999999999454303E-2</v>
      </c>
      <c r="Y185" s="116">
        <v>0.1000000000003638</v>
      </c>
      <c r="Z185" s="116">
        <v>0.1000000000003638</v>
      </c>
      <c r="AA185" s="116">
        <v>9.9999999999454303E-2</v>
      </c>
      <c r="AB185" s="116">
        <v>0.1000000000003638</v>
      </c>
      <c r="AC185" s="130">
        <f>SUM(E185:AB185)</f>
        <v>2.8000000000001819</v>
      </c>
    </row>
    <row r="186" spans="1:29" s="5" customFormat="1" ht="12" hidden="1">
      <c r="A186" s="1419"/>
      <c r="B186" s="1416"/>
      <c r="C186" s="11" t="s">
        <v>8</v>
      </c>
      <c r="D186" s="715" t="s">
        <v>463</v>
      </c>
      <c r="E186" s="788">
        <v>9</v>
      </c>
      <c r="F186" s="788">
        <v>10</v>
      </c>
      <c r="G186" s="788">
        <v>10</v>
      </c>
      <c r="H186" s="788">
        <v>10</v>
      </c>
      <c r="I186" s="788">
        <v>10</v>
      </c>
      <c r="J186" s="788">
        <v>10</v>
      </c>
      <c r="K186" s="788">
        <v>11</v>
      </c>
      <c r="L186" s="788">
        <v>10</v>
      </c>
      <c r="M186" s="788">
        <v>12</v>
      </c>
      <c r="N186" s="788">
        <v>11</v>
      </c>
      <c r="O186" s="788">
        <v>12</v>
      </c>
      <c r="P186" s="788">
        <v>13</v>
      </c>
      <c r="Q186" s="788">
        <v>12</v>
      </c>
      <c r="R186" s="788">
        <v>12</v>
      </c>
      <c r="S186" s="788">
        <v>13</v>
      </c>
      <c r="T186" s="788">
        <v>12</v>
      </c>
      <c r="U186" s="788">
        <v>15</v>
      </c>
      <c r="V186" s="788">
        <v>13</v>
      </c>
      <c r="W186" s="788">
        <v>12</v>
      </c>
      <c r="X186" s="788">
        <v>13</v>
      </c>
      <c r="Y186" s="788">
        <v>12</v>
      </c>
      <c r="Z186" s="788">
        <v>11</v>
      </c>
      <c r="AA186" s="788">
        <v>11</v>
      </c>
      <c r="AB186" s="789">
        <v>10</v>
      </c>
      <c r="AC186" s="88"/>
    </row>
    <row r="187" spans="1:29" s="5" customFormat="1" ht="12" hidden="1" thickBot="1">
      <c r="A187" s="1420"/>
      <c r="B187" s="1417"/>
      <c r="C187" s="48" t="s">
        <v>16</v>
      </c>
      <c r="D187" s="48"/>
      <c r="E187" s="121">
        <f t="shared" ref="E187:AC187" si="42">E185/E184</f>
        <v>1.000000000007579</v>
      </c>
      <c r="F187" s="121">
        <f t="shared" si="42"/>
        <v>0.57142857143042758</v>
      </c>
      <c r="G187" s="121">
        <f t="shared" si="42"/>
        <v>1.0000000000064964</v>
      </c>
      <c r="H187" s="410">
        <f t="shared" si="42"/>
        <v>0.85714285714564131</v>
      </c>
      <c r="I187" s="121">
        <f t="shared" si="42"/>
        <v>0.37500000000284217</v>
      </c>
      <c r="J187" s="121">
        <f t="shared" si="42"/>
        <v>0.57142857141557868</v>
      </c>
      <c r="K187" s="121">
        <f t="shared" si="42"/>
        <v>0.71428571428478627</v>
      </c>
      <c r="L187" s="121">
        <f t="shared" si="42"/>
        <v>0.62500000000284217</v>
      </c>
      <c r="M187" s="121">
        <f t="shared" si="42"/>
        <v>0.62499999999715783</v>
      </c>
      <c r="N187" s="410">
        <f t="shared" si="42"/>
        <v>0.55555555555667835</v>
      </c>
      <c r="O187" s="121">
        <f t="shared" si="42"/>
        <v>0.62500000000284217</v>
      </c>
      <c r="P187" s="121">
        <f t="shared" si="42"/>
        <v>0.55555555555162561</v>
      </c>
      <c r="Q187" s="121">
        <f t="shared" si="42"/>
        <v>0.50000000000909495</v>
      </c>
      <c r="R187" s="121">
        <f t="shared" si="42"/>
        <v>0.45454545454056883</v>
      </c>
      <c r="S187" s="121">
        <f t="shared" si="42"/>
        <v>1.2500000000056843</v>
      </c>
      <c r="T187" s="121">
        <f t="shared" si="42"/>
        <v>1.1111111111083041</v>
      </c>
      <c r="U187" s="121">
        <f t="shared" si="42"/>
        <v>0.99999999999545253</v>
      </c>
      <c r="V187" s="410">
        <f t="shared" si="42"/>
        <v>0.99999999999545253</v>
      </c>
      <c r="W187" s="121">
        <f t="shared" si="42"/>
        <v>0.5</v>
      </c>
      <c r="X187" s="121">
        <f t="shared" si="42"/>
        <v>0.55555555556285396</v>
      </c>
      <c r="Y187" s="121">
        <f t="shared" si="42"/>
        <v>0.55555555555667835</v>
      </c>
      <c r="Z187" s="121">
        <f t="shared" si="42"/>
        <v>0.55555555555667835</v>
      </c>
      <c r="AA187" s="121">
        <f t="shared" si="42"/>
        <v>0.62499999999715783</v>
      </c>
      <c r="AB187" s="121">
        <f t="shared" si="42"/>
        <v>0.83333333331817505</v>
      </c>
      <c r="AC187" s="128">
        <f t="shared" si="42"/>
        <v>0.70000000000004547</v>
      </c>
    </row>
    <row r="188" spans="1:29" s="5" customFormat="1" ht="11.25" hidden="1">
      <c r="A188" s="1418" t="s">
        <v>119</v>
      </c>
      <c r="B188" s="1415" t="s">
        <v>658</v>
      </c>
      <c r="C188" s="10" t="s">
        <v>481</v>
      </c>
      <c r="D188" s="714" t="s">
        <v>503</v>
      </c>
      <c r="E188" s="85">
        <v>0.15999999999985448</v>
      </c>
      <c r="F188" s="85">
        <v>0.1999999999998181</v>
      </c>
      <c r="G188" s="85">
        <v>0.16000000000076398</v>
      </c>
      <c r="H188" s="408">
        <v>0.15999999999985448</v>
      </c>
      <c r="I188" s="85">
        <v>0.1999999999998181</v>
      </c>
      <c r="J188" s="85">
        <v>0.18000000000029104</v>
      </c>
      <c r="K188" s="85">
        <v>0.21999999999934516</v>
      </c>
      <c r="L188" s="85">
        <v>0.28000000000065484</v>
      </c>
      <c r="M188" s="85">
        <v>0.2999999999992724</v>
      </c>
      <c r="N188" s="408">
        <v>0.36000000000058208</v>
      </c>
      <c r="O188" s="85">
        <v>0.3000000000001819</v>
      </c>
      <c r="P188" s="85">
        <v>0.2999999999992724</v>
      </c>
      <c r="Q188" s="85">
        <v>0.42000000000007276</v>
      </c>
      <c r="R188" s="85">
        <v>0.26000000000021828</v>
      </c>
      <c r="S188" s="85">
        <v>0.38000000000010914</v>
      </c>
      <c r="T188" s="85">
        <v>0.26000000000021828</v>
      </c>
      <c r="U188" s="85">
        <v>0.34000000000014552</v>
      </c>
      <c r="V188" s="408">
        <v>0.33999999999923602</v>
      </c>
      <c r="W188" s="85">
        <v>0.36000000000058208</v>
      </c>
      <c r="X188" s="85">
        <v>0.38000000000010914</v>
      </c>
      <c r="Y188" s="85">
        <v>0.3999999999996362</v>
      </c>
      <c r="Z188" s="85">
        <v>0.31999999999970896</v>
      </c>
      <c r="AA188" s="85">
        <v>0.28000000000065484</v>
      </c>
      <c r="AB188" s="85">
        <v>0.1999999999998181</v>
      </c>
      <c r="AC188" s="130">
        <f>SUM(E188:AB188)</f>
        <v>6.7600000000002183</v>
      </c>
    </row>
    <row r="189" spans="1:29" s="5" customFormat="1" ht="11.25" hidden="1">
      <c r="A189" s="1419"/>
      <c r="B189" s="1416"/>
      <c r="C189" s="11" t="s">
        <v>482</v>
      </c>
      <c r="D189" s="715" t="s">
        <v>503</v>
      </c>
      <c r="E189" s="116">
        <v>0.1000000000003638</v>
      </c>
      <c r="F189" s="116">
        <v>0.1000000000003638</v>
      </c>
      <c r="G189" s="116">
        <v>0.1000000000003638</v>
      </c>
      <c r="H189" s="410">
        <v>9.9999999998544808E-2</v>
      </c>
      <c r="I189" s="116">
        <v>0.1000000000003638</v>
      </c>
      <c r="J189" s="116">
        <v>0.1000000000003638</v>
      </c>
      <c r="K189" s="116">
        <v>0.1000000000003638</v>
      </c>
      <c r="L189" s="116">
        <v>0.1000000000003638</v>
      </c>
      <c r="M189" s="116">
        <v>9.9999999998544808E-2</v>
      </c>
      <c r="N189" s="410">
        <v>0.1000000000003638</v>
      </c>
      <c r="O189" s="116">
        <v>0.1000000000003638</v>
      </c>
      <c r="P189" s="116">
        <v>0.1000000000003638</v>
      </c>
      <c r="Q189" s="116">
        <v>0.19999999999890861</v>
      </c>
      <c r="R189" s="116">
        <v>0.1000000000003638</v>
      </c>
      <c r="S189" s="116">
        <v>0.1000000000003638</v>
      </c>
      <c r="T189" s="116">
        <v>0.1000000000003638</v>
      </c>
      <c r="U189" s="116">
        <v>0.1000000000003638</v>
      </c>
      <c r="V189" s="410">
        <v>0.19999999999890861</v>
      </c>
      <c r="W189" s="116">
        <v>0.1000000000003638</v>
      </c>
      <c r="X189" s="116">
        <v>5.9999999999490683E-2</v>
      </c>
      <c r="Y189" s="116">
        <v>4.0000000000873115E-2</v>
      </c>
      <c r="Z189" s="116">
        <v>5.9999999999490683E-2</v>
      </c>
      <c r="AA189" s="116">
        <v>5.9999999999490683E-2</v>
      </c>
      <c r="AB189" s="116">
        <v>7.999999999992724E-2</v>
      </c>
      <c r="AC189" s="130">
        <f>SUM(E189:AB189)</f>
        <v>2.3999999999996362</v>
      </c>
    </row>
    <row r="190" spans="1:29" s="5" customFormat="1" ht="12" hidden="1">
      <c r="A190" s="1419"/>
      <c r="B190" s="1416"/>
      <c r="C190" s="11" t="s">
        <v>8</v>
      </c>
      <c r="D190" s="715" t="s">
        <v>463</v>
      </c>
      <c r="E190" s="790">
        <v>12</v>
      </c>
      <c r="F190" s="790">
        <v>10</v>
      </c>
      <c r="G190" s="790">
        <v>10</v>
      </c>
      <c r="H190" s="790">
        <v>10</v>
      </c>
      <c r="I190" s="790">
        <v>10</v>
      </c>
      <c r="J190" s="790">
        <v>12</v>
      </c>
      <c r="K190" s="790">
        <v>15</v>
      </c>
      <c r="L190" s="790">
        <v>17</v>
      </c>
      <c r="M190" s="790">
        <v>17</v>
      </c>
      <c r="N190" s="790">
        <v>19</v>
      </c>
      <c r="O190" s="790">
        <v>19</v>
      </c>
      <c r="P190" s="790">
        <v>19</v>
      </c>
      <c r="Q190" s="790">
        <v>18</v>
      </c>
      <c r="R190" s="790">
        <v>18</v>
      </c>
      <c r="S190" s="790">
        <v>20</v>
      </c>
      <c r="T190" s="790">
        <v>19</v>
      </c>
      <c r="U190" s="790">
        <v>18</v>
      </c>
      <c r="V190" s="790">
        <v>19</v>
      </c>
      <c r="W190" s="790">
        <v>21</v>
      </c>
      <c r="X190" s="790">
        <v>20</v>
      </c>
      <c r="Y190" s="790">
        <v>21</v>
      </c>
      <c r="Z190" s="790">
        <v>18</v>
      </c>
      <c r="AA190" s="790">
        <v>17</v>
      </c>
      <c r="AB190" s="791">
        <v>14</v>
      </c>
      <c r="AC190" s="88"/>
    </row>
    <row r="191" spans="1:29" s="5" customFormat="1" ht="12" hidden="1" thickBot="1">
      <c r="A191" s="1420"/>
      <c r="B191" s="1417"/>
      <c r="C191" s="48" t="s">
        <v>16</v>
      </c>
      <c r="D191" s="48"/>
      <c r="E191" s="121">
        <f t="shared" ref="E191:AC191" si="43">E189/E188</f>
        <v>0.62500000000284217</v>
      </c>
      <c r="F191" s="121">
        <f t="shared" si="43"/>
        <v>0.50000000000227374</v>
      </c>
      <c r="G191" s="121">
        <f t="shared" si="43"/>
        <v>0.62499999999928946</v>
      </c>
      <c r="H191" s="410">
        <f t="shared" si="43"/>
        <v>0.62499999999147349</v>
      </c>
      <c r="I191" s="121">
        <f t="shared" si="43"/>
        <v>0.50000000000227374</v>
      </c>
      <c r="J191" s="121">
        <f t="shared" si="43"/>
        <v>0.55555555555667835</v>
      </c>
      <c r="K191" s="121">
        <f t="shared" si="43"/>
        <v>0.45454545454846113</v>
      </c>
      <c r="L191" s="121">
        <f t="shared" si="43"/>
        <v>0.35714285714332117</v>
      </c>
      <c r="M191" s="121">
        <f t="shared" si="43"/>
        <v>0.33333333332929116</v>
      </c>
      <c r="N191" s="410">
        <f t="shared" si="43"/>
        <v>0.27777777777833917</v>
      </c>
      <c r="O191" s="121">
        <f t="shared" si="43"/>
        <v>0.3333333333343439</v>
      </c>
      <c r="P191" s="121">
        <f t="shared" si="43"/>
        <v>0.33333333333535442</v>
      </c>
      <c r="Q191" s="121">
        <f t="shared" si="43"/>
        <v>0.47619047618779514</v>
      </c>
      <c r="R191" s="121">
        <f t="shared" si="43"/>
        <v>0.38461538461646094</v>
      </c>
      <c r="S191" s="121">
        <f t="shared" si="43"/>
        <v>0.26315789473772389</v>
      </c>
      <c r="T191" s="121">
        <f t="shared" si="43"/>
        <v>0.38461538461646094</v>
      </c>
      <c r="U191" s="121">
        <f t="shared" si="43"/>
        <v>0.29411764705976762</v>
      </c>
      <c r="V191" s="410">
        <f t="shared" si="43"/>
        <v>0.58823529411575881</v>
      </c>
      <c r="W191" s="121">
        <f t="shared" si="43"/>
        <v>0.27777777777833917</v>
      </c>
      <c r="X191" s="121">
        <f t="shared" si="43"/>
        <v>0.15789473684071961</v>
      </c>
      <c r="Y191" s="121">
        <f t="shared" si="43"/>
        <v>0.10000000000227374</v>
      </c>
      <c r="Z191" s="121">
        <f t="shared" si="43"/>
        <v>0.18749999999857891</v>
      </c>
      <c r="AA191" s="121">
        <f t="shared" si="43"/>
        <v>0.21428571428339416</v>
      </c>
      <c r="AB191" s="121">
        <f t="shared" si="43"/>
        <v>0.4</v>
      </c>
      <c r="AC191" s="128">
        <f t="shared" si="43"/>
        <v>0.35502958579875127</v>
      </c>
    </row>
    <row r="192" spans="1:29" s="5" customFormat="1" ht="11.25" hidden="1">
      <c r="A192" s="1418" t="s">
        <v>112</v>
      </c>
      <c r="B192" s="1415" t="s">
        <v>659</v>
      </c>
      <c r="C192" s="10" t="s">
        <v>481</v>
      </c>
      <c r="D192" s="714" t="s">
        <v>503</v>
      </c>
      <c r="E192" s="85"/>
      <c r="F192" s="85"/>
      <c r="G192" s="85"/>
      <c r="H192" s="408"/>
      <c r="I192" s="85"/>
      <c r="J192" s="85"/>
      <c r="K192" s="85"/>
      <c r="L192" s="85"/>
      <c r="M192" s="85"/>
      <c r="N192" s="408"/>
      <c r="O192" s="85"/>
      <c r="P192" s="85"/>
      <c r="Q192" s="85"/>
      <c r="R192" s="85"/>
      <c r="S192" s="85"/>
      <c r="T192" s="85"/>
      <c r="U192" s="85"/>
      <c r="V192" s="408"/>
      <c r="W192" s="85"/>
      <c r="X192" s="85"/>
      <c r="Y192" s="85"/>
      <c r="Z192" s="85"/>
      <c r="AA192" s="85"/>
      <c r="AB192" s="85"/>
      <c r="AC192" s="130">
        <f>SUM(E192:AB192)</f>
        <v>0</v>
      </c>
    </row>
    <row r="193" spans="1:29" s="5" customFormat="1" ht="11.25" hidden="1">
      <c r="A193" s="1419"/>
      <c r="B193" s="1416"/>
      <c r="C193" s="11" t="s">
        <v>482</v>
      </c>
      <c r="D193" s="715" t="s">
        <v>503</v>
      </c>
      <c r="E193" s="87"/>
      <c r="F193" s="87"/>
      <c r="G193" s="87"/>
      <c r="H193" s="413"/>
      <c r="I193" s="87"/>
      <c r="J193" s="87"/>
      <c r="K193" s="87"/>
      <c r="L193" s="87"/>
      <c r="M193" s="87"/>
      <c r="N193" s="413"/>
      <c r="O193" s="87"/>
      <c r="P193" s="87"/>
      <c r="Q193" s="87"/>
      <c r="R193" s="87"/>
      <c r="S193" s="87"/>
      <c r="T193" s="87"/>
      <c r="U193" s="87"/>
      <c r="V193" s="413"/>
      <c r="W193" s="87"/>
      <c r="X193" s="87"/>
      <c r="Y193" s="87"/>
      <c r="Z193" s="87"/>
      <c r="AA193" s="87"/>
      <c r="AB193" s="87"/>
      <c r="AC193" s="130">
        <f>SUM(E193:AB193)</f>
        <v>0</v>
      </c>
    </row>
    <row r="194" spans="1:29" s="5" customFormat="1" ht="11.25" hidden="1">
      <c r="A194" s="1419"/>
      <c r="B194" s="1416"/>
      <c r="C194" s="11" t="s">
        <v>8</v>
      </c>
      <c r="D194" s="715" t="s">
        <v>463</v>
      </c>
      <c r="E194" s="122" t="s">
        <v>245</v>
      </c>
      <c r="F194" s="122">
        <f t="shared" ref="F194:AB194" si="44">F192*64</f>
        <v>0</v>
      </c>
      <c r="G194" s="122">
        <f t="shared" si="44"/>
        <v>0</v>
      </c>
      <c r="H194" s="412">
        <f t="shared" si="44"/>
        <v>0</v>
      </c>
      <c r="I194" s="122">
        <f t="shared" si="44"/>
        <v>0</v>
      </c>
      <c r="J194" s="122">
        <f t="shared" si="44"/>
        <v>0</v>
      </c>
      <c r="K194" s="122">
        <f t="shared" si="44"/>
        <v>0</v>
      </c>
      <c r="L194" s="122">
        <f t="shared" si="44"/>
        <v>0</v>
      </c>
      <c r="M194" s="122">
        <f t="shared" si="44"/>
        <v>0</v>
      </c>
      <c r="N194" s="412">
        <f t="shared" si="44"/>
        <v>0</v>
      </c>
      <c r="O194" s="122">
        <f t="shared" si="44"/>
        <v>0</v>
      </c>
      <c r="P194" s="122">
        <f t="shared" si="44"/>
        <v>0</v>
      </c>
      <c r="Q194" s="122">
        <f t="shared" si="44"/>
        <v>0</v>
      </c>
      <c r="R194" s="122">
        <f t="shared" si="44"/>
        <v>0</v>
      </c>
      <c r="S194" s="122">
        <f t="shared" si="44"/>
        <v>0</v>
      </c>
      <c r="T194" s="122">
        <f t="shared" si="44"/>
        <v>0</v>
      </c>
      <c r="U194" s="122">
        <f t="shared" si="44"/>
        <v>0</v>
      </c>
      <c r="V194" s="412">
        <f t="shared" si="44"/>
        <v>0</v>
      </c>
      <c r="W194" s="122">
        <f t="shared" si="44"/>
        <v>0</v>
      </c>
      <c r="X194" s="122">
        <f t="shared" si="44"/>
        <v>0</v>
      </c>
      <c r="Y194" s="122">
        <f t="shared" si="44"/>
        <v>0</v>
      </c>
      <c r="Z194" s="122">
        <f t="shared" si="44"/>
        <v>0</v>
      </c>
      <c r="AA194" s="122">
        <f t="shared" si="44"/>
        <v>0</v>
      </c>
      <c r="AB194" s="122">
        <f t="shared" si="44"/>
        <v>0</v>
      </c>
      <c r="AC194" s="88"/>
    </row>
    <row r="195" spans="1:29" s="5" customFormat="1" ht="12" hidden="1" thickBot="1">
      <c r="A195" s="1420"/>
      <c r="B195" s="1417"/>
      <c r="C195" s="48" t="s">
        <v>16</v>
      </c>
      <c r="D195" s="48"/>
      <c r="E195" s="121" t="e">
        <f t="shared" ref="E195:AC195" si="45">E193/E192</f>
        <v>#DIV/0!</v>
      </c>
      <c r="F195" s="121" t="e">
        <f t="shared" si="45"/>
        <v>#DIV/0!</v>
      </c>
      <c r="G195" s="121" t="e">
        <f t="shared" si="45"/>
        <v>#DIV/0!</v>
      </c>
      <c r="H195" s="410" t="e">
        <f t="shared" si="45"/>
        <v>#DIV/0!</v>
      </c>
      <c r="I195" s="121" t="e">
        <f t="shared" si="45"/>
        <v>#DIV/0!</v>
      </c>
      <c r="J195" s="121" t="e">
        <f t="shared" si="45"/>
        <v>#DIV/0!</v>
      </c>
      <c r="K195" s="121" t="e">
        <f t="shared" si="45"/>
        <v>#DIV/0!</v>
      </c>
      <c r="L195" s="121" t="e">
        <f t="shared" si="45"/>
        <v>#DIV/0!</v>
      </c>
      <c r="M195" s="121" t="e">
        <f t="shared" si="45"/>
        <v>#DIV/0!</v>
      </c>
      <c r="N195" s="410" t="e">
        <f t="shared" si="45"/>
        <v>#DIV/0!</v>
      </c>
      <c r="O195" s="121" t="e">
        <f t="shared" si="45"/>
        <v>#DIV/0!</v>
      </c>
      <c r="P195" s="121" t="e">
        <f t="shared" si="45"/>
        <v>#DIV/0!</v>
      </c>
      <c r="Q195" s="121" t="e">
        <f t="shared" si="45"/>
        <v>#DIV/0!</v>
      </c>
      <c r="R195" s="121" t="e">
        <f t="shared" si="45"/>
        <v>#DIV/0!</v>
      </c>
      <c r="S195" s="121" t="e">
        <f t="shared" si="45"/>
        <v>#DIV/0!</v>
      </c>
      <c r="T195" s="121" t="e">
        <f t="shared" si="45"/>
        <v>#DIV/0!</v>
      </c>
      <c r="U195" s="121" t="e">
        <f t="shared" si="45"/>
        <v>#DIV/0!</v>
      </c>
      <c r="V195" s="410" t="e">
        <f t="shared" si="45"/>
        <v>#DIV/0!</v>
      </c>
      <c r="W195" s="121" t="e">
        <f t="shared" si="45"/>
        <v>#DIV/0!</v>
      </c>
      <c r="X195" s="121" t="e">
        <f t="shared" si="45"/>
        <v>#DIV/0!</v>
      </c>
      <c r="Y195" s="121" t="e">
        <f t="shared" si="45"/>
        <v>#DIV/0!</v>
      </c>
      <c r="Z195" s="121" t="e">
        <f t="shared" si="45"/>
        <v>#DIV/0!</v>
      </c>
      <c r="AA195" s="121" t="e">
        <f t="shared" si="45"/>
        <v>#DIV/0!</v>
      </c>
      <c r="AB195" s="121" t="e">
        <f t="shared" si="45"/>
        <v>#DIV/0!</v>
      </c>
      <c r="AC195" s="128" t="e">
        <f t="shared" si="45"/>
        <v>#DIV/0!</v>
      </c>
    </row>
    <row r="196" spans="1:29" s="5" customFormat="1" ht="11.25" hidden="1">
      <c r="A196" s="1418" t="s">
        <v>115</v>
      </c>
      <c r="B196" s="1415" t="s">
        <v>316</v>
      </c>
      <c r="C196" s="10" t="s">
        <v>481</v>
      </c>
      <c r="D196" s="714" t="s">
        <v>503</v>
      </c>
      <c r="E196" s="85"/>
      <c r="F196" s="85"/>
      <c r="G196" s="85"/>
      <c r="H196" s="408"/>
      <c r="I196" s="85"/>
      <c r="J196" s="85"/>
      <c r="K196" s="85"/>
      <c r="L196" s="85"/>
      <c r="M196" s="85"/>
      <c r="N196" s="408"/>
      <c r="O196" s="85"/>
      <c r="P196" s="85"/>
      <c r="Q196" s="85"/>
      <c r="R196" s="85"/>
      <c r="S196" s="85"/>
      <c r="T196" s="85"/>
      <c r="U196" s="85"/>
      <c r="V196" s="408"/>
      <c r="W196" s="85"/>
      <c r="X196" s="85"/>
      <c r="Y196" s="85"/>
      <c r="Z196" s="85"/>
      <c r="AA196" s="85"/>
      <c r="AB196" s="85"/>
      <c r="AC196" s="130">
        <f>SUM(E196:AB196)</f>
        <v>0</v>
      </c>
    </row>
    <row r="197" spans="1:29" s="5" customFormat="1" ht="11.25" hidden="1">
      <c r="A197" s="1419"/>
      <c r="B197" s="1416"/>
      <c r="C197" s="11" t="s">
        <v>482</v>
      </c>
      <c r="D197" s="715" t="s">
        <v>503</v>
      </c>
      <c r="E197" s="87"/>
      <c r="F197" s="87"/>
      <c r="G197" s="87"/>
      <c r="H197" s="413"/>
      <c r="I197" s="87"/>
      <c r="J197" s="87"/>
      <c r="K197" s="87"/>
      <c r="L197" s="87"/>
      <c r="M197" s="87"/>
      <c r="N197" s="413"/>
      <c r="O197" s="87"/>
      <c r="P197" s="87"/>
      <c r="Q197" s="87"/>
      <c r="R197" s="87"/>
      <c r="S197" s="87"/>
      <c r="T197" s="87"/>
      <c r="U197" s="87"/>
      <c r="V197" s="413"/>
      <c r="W197" s="87"/>
      <c r="X197" s="87"/>
      <c r="Y197" s="87"/>
      <c r="Z197" s="87"/>
      <c r="AA197" s="87"/>
      <c r="AB197" s="87"/>
      <c r="AC197" s="130">
        <f>SUM(E197:AB197)</f>
        <v>0</v>
      </c>
    </row>
    <row r="198" spans="1:29" s="5" customFormat="1" ht="11.25" hidden="1">
      <c r="A198" s="1419"/>
      <c r="B198" s="1416"/>
      <c r="C198" s="11" t="s">
        <v>8</v>
      </c>
      <c r="D198" s="715" t="s">
        <v>463</v>
      </c>
      <c r="E198" s="122" t="s">
        <v>245</v>
      </c>
      <c r="F198" s="122">
        <f t="shared" ref="F198:AB198" si="46">F196*64</f>
        <v>0</v>
      </c>
      <c r="G198" s="122">
        <f t="shared" si="46"/>
        <v>0</v>
      </c>
      <c r="H198" s="412">
        <f t="shared" si="46"/>
        <v>0</v>
      </c>
      <c r="I198" s="122">
        <f t="shared" si="46"/>
        <v>0</v>
      </c>
      <c r="J198" s="122">
        <f t="shared" si="46"/>
        <v>0</v>
      </c>
      <c r="K198" s="122">
        <f t="shared" si="46"/>
        <v>0</v>
      </c>
      <c r="L198" s="122">
        <f t="shared" si="46"/>
        <v>0</v>
      </c>
      <c r="M198" s="122">
        <f t="shared" si="46"/>
        <v>0</v>
      </c>
      <c r="N198" s="412">
        <f t="shared" si="46"/>
        <v>0</v>
      </c>
      <c r="O198" s="122">
        <f t="shared" si="46"/>
        <v>0</v>
      </c>
      <c r="P198" s="122">
        <f t="shared" si="46"/>
        <v>0</v>
      </c>
      <c r="Q198" s="122">
        <f t="shared" si="46"/>
        <v>0</v>
      </c>
      <c r="R198" s="122">
        <f t="shared" si="46"/>
        <v>0</v>
      </c>
      <c r="S198" s="122">
        <f t="shared" si="46"/>
        <v>0</v>
      </c>
      <c r="T198" s="122">
        <f t="shared" si="46"/>
        <v>0</v>
      </c>
      <c r="U198" s="122">
        <f t="shared" si="46"/>
        <v>0</v>
      </c>
      <c r="V198" s="412">
        <f t="shared" si="46"/>
        <v>0</v>
      </c>
      <c r="W198" s="122">
        <f t="shared" si="46"/>
        <v>0</v>
      </c>
      <c r="X198" s="122">
        <f t="shared" si="46"/>
        <v>0</v>
      </c>
      <c r="Y198" s="122">
        <f t="shared" si="46"/>
        <v>0</v>
      </c>
      <c r="Z198" s="122">
        <f t="shared" si="46"/>
        <v>0</v>
      </c>
      <c r="AA198" s="122">
        <f t="shared" si="46"/>
        <v>0</v>
      </c>
      <c r="AB198" s="122">
        <f t="shared" si="46"/>
        <v>0</v>
      </c>
      <c r="AC198" s="88"/>
    </row>
    <row r="199" spans="1:29" s="5" customFormat="1" ht="12" hidden="1" thickBot="1">
      <c r="A199" s="1420"/>
      <c r="B199" s="1417"/>
      <c r="C199" s="48" t="s">
        <v>16</v>
      </c>
      <c r="D199" s="48"/>
      <c r="E199" s="121" t="e">
        <f t="shared" ref="E199:AC199" si="47">E197/E196</f>
        <v>#DIV/0!</v>
      </c>
      <c r="F199" s="121" t="e">
        <f t="shared" si="47"/>
        <v>#DIV/0!</v>
      </c>
      <c r="G199" s="121" t="e">
        <f t="shared" si="47"/>
        <v>#DIV/0!</v>
      </c>
      <c r="H199" s="410" t="e">
        <f t="shared" si="47"/>
        <v>#DIV/0!</v>
      </c>
      <c r="I199" s="121" t="e">
        <f t="shared" si="47"/>
        <v>#DIV/0!</v>
      </c>
      <c r="J199" s="121" t="e">
        <f t="shared" si="47"/>
        <v>#DIV/0!</v>
      </c>
      <c r="K199" s="121" t="e">
        <f t="shared" si="47"/>
        <v>#DIV/0!</v>
      </c>
      <c r="L199" s="121" t="e">
        <f t="shared" si="47"/>
        <v>#DIV/0!</v>
      </c>
      <c r="M199" s="121" t="e">
        <f t="shared" si="47"/>
        <v>#DIV/0!</v>
      </c>
      <c r="N199" s="410" t="e">
        <f t="shared" si="47"/>
        <v>#DIV/0!</v>
      </c>
      <c r="O199" s="121" t="e">
        <f t="shared" si="47"/>
        <v>#DIV/0!</v>
      </c>
      <c r="P199" s="121" t="e">
        <f t="shared" si="47"/>
        <v>#DIV/0!</v>
      </c>
      <c r="Q199" s="121" t="e">
        <f t="shared" si="47"/>
        <v>#DIV/0!</v>
      </c>
      <c r="R199" s="121" t="e">
        <f t="shared" si="47"/>
        <v>#DIV/0!</v>
      </c>
      <c r="S199" s="121" t="e">
        <f t="shared" si="47"/>
        <v>#DIV/0!</v>
      </c>
      <c r="T199" s="121" t="e">
        <f t="shared" si="47"/>
        <v>#DIV/0!</v>
      </c>
      <c r="U199" s="121" t="e">
        <f t="shared" si="47"/>
        <v>#DIV/0!</v>
      </c>
      <c r="V199" s="410" t="e">
        <f t="shared" si="47"/>
        <v>#DIV/0!</v>
      </c>
      <c r="W199" s="121" t="e">
        <f t="shared" si="47"/>
        <v>#DIV/0!</v>
      </c>
      <c r="X199" s="121" t="e">
        <f t="shared" si="47"/>
        <v>#DIV/0!</v>
      </c>
      <c r="Y199" s="121" t="e">
        <f t="shared" si="47"/>
        <v>#DIV/0!</v>
      </c>
      <c r="Z199" s="121" t="e">
        <f t="shared" si="47"/>
        <v>#DIV/0!</v>
      </c>
      <c r="AA199" s="121" t="e">
        <f t="shared" si="47"/>
        <v>#DIV/0!</v>
      </c>
      <c r="AB199" s="121" t="e">
        <f t="shared" si="47"/>
        <v>#DIV/0!</v>
      </c>
      <c r="AC199" s="128" t="e">
        <f t="shared" si="47"/>
        <v>#DIV/0!</v>
      </c>
    </row>
    <row r="200" spans="1:29" s="5" customFormat="1" ht="11.25" hidden="1">
      <c r="A200" s="1418" t="s">
        <v>113</v>
      </c>
      <c r="B200" s="1415" t="s">
        <v>31</v>
      </c>
      <c r="C200" s="10" t="s">
        <v>481</v>
      </c>
      <c r="D200" s="10"/>
      <c r="E200" s="85"/>
      <c r="F200" s="85"/>
      <c r="G200" s="85"/>
      <c r="H200" s="408"/>
      <c r="I200" s="85"/>
      <c r="J200" s="85"/>
      <c r="K200" s="85"/>
      <c r="L200" s="85"/>
      <c r="M200" s="85"/>
      <c r="N200" s="408"/>
      <c r="O200" s="85"/>
      <c r="P200" s="85"/>
      <c r="Q200" s="85"/>
      <c r="R200" s="85"/>
      <c r="S200" s="85"/>
      <c r="T200" s="85"/>
      <c r="U200" s="85"/>
      <c r="V200" s="408"/>
      <c r="W200" s="85"/>
      <c r="X200" s="85"/>
      <c r="Y200" s="85"/>
      <c r="Z200" s="85"/>
      <c r="AA200" s="85"/>
      <c r="AB200" s="85"/>
      <c r="AC200" s="86"/>
    </row>
    <row r="201" spans="1:29" s="5" customFormat="1" ht="11.25" hidden="1">
      <c r="A201" s="1419"/>
      <c r="B201" s="1416"/>
      <c r="C201" s="11" t="s">
        <v>482</v>
      </c>
      <c r="D201" s="11"/>
      <c r="E201" s="87"/>
      <c r="F201" s="87"/>
      <c r="G201" s="87"/>
      <c r="H201" s="413"/>
      <c r="I201" s="87"/>
      <c r="J201" s="87"/>
      <c r="K201" s="87"/>
      <c r="L201" s="87"/>
      <c r="M201" s="87"/>
      <c r="N201" s="413"/>
      <c r="O201" s="87"/>
      <c r="P201" s="87"/>
      <c r="Q201" s="87"/>
      <c r="R201" s="87"/>
      <c r="S201" s="87"/>
      <c r="T201" s="87"/>
      <c r="U201" s="87"/>
      <c r="V201" s="413"/>
      <c r="W201" s="87"/>
      <c r="X201" s="87"/>
      <c r="Y201" s="87"/>
      <c r="Z201" s="87"/>
      <c r="AA201" s="87"/>
      <c r="AB201" s="87"/>
      <c r="AC201" s="88"/>
    </row>
    <row r="202" spans="1:29" s="5" customFormat="1" ht="11.25" hidden="1">
      <c r="A202" s="1419"/>
      <c r="B202" s="1416"/>
      <c r="C202" s="11" t="s">
        <v>8</v>
      </c>
      <c r="D202" s="11"/>
      <c r="E202" s="122"/>
      <c r="F202" s="122"/>
      <c r="G202" s="122"/>
      <c r="H202" s="473"/>
      <c r="I202" s="122"/>
      <c r="J202" s="122"/>
      <c r="K202" s="122"/>
      <c r="L202" s="122"/>
      <c r="M202" s="122"/>
      <c r="N202" s="473"/>
      <c r="O202" s="122"/>
      <c r="P202" s="122"/>
      <c r="Q202" s="122"/>
      <c r="R202" s="122"/>
      <c r="S202" s="122"/>
      <c r="T202" s="122"/>
      <c r="U202" s="122"/>
      <c r="V202" s="473"/>
      <c r="W202" s="122"/>
      <c r="X202" s="122"/>
      <c r="Y202" s="122"/>
      <c r="Z202" s="122"/>
      <c r="AA202" s="122"/>
      <c r="AB202" s="122"/>
      <c r="AC202" s="88"/>
    </row>
    <row r="203" spans="1:29" s="5" customFormat="1" ht="12" hidden="1" thickBot="1">
      <c r="A203" s="1420"/>
      <c r="B203" s="1417"/>
      <c r="C203" s="48" t="s">
        <v>16</v>
      </c>
      <c r="D203" s="48"/>
      <c r="E203" s="121"/>
      <c r="F203" s="121"/>
      <c r="G203" s="121"/>
      <c r="H203" s="410"/>
      <c r="I203" s="121"/>
      <c r="J203" s="121"/>
      <c r="K203" s="121"/>
      <c r="L203" s="121"/>
      <c r="M203" s="121"/>
      <c r="N203" s="410"/>
      <c r="O203" s="121"/>
      <c r="P203" s="121"/>
      <c r="Q203" s="121"/>
      <c r="R203" s="121"/>
      <c r="S203" s="121"/>
      <c r="T203" s="121"/>
      <c r="U203" s="121"/>
      <c r="V203" s="410"/>
      <c r="W203" s="121"/>
      <c r="X203" s="121"/>
      <c r="Y203" s="121"/>
      <c r="Z203" s="121"/>
      <c r="AA203" s="121"/>
      <c r="AB203" s="121"/>
      <c r="AC203" s="90"/>
    </row>
    <row r="204" spans="1:29" s="5" customFormat="1" ht="11.25" hidden="1">
      <c r="A204" s="1418" t="s">
        <v>116</v>
      </c>
      <c r="B204" s="1415" t="s">
        <v>58</v>
      </c>
      <c r="C204" s="10" t="s">
        <v>481</v>
      </c>
      <c r="D204" s="714" t="s">
        <v>503</v>
      </c>
      <c r="E204" s="115">
        <v>6.9999999999708962E-2</v>
      </c>
      <c r="F204" s="115">
        <v>0.15999999999985448</v>
      </c>
      <c r="G204" s="115">
        <v>0.1500000000005457</v>
      </c>
      <c r="H204" s="409">
        <v>0.17000000000007276</v>
      </c>
      <c r="I204" s="115">
        <v>0.15999999999985448</v>
      </c>
      <c r="J204" s="115">
        <v>0.17000000000007276</v>
      </c>
      <c r="K204" s="115">
        <v>0.1499999999996362</v>
      </c>
      <c r="L204" s="115">
        <v>0.18000000000029104</v>
      </c>
      <c r="M204" s="115">
        <v>0.17999999999938154</v>
      </c>
      <c r="N204" s="409">
        <v>0.21000000000003638</v>
      </c>
      <c r="O204" s="115">
        <v>0.15999999999985448</v>
      </c>
      <c r="P204" s="115">
        <v>0.16000000000076398</v>
      </c>
      <c r="Q204" s="115">
        <v>0.18999999999959982</v>
      </c>
      <c r="R204" s="115">
        <v>0.1499999999996362</v>
      </c>
      <c r="S204" s="115">
        <v>0.18000000000029104</v>
      </c>
      <c r="T204" s="115">
        <v>0.17000000000007276</v>
      </c>
      <c r="U204" s="115">
        <v>0.15999999999985448</v>
      </c>
      <c r="V204" s="409">
        <v>0.18000000000029104</v>
      </c>
      <c r="W204" s="115">
        <v>0.18999999999959982</v>
      </c>
      <c r="X204" s="115">
        <v>0.18000000000029104</v>
      </c>
      <c r="Y204" s="115">
        <v>0.15999999999985448</v>
      </c>
      <c r="Z204" s="115">
        <v>0.18000000000029104</v>
      </c>
      <c r="AA204" s="115">
        <v>0.1499999999996362</v>
      </c>
      <c r="AB204" s="115">
        <v>0.11999999999989086</v>
      </c>
      <c r="AC204" s="130">
        <f>SUM(E204:AB204)</f>
        <v>3.9299999999993815</v>
      </c>
    </row>
    <row r="205" spans="1:29" s="5" customFormat="1" ht="11.25" hidden="1">
      <c r="A205" s="1419"/>
      <c r="B205" s="1416"/>
      <c r="C205" s="11" t="s">
        <v>482</v>
      </c>
      <c r="D205" s="715" t="s">
        <v>503</v>
      </c>
      <c r="E205" s="87">
        <v>0</v>
      </c>
      <c r="F205" s="87">
        <v>0</v>
      </c>
      <c r="G205" s="87">
        <v>0</v>
      </c>
      <c r="H205" s="413">
        <v>0</v>
      </c>
      <c r="I205" s="87">
        <v>0</v>
      </c>
      <c r="J205" s="87">
        <v>0</v>
      </c>
      <c r="K205" s="87">
        <v>0</v>
      </c>
      <c r="L205" s="87">
        <v>0</v>
      </c>
      <c r="M205" s="87">
        <v>0</v>
      </c>
      <c r="N205" s="413">
        <v>0</v>
      </c>
      <c r="O205" s="87">
        <v>0</v>
      </c>
      <c r="P205" s="87">
        <v>9.9999999999909051E-3</v>
      </c>
      <c r="Q205" s="87">
        <v>0</v>
      </c>
      <c r="R205" s="87">
        <v>0</v>
      </c>
      <c r="S205" s="87">
        <v>1.0000000000005116E-2</v>
      </c>
      <c r="T205" s="87">
        <v>0</v>
      </c>
      <c r="U205" s="87">
        <v>0</v>
      </c>
      <c r="V205" s="413">
        <v>0</v>
      </c>
      <c r="W205" s="87">
        <v>1.0000000000005116E-2</v>
      </c>
      <c r="X205" s="87">
        <v>0</v>
      </c>
      <c r="Y205" s="87">
        <v>0</v>
      </c>
      <c r="Z205" s="87">
        <v>0</v>
      </c>
      <c r="AA205" s="87">
        <v>0</v>
      </c>
      <c r="AB205" s="87">
        <v>0</v>
      </c>
      <c r="AC205" s="130">
        <f>SUM(E205:AB205)</f>
        <v>3.0000000000001137E-2</v>
      </c>
    </row>
    <row r="206" spans="1:29" s="5" customFormat="1" ht="12" hidden="1">
      <c r="A206" s="1419"/>
      <c r="B206" s="1416"/>
      <c r="C206" s="11" t="s">
        <v>8</v>
      </c>
      <c r="D206" s="715" t="s">
        <v>463</v>
      </c>
      <c r="E206" s="792">
        <v>10</v>
      </c>
      <c r="F206" s="792">
        <v>9</v>
      </c>
      <c r="G206" s="792">
        <v>9</v>
      </c>
      <c r="H206" s="792">
        <v>10</v>
      </c>
      <c r="I206" s="792">
        <v>9</v>
      </c>
      <c r="J206" s="792">
        <v>10</v>
      </c>
      <c r="K206" s="792">
        <v>10</v>
      </c>
      <c r="L206" s="792">
        <v>10</v>
      </c>
      <c r="M206" s="792">
        <v>11</v>
      </c>
      <c r="N206" s="792">
        <v>12</v>
      </c>
      <c r="O206" s="792">
        <v>10</v>
      </c>
      <c r="P206" s="792">
        <v>10</v>
      </c>
      <c r="Q206" s="792">
        <v>10</v>
      </c>
      <c r="R206" s="792">
        <v>10</v>
      </c>
      <c r="S206" s="792">
        <v>10</v>
      </c>
      <c r="T206" s="792">
        <v>11</v>
      </c>
      <c r="U206" s="792">
        <v>11</v>
      </c>
      <c r="V206" s="792">
        <v>10</v>
      </c>
      <c r="W206" s="792">
        <v>9</v>
      </c>
      <c r="X206" s="792">
        <v>10</v>
      </c>
      <c r="Y206" s="792">
        <v>10</v>
      </c>
      <c r="Z206" s="792">
        <v>10</v>
      </c>
      <c r="AA206" s="792">
        <v>9</v>
      </c>
      <c r="AB206" s="793">
        <v>10</v>
      </c>
      <c r="AC206" s="88"/>
    </row>
    <row r="207" spans="1:29" s="5" customFormat="1" ht="12" hidden="1" thickBot="1">
      <c r="A207" s="1420"/>
      <c r="B207" s="1417"/>
      <c r="C207" s="48" t="s">
        <v>16</v>
      </c>
      <c r="D207" s="48"/>
      <c r="E207" s="121">
        <f t="shared" ref="E207:AC207" si="48">E205/E204</f>
        <v>0</v>
      </c>
      <c r="F207" s="121">
        <f t="shared" si="48"/>
        <v>0</v>
      </c>
      <c r="G207" s="121">
        <f t="shared" si="48"/>
        <v>0</v>
      </c>
      <c r="H207" s="410">
        <f t="shared" si="48"/>
        <v>0</v>
      </c>
      <c r="I207" s="121">
        <f t="shared" si="48"/>
        <v>0</v>
      </c>
      <c r="J207" s="121">
        <f t="shared" si="48"/>
        <v>0</v>
      </c>
      <c r="K207" s="121">
        <f t="shared" si="48"/>
        <v>0</v>
      </c>
      <c r="L207" s="121">
        <f t="shared" si="48"/>
        <v>0</v>
      </c>
      <c r="M207" s="121">
        <f t="shared" si="48"/>
        <v>0</v>
      </c>
      <c r="N207" s="410">
        <f t="shared" si="48"/>
        <v>0</v>
      </c>
      <c r="O207" s="121">
        <f t="shared" si="48"/>
        <v>0</v>
      </c>
      <c r="P207" s="121">
        <f t="shared" si="48"/>
        <v>6.2499999999644729E-2</v>
      </c>
      <c r="Q207" s="121">
        <f t="shared" si="48"/>
        <v>0</v>
      </c>
      <c r="R207" s="121">
        <f t="shared" si="48"/>
        <v>0</v>
      </c>
      <c r="S207" s="121">
        <f t="shared" si="48"/>
        <v>5.555555555549415E-2</v>
      </c>
      <c r="T207" s="121">
        <f t="shared" si="48"/>
        <v>0</v>
      </c>
      <c r="U207" s="121">
        <f t="shared" si="48"/>
        <v>0</v>
      </c>
      <c r="V207" s="410">
        <f t="shared" si="48"/>
        <v>0</v>
      </c>
      <c r="W207" s="121">
        <f t="shared" si="48"/>
        <v>5.2631578947506197E-2</v>
      </c>
      <c r="X207" s="121">
        <f t="shared" si="48"/>
        <v>0</v>
      </c>
      <c r="Y207" s="121">
        <f t="shared" si="48"/>
        <v>0</v>
      </c>
      <c r="Z207" s="121">
        <f t="shared" si="48"/>
        <v>0</v>
      </c>
      <c r="AA207" s="121">
        <f t="shared" si="48"/>
        <v>0</v>
      </c>
      <c r="AB207" s="121">
        <f t="shared" si="48"/>
        <v>0</v>
      </c>
      <c r="AC207" s="128">
        <f t="shared" si="48"/>
        <v>7.6335877862610327E-3</v>
      </c>
    </row>
    <row r="208" spans="1:29" s="5" customFormat="1" hidden="1" thickBot="1">
      <c r="A208" s="1418" t="s">
        <v>123</v>
      </c>
      <c r="B208" s="1415" t="s">
        <v>315</v>
      </c>
      <c r="C208" s="10" t="s">
        <v>481</v>
      </c>
      <c r="D208" s="1388" t="s">
        <v>477</v>
      </c>
      <c r="E208" s="1344">
        <v>0.1384</v>
      </c>
      <c r="F208" s="1344">
        <v>0.14499999999999999</v>
      </c>
      <c r="G208" s="1344">
        <v>0.14460000000000001</v>
      </c>
      <c r="H208" s="1344">
        <v>0.1474</v>
      </c>
      <c r="I208" s="1344">
        <v>0.1298</v>
      </c>
      <c r="J208" s="1344">
        <v>0.1338</v>
      </c>
      <c r="K208" s="1344">
        <v>0.16819999999999999</v>
      </c>
      <c r="L208" s="1344">
        <v>0.14940000000000001</v>
      </c>
      <c r="M208" s="1344">
        <v>0.158</v>
      </c>
      <c r="N208" s="1344">
        <v>0.15340000000000001</v>
      </c>
      <c r="O208" s="1344">
        <v>0.1356</v>
      </c>
      <c r="P208" s="1344">
        <v>0.12919999999999998</v>
      </c>
      <c r="Q208" s="1344">
        <v>0.17080000000000001</v>
      </c>
      <c r="R208" s="1344">
        <v>0.1348</v>
      </c>
      <c r="S208" s="1344">
        <v>0.1444</v>
      </c>
      <c r="T208" s="1344">
        <v>0.15159999999999998</v>
      </c>
      <c r="U208" s="1344">
        <v>0.222</v>
      </c>
      <c r="V208" s="1344">
        <v>0.20519999999999999</v>
      </c>
      <c r="W208" s="1344">
        <v>0.193</v>
      </c>
      <c r="X208" s="1344">
        <v>0.18540000000000001</v>
      </c>
      <c r="Y208" s="1344">
        <v>0.18480000000000002</v>
      </c>
      <c r="Z208" s="1344">
        <v>0.18280000000000002</v>
      </c>
      <c r="AA208" s="1344">
        <v>0.14599999999999999</v>
      </c>
      <c r="AB208" s="1344">
        <v>0.13700000000000001</v>
      </c>
      <c r="AC208" s="130">
        <f>SUM(E208:AB208)</f>
        <v>3.7906</v>
      </c>
    </row>
    <row r="209" spans="1:29" s="5" customFormat="1" ht="11.25" hidden="1">
      <c r="A209" s="1419"/>
      <c r="B209" s="1416"/>
      <c r="C209" s="11" t="s">
        <v>482</v>
      </c>
      <c r="D209" s="715" t="s">
        <v>503</v>
      </c>
      <c r="E209" s="116">
        <v>6.0000000000002274E-2</v>
      </c>
      <c r="F209" s="116">
        <v>6.0000000000002274E-2</v>
      </c>
      <c r="G209" s="116">
        <v>6.0000000000002274E-2</v>
      </c>
      <c r="H209" s="410">
        <v>6.0000000000002274E-2</v>
      </c>
      <c r="I209" s="116">
        <v>8.0000000000012506E-2</v>
      </c>
      <c r="J209" s="116">
        <v>5.9999999999973852E-2</v>
      </c>
      <c r="K209" s="116">
        <v>8.0000000000012506E-2</v>
      </c>
      <c r="L209" s="116">
        <v>8.0000000000012506E-2</v>
      </c>
      <c r="M209" s="116">
        <v>7.9999999999984084E-2</v>
      </c>
      <c r="N209" s="410">
        <v>8.0000000000012506E-2</v>
      </c>
      <c r="O209" s="116">
        <v>7.9999999999984084E-2</v>
      </c>
      <c r="P209" s="116">
        <v>6.0000000000002274E-2</v>
      </c>
      <c r="Q209" s="116">
        <v>9.9999999999994316E-2</v>
      </c>
      <c r="R209" s="116">
        <v>0.10000000000002274</v>
      </c>
      <c r="S209" s="116">
        <v>7.9999999999984084E-2</v>
      </c>
      <c r="T209" s="116">
        <v>6.0000000000002274E-2</v>
      </c>
      <c r="U209" s="116">
        <v>0.12000000000000455</v>
      </c>
      <c r="V209" s="410">
        <v>7.9999999999984084E-2</v>
      </c>
      <c r="W209" s="116">
        <v>0.10000000000002274</v>
      </c>
      <c r="X209" s="116">
        <v>7.9999999999984084E-2</v>
      </c>
      <c r="Y209" s="116">
        <v>6.0000000000002274E-2</v>
      </c>
      <c r="Z209" s="116">
        <v>9.9999999999994316E-2</v>
      </c>
      <c r="AA209" s="116">
        <v>6.0000000000002274E-2</v>
      </c>
      <c r="AB209" s="116">
        <v>4.0000000000020464E-2</v>
      </c>
      <c r="AC209" s="130">
        <f>SUM(E209:AB209)</f>
        <v>1.8200000000000216</v>
      </c>
    </row>
    <row r="210" spans="1:29" s="5" customFormat="1" ht="12" hidden="1">
      <c r="A210" s="1419"/>
      <c r="B210" s="1416"/>
      <c r="C210" s="11" t="s">
        <v>8</v>
      </c>
      <c r="D210" s="715" t="s">
        <v>463</v>
      </c>
      <c r="E210" s="800">
        <v>7</v>
      </c>
      <c r="F210" s="800">
        <v>8</v>
      </c>
      <c r="G210" s="800">
        <v>8</v>
      </c>
      <c r="H210" s="800">
        <v>8</v>
      </c>
      <c r="I210" s="800">
        <v>7</v>
      </c>
      <c r="J210" s="800">
        <v>11</v>
      </c>
      <c r="K210" s="800">
        <v>9</v>
      </c>
      <c r="L210" s="800">
        <v>11</v>
      </c>
      <c r="M210" s="800">
        <v>9</v>
      </c>
      <c r="N210" s="800">
        <v>9</v>
      </c>
      <c r="O210" s="800">
        <v>16</v>
      </c>
      <c r="P210" s="800">
        <v>9</v>
      </c>
      <c r="Q210" s="800">
        <v>15</v>
      </c>
      <c r="R210" s="800">
        <v>10</v>
      </c>
      <c r="S210" s="800">
        <v>15</v>
      </c>
      <c r="T210" s="800">
        <v>11</v>
      </c>
      <c r="U210" s="800">
        <v>17</v>
      </c>
      <c r="V210" s="800">
        <v>11</v>
      </c>
      <c r="W210" s="800">
        <v>11</v>
      </c>
      <c r="X210" s="800">
        <v>11</v>
      </c>
      <c r="Y210" s="800">
        <v>10</v>
      </c>
      <c r="Z210" s="800">
        <v>9</v>
      </c>
      <c r="AA210" s="800">
        <v>8</v>
      </c>
      <c r="AB210" s="801">
        <v>8</v>
      </c>
      <c r="AC210" s="88"/>
    </row>
    <row r="211" spans="1:29" s="5" customFormat="1" ht="12" hidden="1" thickBot="1">
      <c r="A211" s="1420"/>
      <c r="B211" s="1417"/>
      <c r="C211" s="48" t="s">
        <v>16</v>
      </c>
      <c r="D211" s="48"/>
      <c r="E211" s="121">
        <f t="shared" ref="E211:AC211" si="49">E209/E208</f>
        <v>0.43352601156071008</v>
      </c>
      <c r="F211" s="121">
        <f t="shared" si="49"/>
        <v>0.41379310344829157</v>
      </c>
      <c r="G211" s="121">
        <f t="shared" si="49"/>
        <v>0.41493775933611526</v>
      </c>
      <c r="H211" s="410">
        <f t="shared" si="49"/>
        <v>0.40705563093624336</v>
      </c>
      <c r="I211" s="121">
        <f t="shared" si="49"/>
        <v>0.61633281972274656</v>
      </c>
      <c r="J211" s="121">
        <f t="shared" si="49"/>
        <v>0.44843049327334716</v>
      </c>
      <c r="K211" s="121">
        <f t="shared" si="49"/>
        <v>0.47562425683717308</v>
      </c>
      <c r="L211" s="121">
        <f t="shared" si="49"/>
        <v>0.5354752342704987</v>
      </c>
      <c r="M211" s="121">
        <f t="shared" si="49"/>
        <v>0.50632911392394986</v>
      </c>
      <c r="N211" s="410">
        <f t="shared" si="49"/>
        <v>0.52151238591924709</v>
      </c>
      <c r="O211" s="121">
        <f t="shared" si="49"/>
        <v>0.58997050147480889</v>
      </c>
      <c r="P211" s="121">
        <f t="shared" si="49"/>
        <v>0.46439628482973905</v>
      </c>
      <c r="Q211" s="121">
        <f t="shared" si="49"/>
        <v>0.58548009367678167</v>
      </c>
      <c r="R211" s="121">
        <f t="shared" si="49"/>
        <v>0.74183976261144458</v>
      </c>
      <c r="S211" s="121">
        <f t="shared" si="49"/>
        <v>0.55401662049850475</v>
      </c>
      <c r="T211" s="121">
        <f t="shared" si="49"/>
        <v>0.39577836411611</v>
      </c>
      <c r="U211" s="121">
        <f t="shared" si="49"/>
        <v>0.540540540540561</v>
      </c>
      <c r="V211" s="410">
        <f t="shared" si="49"/>
        <v>0.38986354775820703</v>
      </c>
      <c r="W211" s="121">
        <f t="shared" si="49"/>
        <v>0.51813471502602448</v>
      </c>
      <c r="X211" s="121">
        <f t="shared" si="49"/>
        <v>0.43149946062558836</v>
      </c>
      <c r="Y211" s="121">
        <f t="shared" si="49"/>
        <v>0.32467532467533694</v>
      </c>
      <c r="Z211" s="121">
        <f t="shared" si="49"/>
        <v>0.54704595185992511</v>
      </c>
      <c r="AA211" s="121">
        <f t="shared" si="49"/>
        <v>0.41095890410960462</v>
      </c>
      <c r="AB211" s="121">
        <f t="shared" si="49"/>
        <v>0.29197080291985739</v>
      </c>
      <c r="AC211" s="128">
        <f t="shared" si="49"/>
        <v>0.48013507096502445</v>
      </c>
    </row>
    <row r="212" spans="1:29" s="5" customFormat="1" ht="11.25" hidden="1">
      <c r="A212" s="1418" t="s">
        <v>102</v>
      </c>
      <c r="B212" s="1415" t="s">
        <v>317</v>
      </c>
      <c r="C212" s="10" t="s">
        <v>481</v>
      </c>
      <c r="D212" s="714" t="s">
        <v>503</v>
      </c>
      <c r="E212" s="85">
        <v>0.27999999999883585</v>
      </c>
      <c r="F212" s="85">
        <v>0.31999999999970896</v>
      </c>
      <c r="G212" s="85">
        <v>0.28000000000247383</v>
      </c>
      <c r="H212" s="408">
        <v>0.27999999999883585</v>
      </c>
      <c r="I212" s="85">
        <v>0.27999999999883585</v>
      </c>
      <c r="J212" s="85">
        <v>0.28000000000247383</v>
      </c>
      <c r="K212" s="85">
        <v>0.27999999999883585</v>
      </c>
      <c r="L212" s="85">
        <v>0.31999999999970896</v>
      </c>
      <c r="M212" s="85">
        <v>0.40000000000145519</v>
      </c>
      <c r="N212" s="408">
        <v>0.39999999999781721</v>
      </c>
      <c r="O212" s="85">
        <v>0.36000000000058208</v>
      </c>
      <c r="P212" s="85">
        <v>0.36000000000058208</v>
      </c>
      <c r="Q212" s="85">
        <v>0.31999999999970896</v>
      </c>
      <c r="R212" s="85">
        <v>0.40000000000145519</v>
      </c>
      <c r="S212" s="85">
        <v>0.39999999999781721</v>
      </c>
      <c r="T212" s="85">
        <v>0.40000000000145519</v>
      </c>
      <c r="U212" s="85">
        <v>0.36000000000058208</v>
      </c>
      <c r="V212" s="408">
        <v>0.31999999999970896</v>
      </c>
      <c r="W212" s="85">
        <v>0.31999999999970896</v>
      </c>
      <c r="X212" s="85">
        <v>0.27999999999883585</v>
      </c>
      <c r="Y212" s="85">
        <v>0.27999999999883585</v>
      </c>
      <c r="Z212" s="85">
        <v>0.28000000000247383</v>
      </c>
      <c r="AA212" s="85">
        <v>0.23999999999796273</v>
      </c>
      <c r="AB212" s="85">
        <v>0.2000000000007276</v>
      </c>
      <c r="AC212" s="130">
        <f>SUM(E212:AB212)</f>
        <v>7.6399999999994179</v>
      </c>
    </row>
    <row r="213" spans="1:29" s="5" customFormat="1" ht="11.25" hidden="1">
      <c r="A213" s="1419"/>
      <c r="B213" s="1416"/>
      <c r="C213" s="11" t="s">
        <v>482</v>
      </c>
      <c r="D213" s="715" t="s">
        <v>503</v>
      </c>
      <c r="E213" s="116">
        <v>0.1999999999998181</v>
      </c>
      <c r="F213" s="116">
        <v>0.2000000000007276</v>
      </c>
      <c r="G213" s="116">
        <v>0.11999999999989086</v>
      </c>
      <c r="H213" s="410">
        <v>7.999999999992724E-2</v>
      </c>
      <c r="I213" s="116">
        <v>0.11999999999989086</v>
      </c>
      <c r="J213" s="116">
        <v>7.999999999992724E-2</v>
      </c>
      <c r="K213" s="116">
        <v>0.23999999999978172</v>
      </c>
      <c r="L213" s="116">
        <v>0.15999999999985448</v>
      </c>
      <c r="M213" s="116">
        <v>0.2000000000007276</v>
      </c>
      <c r="N213" s="410">
        <v>0.27999999999974534</v>
      </c>
      <c r="O213" s="116">
        <v>0.23999999999978172</v>
      </c>
      <c r="P213" s="116">
        <v>0.15999999999985448</v>
      </c>
      <c r="Q213" s="116">
        <v>0.15999999999985448</v>
      </c>
      <c r="R213" s="116">
        <v>0.28000000000065484</v>
      </c>
      <c r="S213" s="116">
        <v>0.27999999999974534</v>
      </c>
      <c r="T213" s="116">
        <v>0.27999999999974534</v>
      </c>
      <c r="U213" s="116">
        <v>0.32000000000061846</v>
      </c>
      <c r="V213" s="410">
        <v>0.1999999999998181</v>
      </c>
      <c r="W213" s="116">
        <v>0.1999999999998181</v>
      </c>
      <c r="X213" s="116">
        <v>0.1999999999998181</v>
      </c>
      <c r="Y213" s="116">
        <v>0.15999999999985448</v>
      </c>
      <c r="Z213" s="116">
        <v>0.16000000000076398</v>
      </c>
      <c r="AA213" s="116">
        <v>0.1999999999998181</v>
      </c>
      <c r="AB213" s="116">
        <v>0.27999999999974534</v>
      </c>
      <c r="AC213" s="130">
        <f>SUM(E213:AB213)</f>
        <v>4.8000000000001819</v>
      </c>
    </row>
    <row r="214" spans="1:29" s="5" customFormat="1" ht="12" hidden="1">
      <c r="A214" s="1419"/>
      <c r="B214" s="1416"/>
      <c r="C214" s="11" t="s">
        <v>8</v>
      </c>
      <c r="D214" s="715" t="s">
        <v>463</v>
      </c>
      <c r="E214" s="802">
        <v>19</v>
      </c>
      <c r="F214" s="802">
        <v>19</v>
      </c>
      <c r="G214" s="802">
        <v>19</v>
      </c>
      <c r="H214" s="802">
        <v>19</v>
      </c>
      <c r="I214" s="802">
        <v>18</v>
      </c>
      <c r="J214" s="802">
        <v>19</v>
      </c>
      <c r="K214" s="802">
        <v>19</v>
      </c>
      <c r="L214" s="802">
        <v>21</v>
      </c>
      <c r="M214" s="802">
        <v>25</v>
      </c>
      <c r="N214" s="802">
        <v>23</v>
      </c>
      <c r="O214" s="802">
        <v>24</v>
      </c>
      <c r="P214" s="802">
        <v>24</v>
      </c>
      <c r="Q214" s="802">
        <v>25</v>
      </c>
      <c r="R214" s="802">
        <v>29</v>
      </c>
      <c r="S214" s="802">
        <v>25</v>
      </c>
      <c r="T214" s="802">
        <v>27</v>
      </c>
      <c r="U214" s="802">
        <v>22</v>
      </c>
      <c r="V214" s="802">
        <v>20</v>
      </c>
      <c r="W214" s="802">
        <v>19</v>
      </c>
      <c r="X214" s="802">
        <v>18</v>
      </c>
      <c r="Y214" s="802">
        <v>19</v>
      </c>
      <c r="Z214" s="802">
        <v>18</v>
      </c>
      <c r="AA214" s="802">
        <v>17</v>
      </c>
      <c r="AB214" s="803">
        <v>16</v>
      </c>
      <c r="AC214" s="88"/>
    </row>
    <row r="215" spans="1:29" s="5" customFormat="1" ht="12" hidden="1" thickBot="1">
      <c r="A215" s="1420"/>
      <c r="B215" s="1417"/>
      <c r="C215" s="48" t="s">
        <v>16</v>
      </c>
      <c r="D215" s="48"/>
      <c r="E215" s="121">
        <f t="shared" ref="E215:AC215" si="50">E213/E212</f>
        <v>0.71428571428803445</v>
      </c>
      <c r="F215" s="121">
        <f t="shared" si="50"/>
        <v>0.62500000000284217</v>
      </c>
      <c r="G215" s="121">
        <f t="shared" si="50"/>
        <v>0.42857142856725233</v>
      </c>
      <c r="H215" s="410">
        <f t="shared" si="50"/>
        <v>0.28571428571521379</v>
      </c>
      <c r="I215" s="121">
        <f t="shared" si="50"/>
        <v>0.42857142857282066</v>
      </c>
      <c r="J215" s="121">
        <f t="shared" si="50"/>
        <v>0.28571428571150154</v>
      </c>
      <c r="K215" s="121">
        <f t="shared" si="50"/>
        <v>0.85714285714564131</v>
      </c>
      <c r="L215" s="121">
        <f t="shared" si="50"/>
        <v>0.5</v>
      </c>
      <c r="M215" s="121">
        <f t="shared" si="50"/>
        <v>0.5</v>
      </c>
      <c r="N215" s="410">
        <f t="shared" si="50"/>
        <v>0.70000000000318319</v>
      </c>
      <c r="O215" s="121">
        <f t="shared" si="50"/>
        <v>0.66666666666498242</v>
      </c>
      <c r="P215" s="121">
        <f t="shared" si="50"/>
        <v>0.4444444444433216</v>
      </c>
      <c r="Q215" s="121">
        <f t="shared" si="50"/>
        <v>0.5</v>
      </c>
      <c r="R215" s="121">
        <f t="shared" si="50"/>
        <v>0.69999999999909046</v>
      </c>
      <c r="S215" s="121">
        <f t="shared" si="50"/>
        <v>0.70000000000318319</v>
      </c>
      <c r="T215" s="121">
        <f t="shared" si="50"/>
        <v>0.69999999999681672</v>
      </c>
      <c r="U215" s="121">
        <f t="shared" si="50"/>
        <v>0.88888888888916961</v>
      </c>
      <c r="V215" s="410">
        <f t="shared" si="50"/>
        <v>0.625</v>
      </c>
      <c r="W215" s="121">
        <f t="shared" si="50"/>
        <v>0.625</v>
      </c>
      <c r="X215" s="121">
        <f t="shared" si="50"/>
        <v>0.71428571428803445</v>
      </c>
      <c r="Y215" s="121">
        <f t="shared" si="50"/>
        <v>0.57142857143042758</v>
      </c>
      <c r="Z215" s="121">
        <f t="shared" si="50"/>
        <v>0.57142857142625125</v>
      </c>
      <c r="AA215" s="121">
        <f t="shared" si="50"/>
        <v>0.83333333333964932</v>
      </c>
      <c r="AB215" s="121">
        <f t="shared" si="50"/>
        <v>1.3999999999936334</v>
      </c>
      <c r="AC215" s="128">
        <f t="shared" si="50"/>
        <v>0.62827225130897224</v>
      </c>
    </row>
    <row r="216" spans="1:29" s="5" customFormat="1" ht="11.25" hidden="1">
      <c r="A216" s="1418" t="s">
        <v>120</v>
      </c>
      <c r="B216" s="1415" t="s">
        <v>642</v>
      </c>
      <c r="C216" s="10" t="s">
        <v>481</v>
      </c>
      <c r="D216" s="714" t="s">
        <v>503</v>
      </c>
      <c r="E216" s="115">
        <v>0.19500000000016371</v>
      </c>
      <c r="F216" s="115">
        <v>0.2249999999994543</v>
      </c>
      <c r="G216" s="115">
        <v>0.17999999999983629</v>
      </c>
      <c r="H216" s="409">
        <v>0.21000000000049113</v>
      </c>
      <c r="I216" s="115">
        <v>0.25500000000010914</v>
      </c>
      <c r="J216" s="115">
        <v>0.2249999999994543</v>
      </c>
      <c r="K216" s="115">
        <v>0.28500000000076398</v>
      </c>
      <c r="L216" s="115">
        <v>0.34499999999934516</v>
      </c>
      <c r="M216" s="115">
        <v>0.34500000000070941</v>
      </c>
      <c r="N216" s="409">
        <v>0.34499999999934516</v>
      </c>
      <c r="O216" s="115">
        <v>0.33000000000038199</v>
      </c>
      <c r="P216" s="115">
        <v>0.33000000000038199</v>
      </c>
      <c r="Q216" s="115">
        <v>0.29999999999972715</v>
      </c>
      <c r="R216" s="115">
        <v>0.32999999999901775</v>
      </c>
      <c r="S216" s="115">
        <v>0.31500000000005457</v>
      </c>
      <c r="T216" s="115">
        <v>0.30000000000109139</v>
      </c>
      <c r="U216" s="115">
        <v>0.31500000000005457</v>
      </c>
      <c r="V216" s="409">
        <v>0.26999999999907232</v>
      </c>
      <c r="W216" s="115">
        <v>0.28500000000076398</v>
      </c>
      <c r="X216" s="115">
        <v>0.25500000000010914</v>
      </c>
      <c r="Y216" s="115">
        <v>0.23999999999978172</v>
      </c>
      <c r="Z216" s="115">
        <v>0.2249999999994543</v>
      </c>
      <c r="AA216" s="115">
        <v>0.19500000000016371</v>
      </c>
      <c r="AB216" s="115">
        <v>0.1500000000005457</v>
      </c>
      <c r="AC216" s="130">
        <f>SUM(E216:AB216)</f>
        <v>6.4500000000002728</v>
      </c>
    </row>
    <row r="217" spans="1:29" s="5" customFormat="1" ht="11.25" hidden="1">
      <c r="A217" s="1419"/>
      <c r="B217" s="1416"/>
      <c r="C217" s="11" t="s">
        <v>482</v>
      </c>
      <c r="D217" s="715" t="s">
        <v>503</v>
      </c>
      <c r="E217" s="116">
        <v>7.5000000000272848E-2</v>
      </c>
      <c r="F217" s="116">
        <v>7.5000000000272848E-2</v>
      </c>
      <c r="G217" s="116">
        <v>5.999999999994543E-2</v>
      </c>
      <c r="H217" s="410">
        <v>4.4999999999618012E-2</v>
      </c>
      <c r="I217" s="116">
        <v>4.4999999999618012E-2</v>
      </c>
      <c r="J217" s="116">
        <v>7.5000000000272848E-2</v>
      </c>
      <c r="K217" s="116">
        <v>7.5000000000272848E-2</v>
      </c>
      <c r="L217" s="116">
        <v>0.1500000000005457</v>
      </c>
      <c r="M217" s="116">
        <v>7.4999999998908606E-2</v>
      </c>
      <c r="N217" s="410">
        <v>0.10500000000092768</v>
      </c>
      <c r="O217" s="116">
        <v>0.11999999999989086</v>
      </c>
      <c r="P217" s="116">
        <v>0.14999999999918145</v>
      </c>
      <c r="Q217" s="116">
        <v>0.1500000000005457</v>
      </c>
      <c r="R217" s="116">
        <v>0.1500000000005457</v>
      </c>
      <c r="S217" s="116">
        <v>7.4999999998908606E-2</v>
      </c>
      <c r="T217" s="116">
        <v>7.5000000000272848E-2</v>
      </c>
      <c r="U217" s="116">
        <v>0.1500000000005457</v>
      </c>
      <c r="V217" s="410">
        <v>7.5000000000272848E-2</v>
      </c>
      <c r="W217" s="116">
        <v>7.4999999998908606E-2</v>
      </c>
      <c r="X217" s="116">
        <v>0.1500000000005457</v>
      </c>
      <c r="Y217" s="116">
        <v>9.0000000000600267E-2</v>
      </c>
      <c r="Z217" s="116">
        <v>5.999999999994543E-2</v>
      </c>
      <c r="AA217" s="116">
        <v>7.4999999998908606E-2</v>
      </c>
      <c r="AB217" s="116">
        <v>7.5000000000272848E-2</v>
      </c>
      <c r="AC217" s="130">
        <f>SUM(E217:AB217)</f>
        <v>2.25</v>
      </c>
    </row>
    <row r="218" spans="1:29" s="5" customFormat="1" ht="12" hidden="1">
      <c r="A218" s="1419"/>
      <c r="B218" s="1416"/>
      <c r="C218" s="11" t="s">
        <v>8</v>
      </c>
      <c r="D218" s="715" t="s">
        <v>463</v>
      </c>
      <c r="E218" s="804">
        <v>13</v>
      </c>
      <c r="F218" s="804">
        <v>12</v>
      </c>
      <c r="G218" s="804">
        <v>11</v>
      </c>
      <c r="H218" s="804">
        <v>12</v>
      </c>
      <c r="I218" s="804">
        <v>13</v>
      </c>
      <c r="J218" s="804">
        <v>16</v>
      </c>
      <c r="K218" s="804">
        <v>18</v>
      </c>
      <c r="L218" s="804">
        <v>19</v>
      </c>
      <c r="M218" s="804">
        <v>18</v>
      </c>
      <c r="N218" s="804">
        <v>21</v>
      </c>
      <c r="O218" s="804">
        <v>20</v>
      </c>
      <c r="P218" s="804">
        <v>19</v>
      </c>
      <c r="Q218" s="804">
        <v>17</v>
      </c>
      <c r="R218" s="804">
        <v>17</v>
      </c>
      <c r="S218" s="804">
        <v>16</v>
      </c>
      <c r="T218" s="804">
        <v>17</v>
      </c>
      <c r="U218" s="804">
        <v>19</v>
      </c>
      <c r="V218" s="804">
        <v>17</v>
      </c>
      <c r="W218" s="804">
        <v>16</v>
      </c>
      <c r="X218" s="804">
        <v>15</v>
      </c>
      <c r="Y218" s="804">
        <v>13</v>
      </c>
      <c r="Z218" s="804">
        <v>12</v>
      </c>
      <c r="AA218" s="804">
        <v>12</v>
      </c>
      <c r="AB218" s="805">
        <v>12</v>
      </c>
      <c r="AC218" s="88"/>
    </row>
    <row r="219" spans="1:29" s="5" customFormat="1" ht="12" hidden="1" thickBot="1">
      <c r="A219" s="1420"/>
      <c r="B219" s="1417"/>
      <c r="C219" s="48" t="s">
        <v>16</v>
      </c>
      <c r="D219" s="48"/>
      <c r="E219" s="121">
        <f t="shared" ref="E219:AC219" si="51">E217/E216</f>
        <v>0.38461538461646094</v>
      </c>
      <c r="F219" s="121">
        <f t="shared" si="51"/>
        <v>0.33333333333535442</v>
      </c>
      <c r="G219" s="121">
        <f t="shared" si="51"/>
        <v>0.33333333333333331</v>
      </c>
      <c r="H219" s="410">
        <f t="shared" si="51"/>
        <v>0.21428571428339416</v>
      </c>
      <c r="I219" s="121">
        <f t="shared" si="51"/>
        <v>0.17647058823372061</v>
      </c>
      <c r="J219" s="121">
        <f t="shared" si="51"/>
        <v>0.33333333333535442</v>
      </c>
      <c r="K219" s="121">
        <f t="shared" si="51"/>
        <v>0.26315789473709406</v>
      </c>
      <c r="L219" s="121">
        <f t="shared" si="51"/>
        <v>0.43478260869805918</v>
      </c>
      <c r="M219" s="121">
        <f t="shared" si="51"/>
        <v>0.21739130434421561</v>
      </c>
      <c r="N219" s="410">
        <f t="shared" si="51"/>
        <v>0.30434782609022315</v>
      </c>
      <c r="O219" s="121">
        <f t="shared" si="51"/>
        <v>0.36363636363561197</v>
      </c>
      <c r="P219" s="121">
        <f t="shared" si="51"/>
        <v>0.45454545454244794</v>
      </c>
      <c r="Q219" s="121">
        <f t="shared" si="51"/>
        <v>0.50000000000227374</v>
      </c>
      <c r="R219" s="121">
        <f t="shared" si="51"/>
        <v>0.45454545454846113</v>
      </c>
      <c r="S219" s="121">
        <f t="shared" si="51"/>
        <v>0.23809523809173211</v>
      </c>
      <c r="T219" s="121">
        <f t="shared" si="51"/>
        <v>0.25</v>
      </c>
      <c r="U219" s="121">
        <f t="shared" si="51"/>
        <v>0.47619047619212607</v>
      </c>
      <c r="V219" s="410">
        <f t="shared" si="51"/>
        <v>0.27777777777974272</v>
      </c>
      <c r="W219" s="121">
        <f t="shared" si="51"/>
        <v>0.26315789473230722</v>
      </c>
      <c r="X219" s="121">
        <f t="shared" si="51"/>
        <v>0.58823529411953523</v>
      </c>
      <c r="Y219" s="121">
        <f t="shared" si="51"/>
        <v>0.37500000000284217</v>
      </c>
      <c r="Z219" s="121">
        <f t="shared" si="51"/>
        <v>0.2666666666670709</v>
      </c>
      <c r="AA219" s="121">
        <f t="shared" si="51"/>
        <v>0.38461538460946482</v>
      </c>
      <c r="AB219" s="121">
        <f t="shared" si="51"/>
        <v>0.5</v>
      </c>
      <c r="AC219" s="128">
        <f t="shared" si="51"/>
        <v>0.34883720930231082</v>
      </c>
    </row>
    <row r="220" spans="1:29" s="5" customFormat="1" ht="11.25" hidden="1">
      <c r="A220" s="1418" t="s">
        <v>103</v>
      </c>
      <c r="B220" s="1415" t="s">
        <v>316</v>
      </c>
      <c r="C220" s="10" t="s">
        <v>481</v>
      </c>
      <c r="D220" s="714" t="s">
        <v>503</v>
      </c>
      <c r="E220" s="85"/>
      <c r="F220" s="85"/>
      <c r="G220" s="85"/>
      <c r="H220" s="408"/>
      <c r="I220" s="85"/>
      <c r="J220" s="85"/>
      <c r="K220" s="85"/>
      <c r="L220" s="85"/>
      <c r="M220" s="85"/>
      <c r="N220" s="408"/>
      <c r="O220" s="85"/>
      <c r="P220" s="85"/>
      <c r="Q220" s="85"/>
      <c r="R220" s="85"/>
      <c r="S220" s="85"/>
      <c r="T220" s="85"/>
      <c r="U220" s="85"/>
      <c r="V220" s="408"/>
      <c r="W220" s="85"/>
      <c r="X220" s="85"/>
      <c r="Y220" s="85"/>
      <c r="Z220" s="85"/>
      <c r="AA220" s="85"/>
      <c r="AB220" s="85"/>
      <c r="AC220" s="130">
        <f>SUM(E220:AB220)</f>
        <v>0</v>
      </c>
    </row>
    <row r="221" spans="1:29" s="5" customFormat="1" hidden="1">
      <c r="A221" s="1419"/>
      <c r="B221" s="1416"/>
      <c r="C221" s="11" t="s">
        <v>482</v>
      </c>
      <c r="D221" s="715" t="s">
        <v>503</v>
      </c>
      <c r="E221" s="221"/>
      <c r="F221" s="87"/>
      <c r="G221" s="87"/>
      <c r="H221" s="413"/>
      <c r="I221" s="87"/>
      <c r="J221" s="87"/>
      <c r="K221" s="87"/>
      <c r="L221" s="87"/>
      <c r="M221" s="87"/>
      <c r="N221" s="413"/>
      <c r="O221" s="87"/>
      <c r="P221" s="87"/>
      <c r="Q221" s="87"/>
      <c r="R221" s="87"/>
      <c r="S221" s="87"/>
      <c r="T221" s="87"/>
      <c r="U221" s="87"/>
      <c r="V221" s="413"/>
      <c r="W221" s="87"/>
      <c r="X221" s="87"/>
      <c r="Y221" s="87"/>
      <c r="Z221" s="87"/>
      <c r="AA221" s="87"/>
      <c r="AB221" s="87"/>
      <c r="AC221" s="130">
        <f>SUM(E221:AB221)</f>
        <v>0</v>
      </c>
    </row>
    <row r="222" spans="1:29" s="5" customFormat="1" ht="11.25" hidden="1">
      <c r="A222" s="1419"/>
      <c r="B222" s="1416"/>
      <c r="C222" s="11" t="s">
        <v>8</v>
      </c>
      <c r="D222" s="715" t="s">
        <v>463</v>
      </c>
      <c r="E222" s="122" t="s">
        <v>245</v>
      </c>
      <c r="F222" s="122">
        <f t="shared" ref="F222:AB222" si="52">F220*64</f>
        <v>0</v>
      </c>
      <c r="G222" s="122">
        <f t="shared" si="52"/>
        <v>0</v>
      </c>
      <c r="H222" s="473">
        <f t="shared" si="52"/>
        <v>0</v>
      </c>
      <c r="I222" s="122">
        <f t="shared" si="52"/>
        <v>0</v>
      </c>
      <c r="J222" s="122">
        <f t="shared" si="52"/>
        <v>0</v>
      </c>
      <c r="K222" s="122">
        <f t="shared" si="52"/>
        <v>0</v>
      </c>
      <c r="L222" s="122">
        <f t="shared" si="52"/>
        <v>0</v>
      </c>
      <c r="M222" s="122">
        <f t="shared" si="52"/>
        <v>0</v>
      </c>
      <c r="N222" s="473">
        <f t="shared" si="52"/>
        <v>0</v>
      </c>
      <c r="O222" s="122">
        <f t="shared" si="52"/>
        <v>0</v>
      </c>
      <c r="P222" s="122">
        <f t="shared" si="52"/>
        <v>0</v>
      </c>
      <c r="Q222" s="122">
        <f t="shared" si="52"/>
        <v>0</v>
      </c>
      <c r="R222" s="122">
        <f t="shared" si="52"/>
        <v>0</v>
      </c>
      <c r="S222" s="122">
        <f t="shared" si="52"/>
        <v>0</v>
      </c>
      <c r="T222" s="122">
        <f t="shared" si="52"/>
        <v>0</v>
      </c>
      <c r="U222" s="122">
        <f t="shared" si="52"/>
        <v>0</v>
      </c>
      <c r="V222" s="473">
        <f t="shared" si="52"/>
        <v>0</v>
      </c>
      <c r="W222" s="122">
        <f t="shared" si="52"/>
        <v>0</v>
      </c>
      <c r="X222" s="122">
        <f t="shared" si="52"/>
        <v>0</v>
      </c>
      <c r="Y222" s="122">
        <f t="shared" si="52"/>
        <v>0</v>
      </c>
      <c r="Z222" s="122">
        <f t="shared" si="52"/>
        <v>0</v>
      </c>
      <c r="AA222" s="122">
        <f t="shared" si="52"/>
        <v>0</v>
      </c>
      <c r="AB222" s="122">
        <f t="shared" si="52"/>
        <v>0</v>
      </c>
      <c r="AC222" s="88"/>
    </row>
    <row r="223" spans="1:29" s="5" customFormat="1" ht="12" hidden="1" thickBot="1">
      <c r="A223" s="1420"/>
      <c r="B223" s="1417"/>
      <c r="C223" s="48" t="s">
        <v>16</v>
      </c>
      <c r="D223" s="48"/>
      <c r="E223" s="121" t="e">
        <f t="shared" ref="E223:AC223" si="53">E221/E220</f>
        <v>#DIV/0!</v>
      </c>
      <c r="F223" s="121" t="e">
        <f t="shared" si="53"/>
        <v>#DIV/0!</v>
      </c>
      <c r="G223" s="121" t="e">
        <f t="shared" si="53"/>
        <v>#DIV/0!</v>
      </c>
      <c r="H223" s="410" t="e">
        <f t="shared" si="53"/>
        <v>#DIV/0!</v>
      </c>
      <c r="I223" s="121" t="e">
        <f t="shared" si="53"/>
        <v>#DIV/0!</v>
      </c>
      <c r="J223" s="121" t="e">
        <f t="shared" si="53"/>
        <v>#DIV/0!</v>
      </c>
      <c r="K223" s="121" t="e">
        <f t="shared" si="53"/>
        <v>#DIV/0!</v>
      </c>
      <c r="L223" s="121" t="e">
        <f t="shared" si="53"/>
        <v>#DIV/0!</v>
      </c>
      <c r="M223" s="121" t="e">
        <f t="shared" si="53"/>
        <v>#DIV/0!</v>
      </c>
      <c r="N223" s="410" t="e">
        <f t="shared" si="53"/>
        <v>#DIV/0!</v>
      </c>
      <c r="O223" s="121" t="e">
        <f t="shared" si="53"/>
        <v>#DIV/0!</v>
      </c>
      <c r="P223" s="121" t="e">
        <f t="shared" si="53"/>
        <v>#DIV/0!</v>
      </c>
      <c r="Q223" s="121" t="e">
        <f t="shared" si="53"/>
        <v>#DIV/0!</v>
      </c>
      <c r="R223" s="121" t="e">
        <f t="shared" si="53"/>
        <v>#DIV/0!</v>
      </c>
      <c r="S223" s="121" t="e">
        <f t="shared" si="53"/>
        <v>#DIV/0!</v>
      </c>
      <c r="T223" s="121" t="e">
        <f t="shared" si="53"/>
        <v>#DIV/0!</v>
      </c>
      <c r="U223" s="121" t="e">
        <f t="shared" si="53"/>
        <v>#DIV/0!</v>
      </c>
      <c r="V223" s="410" t="e">
        <f t="shared" si="53"/>
        <v>#DIV/0!</v>
      </c>
      <c r="W223" s="121" t="e">
        <f t="shared" si="53"/>
        <v>#DIV/0!</v>
      </c>
      <c r="X223" s="121" t="e">
        <f t="shared" si="53"/>
        <v>#DIV/0!</v>
      </c>
      <c r="Y223" s="121" t="e">
        <f t="shared" si="53"/>
        <v>#DIV/0!</v>
      </c>
      <c r="Z223" s="121" t="e">
        <f t="shared" si="53"/>
        <v>#DIV/0!</v>
      </c>
      <c r="AA223" s="121" t="e">
        <f t="shared" si="53"/>
        <v>#DIV/0!</v>
      </c>
      <c r="AB223" s="121" t="e">
        <f t="shared" si="53"/>
        <v>#DIV/0!</v>
      </c>
      <c r="AC223" s="128" t="e">
        <f t="shared" si="53"/>
        <v>#DIV/0!</v>
      </c>
    </row>
    <row r="224" spans="1:29" s="5" customFormat="1" ht="11.25" hidden="1">
      <c r="A224" s="1418" t="s">
        <v>121</v>
      </c>
      <c r="B224" s="1415" t="s">
        <v>659</v>
      </c>
      <c r="C224" s="10" t="s">
        <v>481</v>
      </c>
      <c r="D224" s="714" t="s">
        <v>503</v>
      </c>
      <c r="E224" s="85">
        <v>1.999999999998181E-2</v>
      </c>
      <c r="F224" s="85">
        <v>5.999999999994543E-2</v>
      </c>
      <c r="G224" s="85">
        <v>4.0000000000190994E-2</v>
      </c>
      <c r="H224" s="408">
        <v>3.999999999996362E-2</v>
      </c>
      <c r="I224" s="85">
        <v>3.999999999996362E-2</v>
      </c>
      <c r="J224" s="85">
        <v>3.999999999996362E-2</v>
      </c>
      <c r="K224" s="85">
        <v>3.999999999996362E-2</v>
      </c>
      <c r="L224" s="85">
        <v>5.999999999994543E-2</v>
      </c>
      <c r="M224" s="85">
        <v>6.0000000000172804E-2</v>
      </c>
      <c r="N224" s="408">
        <v>7.999999999992724E-2</v>
      </c>
      <c r="O224" s="85">
        <v>7.999999999992724E-2</v>
      </c>
      <c r="P224" s="85">
        <v>6.0000000000172804E-2</v>
      </c>
      <c r="Q224" s="85">
        <v>5.999999999994543E-2</v>
      </c>
      <c r="R224" s="85">
        <v>5.999999999994543E-2</v>
      </c>
      <c r="S224" s="85">
        <v>7.999999999992724E-2</v>
      </c>
      <c r="T224" s="85">
        <v>6.0000000000172804E-2</v>
      </c>
      <c r="U224" s="85">
        <v>7.999999999992724E-2</v>
      </c>
      <c r="V224" s="408">
        <v>5.999999999994543E-2</v>
      </c>
      <c r="W224" s="85">
        <v>5.999999999994543E-2</v>
      </c>
      <c r="X224" s="85">
        <v>6.0000000000172804E-2</v>
      </c>
      <c r="Y224" s="85">
        <v>3.999999999996362E-2</v>
      </c>
      <c r="Z224" s="85">
        <v>3.999999999996362E-2</v>
      </c>
      <c r="AA224" s="85">
        <v>3.999999999996362E-2</v>
      </c>
      <c r="AB224" s="85">
        <v>3.999999999996362E-2</v>
      </c>
      <c r="AC224" s="130">
        <f>SUM(E224:AB224)</f>
        <v>1.2999999999999545</v>
      </c>
    </row>
    <row r="225" spans="1:30" s="5" customFormat="1" ht="11.25" hidden="1">
      <c r="A225" s="1419"/>
      <c r="B225" s="1416"/>
      <c r="C225" s="11" t="s">
        <v>482</v>
      </c>
      <c r="D225" s="715" t="s">
        <v>503</v>
      </c>
      <c r="E225" s="87">
        <v>2.0000000000010232E-2</v>
      </c>
      <c r="F225" s="87">
        <v>0</v>
      </c>
      <c r="G225" s="87">
        <v>0</v>
      </c>
      <c r="H225" s="412">
        <v>0</v>
      </c>
      <c r="I225" s="87">
        <v>0</v>
      </c>
      <c r="J225" s="87">
        <v>0</v>
      </c>
      <c r="K225" s="87">
        <v>0</v>
      </c>
      <c r="L225" s="87">
        <v>0</v>
      </c>
      <c r="M225" s="87">
        <v>2.0000000000010232E-2</v>
      </c>
      <c r="N225" s="412">
        <v>0</v>
      </c>
      <c r="O225" s="87">
        <v>0</v>
      </c>
      <c r="P225" s="87">
        <v>0</v>
      </c>
      <c r="Q225" s="87">
        <v>0</v>
      </c>
      <c r="R225" s="87">
        <v>0</v>
      </c>
      <c r="S225" s="87">
        <v>0</v>
      </c>
      <c r="T225" s="87">
        <v>0</v>
      </c>
      <c r="U225" s="87">
        <v>0</v>
      </c>
      <c r="V225" s="412">
        <v>0</v>
      </c>
      <c r="W225" s="87">
        <v>0</v>
      </c>
      <c r="X225" s="87">
        <v>0</v>
      </c>
      <c r="Y225" s="87">
        <v>0</v>
      </c>
      <c r="Z225" s="87">
        <v>0</v>
      </c>
      <c r="AA225" s="87">
        <v>0</v>
      </c>
      <c r="AB225" s="87">
        <v>0</v>
      </c>
      <c r="AC225" s="130">
        <f>SUM(E225:AB225)</f>
        <v>4.0000000000020464E-2</v>
      </c>
    </row>
    <row r="226" spans="1:30" s="5" customFormat="1" ht="12" hidden="1">
      <c r="A226" s="1419"/>
      <c r="B226" s="1416"/>
      <c r="C226" s="11" t="s">
        <v>8</v>
      </c>
      <c r="D226" s="715" t="s">
        <v>463</v>
      </c>
      <c r="E226" s="806">
        <v>2</v>
      </c>
      <c r="F226" s="806">
        <v>2</v>
      </c>
      <c r="G226" s="806">
        <v>2</v>
      </c>
      <c r="H226" s="806">
        <v>2</v>
      </c>
      <c r="I226" s="806">
        <v>2</v>
      </c>
      <c r="J226" s="806">
        <v>2</v>
      </c>
      <c r="K226" s="806">
        <v>2</v>
      </c>
      <c r="L226" s="806">
        <v>3</v>
      </c>
      <c r="M226" s="806">
        <v>4</v>
      </c>
      <c r="N226" s="806">
        <v>3</v>
      </c>
      <c r="O226" s="806">
        <v>3</v>
      </c>
      <c r="P226" s="806">
        <v>3</v>
      </c>
      <c r="Q226" s="806">
        <v>3</v>
      </c>
      <c r="R226" s="806">
        <v>3</v>
      </c>
      <c r="S226" s="806">
        <v>3</v>
      </c>
      <c r="T226" s="806">
        <v>3</v>
      </c>
      <c r="U226" s="806">
        <v>3</v>
      </c>
      <c r="V226" s="806">
        <v>3</v>
      </c>
      <c r="W226" s="806">
        <v>3</v>
      </c>
      <c r="X226" s="806">
        <v>3</v>
      </c>
      <c r="Y226" s="806">
        <v>2</v>
      </c>
      <c r="Z226" s="806">
        <v>2</v>
      </c>
      <c r="AA226" s="806">
        <v>2</v>
      </c>
      <c r="AB226" s="807">
        <v>3</v>
      </c>
      <c r="AC226" s="88"/>
    </row>
    <row r="227" spans="1:30" s="5" customFormat="1" ht="12" hidden="1" thickBot="1">
      <c r="A227" s="1420"/>
      <c r="B227" s="1417"/>
      <c r="C227" s="48" t="s">
        <v>16</v>
      </c>
      <c r="D227" s="48"/>
      <c r="E227" s="487">
        <f t="shared" ref="E227:AC227" si="54">E225/E224</f>
        <v>1.0000000000014211</v>
      </c>
      <c r="F227" s="487">
        <f t="shared" si="54"/>
        <v>0</v>
      </c>
      <c r="G227" s="487">
        <f t="shared" si="54"/>
        <v>0</v>
      </c>
      <c r="H227" s="460">
        <f t="shared" si="54"/>
        <v>0</v>
      </c>
      <c r="I227" s="487">
        <f t="shared" si="54"/>
        <v>0</v>
      </c>
      <c r="J227" s="487">
        <f t="shared" si="54"/>
        <v>0</v>
      </c>
      <c r="K227" s="487">
        <f t="shared" si="54"/>
        <v>0</v>
      </c>
      <c r="L227" s="487">
        <f t="shared" si="54"/>
        <v>0</v>
      </c>
      <c r="M227" s="487">
        <f t="shared" si="54"/>
        <v>0.33333333333254384</v>
      </c>
      <c r="N227" s="460">
        <f t="shared" si="54"/>
        <v>0</v>
      </c>
      <c r="O227" s="487">
        <f t="shared" si="54"/>
        <v>0</v>
      </c>
      <c r="P227" s="487">
        <f t="shared" si="54"/>
        <v>0</v>
      </c>
      <c r="Q227" s="487">
        <f t="shared" si="54"/>
        <v>0</v>
      </c>
      <c r="R227" s="487">
        <f t="shared" si="54"/>
        <v>0</v>
      </c>
      <c r="S227" s="487">
        <f t="shared" si="54"/>
        <v>0</v>
      </c>
      <c r="T227" s="487">
        <f t="shared" si="54"/>
        <v>0</v>
      </c>
      <c r="U227" s="487">
        <f t="shared" si="54"/>
        <v>0</v>
      </c>
      <c r="V227" s="460">
        <f t="shared" si="54"/>
        <v>0</v>
      </c>
      <c r="W227" s="487">
        <f t="shared" si="54"/>
        <v>0</v>
      </c>
      <c r="X227" s="487">
        <f t="shared" si="54"/>
        <v>0</v>
      </c>
      <c r="Y227" s="487">
        <f t="shared" si="54"/>
        <v>0</v>
      </c>
      <c r="Z227" s="487">
        <f t="shared" si="54"/>
        <v>0</v>
      </c>
      <c r="AA227" s="487">
        <f t="shared" si="54"/>
        <v>0</v>
      </c>
      <c r="AB227" s="487">
        <f t="shared" si="54"/>
        <v>0</v>
      </c>
      <c r="AC227" s="191">
        <f t="shared" si="54"/>
        <v>3.0769230769247587E-2</v>
      </c>
    </row>
    <row r="228" spans="1:30" s="5" customFormat="1" ht="11.25" hidden="1">
      <c r="A228" s="1418" t="s">
        <v>104</v>
      </c>
      <c r="B228" s="1415" t="s">
        <v>642</v>
      </c>
      <c r="C228" s="10" t="s">
        <v>481</v>
      </c>
      <c r="D228" s="714" t="s">
        <v>503</v>
      </c>
      <c r="E228" s="85">
        <v>0.2999999999992724</v>
      </c>
      <c r="F228" s="85">
        <v>0.34000000000014552</v>
      </c>
      <c r="G228" s="85">
        <v>0.31999999999970896</v>
      </c>
      <c r="H228" s="408">
        <v>0.34000000000014552</v>
      </c>
      <c r="I228" s="85">
        <v>0.34000000000014552</v>
      </c>
      <c r="J228" s="85">
        <v>0.38000000000101863</v>
      </c>
      <c r="K228" s="85">
        <v>0.38000000000101863</v>
      </c>
      <c r="L228" s="85">
        <v>0.5</v>
      </c>
      <c r="M228" s="85">
        <v>0.52000000000043656</v>
      </c>
      <c r="N228" s="408">
        <v>0.47999999999956344</v>
      </c>
      <c r="O228" s="85">
        <v>0.5</v>
      </c>
      <c r="P228" s="85">
        <v>0.41999999999825377</v>
      </c>
      <c r="Q228" s="85">
        <v>0.45999999999912689</v>
      </c>
      <c r="R228" s="85">
        <v>0.48000000000320142</v>
      </c>
      <c r="S228" s="85">
        <v>0.53999999999723514</v>
      </c>
      <c r="T228" s="85">
        <v>0.54000000000087311</v>
      </c>
      <c r="U228" s="85">
        <v>0.54000000000087311</v>
      </c>
      <c r="V228" s="408">
        <v>0.52000000000043656</v>
      </c>
      <c r="W228" s="85">
        <v>0.57999999999810825</v>
      </c>
      <c r="X228" s="85">
        <v>0.58000000000174623</v>
      </c>
      <c r="Y228" s="85">
        <v>0.54000000000087311</v>
      </c>
      <c r="Z228" s="85">
        <v>0.59999999999854481</v>
      </c>
      <c r="AA228" s="85">
        <v>0.41999999999825377</v>
      </c>
      <c r="AB228" s="85">
        <v>0.34000000000014552</v>
      </c>
      <c r="AC228" s="127">
        <f>SUM(E228:AB228)</f>
        <v>10.959999999999127</v>
      </c>
    </row>
    <row r="229" spans="1:30" s="5" customFormat="1" ht="11.25" hidden="1">
      <c r="A229" s="1419"/>
      <c r="B229" s="1416"/>
      <c r="C229" s="11" t="s">
        <v>482</v>
      </c>
      <c r="D229" s="715" t="s">
        <v>503</v>
      </c>
      <c r="E229" s="116">
        <v>0.2000000000007276</v>
      </c>
      <c r="F229" s="116">
        <v>0.25999999999839929</v>
      </c>
      <c r="G229" s="116">
        <v>6.0000000001309672E-2</v>
      </c>
      <c r="H229" s="410">
        <v>7.999999999992724E-2</v>
      </c>
      <c r="I229" s="116">
        <v>0.11999999999898137</v>
      </c>
      <c r="J229" s="116">
        <v>0.14000000000123691</v>
      </c>
      <c r="K229" s="116">
        <v>0.13999999999941792</v>
      </c>
      <c r="L229" s="116">
        <v>0.2000000000007276</v>
      </c>
      <c r="M229" s="116">
        <v>0.19999999999890861</v>
      </c>
      <c r="N229" s="410">
        <v>0.2000000000007276</v>
      </c>
      <c r="O229" s="116">
        <v>0.19999999999890861</v>
      </c>
      <c r="P229" s="116">
        <v>0.1000000000003638</v>
      </c>
      <c r="Q229" s="116">
        <v>0.1000000000003638</v>
      </c>
      <c r="R229" s="116">
        <v>0.2000000000007276</v>
      </c>
      <c r="S229" s="116">
        <v>0.19999999999890861</v>
      </c>
      <c r="T229" s="116">
        <v>0</v>
      </c>
      <c r="U229" s="116">
        <v>0.2000000000007276</v>
      </c>
      <c r="V229" s="410">
        <v>0.19999999999890861</v>
      </c>
      <c r="W229" s="116">
        <v>0.2000000000007276</v>
      </c>
      <c r="X229" s="116">
        <v>0.2000000000007276</v>
      </c>
      <c r="Y229" s="116">
        <v>0.19999999999890861</v>
      </c>
      <c r="Z229" s="116">
        <v>0.2000000000007276</v>
      </c>
      <c r="AA229" s="116">
        <v>0.1000000000003638</v>
      </c>
      <c r="AB229" s="116">
        <v>9.9999999998544808E-2</v>
      </c>
      <c r="AC229" s="123">
        <f>SUM(E229:AB229)</f>
        <v>3.7999999999992724</v>
      </c>
    </row>
    <row r="230" spans="1:30" s="5" customFormat="1" hidden="1" thickBot="1">
      <c r="A230" s="1419"/>
      <c r="B230" s="1416"/>
      <c r="C230" s="11" t="s">
        <v>8</v>
      </c>
      <c r="D230" s="715" t="s">
        <v>463</v>
      </c>
      <c r="E230" s="808">
        <v>24</v>
      </c>
      <c r="F230" s="808">
        <v>22</v>
      </c>
      <c r="G230" s="808">
        <v>22</v>
      </c>
      <c r="H230" s="808">
        <v>21</v>
      </c>
      <c r="I230" s="808">
        <v>23</v>
      </c>
      <c r="J230" s="808">
        <v>24</v>
      </c>
      <c r="K230" s="808">
        <v>28</v>
      </c>
      <c r="L230" s="808">
        <v>31</v>
      </c>
      <c r="M230" s="808">
        <v>31</v>
      </c>
      <c r="N230" s="808">
        <v>28</v>
      </c>
      <c r="O230" s="808">
        <v>27</v>
      </c>
      <c r="P230" s="808">
        <v>30</v>
      </c>
      <c r="Q230" s="808">
        <v>28</v>
      </c>
      <c r="R230" s="808">
        <v>29</v>
      </c>
      <c r="S230" s="808">
        <v>28</v>
      </c>
      <c r="T230" s="808">
        <v>33</v>
      </c>
      <c r="U230" s="808">
        <v>34</v>
      </c>
      <c r="V230" s="808">
        <v>33</v>
      </c>
      <c r="W230" s="808">
        <v>34</v>
      </c>
      <c r="X230" s="808">
        <v>34</v>
      </c>
      <c r="Y230" s="808">
        <v>35</v>
      </c>
      <c r="Z230" s="808">
        <v>32</v>
      </c>
      <c r="AA230" s="808">
        <v>29</v>
      </c>
      <c r="AB230" s="809">
        <v>25</v>
      </c>
      <c r="AC230" s="88"/>
    </row>
    <row r="231" spans="1:30" s="5" customFormat="1" ht="12" hidden="1" thickBot="1">
      <c r="A231" s="1430"/>
      <c r="B231" s="1444"/>
      <c r="C231" s="47" t="s">
        <v>16</v>
      </c>
      <c r="D231" s="47"/>
      <c r="E231" s="182">
        <f t="shared" ref="E231:AC231" si="55">E229/E228</f>
        <v>0.66666666667070884</v>
      </c>
      <c r="F231" s="182">
        <f t="shared" si="55"/>
        <v>0.76470588234790593</v>
      </c>
      <c r="G231" s="182">
        <f t="shared" si="55"/>
        <v>0.18750000000426326</v>
      </c>
      <c r="H231" s="435">
        <f t="shared" si="55"/>
        <v>0.23529411764674413</v>
      </c>
      <c r="I231" s="182">
        <f t="shared" si="55"/>
        <v>0.35294117646744122</v>
      </c>
      <c r="J231" s="182">
        <f t="shared" si="55"/>
        <v>0.36842105263384639</v>
      </c>
      <c r="K231" s="182">
        <f t="shared" si="55"/>
        <v>0.36842105262905955</v>
      </c>
      <c r="L231" s="182">
        <f t="shared" si="55"/>
        <v>0.40000000000145519</v>
      </c>
      <c r="M231" s="182">
        <f t="shared" si="55"/>
        <v>0.38461538461296291</v>
      </c>
      <c r="N231" s="435">
        <f t="shared" si="55"/>
        <v>0.41666666666856145</v>
      </c>
      <c r="O231" s="182">
        <f t="shared" si="55"/>
        <v>0.39999999999781721</v>
      </c>
      <c r="P231" s="182">
        <f t="shared" si="55"/>
        <v>0.23809523809709421</v>
      </c>
      <c r="Q231" s="182">
        <f t="shared" si="55"/>
        <v>0.21739130434902959</v>
      </c>
      <c r="R231" s="182">
        <f t="shared" si="55"/>
        <v>0.41666666666540347</v>
      </c>
      <c r="S231" s="182">
        <f t="shared" si="55"/>
        <v>0.37037037037024562</v>
      </c>
      <c r="T231" s="182">
        <f t="shared" si="55"/>
        <v>0</v>
      </c>
      <c r="U231" s="182">
        <f t="shared" si="55"/>
        <v>0.37037037037111892</v>
      </c>
      <c r="V231" s="435">
        <f t="shared" si="55"/>
        <v>0.38461538461296291</v>
      </c>
      <c r="W231" s="182">
        <f t="shared" si="55"/>
        <v>0.34482758620927573</v>
      </c>
      <c r="X231" s="182">
        <f t="shared" si="55"/>
        <v>0.34482758620711285</v>
      </c>
      <c r="Y231" s="182">
        <f t="shared" si="55"/>
        <v>0.37037037036775045</v>
      </c>
      <c r="Z231" s="182">
        <f t="shared" si="55"/>
        <v>0.33333333333535442</v>
      </c>
      <c r="AA231" s="182">
        <f t="shared" si="55"/>
        <v>0.23809523809709421</v>
      </c>
      <c r="AB231" s="182">
        <f t="shared" si="55"/>
        <v>0.29411764705441767</v>
      </c>
      <c r="AC231" s="128">
        <f t="shared" si="55"/>
        <v>0.3467153284671145</v>
      </c>
    </row>
    <row r="232" spans="1:30" s="5" customFormat="1" ht="11.25" hidden="1">
      <c r="A232" s="1428" t="s">
        <v>95</v>
      </c>
      <c r="B232" s="1429" t="s">
        <v>31</v>
      </c>
      <c r="C232" s="65" t="s">
        <v>481</v>
      </c>
      <c r="D232" s="65"/>
      <c r="E232" s="91"/>
      <c r="F232" s="91"/>
      <c r="G232" s="91"/>
      <c r="H232" s="439"/>
      <c r="I232" s="91"/>
      <c r="J232" s="91"/>
      <c r="K232" s="91"/>
      <c r="L232" s="91"/>
      <c r="M232" s="91"/>
      <c r="N232" s="439"/>
      <c r="O232" s="91"/>
      <c r="P232" s="91"/>
      <c r="Q232" s="91"/>
      <c r="R232" s="91"/>
      <c r="S232" s="91"/>
      <c r="T232" s="91"/>
      <c r="U232" s="91"/>
      <c r="V232" s="439"/>
      <c r="W232" s="91"/>
      <c r="X232" s="91"/>
      <c r="Y232" s="91"/>
      <c r="Z232" s="91"/>
      <c r="AA232" s="91"/>
      <c r="AB232" s="91"/>
      <c r="AC232" s="130">
        <f>SUM(E232:AB232)</f>
        <v>0</v>
      </c>
    </row>
    <row r="233" spans="1:30" s="5" customFormat="1" ht="11.25" hidden="1">
      <c r="A233" s="1419"/>
      <c r="B233" s="1416"/>
      <c r="C233" s="11" t="s">
        <v>482</v>
      </c>
      <c r="D233" s="11"/>
      <c r="E233" s="87"/>
      <c r="F233" s="87"/>
      <c r="G233" s="87"/>
      <c r="H233" s="413"/>
      <c r="I233" s="87"/>
      <c r="J233" s="87"/>
      <c r="K233" s="87"/>
      <c r="L233" s="87"/>
      <c r="M233" s="87"/>
      <c r="N233" s="413"/>
      <c r="O233" s="87"/>
      <c r="P233" s="87"/>
      <c r="Q233" s="87"/>
      <c r="R233" s="87"/>
      <c r="S233" s="87"/>
      <c r="T233" s="87"/>
      <c r="U233" s="87"/>
      <c r="V233" s="413"/>
      <c r="W233" s="87"/>
      <c r="X233" s="87"/>
      <c r="Y233" s="87"/>
      <c r="Z233" s="87"/>
      <c r="AA233" s="87"/>
      <c r="AB233" s="87"/>
      <c r="AC233" s="130">
        <f>SUM(E233:AB233)</f>
        <v>0</v>
      </c>
    </row>
    <row r="234" spans="1:30" s="5" customFormat="1" ht="11.25" hidden="1">
      <c r="A234" s="1419"/>
      <c r="B234" s="1416"/>
      <c r="C234" s="11" t="s">
        <v>8</v>
      </c>
      <c r="D234" s="11"/>
      <c r="E234" s="122"/>
      <c r="F234" s="122"/>
      <c r="G234" s="122"/>
      <c r="H234" s="473"/>
      <c r="I234" s="122"/>
      <c r="J234" s="122"/>
      <c r="K234" s="122"/>
      <c r="L234" s="122"/>
      <c r="M234" s="122"/>
      <c r="N234" s="473"/>
      <c r="O234" s="122"/>
      <c r="P234" s="122"/>
      <c r="Q234" s="122"/>
      <c r="R234" s="122"/>
      <c r="S234" s="122"/>
      <c r="T234" s="122"/>
      <c r="U234" s="122"/>
      <c r="V234" s="473"/>
      <c r="W234" s="122"/>
      <c r="X234" s="122"/>
      <c r="Y234" s="122"/>
      <c r="Z234" s="122"/>
      <c r="AA234" s="122"/>
      <c r="AB234" s="122"/>
      <c r="AC234" s="88"/>
    </row>
    <row r="235" spans="1:30" s="5" customFormat="1" ht="12" hidden="1" thickBot="1">
      <c r="A235" s="1420"/>
      <c r="B235" s="1417"/>
      <c r="C235" s="48" t="s">
        <v>16</v>
      </c>
      <c r="D235" s="48"/>
      <c r="E235" s="487"/>
      <c r="F235" s="487"/>
      <c r="G235" s="487"/>
      <c r="H235" s="460"/>
      <c r="I235" s="487"/>
      <c r="J235" s="487"/>
      <c r="K235" s="487"/>
      <c r="L235" s="487"/>
      <c r="M235" s="487"/>
      <c r="N235" s="460"/>
      <c r="O235" s="487"/>
      <c r="P235" s="487"/>
      <c r="Q235" s="487"/>
      <c r="R235" s="487"/>
      <c r="S235" s="487"/>
      <c r="T235" s="487"/>
      <c r="U235" s="487"/>
      <c r="V235" s="460"/>
      <c r="W235" s="487"/>
      <c r="X235" s="487"/>
      <c r="Y235" s="487"/>
      <c r="Z235" s="487"/>
      <c r="AA235" s="487"/>
      <c r="AB235" s="487"/>
      <c r="AC235" s="191"/>
    </row>
    <row r="236" spans="1:30" s="5" customFormat="1" ht="11.25" hidden="1">
      <c r="A236" s="54"/>
      <c r="B236" s="51" t="s">
        <v>18</v>
      </c>
      <c r="C236" s="10" t="s">
        <v>481</v>
      </c>
      <c r="D236" s="714" t="s">
        <v>503</v>
      </c>
      <c r="E236" s="247">
        <v>1.600000000000364E-2</v>
      </c>
      <c r="F236" s="247">
        <v>1.3999999999996363E-2</v>
      </c>
      <c r="G236" s="247">
        <v>1.600000000000364E-2</v>
      </c>
      <c r="H236" s="437">
        <v>1.5999999999994543E-2</v>
      </c>
      <c r="I236" s="247">
        <v>1.4000000000005458E-2</v>
      </c>
      <c r="J236" s="247">
        <v>1.5999999999994543E-2</v>
      </c>
      <c r="K236" s="247">
        <v>1.4000000000005458E-2</v>
      </c>
      <c r="L236" s="247">
        <v>1.5999999999994543E-2</v>
      </c>
      <c r="M236" s="247">
        <v>1.600000000000364E-2</v>
      </c>
      <c r="N236" s="437">
        <v>1.5999999999994543E-2</v>
      </c>
      <c r="O236" s="247">
        <v>1.4000000000005458E-2</v>
      </c>
      <c r="P236" s="247">
        <v>1.3999999999996363E-2</v>
      </c>
      <c r="Q236" s="247">
        <v>1.4000000000005458E-2</v>
      </c>
      <c r="R236" s="247">
        <v>1.5999999999994543E-2</v>
      </c>
      <c r="S236" s="247">
        <v>2.1999999999998181E-2</v>
      </c>
      <c r="T236" s="247">
        <v>0.02</v>
      </c>
      <c r="U236" s="247">
        <v>0.02</v>
      </c>
      <c r="V236" s="437">
        <v>0.02</v>
      </c>
      <c r="W236" s="247">
        <v>2.2000000000007278E-2</v>
      </c>
      <c r="X236" s="247">
        <v>0.02</v>
      </c>
      <c r="Y236" s="247">
        <v>0.02</v>
      </c>
      <c r="Z236" s="247">
        <v>2.1999999999998181E-2</v>
      </c>
      <c r="AA236" s="247">
        <v>0.02</v>
      </c>
      <c r="AB236" s="247">
        <v>1.3999999999996363E-2</v>
      </c>
      <c r="AC236" s="245">
        <f>SUM(E236:AB236)</f>
        <v>0.41199999999999826</v>
      </c>
    </row>
    <row r="237" spans="1:30" s="5" customFormat="1" ht="12" hidden="1" thickBot="1">
      <c r="A237" s="55"/>
      <c r="B237" s="53" t="s">
        <v>19</v>
      </c>
      <c r="C237" s="47" t="s">
        <v>481</v>
      </c>
      <c r="D237" s="717" t="s">
        <v>503</v>
      </c>
      <c r="E237" s="89">
        <v>0</v>
      </c>
      <c r="F237" s="89">
        <v>0</v>
      </c>
      <c r="G237" s="89">
        <v>0</v>
      </c>
      <c r="H237" s="434">
        <v>0</v>
      </c>
      <c r="I237" s="89">
        <v>0</v>
      </c>
      <c r="J237" s="89">
        <v>0</v>
      </c>
      <c r="K237" s="89">
        <v>0</v>
      </c>
      <c r="L237" s="89">
        <v>0</v>
      </c>
      <c r="M237" s="89">
        <v>0</v>
      </c>
      <c r="N237" s="434">
        <v>0</v>
      </c>
      <c r="O237" s="89">
        <v>0</v>
      </c>
      <c r="P237" s="89">
        <v>0</v>
      </c>
      <c r="Q237" s="89">
        <v>0</v>
      </c>
      <c r="R237" s="89">
        <v>0</v>
      </c>
      <c r="S237" s="89">
        <v>0</v>
      </c>
      <c r="T237" s="89">
        <v>0</v>
      </c>
      <c r="U237" s="89">
        <v>0</v>
      </c>
      <c r="V237" s="434">
        <v>0</v>
      </c>
      <c r="W237" s="89">
        <v>0</v>
      </c>
      <c r="X237" s="89">
        <v>0</v>
      </c>
      <c r="Y237" s="89">
        <v>0</v>
      </c>
      <c r="Z237" s="89">
        <v>0</v>
      </c>
      <c r="AA237" s="89">
        <v>0</v>
      </c>
      <c r="AB237" s="89">
        <v>0</v>
      </c>
      <c r="AC237" s="222">
        <f>SUM(E237:AB237)</f>
        <v>0</v>
      </c>
      <c r="AD237" s="5" t="s">
        <v>469</v>
      </c>
    </row>
    <row r="238" spans="1:30" s="5" customFormat="1" ht="10.5" hidden="1" customHeight="1">
      <c r="A238" s="1435" t="s">
        <v>154</v>
      </c>
      <c r="B238" s="1436"/>
      <c r="C238" s="12" t="s">
        <v>481</v>
      </c>
      <c r="D238" s="12"/>
      <c r="E238" s="118">
        <f>E180+E184+E188+E192+E196+E200+E204++E208+E212+E216+E220+E224+E228+E232</f>
        <v>1.3797999999967985</v>
      </c>
      <c r="F238" s="118">
        <f t="shared" ref="F238:AC239" si="56">F180+F184+F188+F192+F196+F200+F204++F208+F212+F216+F220+F224+F228+F232</f>
        <v>1.6793999999983447</v>
      </c>
      <c r="G238" s="118">
        <f t="shared" si="56"/>
        <v>1.5008000000029378</v>
      </c>
      <c r="H238" s="433">
        <f t="shared" si="56"/>
        <v>1.5731999999987814</v>
      </c>
      <c r="I238" s="118">
        <f t="shared" si="56"/>
        <v>1.6515999999985813</v>
      </c>
      <c r="J238" s="118">
        <f t="shared" si="56"/>
        <v>1.6526000000063301</v>
      </c>
      <c r="K238" s="118">
        <f t="shared" si="56"/>
        <v>1.7793999999989814</v>
      </c>
      <c r="L238" s="118">
        <f t="shared" si="56"/>
        <v>2.0885999999997997</v>
      </c>
      <c r="M238" s="118">
        <f t="shared" si="56"/>
        <v>2.2334000000012826</v>
      </c>
      <c r="N238" s="433">
        <f t="shared" si="56"/>
        <v>2.3055999999975625</v>
      </c>
      <c r="O238" s="118">
        <f t="shared" si="56"/>
        <v>2.1160000000007821</v>
      </c>
      <c r="P238" s="118">
        <f t="shared" si="56"/>
        <v>2.032199999999718</v>
      </c>
      <c r="Q238" s="118">
        <f t="shared" si="56"/>
        <v>2.2441999999952706</v>
      </c>
      <c r="R238" s="118">
        <f t="shared" si="56"/>
        <v>2.1246000000046386</v>
      </c>
      <c r="S238" s="118">
        <f t="shared" si="56"/>
        <v>2.2887999999952888</v>
      </c>
      <c r="T238" s="118">
        <f t="shared" si="56"/>
        <v>2.1582000000041743</v>
      </c>
      <c r="U238" s="118">
        <f t="shared" si="56"/>
        <v>2.3772000000021647</v>
      </c>
      <c r="V238" s="433">
        <f t="shared" si="56"/>
        <v>2.227999999999418</v>
      </c>
      <c r="W238" s="118">
        <f t="shared" si="56"/>
        <v>2.2957999999994358</v>
      </c>
      <c r="X238" s="118">
        <f t="shared" si="56"/>
        <v>2.2089999999979173</v>
      </c>
      <c r="Y238" s="118">
        <f t="shared" si="56"/>
        <v>2.1363999999992362</v>
      </c>
      <c r="Z238" s="118">
        <f t="shared" si="56"/>
        <v>2.1300000000007273</v>
      </c>
      <c r="AA238" s="118">
        <f t="shared" si="56"/>
        <v>1.7291999999964895</v>
      </c>
      <c r="AB238" s="118">
        <f t="shared" si="56"/>
        <v>1.4032000000037108</v>
      </c>
      <c r="AC238" s="118">
        <f t="shared" si="56"/>
        <v>47.317199999998373</v>
      </c>
    </row>
    <row r="239" spans="1:30" s="5" customFormat="1" ht="10.5" hidden="1" customHeight="1" thickBot="1">
      <c r="A239" s="1437"/>
      <c r="B239" s="1438"/>
      <c r="C239" s="9" t="s">
        <v>482</v>
      </c>
      <c r="D239" s="9"/>
      <c r="E239" s="118">
        <f>E181+E185+E189+E193+E197+E201+E205++E209+E213+E217+E221+E225+E229+E233</f>
        <v>0.79500000000108173</v>
      </c>
      <c r="F239" s="118">
        <f t="shared" si="56"/>
        <v>0.81499999999968509</v>
      </c>
      <c r="G239" s="118">
        <f t="shared" si="56"/>
        <v>0.56000000000184968</v>
      </c>
      <c r="H239" s="433">
        <f t="shared" si="56"/>
        <v>0.52499999999790248</v>
      </c>
      <c r="I239" s="118">
        <f t="shared" si="56"/>
        <v>0.56499999999927297</v>
      </c>
      <c r="J239" s="118">
        <f t="shared" si="56"/>
        <v>0.55500000000169791</v>
      </c>
      <c r="K239" s="118">
        <f t="shared" si="56"/>
        <v>0.77499999999930935</v>
      </c>
      <c r="L239" s="118">
        <f t="shared" si="56"/>
        <v>0.8100000000018639</v>
      </c>
      <c r="M239" s="118">
        <f t="shared" si="56"/>
        <v>0.79499999999653426</v>
      </c>
      <c r="N239" s="433">
        <f t="shared" si="56"/>
        <v>0.86500000000214072</v>
      </c>
      <c r="O239" s="118">
        <f t="shared" si="56"/>
        <v>0.8599999999993031</v>
      </c>
      <c r="P239" s="118">
        <f t="shared" si="56"/>
        <v>0.69999999999920703</v>
      </c>
      <c r="Q239" s="118">
        <f t="shared" si="56"/>
        <v>0.87000000000003297</v>
      </c>
      <c r="R239" s="118">
        <f t="shared" si="56"/>
        <v>0.95000000000176499</v>
      </c>
      <c r="S239" s="118">
        <f t="shared" si="56"/>
        <v>0.94499999999864315</v>
      </c>
      <c r="T239" s="118">
        <f t="shared" si="56"/>
        <v>0.75500000000020862</v>
      </c>
      <c r="U239" s="118">
        <f t="shared" si="56"/>
        <v>1.1500000000020663</v>
      </c>
      <c r="V239" s="433">
        <f t="shared" si="56"/>
        <v>0.9949999999977166</v>
      </c>
      <c r="W239" s="118">
        <f t="shared" si="56"/>
        <v>0.80500000000020577</v>
      </c>
      <c r="X239" s="118">
        <f t="shared" si="56"/>
        <v>0.81000000000001648</v>
      </c>
      <c r="Y239" s="118">
        <f t="shared" si="56"/>
        <v>0.67000000000061277</v>
      </c>
      <c r="Z239" s="118">
        <f t="shared" si="56"/>
        <v>0.72000000000127784</v>
      </c>
      <c r="AA239" s="118">
        <f t="shared" si="56"/>
        <v>0.614999999998048</v>
      </c>
      <c r="AB239" s="118">
        <f t="shared" si="56"/>
        <v>0.87499999999880629</v>
      </c>
      <c r="AC239" s="118">
        <f t="shared" si="56"/>
        <v>18.779999999999248</v>
      </c>
    </row>
    <row r="240" spans="1:30" s="5" customFormat="1" ht="10.5" hidden="1" customHeight="1">
      <c r="A240" s="1439" t="s">
        <v>155</v>
      </c>
      <c r="B240" s="1440"/>
      <c r="C240" s="7" t="s">
        <v>481</v>
      </c>
      <c r="D240" s="7"/>
      <c r="E240" s="115">
        <f>E164+E169-E238</f>
        <v>0.1802000000045112</v>
      </c>
      <c r="F240" s="115">
        <f t="shared" ref="F240:AC241" si="57">F164+F169-F238</f>
        <v>5.9999999467041931E-4</v>
      </c>
      <c r="G240" s="115">
        <f t="shared" si="57"/>
        <v>-6.0800000004247456E-2</v>
      </c>
      <c r="H240" s="409">
        <f t="shared" si="57"/>
        <v>0.10680000000514767</v>
      </c>
      <c r="I240" s="115">
        <f t="shared" si="57"/>
        <v>2.8399999994433767E-2</v>
      </c>
      <c r="J240" s="115">
        <f t="shared" si="57"/>
        <v>-0.21259999999672585</v>
      </c>
      <c r="K240" s="115">
        <f t="shared" si="57"/>
        <v>0.14059999999927242</v>
      </c>
      <c r="L240" s="115">
        <f t="shared" si="57"/>
        <v>-0.16860000000154596</v>
      </c>
      <c r="M240" s="115">
        <f t="shared" si="57"/>
        <v>0.16659999999653463</v>
      </c>
      <c r="N240" s="409">
        <f t="shared" si="57"/>
        <v>-2.5599999991450684E-2</v>
      </c>
      <c r="O240" s="115">
        <f t="shared" si="57"/>
        <v>-7.5999999999909029E-2</v>
      </c>
      <c r="P240" s="115">
        <f t="shared" si="57"/>
        <v>7.7999999902411687E-3</v>
      </c>
      <c r="Q240" s="115">
        <f t="shared" si="57"/>
        <v>-0.20419999998348359</v>
      </c>
      <c r="R240" s="115">
        <f t="shared" si="57"/>
        <v>0.15539999999055931</v>
      </c>
      <c r="S240" s="115">
        <f t="shared" si="57"/>
        <v>-0.12879999999179637</v>
      </c>
      <c r="T240" s="115">
        <f t="shared" si="57"/>
        <v>0.12179999999102353</v>
      </c>
      <c r="U240" s="115">
        <f t="shared" si="57"/>
        <v>-9.7200000006966825E-2</v>
      </c>
      <c r="V240" s="409">
        <f t="shared" si="57"/>
        <v>5.2000000006693803E-2</v>
      </c>
      <c r="W240" s="115">
        <f t="shared" si="57"/>
        <v>-1.580000000423798E-2</v>
      </c>
      <c r="X240" s="115">
        <f t="shared" si="57"/>
        <v>-4.8999999994424837E-2</v>
      </c>
      <c r="Y240" s="115">
        <f t="shared" si="57"/>
        <v>2.3600000004256216E-2</v>
      </c>
      <c r="Z240" s="115">
        <f t="shared" si="57"/>
        <v>-8.9999999999854197E-2</v>
      </c>
      <c r="AA240" s="115">
        <f t="shared" si="57"/>
        <v>0.19079999999085029</v>
      </c>
      <c r="AB240" s="115">
        <f t="shared" si="57"/>
        <v>-8.3199999996725893E-2</v>
      </c>
      <c r="AC240" s="115">
        <f t="shared" si="57"/>
        <v>-3.7200000003174694E-2</v>
      </c>
    </row>
    <row r="241" spans="1:29" s="5" customFormat="1" ht="10.5" hidden="1" customHeight="1" thickBot="1">
      <c r="A241" s="1437"/>
      <c r="B241" s="1438"/>
      <c r="C241" s="9" t="s">
        <v>482</v>
      </c>
      <c r="D241" s="9"/>
      <c r="E241" s="118">
        <f>E165+E170-E239</f>
        <v>4.4999999998154294E-2</v>
      </c>
      <c r="F241" s="118">
        <f t="shared" si="57"/>
        <v>2.5000000000233058E-2</v>
      </c>
      <c r="G241" s="118">
        <f t="shared" si="57"/>
        <v>0.27999999999738634</v>
      </c>
      <c r="H241" s="433">
        <f t="shared" si="57"/>
        <v>-4.4999999998339035E-2</v>
      </c>
      <c r="I241" s="118">
        <f t="shared" si="57"/>
        <v>-8.4999999996981046E-2</v>
      </c>
      <c r="J241" s="118">
        <f t="shared" si="57"/>
        <v>0.16499999999832937</v>
      </c>
      <c r="K241" s="118">
        <f t="shared" si="57"/>
        <v>-0.17499999999985505</v>
      </c>
      <c r="L241" s="118">
        <f t="shared" si="57"/>
        <v>2.9999999997372129E-2</v>
      </c>
      <c r="M241" s="118">
        <f t="shared" si="57"/>
        <v>4.5000000002701768E-2</v>
      </c>
      <c r="N241" s="433">
        <f t="shared" si="57"/>
        <v>-2.4999999999494094E-2</v>
      </c>
      <c r="O241" s="118">
        <f t="shared" si="57"/>
        <v>-2.0000000000067075E-2</v>
      </c>
      <c r="P241" s="118">
        <f t="shared" si="57"/>
        <v>2.000000000013813E-2</v>
      </c>
      <c r="Q241" s="118">
        <f t="shared" si="57"/>
        <v>-0.15000000000068781</v>
      </c>
      <c r="R241" s="118">
        <f t="shared" si="57"/>
        <v>-0.11000000000184684</v>
      </c>
      <c r="S241" s="118">
        <f t="shared" si="57"/>
        <v>-0.10499999999667864</v>
      </c>
      <c r="T241" s="118">
        <f t="shared" si="57"/>
        <v>8.4999999999027409E-2</v>
      </c>
      <c r="U241" s="118">
        <f t="shared" si="57"/>
        <v>-0.31000000000283023</v>
      </c>
      <c r="V241" s="433">
        <f t="shared" si="57"/>
        <v>-0.15499999999779845</v>
      </c>
      <c r="W241" s="118">
        <f t="shared" si="57"/>
        <v>-8.5000000000860609E-2</v>
      </c>
      <c r="X241" s="118">
        <f t="shared" si="57"/>
        <v>-0.32999999999772456</v>
      </c>
      <c r="Y241" s="118">
        <f t="shared" si="57"/>
        <v>-0.19000000000104933</v>
      </c>
      <c r="Z241" s="118">
        <f t="shared" si="57"/>
        <v>-0.48000000000149612</v>
      </c>
      <c r="AA241" s="118">
        <f t="shared" si="57"/>
        <v>-0.25499999999769329</v>
      </c>
      <c r="AB241" s="118">
        <f t="shared" si="57"/>
        <v>-0.63499999999902457</v>
      </c>
      <c r="AC241" s="118">
        <f t="shared" si="57"/>
        <v>-2.4599999999990843</v>
      </c>
    </row>
    <row r="242" spans="1:29" s="32" customFormat="1" ht="10.5" hidden="1" customHeight="1">
      <c r="A242" s="1471" t="s">
        <v>9</v>
      </c>
      <c r="B242" s="1472"/>
      <c r="C242" s="14" t="s">
        <v>481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97"/>
    </row>
    <row r="243" spans="1:29" s="32" customFormat="1" ht="10.5" hidden="1" customHeight="1" thickBot="1">
      <c r="A243" s="1473"/>
      <c r="B243" s="1474"/>
      <c r="C243" s="15" t="s">
        <v>482</v>
      </c>
      <c r="D243" s="15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98"/>
      <c r="AC243" s="99"/>
    </row>
    <row r="244" spans="1:29" s="44" customFormat="1" ht="30" hidden="1" customHeight="1" thickBot="1">
      <c r="A244" s="42"/>
      <c r="B244" s="43"/>
      <c r="C244" s="147"/>
      <c r="D244" s="147"/>
      <c r="E244" s="103"/>
      <c r="F244" s="103"/>
      <c r="G244" s="103"/>
      <c r="H244" s="105"/>
      <c r="I244" s="103"/>
      <c r="J244" s="103"/>
      <c r="K244" s="103"/>
      <c r="L244" s="103"/>
      <c r="M244" s="103"/>
      <c r="N244" s="105"/>
      <c r="O244" s="103"/>
      <c r="P244" s="103"/>
      <c r="Q244" s="103"/>
      <c r="R244" s="103"/>
      <c r="S244" s="103"/>
      <c r="T244" s="103"/>
      <c r="U244" s="103"/>
      <c r="V244" s="105"/>
      <c r="W244" s="103"/>
      <c r="X244" s="103"/>
      <c r="Y244" s="103"/>
      <c r="Z244" s="103"/>
      <c r="AA244" s="103"/>
      <c r="AB244" s="103"/>
      <c r="AC244" s="103"/>
    </row>
    <row r="245" spans="1:29" s="5" customFormat="1" ht="28.5" hidden="1" customHeight="1">
      <c r="A245" s="139" t="s">
        <v>17</v>
      </c>
      <c r="B245" s="140" t="s">
        <v>5</v>
      </c>
      <c r="C245" s="6" t="s">
        <v>14</v>
      </c>
      <c r="D245" s="265" t="s">
        <v>495</v>
      </c>
      <c r="E245" s="1421" t="s">
        <v>15</v>
      </c>
      <c r="F245" s="1421"/>
      <c r="G245" s="1421"/>
      <c r="H245" s="1421"/>
      <c r="I245" s="1421"/>
      <c r="J245" s="1421"/>
      <c r="K245" s="1421"/>
      <c r="L245" s="1421"/>
      <c r="M245" s="1421"/>
      <c r="N245" s="1421"/>
      <c r="O245" s="1421"/>
      <c r="P245" s="1421"/>
      <c r="Q245" s="1421"/>
      <c r="R245" s="1421"/>
      <c r="S245" s="1421"/>
      <c r="T245" s="1421"/>
      <c r="U245" s="1421"/>
      <c r="V245" s="1421"/>
      <c r="W245" s="1421"/>
      <c r="X245" s="1421"/>
      <c r="Y245" s="1421"/>
      <c r="Z245" s="1421"/>
      <c r="AA245" s="1421"/>
      <c r="AB245" s="1421"/>
      <c r="AC245" s="1422" t="s">
        <v>10</v>
      </c>
    </row>
    <row r="246" spans="1:29" s="1565" customFormat="1" ht="12.75" customHeight="1" thickBot="1">
      <c r="A246" s="1556" t="s">
        <v>318</v>
      </c>
      <c r="B246" s="1557"/>
      <c r="C246" s="1559"/>
      <c r="D246" s="1559"/>
      <c r="E246" s="1560">
        <v>1</v>
      </c>
      <c r="F246" s="1560">
        <v>2</v>
      </c>
      <c r="G246" s="1560">
        <v>3</v>
      </c>
      <c r="H246" s="1560">
        <v>4</v>
      </c>
      <c r="I246" s="1560">
        <v>5</v>
      </c>
      <c r="J246" s="1560">
        <v>6</v>
      </c>
      <c r="K246" s="1560">
        <v>7</v>
      </c>
      <c r="L246" s="1560">
        <v>8</v>
      </c>
      <c r="M246" s="1560">
        <v>9</v>
      </c>
      <c r="N246" s="1560">
        <v>10</v>
      </c>
      <c r="O246" s="1560">
        <v>11</v>
      </c>
      <c r="P246" s="1560">
        <v>12</v>
      </c>
      <c r="Q246" s="1560">
        <v>13</v>
      </c>
      <c r="R246" s="1560">
        <v>14</v>
      </c>
      <c r="S246" s="1560">
        <v>15</v>
      </c>
      <c r="T246" s="1560">
        <v>16</v>
      </c>
      <c r="U246" s="1560">
        <v>17</v>
      </c>
      <c r="V246" s="1560">
        <v>18</v>
      </c>
      <c r="W246" s="1560">
        <v>19</v>
      </c>
      <c r="X246" s="1560">
        <v>20</v>
      </c>
      <c r="Y246" s="1560">
        <v>21</v>
      </c>
      <c r="Z246" s="1560">
        <v>22</v>
      </c>
      <c r="AA246" s="1560">
        <v>23</v>
      </c>
      <c r="AB246" s="1560">
        <v>24</v>
      </c>
      <c r="AC246" s="1423"/>
    </row>
    <row r="247" spans="1:29" s="13" customFormat="1" ht="12.75" hidden="1" customHeight="1">
      <c r="A247" s="19" t="s">
        <v>286</v>
      </c>
      <c r="B247" s="20"/>
      <c r="C247" s="21"/>
      <c r="D247" s="714"/>
      <c r="E247" s="20">
        <v>1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hidden="1" customHeight="1" thickBot="1">
      <c r="A248" s="38" t="s">
        <v>287</v>
      </c>
      <c r="B248" s="39"/>
      <c r="C248" s="40"/>
      <c r="D248" s="886"/>
      <c r="E248" s="39">
        <v>1</v>
      </c>
      <c r="F248" s="39">
        <v>1</v>
      </c>
      <c r="G248" s="39">
        <v>1</v>
      </c>
      <c r="H248" s="39">
        <v>1</v>
      </c>
      <c r="I248" s="39">
        <v>1</v>
      </c>
      <c r="J248" s="39">
        <v>1</v>
      </c>
      <c r="K248" s="39">
        <v>1</v>
      </c>
      <c r="L248" s="39">
        <v>1</v>
      </c>
      <c r="M248" s="39">
        <v>1</v>
      </c>
      <c r="N248" s="39">
        <v>1</v>
      </c>
      <c r="O248" s="39">
        <v>1</v>
      </c>
      <c r="P248" s="39">
        <v>1</v>
      </c>
      <c r="Q248" s="39">
        <v>1</v>
      </c>
      <c r="R248" s="39">
        <v>1</v>
      </c>
      <c r="S248" s="39">
        <v>1</v>
      </c>
      <c r="T248" s="39">
        <v>1</v>
      </c>
      <c r="U248" s="39">
        <v>1</v>
      </c>
      <c r="V248" s="39">
        <v>1</v>
      </c>
      <c r="W248" s="39">
        <v>1</v>
      </c>
      <c r="X248" s="39">
        <v>1</v>
      </c>
      <c r="Y248" s="39">
        <v>1</v>
      </c>
      <c r="Z248" s="39">
        <v>1</v>
      </c>
      <c r="AA248" s="39">
        <v>1</v>
      </c>
      <c r="AB248" s="39">
        <v>1</v>
      </c>
      <c r="AC248" s="41"/>
    </row>
    <row r="249" spans="1:29" s="5" customFormat="1" ht="12" hidden="1">
      <c r="A249" s="1418" t="s">
        <v>122</v>
      </c>
      <c r="B249" s="1415" t="s">
        <v>313</v>
      </c>
      <c r="C249" s="10" t="s">
        <v>481</v>
      </c>
      <c r="D249" s="714" t="s">
        <v>477</v>
      </c>
      <c r="E249" s="1342">
        <v>0.65371679999999999</v>
      </c>
      <c r="F249" s="1342">
        <v>0.62589919999999999</v>
      </c>
      <c r="G249" s="1342">
        <v>0.61662640000000002</v>
      </c>
      <c r="H249" s="1354">
        <v>0.61919279999999999</v>
      </c>
      <c r="I249" s="1342">
        <v>0.61520240000000004</v>
      </c>
      <c r="J249" s="1342">
        <v>0.62338000000000005</v>
      </c>
      <c r="K249" s="1342">
        <v>0.69953520000000002</v>
      </c>
      <c r="L249" s="1342">
        <v>0.73345360000000004</v>
      </c>
      <c r="M249" s="1342">
        <v>0.767984</v>
      </c>
      <c r="N249" s="1354">
        <v>0.7393904</v>
      </c>
      <c r="O249" s="1342">
        <v>0.73545119999999997</v>
      </c>
      <c r="P249" s="1342">
        <v>0.71341600000000005</v>
      </c>
      <c r="Q249" s="1342">
        <v>0.66664400000000001</v>
      </c>
      <c r="R249" s="1342">
        <v>0.66981679999999999</v>
      </c>
      <c r="S249" s="1342">
        <v>0.68558320000000006</v>
      </c>
      <c r="T249" s="1342">
        <v>0.74596720000000005</v>
      </c>
      <c r="U249" s="1342">
        <v>0.79549120000000006</v>
      </c>
      <c r="V249" s="1342">
        <v>0.79420000000000002</v>
      </c>
      <c r="W249" s="1342">
        <v>0.82721199999999995</v>
      </c>
      <c r="X249" s="1342">
        <v>0.83934640000000005</v>
      </c>
      <c r="Y249" s="1342">
        <v>0.81173600000000001</v>
      </c>
      <c r="Z249" s="1342">
        <v>0.78301679999999996</v>
      </c>
      <c r="AA249" s="1342">
        <v>0.72575599999999996</v>
      </c>
      <c r="AB249" s="1342">
        <v>0.67841279999999993</v>
      </c>
      <c r="AC249" s="127">
        <f>SUM(E249:AB249)</f>
        <v>17.166430399999999</v>
      </c>
    </row>
    <row r="250" spans="1:29" s="5" customFormat="1" hidden="1" thickBot="1">
      <c r="A250" s="1419"/>
      <c r="B250" s="1416"/>
      <c r="C250" s="11" t="s">
        <v>482</v>
      </c>
      <c r="D250" s="715" t="s">
        <v>477</v>
      </c>
      <c r="E250" s="1346">
        <v>0.32232080000000002</v>
      </c>
      <c r="F250" s="1346">
        <v>0.32004080000000001</v>
      </c>
      <c r="G250" s="1346">
        <v>0.31692480000000001</v>
      </c>
      <c r="H250" s="1347">
        <v>0.32210160000000004</v>
      </c>
      <c r="I250" s="1346">
        <v>0.32039679999999998</v>
      </c>
      <c r="J250" s="1346">
        <v>0.31692160000000003</v>
      </c>
      <c r="K250" s="1346">
        <v>0.32408720000000002</v>
      </c>
      <c r="L250" s="1346">
        <v>0.32563440000000005</v>
      </c>
      <c r="M250" s="1346">
        <v>0.32632</v>
      </c>
      <c r="N250" s="1347">
        <v>0.30218720000000004</v>
      </c>
      <c r="O250" s="1346">
        <v>0.30035520000000004</v>
      </c>
      <c r="P250" s="1346">
        <v>0.30199759999999998</v>
      </c>
      <c r="Q250" s="1346">
        <v>0.29848559999999996</v>
      </c>
      <c r="R250" s="1346">
        <v>0.30419600000000002</v>
      </c>
      <c r="S250" s="1346">
        <v>0.29518880000000003</v>
      </c>
      <c r="T250" s="1346">
        <v>0.3080696</v>
      </c>
      <c r="U250" s="1346">
        <v>0.33898640000000002</v>
      </c>
      <c r="V250" s="1346">
        <v>0.33397359999999998</v>
      </c>
      <c r="W250" s="1346">
        <v>0.33939440000000004</v>
      </c>
      <c r="X250" s="1346">
        <v>0.34133039999999998</v>
      </c>
      <c r="Y250" s="1346">
        <v>0.3372656</v>
      </c>
      <c r="Z250" s="1346">
        <v>0.3346384</v>
      </c>
      <c r="AA250" s="1346">
        <v>0.32204640000000001</v>
      </c>
      <c r="AB250" s="1346">
        <v>0.31672160000000005</v>
      </c>
      <c r="AC250" s="123">
        <f>SUM(E250:AB250)</f>
        <v>7.6695848000000009</v>
      </c>
    </row>
    <row r="251" spans="1:29" s="5" customFormat="1" ht="12" hidden="1">
      <c r="A251" s="1419"/>
      <c r="B251" s="1416"/>
      <c r="C251" s="11" t="s">
        <v>8</v>
      </c>
      <c r="D251" s="715" t="s">
        <v>463</v>
      </c>
      <c r="E251" s="600">
        <v>44</v>
      </c>
      <c r="F251" s="608">
        <v>44</v>
      </c>
      <c r="G251" s="608">
        <v>43</v>
      </c>
      <c r="H251" s="660">
        <v>46</v>
      </c>
      <c r="I251" s="608">
        <v>44</v>
      </c>
      <c r="J251" s="608">
        <v>44</v>
      </c>
      <c r="K251" s="608">
        <v>48</v>
      </c>
      <c r="L251" s="608">
        <v>47</v>
      </c>
      <c r="M251" s="608">
        <v>53</v>
      </c>
      <c r="N251" s="660">
        <v>46</v>
      </c>
      <c r="O251" s="608">
        <v>45</v>
      </c>
      <c r="P251" s="608">
        <v>43</v>
      </c>
      <c r="Q251" s="608">
        <v>42</v>
      </c>
      <c r="R251" s="608">
        <v>40</v>
      </c>
      <c r="S251" s="608">
        <v>45</v>
      </c>
      <c r="T251" s="608">
        <v>50</v>
      </c>
      <c r="U251" s="608">
        <v>52</v>
      </c>
      <c r="V251" s="660">
        <v>53</v>
      </c>
      <c r="W251" s="608">
        <v>56</v>
      </c>
      <c r="X251" s="608">
        <v>56</v>
      </c>
      <c r="Y251" s="608">
        <v>57</v>
      </c>
      <c r="Z251" s="608">
        <v>50</v>
      </c>
      <c r="AA251" s="608">
        <v>50</v>
      </c>
      <c r="AB251" s="608">
        <v>43</v>
      </c>
      <c r="AC251" s="123"/>
    </row>
    <row r="252" spans="1:29" s="5" customFormat="1" ht="12" hidden="1" thickBot="1">
      <c r="A252" s="1430"/>
      <c r="B252" s="1444"/>
      <c r="C252" s="47" t="s">
        <v>16</v>
      </c>
      <c r="D252" s="717"/>
      <c r="E252" s="182">
        <f t="shared" ref="E252:AC252" si="58">E250/E249</f>
        <v>0.49305876795578762</v>
      </c>
      <c r="F252" s="182">
        <f t="shared" si="58"/>
        <v>0.51132961984933045</v>
      </c>
      <c r="G252" s="182">
        <f t="shared" si="58"/>
        <v>0.5139656686771763</v>
      </c>
      <c r="H252" s="435">
        <f t="shared" si="58"/>
        <v>0.52019597127098383</v>
      </c>
      <c r="I252" s="182">
        <f t="shared" si="58"/>
        <v>0.52079900858644235</v>
      </c>
      <c r="J252" s="182">
        <f t="shared" si="58"/>
        <v>0.50839231287497189</v>
      </c>
      <c r="K252" s="182">
        <f t="shared" si="58"/>
        <v>0.46328933840641617</v>
      </c>
      <c r="L252" s="182">
        <f t="shared" si="58"/>
        <v>0.44397409733894555</v>
      </c>
      <c r="M252" s="182">
        <f t="shared" si="58"/>
        <v>0.42490468551428157</v>
      </c>
      <c r="N252" s="435">
        <f t="shared" si="58"/>
        <v>0.40869775966796434</v>
      </c>
      <c r="O252" s="182">
        <f t="shared" si="58"/>
        <v>0.40839582558298915</v>
      </c>
      <c r="P252" s="182">
        <f t="shared" si="58"/>
        <v>0.42331206477006394</v>
      </c>
      <c r="Q252" s="182">
        <f t="shared" si="58"/>
        <v>0.44774362328319156</v>
      </c>
      <c r="R252" s="182">
        <f t="shared" si="58"/>
        <v>0.45414805958883092</v>
      </c>
      <c r="S252" s="182">
        <f t="shared" si="58"/>
        <v>0.43056597652917983</v>
      </c>
      <c r="T252" s="182">
        <f t="shared" si="58"/>
        <v>0.41298008813256132</v>
      </c>
      <c r="U252" s="182">
        <f t="shared" si="58"/>
        <v>0.42613469514181929</v>
      </c>
      <c r="V252" s="435">
        <f t="shared" si="58"/>
        <v>0.42051573910853685</v>
      </c>
      <c r="W252" s="182">
        <f t="shared" si="58"/>
        <v>0.41028708481018172</v>
      </c>
      <c r="X252" s="182">
        <f t="shared" si="58"/>
        <v>0.4066621361573719</v>
      </c>
      <c r="Y252" s="182">
        <f t="shared" si="58"/>
        <v>0.41548680851902586</v>
      </c>
      <c r="Z252" s="182">
        <f t="shared" si="58"/>
        <v>0.42737065156200993</v>
      </c>
      <c r="AA252" s="182">
        <f t="shared" si="58"/>
        <v>0.44373921813942985</v>
      </c>
      <c r="AB252" s="182">
        <f t="shared" si="58"/>
        <v>0.46685675741967142</v>
      </c>
      <c r="AC252" s="128">
        <f t="shared" si="58"/>
        <v>0.44677807915150497</v>
      </c>
    </row>
    <row r="253" spans="1:29" s="5" customFormat="1" ht="12" hidden="1">
      <c r="A253" s="1428" t="s">
        <v>99</v>
      </c>
      <c r="B253" s="1429" t="s">
        <v>314</v>
      </c>
      <c r="C253" s="65" t="s">
        <v>481</v>
      </c>
      <c r="D253" s="714" t="s">
        <v>477</v>
      </c>
      <c r="E253" s="1355">
        <v>7.4238399999999996E-2</v>
      </c>
      <c r="F253" s="1355">
        <v>7.3108000000000006E-2</v>
      </c>
      <c r="G253" s="1355">
        <v>7.2930400000000006E-2</v>
      </c>
      <c r="H253" s="1349">
        <v>7.157680000000001E-2</v>
      </c>
      <c r="I253" s="1355">
        <v>7.1818399999999991E-2</v>
      </c>
      <c r="J253" s="1355">
        <v>7.2344800000000001E-2</v>
      </c>
      <c r="K253" s="1355">
        <v>7.5176000000000007E-2</v>
      </c>
      <c r="L253" s="1355">
        <v>7.7103199999999997E-2</v>
      </c>
      <c r="M253" s="1355">
        <v>8.0224000000000004E-2</v>
      </c>
      <c r="N253" s="1349">
        <v>8.1348799999999999E-2</v>
      </c>
      <c r="O253" s="1355">
        <v>7.2092000000000003E-2</v>
      </c>
      <c r="P253" s="1355">
        <v>7.0207999999999993E-2</v>
      </c>
      <c r="Q253" s="1355">
        <v>7.5714400000000001E-2</v>
      </c>
      <c r="R253" s="1355">
        <v>7.6522400000000004E-2</v>
      </c>
      <c r="S253" s="1355">
        <v>7.6604000000000005E-2</v>
      </c>
      <c r="T253" s="1355">
        <v>7.84112E-2</v>
      </c>
      <c r="U253" s="1355">
        <v>8.2845600000000005E-2</v>
      </c>
      <c r="V253" s="1348">
        <v>8.5089600000000001E-2</v>
      </c>
      <c r="W253" s="1355">
        <v>8.761759999999999E-2</v>
      </c>
      <c r="X253" s="1355">
        <v>8.9189599999999994E-2</v>
      </c>
      <c r="Y253" s="1355">
        <v>8.6823999999999998E-2</v>
      </c>
      <c r="Z253" s="1355">
        <v>8.5431199999999999E-2</v>
      </c>
      <c r="AA253" s="1355">
        <v>8.2963999999999996E-2</v>
      </c>
      <c r="AB253" s="1355">
        <v>7.9556799999999997E-2</v>
      </c>
      <c r="AC253" s="130">
        <f>SUM(E253:AB253)</f>
        <v>1.8789392000000003</v>
      </c>
    </row>
    <row r="254" spans="1:29" s="5" customFormat="1" ht="12" hidden="1">
      <c r="A254" s="1487"/>
      <c r="B254" s="1489"/>
      <c r="C254" s="11" t="s">
        <v>482</v>
      </c>
      <c r="D254" s="715" t="s">
        <v>477</v>
      </c>
      <c r="E254" s="1356">
        <v>2.02664E-2</v>
      </c>
      <c r="F254" s="1356">
        <v>2.0278400000000002E-2</v>
      </c>
      <c r="G254" s="1356">
        <v>2.0750399999999999E-2</v>
      </c>
      <c r="H254" s="1357">
        <v>2.0336799999999999E-2</v>
      </c>
      <c r="I254" s="1356">
        <v>2.0379999999999999E-2</v>
      </c>
      <c r="J254" s="1356">
        <v>2.01992E-2</v>
      </c>
      <c r="K254" s="1356">
        <v>2.0160000000000001E-2</v>
      </c>
      <c r="L254" s="1356">
        <v>2.0288E-2</v>
      </c>
      <c r="M254" s="1356">
        <v>2.0098400000000002E-2</v>
      </c>
      <c r="N254" s="1357">
        <v>2.24088E-2</v>
      </c>
      <c r="O254" s="1356">
        <v>1.8027999999999999E-2</v>
      </c>
      <c r="P254" s="1356">
        <v>1.52712E-2</v>
      </c>
      <c r="Q254" s="1356">
        <v>1.9589600000000002E-2</v>
      </c>
      <c r="R254" s="1356">
        <v>2.0184000000000001E-2</v>
      </c>
      <c r="S254" s="1356">
        <v>1.9750399999999998E-2</v>
      </c>
      <c r="T254" s="1356">
        <v>1.9693599999999999E-2</v>
      </c>
      <c r="U254" s="1356">
        <v>2.0501599999999998E-2</v>
      </c>
      <c r="V254" s="1358">
        <v>2.19448E-2</v>
      </c>
      <c r="W254" s="1356">
        <v>2.0585599999999999E-2</v>
      </c>
      <c r="X254" s="1356">
        <v>2.43488E-2</v>
      </c>
      <c r="Y254" s="1356">
        <v>2.1523199999999999E-2</v>
      </c>
      <c r="Z254" s="1356">
        <v>2.2322399999999999E-2</v>
      </c>
      <c r="AA254" s="1356">
        <v>2.07344E-2</v>
      </c>
      <c r="AB254" s="1356">
        <v>2.06064E-2</v>
      </c>
      <c r="AC254" s="130">
        <f>SUM(E254:AB254)</f>
        <v>0.49025040000000003</v>
      </c>
    </row>
    <row r="255" spans="1:29" s="5" customFormat="1" ht="12" hidden="1">
      <c r="A255" s="1487"/>
      <c r="B255" s="1489"/>
      <c r="C255" s="11" t="s">
        <v>8</v>
      </c>
      <c r="D255" s="723" t="s">
        <v>463</v>
      </c>
      <c r="E255" s="592">
        <v>4</v>
      </c>
      <c r="F255" s="591">
        <v>3</v>
      </c>
      <c r="G255" s="591">
        <v>3</v>
      </c>
      <c r="H255" s="660">
        <v>3</v>
      </c>
      <c r="I255" s="591">
        <v>3</v>
      </c>
      <c r="J255" s="591">
        <v>4</v>
      </c>
      <c r="K255" s="591">
        <v>4</v>
      </c>
      <c r="L255" s="591">
        <v>5</v>
      </c>
      <c r="M255" s="591">
        <v>4</v>
      </c>
      <c r="N255" s="660">
        <v>4</v>
      </c>
      <c r="O255" s="591">
        <v>3</v>
      </c>
      <c r="P255" s="591">
        <v>3</v>
      </c>
      <c r="Q255" s="591">
        <v>4</v>
      </c>
      <c r="R255" s="591">
        <v>3</v>
      </c>
      <c r="S255" s="591">
        <v>3</v>
      </c>
      <c r="T255" s="591">
        <v>4</v>
      </c>
      <c r="U255" s="591">
        <v>4</v>
      </c>
      <c r="V255" s="660">
        <v>5</v>
      </c>
      <c r="W255" s="591">
        <v>4</v>
      </c>
      <c r="X255" s="591">
        <v>5</v>
      </c>
      <c r="Y255" s="591">
        <v>4</v>
      </c>
      <c r="Z255" s="591">
        <v>3</v>
      </c>
      <c r="AA255" s="591">
        <v>3</v>
      </c>
      <c r="AB255" s="593">
        <v>4</v>
      </c>
      <c r="AC255" s="130"/>
    </row>
    <row r="256" spans="1:29" s="5" customFormat="1" ht="12" hidden="1" thickBot="1">
      <c r="A256" s="1487"/>
      <c r="B256" s="1489"/>
      <c r="C256" s="11" t="s">
        <v>16</v>
      </c>
      <c r="D256" s="11"/>
      <c r="E256" s="121">
        <f t="shared" ref="E256:AC256" si="59">E254/E253</f>
        <v>0.27299079721545727</v>
      </c>
      <c r="F256" s="121">
        <f t="shared" si="59"/>
        <v>0.27737593696996227</v>
      </c>
      <c r="G256" s="121">
        <f t="shared" si="59"/>
        <v>0.28452332634950578</v>
      </c>
      <c r="H256" s="410">
        <f t="shared" si="59"/>
        <v>0.28412558259100706</v>
      </c>
      <c r="I256" s="121">
        <f t="shared" si="59"/>
        <v>0.28377128980873983</v>
      </c>
      <c r="J256" s="121">
        <f t="shared" si="59"/>
        <v>0.27920735146133518</v>
      </c>
      <c r="K256" s="121">
        <f t="shared" si="59"/>
        <v>0.26817069277428968</v>
      </c>
      <c r="L256" s="121">
        <f t="shared" si="59"/>
        <v>0.26312785980348419</v>
      </c>
      <c r="M256" s="121">
        <f t="shared" si="59"/>
        <v>0.25052852014359794</v>
      </c>
      <c r="N256" s="410">
        <f t="shared" si="59"/>
        <v>0.27546564915524263</v>
      </c>
      <c r="O256" s="121">
        <f t="shared" si="59"/>
        <v>0.2500693558231149</v>
      </c>
      <c r="P256" s="121">
        <f t="shared" si="59"/>
        <v>0.2175136736554239</v>
      </c>
      <c r="Q256" s="121">
        <f t="shared" si="59"/>
        <v>0.25873017550162192</v>
      </c>
      <c r="R256" s="121">
        <f t="shared" si="59"/>
        <v>0.26376590383992138</v>
      </c>
      <c r="S256" s="121">
        <f t="shared" si="59"/>
        <v>0.25782465667589155</v>
      </c>
      <c r="T256" s="121">
        <f t="shared" si="59"/>
        <v>0.25115799783704368</v>
      </c>
      <c r="U256" s="121">
        <f t="shared" si="59"/>
        <v>0.24746757824193436</v>
      </c>
      <c r="V256" s="410">
        <f t="shared" si="59"/>
        <v>0.25790225832534175</v>
      </c>
      <c r="W256" s="121">
        <f t="shared" si="59"/>
        <v>0.23494822957944525</v>
      </c>
      <c r="X256" s="121">
        <f t="shared" si="59"/>
        <v>0.27300043951312714</v>
      </c>
      <c r="Y256" s="121">
        <f t="shared" si="59"/>
        <v>0.24789459135722841</v>
      </c>
      <c r="Z256" s="121">
        <f t="shared" si="59"/>
        <v>0.26129095693376658</v>
      </c>
      <c r="AA256" s="121">
        <f t="shared" si="59"/>
        <v>0.24992044742297864</v>
      </c>
      <c r="AB256" s="121">
        <f t="shared" si="59"/>
        <v>0.25901494278301795</v>
      </c>
      <c r="AC256" s="130">
        <f t="shared" si="59"/>
        <v>0.26091871413401774</v>
      </c>
    </row>
    <row r="257" spans="1:30" s="5" customFormat="1" ht="11.25">
      <c r="A257" s="274" t="s">
        <v>515</v>
      </c>
      <c r="B257" s="275"/>
      <c r="C257" s="276"/>
      <c r="D257" s="276"/>
      <c r="E257" s="277">
        <f t="shared" ref="E257:AB257" si="60">E249+E253</f>
        <v>0.72795520000000002</v>
      </c>
      <c r="F257" s="277">
        <f t="shared" si="60"/>
        <v>0.69900720000000005</v>
      </c>
      <c r="G257" s="277">
        <f t="shared" si="60"/>
        <v>0.68955680000000008</v>
      </c>
      <c r="H257" s="277">
        <f t="shared" si="60"/>
        <v>0.69076959999999998</v>
      </c>
      <c r="I257" s="277">
        <f t="shared" si="60"/>
        <v>0.68702079999999999</v>
      </c>
      <c r="J257" s="277">
        <f t="shared" si="60"/>
        <v>0.69572480000000003</v>
      </c>
      <c r="K257" s="277">
        <f t="shared" si="60"/>
        <v>0.77471120000000004</v>
      </c>
      <c r="L257" s="277">
        <f t="shared" si="60"/>
        <v>0.81055680000000008</v>
      </c>
      <c r="M257" s="277">
        <f t="shared" si="60"/>
        <v>0.84820799999999996</v>
      </c>
      <c r="N257" s="277">
        <f t="shared" si="60"/>
        <v>0.8207392</v>
      </c>
      <c r="O257" s="277">
        <f t="shared" si="60"/>
        <v>0.80754320000000002</v>
      </c>
      <c r="P257" s="277">
        <f t="shared" si="60"/>
        <v>0.7836240000000001</v>
      </c>
      <c r="Q257" s="277">
        <f t="shared" si="60"/>
        <v>0.74235839999999997</v>
      </c>
      <c r="R257" s="277">
        <f t="shared" si="60"/>
        <v>0.74633919999999998</v>
      </c>
      <c r="S257" s="277">
        <f t="shared" si="60"/>
        <v>0.76218720000000006</v>
      </c>
      <c r="T257" s="277">
        <f t="shared" si="60"/>
        <v>0.82437840000000007</v>
      </c>
      <c r="U257" s="277">
        <f t="shared" si="60"/>
        <v>0.87833680000000003</v>
      </c>
      <c r="V257" s="277">
        <f t="shared" si="60"/>
        <v>0.8792896</v>
      </c>
      <c r="W257" s="277">
        <f t="shared" si="60"/>
        <v>0.91482959999999991</v>
      </c>
      <c r="X257" s="277">
        <f t="shared" si="60"/>
        <v>0.92853600000000003</v>
      </c>
      <c r="Y257" s="277">
        <f t="shared" si="60"/>
        <v>0.89856000000000003</v>
      </c>
      <c r="Z257" s="277">
        <f t="shared" si="60"/>
        <v>0.868448</v>
      </c>
      <c r="AA257" s="277">
        <f t="shared" si="60"/>
        <v>0.80871999999999999</v>
      </c>
      <c r="AB257" s="277">
        <f t="shared" si="60"/>
        <v>0.75796959999999991</v>
      </c>
      <c r="AC257" s="277"/>
    </row>
    <row r="258" spans="1:30" s="5" customFormat="1" ht="11.25">
      <c r="A258" s="279" t="s">
        <v>516</v>
      </c>
      <c r="B258" s="280"/>
      <c r="C258" s="281"/>
      <c r="D258" s="281"/>
      <c r="E258" s="289">
        <f t="shared" ref="E258:AB258" si="61">E250+E254</f>
        <v>0.34258720000000004</v>
      </c>
      <c r="F258" s="289">
        <f t="shared" si="61"/>
        <v>0.34031920000000004</v>
      </c>
      <c r="G258" s="289">
        <f t="shared" si="61"/>
        <v>0.33767520000000001</v>
      </c>
      <c r="H258" s="289">
        <f t="shared" si="61"/>
        <v>0.34243840000000003</v>
      </c>
      <c r="I258" s="289">
        <f t="shared" si="61"/>
        <v>0.34077679999999999</v>
      </c>
      <c r="J258" s="289">
        <f t="shared" si="61"/>
        <v>0.3371208</v>
      </c>
      <c r="K258" s="289">
        <f t="shared" si="61"/>
        <v>0.34424720000000003</v>
      </c>
      <c r="L258" s="289">
        <f t="shared" si="61"/>
        <v>0.34592240000000007</v>
      </c>
      <c r="M258" s="289">
        <f t="shared" si="61"/>
        <v>0.34641840000000002</v>
      </c>
      <c r="N258" s="289">
        <f t="shared" si="61"/>
        <v>0.32459600000000005</v>
      </c>
      <c r="O258" s="289">
        <f t="shared" si="61"/>
        <v>0.31838320000000003</v>
      </c>
      <c r="P258" s="289">
        <f t="shared" si="61"/>
        <v>0.31726879999999996</v>
      </c>
      <c r="Q258" s="289">
        <f t="shared" si="61"/>
        <v>0.31807519999999995</v>
      </c>
      <c r="R258" s="289">
        <f t="shared" si="61"/>
        <v>0.32438</v>
      </c>
      <c r="S258" s="289">
        <f t="shared" si="61"/>
        <v>0.31493920000000003</v>
      </c>
      <c r="T258" s="289">
        <f t="shared" si="61"/>
        <v>0.32776319999999998</v>
      </c>
      <c r="U258" s="289">
        <f t="shared" si="61"/>
        <v>0.35948800000000003</v>
      </c>
      <c r="V258" s="289">
        <f t="shared" si="61"/>
        <v>0.35591839999999997</v>
      </c>
      <c r="W258" s="289">
        <f t="shared" si="61"/>
        <v>0.35998000000000002</v>
      </c>
      <c r="X258" s="289">
        <f t="shared" si="61"/>
        <v>0.36567919999999998</v>
      </c>
      <c r="Y258" s="289">
        <f t="shared" si="61"/>
        <v>0.35878880000000002</v>
      </c>
      <c r="Z258" s="289">
        <f t="shared" si="61"/>
        <v>0.35696080000000002</v>
      </c>
      <c r="AA258" s="289">
        <f t="shared" si="61"/>
        <v>0.3427808</v>
      </c>
      <c r="AB258" s="289">
        <f t="shared" si="61"/>
        <v>0.33732800000000007</v>
      </c>
      <c r="AC258" s="289"/>
    </row>
    <row r="259" spans="1:30" s="5" customFormat="1" ht="12" thickBot="1">
      <c r="A259" s="284" t="s">
        <v>517</v>
      </c>
      <c r="B259" s="285"/>
      <c r="C259" s="286"/>
      <c r="D259" s="286"/>
      <c r="E259" s="287">
        <f t="shared" ref="E259:AB259" si="62">SQRT(E257*E257+E258*E258)</f>
        <v>0.80454009397349491</v>
      </c>
      <c r="F259" s="287">
        <f t="shared" si="62"/>
        <v>0.77744982059325218</v>
      </c>
      <c r="G259" s="287">
        <f t="shared" si="62"/>
        <v>0.76779757822050998</v>
      </c>
      <c r="H259" s="287">
        <f t="shared" si="62"/>
        <v>0.77099072502768806</v>
      </c>
      <c r="I259" s="287">
        <f t="shared" si="62"/>
        <v>0.7668939998793054</v>
      </c>
      <c r="J259" s="287">
        <f t="shared" si="62"/>
        <v>0.77309988431487953</v>
      </c>
      <c r="K259" s="287">
        <f t="shared" si="62"/>
        <v>0.84775207349394321</v>
      </c>
      <c r="L259" s="287">
        <f t="shared" si="62"/>
        <v>0.88128578386809353</v>
      </c>
      <c r="M259" s="287">
        <f t="shared" si="62"/>
        <v>0.9162218722135812</v>
      </c>
      <c r="N259" s="287">
        <f t="shared" si="62"/>
        <v>0.88259582914980972</v>
      </c>
      <c r="O259" s="287">
        <f t="shared" si="62"/>
        <v>0.86804025362219239</v>
      </c>
      <c r="P259" s="287">
        <f t="shared" si="62"/>
        <v>0.8454147294845531</v>
      </c>
      <c r="Q259" s="287">
        <f t="shared" si="62"/>
        <v>0.80763099674641015</v>
      </c>
      <c r="R259" s="287">
        <f t="shared" si="62"/>
        <v>0.8137841150186208</v>
      </c>
      <c r="S259" s="287">
        <f t="shared" si="62"/>
        <v>0.82469147415289801</v>
      </c>
      <c r="T259" s="287">
        <f t="shared" si="62"/>
        <v>0.88714624592611568</v>
      </c>
      <c r="U259" s="287">
        <f t="shared" si="62"/>
        <v>0.94905592900431324</v>
      </c>
      <c r="V259" s="287">
        <f t="shared" si="62"/>
        <v>0.948592698752589</v>
      </c>
      <c r="W259" s="287">
        <f t="shared" si="62"/>
        <v>0.9831067070446422</v>
      </c>
      <c r="X259" s="287">
        <f t="shared" si="62"/>
        <v>0.99794808512699695</v>
      </c>
      <c r="Y259" s="287">
        <f t="shared" si="62"/>
        <v>0.96754301020959277</v>
      </c>
      <c r="Z259" s="287">
        <f t="shared" si="62"/>
        <v>0.93894778419283786</v>
      </c>
      <c r="AA259" s="287">
        <f t="shared" si="62"/>
        <v>0.87836593470411861</v>
      </c>
      <c r="AB259" s="287">
        <f t="shared" si="62"/>
        <v>0.82964335356113106</v>
      </c>
      <c r="AC259" s="288"/>
      <c r="AD259" s="126">
        <f>MAX(E259:AB259)</f>
        <v>0.99794808512699695</v>
      </c>
    </row>
    <row r="260" spans="1:30" s="13" customFormat="1" ht="14.25" hidden="1" customHeight="1" thickBot="1">
      <c r="A260" s="143" t="s">
        <v>303</v>
      </c>
      <c r="B260" s="144"/>
      <c r="C260" s="145"/>
      <c r="D260" s="145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46"/>
    </row>
    <row r="261" spans="1:30" s="32" customFormat="1" ht="14.25" hidden="1" customHeight="1">
      <c r="A261" s="28" t="s">
        <v>144</v>
      </c>
      <c r="B261" s="414"/>
      <c r="C261" s="415" t="s">
        <v>13</v>
      </c>
      <c r="D261" s="718" t="s">
        <v>463</v>
      </c>
      <c r="E261" s="420">
        <v>10.300000190734863</v>
      </c>
      <c r="F261" s="420">
        <v>10.300000190734863</v>
      </c>
      <c r="G261" s="420">
        <v>10.399999618530273</v>
      </c>
      <c r="H261" s="420">
        <v>10.300000190734863</v>
      </c>
      <c r="I261" s="420">
        <v>10.399999618530273</v>
      </c>
      <c r="J261" s="420">
        <v>10.300000190734863</v>
      </c>
      <c r="K261" s="420">
        <v>10.300000190734863</v>
      </c>
      <c r="L261" s="420">
        <v>10.199999809265137</v>
      </c>
      <c r="M261" s="420">
        <v>10.199999809265137</v>
      </c>
      <c r="N261" s="420">
        <v>10.199999809265137</v>
      </c>
      <c r="O261" s="420">
        <v>10.300000190734863</v>
      </c>
      <c r="P261" s="420">
        <v>10.300000190734863</v>
      </c>
      <c r="Q261" s="420">
        <v>10.399999618530273</v>
      </c>
      <c r="R261" s="420">
        <v>10.399999618530273</v>
      </c>
      <c r="S261" s="420">
        <v>10.300000190734863</v>
      </c>
      <c r="T261" s="420">
        <v>10.300000190734863</v>
      </c>
      <c r="U261" s="420">
        <v>10.300000190734863</v>
      </c>
      <c r="V261" s="420">
        <v>10.300000190734863</v>
      </c>
      <c r="W261" s="420">
        <v>10.300000190734863</v>
      </c>
      <c r="X261" s="420">
        <v>10.300000190734863</v>
      </c>
      <c r="Y261" s="420">
        <v>10.399999618530273</v>
      </c>
      <c r="Z261" s="420">
        <v>10.399999618530273</v>
      </c>
      <c r="AA261" s="420">
        <v>10.399999618530273</v>
      </c>
      <c r="AB261" s="420">
        <v>10.399999618530273</v>
      </c>
      <c r="AC261" s="417"/>
    </row>
    <row r="262" spans="1:30" s="32" customFormat="1" ht="14.25" hidden="1" customHeight="1" thickBot="1">
      <c r="A262" s="35" t="s">
        <v>145</v>
      </c>
      <c r="B262" s="36"/>
      <c r="C262" s="421" t="s">
        <v>13</v>
      </c>
      <c r="D262" s="722" t="s">
        <v>463</v>
      </c>
      <c r="E262" s="423">
        <v>10.399999618530273</v>
      </c>
      <c r="F262" s="423">
        <v>10.5</v>
      </c>
      <c r="G262" s="423">
        <v>10.399999618530273</v>
      </c>
      <c r="H262" s="423">
        <v>10.399999618530273</v>
      </c>
      <c r="I262" s="423">
        <v>10.5</v>
      </c>
      <c r="J262" s="423">
        <v>10.399999618530273</v>
      </c>
      <c r="K262" s="423">
        <v>10.399999618530273</v>
      </c>
      <c r="L262" s="423">
        <v>10.399999618530273</v>
      </c>
      <c r="M262" s="423">
        <v>10.300000190734863</v>
      </c>
      <c r="N262" s="423">
        <v>10.399999618530273</v>
      </c>
      <c r="O262" s="423">
        <v>10.399999618530273</v>
      </c>
      <c r="P262" s="423">
        <v>10.399999618530273</v>
      </c>
      <c r="Q262" s="423">
        <v>10.5</v>
      </c>
      <c r="R262" s="423">
        <v>10.5</v>
      </c>
      <c r="S262" s="423">
        <v>10.399999618530273</v>
      </c>
      <c r="T262" s="423">
        <v>10.399999618530273</v>
      </c>
      <c r="U262" s="423">
        <v>10.399999618530273</v>
      </c>
      <c r="V262" s="423">
        <v>10.5</v>
      </c>
      <c r="W262" s="423">
        <v>10.5</v>
      </c>
      <c r="X262" s="423">
        <v>10.5</v>
      </c>
      <c r="Y262" s="423">
        <v>10.5</v>
      </c>
      <c r="Z262" s="423">
        <v>10.5</v>
      </c>
      <c r="AA262" s="423">
        <v>10.399999618530273</v>
      </c>
      <c r="AB262" s="423">
        <v>10.5</v>
      </c>
      <c r="AC262" s="424"/>
    </row>
    <row r="263" spans="1:30" s="5" customFormat="1" ht="12" hidden="1">
      <c r="A263" s="1418" t="s">
        <v>319</v>
      </c>
      <c r="B263" s="1415" t="s">
        <v>320</v>
      </c>
      <c r="C263" s="10" t="s">
        <v>481</v>
      </c>
      <c r="D263" s="714" t="s">
        <v>477</v>
      </c>
      <c r="E263" s="1342">
        <v>0.11382555000000001</v>
      </c>
      <c r="F263" s="1342">
        <v>0.11384445</v>
      </c>
      <c r="G263" s="1342">
        <v>0.11498940000000001</v>
      </c>
      <c r="H263" s="1343">
        <v>0.122721</v>
      </c>
      <c r="I263" s="1342">
        <v>0.11945565000000001</v>
      </c>
      <c r="J263" s="1342">
        <v>0.1144071</v>
      </c>
      <c r="K263" s="1342">
        <v>0.11207354999999999</v>
      </c>
      <c r="L263" s="1342">
        <v>0.1135791</v>
      </c>
      <c r="M263" s="1342">
        <v>0.12169424999999999</v>
      </c>
      <c r="N263" s="1343">
        <v>0.10560330000000001</v>
      </c>
      <c r="O263" s="1342">
        <v>9.4584000000000001E-2</v>
      </c>
      <c r="P263" s="1342">
        <v>0.1046463</v>
      </c>
      <c r="Q263" s="1342">
        <v>9.349035E-2</v>
      </c>
      <c r="R263" s="1342">
        <v>9.3806849999999997E-2</v>
      </c>
      <c r="S263" s="1342">
        <v>9.3499650000000004E-2</v>
      </c>
      <c r="T263" s="1342">
        <v>0.10058655</v>
      </c>
      <c r="U263" s="1342">
        <v>0.11419214999999999</v>
      </c>
      <c r="V263" s="1342">
        <v>0.11702055</v>
      </c>
      <c r="W263" s="1342">
        <v>0.122928</v>
      </c>
      <c r="X263" s="1342">
        <v>0.12721665000000001</v>
      </c>
      <c r="Y263" s="1342">
        <v>0.1238418</v>
      </c>
      <c r="Z263" s="1342">
        <v>0.11756715</v>
      </c>
      <c r="AA263" s="1342">
        <v>0.1149522</v>
      </c>
      <c r="AB263" s="1342">
        <v>0.11611785000000001</v>
      </c>
      <c r="AC263" s="130">
        <f>SUM(E263:AB263)</f>
        <v>2.6866434000000003</v>
      </c>
    </row>
    <row r="264" spans="1:30" s="5" customFormat="1" hidden="1" thickBot="1">
      <c r="A264" s="1419"/>
      <c r="B264" s="1416"/>
      <c r="C264" s="11" t="s">
        <v>482</v>
      </c>
      <c r="D264" s="715" t="s">
        <v>477</v>
      </c>
      <c r="E264" s="1344">
        <v>1.8352049999999998E-2</v>
      </c>
      <c r="F264" s="1344">
        <v>1.8982199999999998E-2</v>
      </c>
      <c r="G264" s="1344">
        <v>1.8659099999999998E-2</v>
      </c>
      <c r="H264" s="1345">
        <v>2.3800499999999999E-2</v>
      </c>
      <c r="I264" s="1344">
        <v>2.2180800000000001E-2</v>
      </c>
      <c r="J264" s="1344">
        <v>1.83672E-2</v>
      </c>
      <c r="K264" s="1344">
        <v>1.83375E-2</v>
      </c>
      <c r="L264" s="1344">
        <v>1.8226199999999998E-2</v>
      </c>
      <c r="M264" s="1344">
        <v>2.204325E-2</v>
      </c>
      <c r="N264" s="1345">
        <v>9.0400500000000009E-3</v>
      </c>
      <c r="O264" s="1344">
        <v>1.1237999999999999E-3</v>
      </c>
      <c r="P264" s="1344">
        <v>4.1194499999999993E-3</v>
      </c>
      <c r="Q264" s="1344">
        <v>1.2198000000000001E-3</v>
      </c>
      <c r="R264" s="1344">
        <v>9.1785E-4</v>
      </c>
      <c r="S264" s="1344">
        <v>6.0464999999999998E-4</v>
      </c>
      <c r="T264" s="1344">
        <v>6.4781999999999999E-3</v>
      </c>
      <c r="U264" s="1344">
        <v>1.587765E-2</v>
      </c>
      <c r="V264" s="1344">
        <v>1.7362950000000002E-2</v>
      </c>
      <c r="W264" s="1344">
        <v>2.2020749999999999E-2</v>
      </c>
      <c r="X264" s="1344">
        <v>2.432055E-2</v>
      </c>
      <c r="Y264" s="1344">
        <v>2.3118449999999999E-2</v>
      </c>
      <c r="Z264" s="1344">
        <v>1.9008900000000002E-2</v>
      </c>
      <c r="AA264" s="1344">
        <v>1.741185E-2</v>
      </c>
      <c r="AB264" s="1344">
        <v>1.7613750000000001E-2</v>
      </c>
      <c r="AC264" s="130">
        <f>SUM(E264:AB264)</f>
        <v>0.35918744999999996</v>
      </c>
    </row>
    <row r="265" spans="1:30" s="5" customFormat="1" ht="11.25" hidden="1">
      <c r="A265" s="1419"/>
      <c r="B265" s="1416"/>
      <c r="C265" s="11" t="s">
        <v>8</v>
      </c>
      <c r="D265" s="723" t="s">
        <v>463</v>
      </c>
      <c r="E265" s="119">
        <f>SQRT(E263*E263+E264*E264)*1000/(1.732*E261)</f>
        <v>6.4628973347736496</v>
      </c>
      <c r="F265" s="119">
        <f t="shared" ref="F265:AB265" si="63">SQRT(F263*F263+F264*F264)*1000/(1.732*F261)</f>
        <v>6.4696588679023295</v>
      </c>
      <c r="G265" s="119">
        <f t="shared" si="63"/>
        <v>6.4672596858826363</v>
      </c>
      <c r="H265" s="119">
        <f t="shared" si="63"/>
        <v>7.0073111514399082</v>
      </c>
      <c r="I265" s="119">
        <f t="shared" si="63"/>
        <v>6.7450643424929275</v>
      </c>
      <c r="J265" s="119">
        <f t="shared" si="63"/>
        <v>6.4952171748583112</v>
      </c>
      <c r="K265" s="119">
        <f t="shared" si="63"/>
        <v>6.3658284064047219</v>
      </c>
      <c r="L265" s="119">
        <f t="shared" si="63"/>
        <v>6.5113548345643384</v>
      </c>
      <c r="M265" s="119">
        <f t="shared" si="63"/>
        <v>7.0005522630955248</v>
      </c>
      <c r="N265" s="119">
        <f t="shared" si="63"/>
        <v>5.9994977635156062</v>
      </c>
      <c r="O265" s="119">
        <f t="shared" si="63"/>
        <v>5.3022867232916013</v>
      </c>
      <c r="P265" s="119">
        <f t="shared" si="63"/>
        <v>5.8704987051434809</v>
      </c>
      <c r="Q265" s="119">
        <f t="shared" si="63"/>
        <v>5.1906594566659576</v>
      </c>
      <c r="R265" s="119">
        <f t="shared" si="63"/>
        <v>5.2080378214321641</v>
      </c>
      <c r="S265" s="119">
        <f t="shared" si="63"/>
        <v>5.2412387802591311</v>
      </c>
      <c r="T265" s="119">
        <f t="shared" si="63"/>
        <v>5.6500674913893461</v>
      </c>
      <c r="U265" s="119">
        <f t="shared" si="63"/>
        <v>6.4626283027709119</v>
      </c>
      <c r="V265" s="119">
        <f t="shared" si="63"/>
        <v>6.6314071521262097</v>
      </c>
      <c r="W265" s="119">
        <f t="shared" si="63"/>
        <v>7.000424394992959</v>
      </c>
      <c r="X265" s="119">
        <f t="shared" si="63"/>
        <v>7.2602815053597203</v>
      </c>
      <c r="Y265" s="119">
        <f t="shared" si="63"/>
        <v>6.9939804197881195</v>
      </c>
      <c r="Z265" s="119">
        <f t="shared" si="63"/>
        <v>6.6116301536067335</v>
      </c>
      <c r="AA265" s="119">
        <f t="shared" si="63"/>
        <v>6.4544887833406568</v>
      </c>
      <c r="AB265" s="119">
        <f t="shared" si="63"/>
        <v>6.5201500660371972</v>
      </c>
      <c r="AC265" s="130"/>
    </row>
    <row r="266" spans="1:30" s="5" customFormat="1" ht="12" hidden="1" thickBot="1">
      <c r="A266" s="1420"/>
      <c r="B266" s="1417"/>
      <c r="C266" s="48" t="s">
        <v>16</v>
      </c>
      <c r="D266" s="48"/>
      <c r="E266" s="121">
        <f t="shared" ref="E266:AC266" si="64">E264/E263</f>
        <v>0.16122961848196646</v>
      </c>
      <c r="F266" s="121">
        <f t="shared" si="64"/>
        <v>0.16673803597803843</v>
      </c>
      <c r="G266" s="121">
        <f t="shared" si="64"/>
        <v>0.16226800035481528</v>
      </c>
      <c r="H266" s="410">
        <f t="shared" si="64"/>
        <v>0.19393991248441586</v>
      </c>
      <c r="I266" s="121">
        <f t="shared" si="64"/>
        <v>0.18568230133945107</v>
      </c>
      <c r="J266" s="121">
        <f t="shared" si="64"/>
        <v>0.16054248381437866</v>
      </c>
      <c r="K266" s="121">
        <f t="shared" si="64"/>
        <v>0.16362022975090912</v>
      </c>
      <c r="L266" s="121">
        <f t="shared" si="64"/>
        <v>0.16047142476036522</v>
      </c>
      <c r="M266" s="121">
        <f t="shared" si="64"/>
        <v>0.18113633142075325</v>
      </c>
      <c r="N266" s="410">
        <f t="shared" si="64"/>
        <v>8.5603858970316263E-2</v>
      </c>
      <c r="O266" s="121">
        <f t="shared" si="64"/>
        <v>1.188150215681299E-2</v>
      </c>
      <c r="P266" s="121">
        <f t="shared" si="64"/>
        <v>3.9365462515158198E-2</v>
      </c>
      <c r="Q266" s="121">
        <f t="shared" si="64"/>
        <v>1.304733590151283E-2</v>
      </c>
      <c r="R266" s="121">
        <f t="shared" si="64"/>
        <v>9.7844666993934879E-3</v>
      </c>
      <c r="S266" s="121">
        <f t="shared" si="64"/>
        <v>6.466869127317588E-3</v>
      </c>
      <c r="T266" s="121">
        <f t="shared" si="64"/>
        <v>6.4404236948180454E-2</v>
      </c>
      <c r="U266" s="121">
        <f t="shared" si="64"/>
        <v>0.13904327048750725</v>
      </c>
      <c r="V266" s="410">
        <f t="shared" si="64"/>
        <v>0.14837522127523756</v>
      </c>
      <c r="W266" s="121">
        <f t="shared" si="64"/>
        <v>0.17913534752049981</v>
      </c>
      <c r="X266" s="121">
        <f t="shared" si="64"/>
        <v>0.19117426846250077</v>
      </c>
      <c r="Y266" s="121">
        <f t="shared" si="64"/>
        <v>0.18667727697756331</v>
      </c>
      <c r="Z266" s="121">
        <f t="shared" si="64"/>
        <v>0.1616854708139136</v>
      </c>
      <c r="AA266" s="121">
        <f t="shared" si="64"/>
        <v>0.15147035028472702</v>
      </c>
      <c r="AB266" s="121">
        <f t="shared" si="64"/>
        <v>0.15168856467804046</v>
      </c>
      <c r="AC266" s="128">
        <f t="shared" si="64"/>
        <v>0.13369375705015407</v>
      </c>
    </row>
    <row r="267" spans="1:30" s="5" customFormat="1" ht="12" hidden="1">
      <c r="A267" s="1418" t="s">
        <v>124</v>
      </c>
      <c r="B267" s="1415" t="s">
        <v>321</v>
      </c>
      <c r="C267" s="10" t="s">
        <v>481</v>
      </c>
      <c r="D267" s="714" t="s">
        <v>477</v>
      </c>
      <c r="E267" s="1359">
        <v>0</v>
      </c>
      <c r="F267" s="1359">
        <v>0</v>
      </c>
      <c r="G267" s="1359">
        <v>0</v>
      </c>
      <c r="H267" s="1360">
        <v>0</v>
      </c>
      <c r="I267" s="1359">
        <v>0</v>
      </c>
      <c r="J267" s="1359">
        <v>0</v>
      </c>
      <c r="K267" s="1359">
        <v>0</v>
      </c>
      <c r="L267" s="1359">
        <v>0</v>
      </c>
      <c r="M267" s="1359">
        <v>0</v>
      </c>
      <c r="N267" s="1360">
        <v>0</v>
      </c>
      <c r="O267" s="1359">
        <v>0</v>
      </c>
      <c r="P267" s="1359">
        <v>0</v>
      </c>
      <c r="Q267" s="1359">
        <v>0</v>
      </c>
      <c r="R267" s="1359">
        <v>0</v>
      </c>
      <c r="S267" s="1359">
        <v>0</v>
      </c>
      <c r="T267" s="1359">
        <v>0</v>
      </c>
      <c r="U267" s="1359">
        <v>0</v>
      </c>
      <c r="V267" s="1361">
        <v>0</v>
      </c>
      <c r="W267" s="1359">
        <v>0</v>
      </c>
      <c r="X267" s="1359">
        <v>0</v>
      </c>
      <c r="Y267" s="1359">
        <v>0</v>
      </c>
      <c r="Z267" s="1359">
        <v>0</v>
      </c>
      <c r="AA267" s="1359">
        <v>0</v>
      </c>
      <c r="AB267" s="1359">
        <v>0</v>
      </c>
      <c r="AC267" s="130">
        <f>SUM(E267:AB267)</f>
        <v>0</v>
      </c>
    </row>
    <row r="268" spans="1:30" s="5" customFormat="1" ht="12" hidden="1">
      <c r="A268" s="1419"/>
      <c r="B268" s="1416"/>
      <c r="C268" s="11" t="s">
        <v>482</v>
      </c>
      <c r="D268" s="715" t="s">
        <v>477</v>
      </c>
      <c r="E268" s="1359">
        <v>0</v>
      </c>
      <c r="F268" s="1359">
        <v>0</v>
      </c>
      <c r="G268" s="1359">
        <v>0</v>
      </c>
      <c r="H268" s="1360">
        <v>0</v>
      </c>
      <c r="I268" s="1359">
        <v>0</v>
      </c>
      <c r="J268" s="1359">
        <v>0</v>
      </c>
      <c r="K268" s="1359">
        <v>0</v>
      </c>
      <c r="L268" s="1359">
        <v>0</v>
      </c>
      <c r="M268" s="1359">
        <v>0</v>
      </c>
      <c r="N268" s="1360">
        <v>0</v>
      </c>
      <c r="O268" s="1359">
        <v>0</v>
      </c>
      <c r="P268" s="1359">
        <v>0</v>
      </c>
      <c r="Q268" s="1359">
        <v>0</v>
      </c>
      <c r="R268" s="1359">
        <v>0</v>
      </c>
      <c r="S268" s="1359">
        <v>0</v>
      </c>
      <c r="T268" s="1359">
        <v>0</v>
      </c>
      <c r="U268" s="1359">
        <v>0</v>
      </c>
      <c r="V268" s="1361">
        <v>0</v>
      </c>
      <c r="W268" s="1359">
        <v>0</v>
      </c>
      <c r="X268" s="1359">
        <v>0</v>
      </c>
      <c r="Y268" s="1359">
        <v>0</v>
      </c>
      <c r="Z268" s="1359">
        <v>0</v>
      </c>
      <c r="AA268" s="1359">
        <v>0</v>
      </c>
      <c r="AB268" s="1359">
        <v>0</v>
      </c>
      <c r="AC268" s="130">
        <f>SUM(E268:AB268)</f>
        <v>0</v>
      </c>
    </row>
    <row r="269" spans="1:30" s="5" customFormat="1" ht="12" hidden="1">
      <c r="A269" s="1419"/>
      <c r="B269" s="1416"/>
      <c r="C269" s="11" t="s">
        <v>8</v>
      </c>
      <c r="D269" s="723" t="s">
        <v>463</v>
      </c>
      <c r="E269" s="756">
        <v>0</v>
      </c>
      <c r="F269" s="757">
        <v>0</v>
      </c>
      <c r="G269" s="757">
        <v>0</v>
      </c>
      <c r="H269" s="757">
        <v>0</v>
      </c>
      <c r="I269" s="757">
        <v>0</v>
      </c>
      <c r="J269" s="757">
        <v>0</v>
      </c>
      <c r="K269" s="757">
        <v>0</v>
      </c>
      <c r="L269" s="757">
        <v>0</v>
      </c>
      <c r="M269" s="757">
        <v>0</v>
      </c>
      <c r="N269" s="757">
        <v>0</v>
      </c>
      <c r="O269" s="757">
        <v>0</v>
      </c>
      <c r="P269" s="757">
        <v>0</v>
      </c>
      <c r="Q269" s="757">
        <v>0</v>
      </c>
      <c r="R269" s="757">
        <v>0</v>
      </c>
      <c r="S269" s="757">
        <v>0</v>
      </c>
      <c r="T269" s="757">
        <v>0</v>
      </c>
      <c r="U269" s="757">
        <v>0</v>
      </c>
      <c r="V269" s="757">
        <v>0</v>
      </c>
      <c r="W269" s="757">
        <v>0</v>
      </c>
      <c r="X269" s="757">
        <v>0</v>
      </c>
      <c r="Y269" s="757">
        <v>0</v>
      </c>
      <c r="Z269" s="757">
        <v>0</v>
      </c>
      <c r="AA269" s="757">
        <v>0</v>
      </c>
      <c r="AB269" s="758">
        <v>0</v>
      </c>
      <c r="AC269" s="130"/>
    </row>
    <row r="270" spans="1:30" s="5" customFormat="1" ht="12" hidden="1" thickBot="1">
      <c r="A270" s="1420"/>
      <c r="B270" s="1417"/>
      <c r="C270" s="48" t="s">
        <v>16</v>
      </c>
      <c r="D270" s="48"/>
      <c r="E270" s="121" t="e">
        <f t="shared" ref="E270:AC270" si="65">E268/E267</f>
        <v>#DIV/0!</v>
      </c>
      <c r="F270" s="121" t="e">
        <f t="shared" si="65"/>
        <v>#DIV/0!</v>
      </c>
      <c r="G270" s="121" t="e">
        <f t="shared" si="65"/>
        <v>#DIV/0!</v>
      </c>
      <c r="H270" s="410" t="e">
        <f t="shared" si="65"/>
        <v>#DIV/0!</v>
      </c>
      <c r="I270" s="121" t="e">
        <f t="shared" si="65"/>
        <v>#DIV/0!</v>
      </c>
      <c r="J270" s="121" t="e">
        <f t="shared" si="65"/>
        <v>#DIV/0!</v>
      </c>
      <c r="K270" s="121" t="e">
        <f t="shared" si="65"/>
        <v>#DIV/0!</v>
      </c>
      <c r="L270" s="121" t="e">
        <f t="shared" si="65"/>
        <v>#DIV/0!</v>
      </c>
      <c r="M270" s="121" t="e">
        <f t="shared" si="65"/>
        <v>#DIV/0!</v>
      </c>
      <c r="N270" s="410" t="e">
        <f t="shared" si="65"/>
        <v>#DIV/0!</v>
      </c>
      <c r="O270" s="121" t="e">
        <f t="shared" si="65"/>
        <v>#DIV/0!</v>
      </c>
      <c r="P270" s="121" t="e">
        <f t="shared" si="65"/>
        <v>#DIV/0!</v>
      </c>
      <c r="Q270" s="121" t="e">
        <f t="shared" si="65"/>
        <v>#DIV/0!</v>
      </c>
      <c r="R270" s="121" t="e">
        <f t="shared" si="65"/>
        <v>#DIV/0!</v>
      </c>
      <c r="S270" s="121" t="e">
        <f t="shared" si="65"/>
        <v>#DIV/0!</v>
      </c>
      <c r="T270" s="121" t="e">
        <f t="shared" si="65"/>
        <v>#DIV/0!</v>
      </c>
      <c r="U270" s="121" t="e">
        <f t="shared" si="65"/>
        <v>#DIV/0!</v>
      </c>
      <c r="V270" s="410" t="e">
        <f t="shared" si="65"/>
        <v>#DIV/0!</v>
      </c>
      <c r="W270" s="121" t="e">
        <f t="shared" si="65"/>
        <v>#DIV/0!</v>
      </c>
      <c r="X270" s="121" t="e">
        <f t="shared" si="65"/>
        <v>#DIV/0!</v>
      </c>
      <c r="Y270" s="121" t="e">
        <f t="shared" si="65"/>
        <v>#DIV/0!</v>
      </c>
      <c r="Z270" s="121" t="e">
        <f t="shared" si="65"/>
        <v>#DIV/0!</v>
      </c>
      <c r="AA270" s="121" t="e">
        <f t="shared" si="65"/>
        <v>#DIV/0!</v>
      </c>
      <c r="AB270" s="121" t="e">
        <f t="shared" si="65"/>
        <v>#DIV/0!</v>
      </c>
      <c r="AC270" s="128" t="e">
        <f t="shared" si="65"/>
        <v>#DIV/0!</v>
      </c>
    </row>
    <row r="271" spans="1:30" s="5" customFormat="1" ht="12" hidden="1">
      <c r="A271" s="1418" t="s">
        <v>100</v>
      </c>
      <c r="B271" s="1415" t="s">
        <v>660</v>
      </c>
      <c r="C271" s="10" t="s">
        <v>481</v>
      </c>
      <c r="D271" s="714" t="s">
        <v>477</v>
      </c>
      <c r="E271" s="1342">
        <v>0.54617550000000004</v>
      </c>
      <c r="F271" s="1342">
        <v>0.5183357999999999</v>
      </c>
      <c r="G271" s="1342">
        <v>0.50767139999999999</v>
      </c>
      <c r="H271" s="1343">
        <v>0.50281739999999997</v>
      </c>
      <c r="I271" s="1342">
        <v>0.50195940000000006</v>
      </c>
      <c r="J271" s="1342">
        <v>0.51522089999999998</v>
      </c>
      <c r="K271" s="1342">
        <v>0.59390310000000002</v>
      </c>
      <c r="L271" s="1342">
        <v>0.62688449999999996</v>
      </c>
      <c r="M271" s="1342">
        <v>0.65346900000000008</v>
      </c>
      <c r="N271" s="1343">
        <v>0.64077419999999996</v>
      </c>
      <c r="O271" s="1342">
        <v>0.64749990000000002</v>
      </c>
      <c r="P271" s="1342">
        <v>0.61537379999999997</v>
      </c>
      <c r="Q271" s="1342">
        <v>0.57945210000000003</v>
      </c>
      <c r="R271" s="1342">
        <v>0.58227119999999999</v>
      </c>
      <c r="S271" s="1342">
        <v>0.5981841</v>
      </c>
      <c r="T271" s="1342">
        <v>0.65185409999999999</v>
      </c>
      <c r="U271" s="1342">
        <v>0.68848530000000008</v>
      </c>
      <c r="V271" s="1342">
        <v>0.68415599999999999</v>
      </c>
      <c r="W271" s="1342">
        <v>0.71137469999999992</v>
      </c>
      <c r="X271" s="1342">
        <v>0.71973419999999999</v>
      </c>
      <c r="Y271" s="1342">
        <v>0.69508770000000009</v>
      </c>
      <c r="Z271" s="1342">
        <v>0.67258259999999992</v>
      </c>
      <c r="AA271" s="1342">
        <v>0.61751849999999997</v>
      </c>
      <c r="AB271" s="1342">
        <v>0.56893169999999993</v>
      </c>
      <c r="AC271" s="130">
        <f>SUM(E271:AB271)</f>
        <v>14.639717099999999</v>
      </c>
    </row>
    <row r="272" spans="1:30" s="5" customFormat="1" hidden="1" thickBot="1">
      <c r="A272" s="1419"/>
      <c r="B272" s="1416"/>
      <c r="C272" s="11" t="s">
        <v>482</v>
      </c>
      <c r="D272" s="715" t="s">
        <v>477</v>
      </c>
      <c r="E272" s="1344">
        <v>0.30343020000000004</v>
      </c>
      <c r="F272" s="1344">
        <v>0.30060149999999997</v>
      </c>
      <c r="G272" s="1344">
        <v>0.29784719999999998</v>
      </c>
      <c r="H272" s="1345">
        <v>0.29815079999999999</v>
      </c>
      <c r="I272" s="1344">
        <v>0.29802810000000002</v>
      </c>
      <c r="J272" s="1344">
        <v>0.2983227</v>
      </c>
      <c r="K272" s="1344">
        <v>0.30506339999999998</v>
      </c>
      <c r="L272" s="1344">
        <v>0.30674370000000001</v>
      </c>
      <c r="M272" s="1344">
        <v>0.30340349999999999</v>
      </c>
      <c r="N272" s="1345">
        <v>0.29798279999999999</v>
      </c>
      <c r="O272" s="1344">
        <v>0.30846960000000001</v>
      </c>
      <c r="P272" s="1344">
        <v>0.30458819999999998</v>
      </c>
      <c r="Q272" s="1344">
        <v>0.3065232</v>
      </c>
      <c r="R272" s="1344">
        <v>0.31226459999999995</v>
      </c>
      <c r="S272" s="1344">
        <v>0.30402449999999998</v>
      </c>
      <c r="T272" s="1344">
        <v>0.30568259999999997</v>
      </c>
      <c r="U272" s="1344">
        <v>0.32203769999999998</v>
      </c>
      <c r="V272" s="1344">
        <v>0.31535340000000001</v>
      </c>
      <c r="W272" s="1344">
        <v>0.31618259999999998</v>
      </c>
      <c r="X272" s="1344">
        <v>0.31579680000000004</v>
      </c>
      <c r="Y272" s="1344">
        <v>0.31283699999999998</v>
      </c>
      <c r="Z272" s="1344">
        <v>0.3145194</v>
      </c>
      <c r="AA272" s="1344">
        <v>0.30368610000000001</v>
      </c>
      <c r="AB272" s="1344">
        <v>0.29831099999999999</v>
      </c>
      <c r="AC272" s="130">
        <f>SUM(E272:AB272)</f>
        <v>7.3498506000000008</v>
      </c>
    </row>
    <row r="273" spans="1:29" s="5" customFormat="1" ht="12" hidden="1">
      <c r="A273" s="1419"/>
      <c r="B273" s="1416"/>
      <c r="C273" s="11" t="s">
        <v>8</v>
      </c>
      <c r="D273" s="723" t="s">
        <v>463</v>
      </c>
      <c r="E273" s="756">
        <v>31</v>
      </c>
      <c r="F273" s="757">
        <v>31</v>
      </c>
      <c r="G273" s="757">
        <v>30</v>
      </c>
      <c r="H273" s="757">
        <v>31</v>
      </c>
      <c r="I273" s="757">
        <v>30</v>
      </c>
      <c r="J273" s="757">
        <v>32</v>
      </c>
      <c r="K273" s="757">
        <v>38</v>
      </c>
      <c r="L273" s="757">
        <v>36</v>
      </c>
      <c r="M273" s="757">
        <v>39</v>
      </c>
      <c r="N273" s="757">
        <v>37</v>
      </c>
      <c r="O273" s="757">
        <v>37</v>
      </c>
      <c r="P273" s="757">
        <v>34</v>
      </c>
      <c r="Q273" s="757">
        <v>33</v>
      </c>
      <c r="R273" s="757">
        <v>34</v>
      </c>
      <c r="S273" s="757">
        <v>35</v>
      </c>
      <c r="T273" s="757">
        <v>40</v>
      </c>
      <c r="U273" s="757">
        <v>40</v>
      </c>
      <c r="V273" s="757">
        <v>41</v>
      </c>
      <c r="W273" s="757">
        <v>43</v>
      </c>
      <c r="X273" s="757">
        <v>41</v>
      </c>
      <c r="Y273" s="757">
        <v>39</v>
      </c>
      <c r="Z273" s="757">
        <v>37</v>
      </c>
      <c r="AA273" s="757">
        <v>35</v>
      </c>
      <c r="AB273" s="758">
        <v>32</v>
      </c>
      <c r="AC273" s="130"/>
    </row>
    <row r="274" spans="1:29" s="5" customFormat="1" ht="12" hidden="1" thickBot="1">
      <c r="A274" s="1420"/>
      <c r="B274" s="1417"/>
      <c r="C274" s="48" t="s">
        <v>16</v>
      </c>
      <c r="D274" s="48"/>
      <c r="E274" s="121">
        <f t="shared" ref="E274:AC274" si="66">E272/E271</f>
        <v>0.55555439597711731</v>
      </c>
      <c r="F274" s="121">
        <f t="shared" si="66"/>
        <v>0.57993582538578281</v>
      </c>
      <c r="G274" s="121">
        <f t="shared" si="66"/>
        <v>0.58669288835258393</v>
      </c>
      <c r="H274" s="410">
        <f t="shared" si="66"/>
        <v>0.59296038681238961</v>
      </c>
      <c r="I274" s="121">
        <f t="shared" si="66"/>
        <v>0.59372949286336696</v>
      </c>
      <c r="J274" s="121">
        <f t="shared" si="66"/>
        <v>0.57901901883250473</v>
      </c>
      <c r="K274" s="121">
        <f t="shared" si="66"/>
        <v>0.51365854126708543</v>
      </c>
      <c r="L274" s="121">
        <f t="shared" si="66"/>
        <v>0.48931453880260245</v>
      </c>
      <c r="M274" s="121">
        <f t="shared" si="66"/>
        <v>0.46429669961390663</v>
      </c>
      <c r="N274" s="410">
        <f t="shared" si="66"/>
        <v>0.46503557727511502</v>
      </c>
      <c r="O274" s="121">
        <f t="shared" si="66"/>
        <v>0.47640100021637072</v>
      </c>
      <c r="P274" s="121">
        <f t="shared" si="66"/>
        <v>0.49496452400150931</v>
      </c>
      <c r="Q274" s="121">
        <f t="shared" si="66"/>
        <v>0.52898798710022787</v>
      </c>
      <c r="R274" s="121">
        <f t="shared" si="66"/>
        <v>0.53628721461751838</v>
      </c>
      <c r="S274" s="121">
        <f t="shared" si="66"/>
        <v>0.50824570562808336</v>
      </c>
      <c r="T274" s="121">
        <f t="shared" si="66"/>
        <v>0.46894328040584538</v>
      </c>
      <c r="U274" s="121">
        <f t="shared" si="66"/>
        <v>0.46774811314054193</v>
      </c>
      <c r="V274" s="410">
        <f t="shared" si="66"/>
        <v>0.46093785627839268</v>
      </c>
      <c r="W274" s="121">
        <f t="shared" si="66"/>
        <v>0.44446702982267999</v>
      </c>
      <c r="X274" s="121">
        <f t="shared" si="66"/>
        <v>0.4387686454249361</v>
      </c>
      <c r="Y274" s="121">
        <f t="shared" si="66"/>
        <v>0.45006838705389252</v>
      </c>
      <c r="Z274" s="121">
        <f t="shared" si="66"/>
        <v>0.4676294034368419</v>
      </c>
      <c r="AA274" s="121">
        <f t="shared" si="66"/>
        <v>0.49178461859847117</v>
      </c>
      <c r="AB274" s="121">
        <f t="shared" si="66"/>
        <v>0.52433534640449819</v>
      </c>
      <c r="AC274" s="128">
        <f t="shared" si="66"/>
        <v>0.50204867688324395</v>
      </c>
    </row>
    <row r="275" spans="1:29" s="5" customFormat="1" ht="11.25" hidden="1">
      <c r="A275" s="1418" t="s">
        <v>101</v>
      </c>
      <c r="B275" s="1415" t="s">
        <v>661</v>
      </c>
      <c r="C275" s="10" t="s">
        <v>481</v>
      </c>
      <c r="D275" s="714" t="s">
        <v>477</v>
      </c>
      <c r="E275" s="85"/>
      <c r="F275" s="85"/>
      <c r="G275" s="85"/>
      <c r="H275" s="409"/>
      <c r="I275" s="85"/>
      <c r="J275" s="85"/>
      <c r="K275" s="85"/>
      <c r="L275" s="85"/>
      <c r="M275" s="85"/>
      <c r="N275" s="409"/>
      <c r="O275" s="85"/>
      <c r="P275" s="85"/>
      <c r="Q275" s="85"/>
      <c r="R275" s="85"/>
      <c r="S275" s="85"/>
      <c r="T275" s="85"/>
      <c r="U275" s="85"/>
      <c r="V275" s="409"/>
      <c r="W275" s="85"/>
      <c r="X275" s="85"/>
      <c r="Y275" s="85"/>
      <c r="Z275" s="85"/>
      <c r="AA275" s="85"/>
      <c r="AB275" s="85"/>
      <c r="AC275" s="130">
        <f>SUM(E275:AB275)</f>
        <v>0</v>
      </c>
    </row>
    <row r="276" spans="1:29" s="5" customFormat="1" ht="11.25" hidden="1">
      <c r="A276" s="1480"/>
      <c r="B276" s="1416"/>
      <c r="C276" s="11" t="s">
        <v>482</v>
      </c>
      <c r="D276" s="715" t="s">
        <v>477</v>
      </c>
      <c r="E276" s="87"/>
      <c r="F276" s="87"/>
      <c r="G276" s="87"/>
      <c r="H276" s="410"/>
      <c r="I276" s="87"/>
      <c r="J276" s="87"/>
      <c r="K276" s="87"/>
      <c r="L276" s="87"/>
      <c r="M276" s="87"/>
      <c r="N276" s="410"/>
      <c r="O276" s="87"/>
      <c r="P276" s="87"/>
      <c r="Q276" s="87"/>
      <c r="R276" s="87"/>
      <c r="S276" s="87"/>
      <c r="T276" s="87"/>
      <c r="U276" s="87"/>
      <c r="V276" s="410"/>
      <c r="W276" s="87"/>
      <c r="X276" s="87"/>
      <c r="Y276" s="87"/>
      <c r="Z276" s="87"/>
      <c r="AA276" s="87"/>
      <c r="AB276" s="87"/>
      <c r="AC276" s="130">
        <f>SUM(E276:AB276)</f>
        <v>0</v>
      </c>
    </row>
    <row r="277" spans="1:29" s="5" customFormat="1" ht="11.25" hidden="1">
      <c r="A277" s="1480"/>
      <c r="B277" s="1416"/>
      <c r="C277" s="11" t="s">
        <v>8</v>
      </c>
      <c r="D277" s="715" t="s">
        <v>502</v>
      </c>
      <c r="E277" s="122" t="s">
        <v>245</v>
      </c>
      <c r="F277" s="122">
        <f t="shared" ref="F277:AB277" si="67">F275*64</f>
        <v>0</v>
      </c>
      <c r="G277" s="122">
        <f t="shared" si="67"/>
        <v>0</v>
      </c>
      <c r="H277" s="412">
        <f t="shared" si="67"/>
        <v>0</v>
      </c>
      <c r="I277" s="122">
        <f t="shared" si="67"/>
        <v>0</v>
      </c>
      <c r="J277" s="122">
        <f t="shared" si="67"/>
        <v>0</v>
      </c>
      <c r="K277" s="122">
        <f t="shared" si="67"/>
        <v>0</v>
      </c>
      <c r="L277" s="122">
        <f t="shared" si="67"/>
        <v>0</v>
      </c>
      <c r="M277" s="122">
        <f t="shared" si="67"/>
        <v>0</v>
      </c>
      <c r="N277" s="412">
        <f t="shared" si="67"/>
        <v>0</v>
      </c>
      <c r="O277" s="122">
        <f t="shared" si="67"/>
        <v>0</v>
      </c>
      <c r="P277" s="122">
        <f t="shared" si="67"/>
        <v>0</v>
      </c>
      <c r="Q277" s="122">
        <f t="shared" si="67"/>
        <v>0</v>
      </c>
      <c r="R277" s="122">
        <f t="shared" si="67"/>
        <v>0</v>
      </c>
      <c r="S277" s="122">
        <f t="shared" si="67"/>
        <v>0</v>
      </c>
      <c r="T277" s="122">
        <f t="shared" si="67"/>
        <v>0</v>
      </c>
      <c r="U277" s="122">
        <f t="shared" si="67"/>
        <v>0</v>
      </c>
      <c r="V277" s="412">
        <f t="shared" si="67"/>
        <v>0</v>
      </c>
      <c r="W277" s="122">
        <f t="shared" si="67"/>
        <v>0</v>
      </c>
      <c r="X277" s="122">
        <f t="shared" si="67"/>
        <v>0</v>
      </c>
      <c r="Y277" s="122">
        <f t="shared" si="67"/>
        <v>0</v>
      </c>
      <c r="Z277" s="122">
        <f t="shared" si="67"/>
        <v>0</v>
      </c>
      <c r="AA277" s="122">
        <f t="shared" si="67"/>
        <v>0</v>
      </c>
      <c r="AB277" s="122">
        <f t="shared" si="67"/>
        <v>0</v>
      </c>
      <c r="AC277" s="130"/>
    </row>
    <row r="278" spans="1:29" s="5" customFormat="1" ht="12" hidden="1" thickBot="1">
      <c r="A278" s="1481"/>
      <c r="B278" s="1417"/>
      <c r="C278" s="48" t="s">
        <v>16</v>
      </c>
      <c r="D278" s="48"/>
      <c r="E278" s="121" t="e">
        <f t="shared" ref="E278:AC278" si="68">E276/E275</f>
        <v>#DIV/0!</v>
      </c>
      <c r="F278" s="121" t="e">
        <f t="shared" si="68"/>
        <v>#DIV/0!</v>
      </c>
      <c r="G278" s="121" t="e">
        <f t="shared" si="68"/>
        <v>#DIV/0!</v>
      </c>
      <c r="H278" s="410" t="e">
        <f t="shared" si="68"/>
        <v>#DIV/0!</v>
      </c>
      <c r="I278" s="121" t="e">
        <f t="shared" si="68"/>
        <v>#DIV/0!</v>
      </c>
      <c r="J278" s="121" t="e">
        <f t="shared" si="68"/>
        <v>#DIV/0!</v>
      </c>
      <c r="K278" s="121" t="e">
        <f t="shared" si="68"/>
        <v>#DIV/0!</v>
      </c>
      <c r="L278" s="121" t="e">
        <f t="shared" si="68"/>
        <v>#DIV/0!</v>
      </c>
      <c r="M278" s="121" t="e">
        <f t="shared" si="68"/>
        <v>#DIV/0!</v>
      </c>
      <c r="N278" s="410" t="e">
        <f t="shared" si="68"/>
        <v>#DIV/0!</v>
      </c>
      <c r="O278" s="121" t="e">
        <f t="shared" si="68"/>
        <v>#DIV/0!</v>
      </c>
      <c r="P278" s="121" t="e">
        <f t="shared" si="68"/>
        <v>#DIV/0!</v>
      </c>
      <c r="Q278" s="121" t="e">
        <f t="shared" si="68"/>
        <v>#DIV/0!</v>
      </c>
      <c r="R278" s="121" t="e">
        <f t="shared" si="68"/>
        <v>#DIV/0!</v>
      </c>
      <c r="S278" s="121" t="e">
        <f t="shared" si="68"/>
        <v>#DIV/0!</v>
      </c>
      <c r="T278" s="121" t="e">
        <f t="shared" si="68"/>
        <v>#DIV/0!</v>
      </c>
      <c r="U278" s="121" t="e">
        <f t="shared" si="68"/>
        <v>#DIV/0!</v>
      </c>
      <c r="V278" s="410" t="e">
        <f t="shared" si="68"/>
        <v>#DIV/0!</v>
      </c>
      <c r="W278" s="121" t="e">
        <f t="shared" si="68"/>
        <v>#DIV/0!</v>
      </c>
      <c r="X278" s="121" t="e">
        <f t="shared" si="68"/>
        <v>#DIV/0!</v>
      </c>
      <c r="Y278" s="121" t="e">
        <f t="shared" si="68"/>
        <v>#DIV/0!</v>
      </c>
      <c r="Z278" s="121" t="e">
        <f t="shared" si="68"/>
        <v>#DIV/0!</v>
      </c>
      <c r="AA278" s="121" t="e">
        <f t="shared" si="68"/>
        <v>#DIV/0!</v>
      </c>
      <c r="AB278" s="121" t="e">
        <f t="shared" si="68"/>
        <v>#DIV/0!</v>
      </c>
      <c r="AC278" s="128" t="e">
        <f t="shared" si="68"/>
        <v>#DIV/0!</v>
      </c>
    </row>
    <row r="279" spans="1:29" s="5" customFormat="1" ht="12" hidden="1">
      <c r="A279" s="1418" t="s">
        <v>110</v>
      </c>
      <c r="B279" s="1415" t="s">
        <v>322</v>
      </c>
      <c r="C279" s="10" t="s">
        <v>481</v>
      </c>
      <c r="D279" s="714" t="s">
        <v>477</v>
      </c>
      <c r="E279" s="1359">
        <v>0</v>
      </c>
      <c r="F279" s="1359">
        <v>0</v>
      </c>
      <c r="G279" s="1359">
        <v>0</v>
      </c>
      <c r="H279" s="1360">
        <v>0</v>
      </c>
      <c r="I279" s="1359">
        <v>0</v>
      </c>
      <c r="J279" s="1359">
        <v>0</v>
      </c>
      <c r="K279" s="1359">
        <v>0</v>
      </c>
      <c r="L279" s="1359">
        <v>0</v>
      </c>
      <c r="M279" s="1359">
        <v>0</v>
      </c>
      <c r="N279" s="1360">
        <v>0</v>
      </c>
      <c r="O279" s="1359">
        <v>0</v>
      </c>
      <c r="P279" s="1359">
        <v>0</v>
      </c>
      <c r="Q279" s="1359">
        <v>0</v>
      </c>
      <c r="R279" s="1359">
        <v>0</v>
      </c>
      <c r="S279" s="1359">
        <v>0</v>
      </c>
      <c r="T279" s="1359">
        <v>0</v>
      </c>
      <c r="U279" s="1359">
        <v>0</v>
      </c>
      <c r="V279" s="1361">
        <v>0</v>
      </c>
      <c r="W279" s="1359">
        <v>0</v>
      </c>
      <c r="X279" s="1359">
        <v>0</v>
      </c>
      <c r="Y279" s="1359">
        <v>0</v>
      </c>
      <c r="Z279" s="1359">
        <v>0</v>
      </c>
      <c r="AA279" s="1359">
        <v>0</v>
      </c>
      <c r="AB279" s="1359">
        <v>0</v>
      </c>
      <c r="AC279" s="130">
        <f>SUM(E279:AB279)</f>
        <v>0</v>
      </c>
    </row>
    <row r="280" spans="1:29" s="5" customFormat="1" ht="12" hidden="1">
      <c r="A280" s="1480"/>
      <c r="B280" s="1416"/>
      <c r="C280" s="11" t="s">
        <v>482</v>
      </c>
      <c r="D280" s="715" t="s">
        <v>477</v>
      </c>
      <c r="E280" s="1359">
        <v>0</v>
      </c>
      <c r="F280" s="1359">
        <v>0</v>
      </c>
      <c r="G280" s="1359">
        <v>0</v>
      </c>
      <c r="H280" s="1360">
        <v>0</v>
      </c>
      <c r="I280" s="1359">
        <v>0</v>
      </c>
      <c r="J280" s="1359">
        <v>0</v>
      </c>
      <c r="K280" s="1359">
        <v>0</v>
      </c>
      <c r="L280" s="1359">
        <v>0</v>
      </c>
      <c r="M280" s="1359">
        <v>0</v>
      </c>
      <c r="N280" s="1360">
        <v>0</v>
      </c>
      <c r="O280" s="1359">
        <v>0</v>
      </c>
      <c r="P280" s="1359">
        <v>0</v>
      </c>
      <c r="Q280" s="1359">
        <v>0</v>
      </c>
      <c r="R280" s="1359">
        <v>0</v>
      </c>
      <c r="S280" s="1359">
        <v>0</v>
      </c>
      <c r="T280" s="1359">
        <v>0</v>
      </c>
      <c r="U280" s="1359">
        <v>0</v>
      </c>
      <c r="V280" s="1361">
        <v>0</v>
      </c>
      <c r="W280" s="1359">
        <v>0</v>
      </c>
      <c r="X280" s="1359">
        <v>0</v>
      </c>
      <c r="Y280" s="1359">
        <v>0</v>
      </c>
      <c r="Z280" s="1359">
        <v>0</v>
      </c>
      <c r="AA280" s="1359">
        <v>0</v>
      </c>
      <c r="AB280" s="1359">
        <v>0</v>
      </c>
      <c r="AC280" s="130">
        <f>SUM(E280:AB280)</f>
        <v>0</v>
      </c>
    </row>
    <row r="281" spans="1:29" s="5" customFormat="1" ht="12" hidden="1">
      <c r="A281" s="1480"/>
      <c r="B281" s="1416"/>
      <c r="C281" s="11" t="s">
        <v>8</v>
      </c>
      <c r="D281" s="723" t="s">
        <v>463</v>
      </c>
      <c r="E281" s="608">
        <v>0</v>
      </c>
      <c r="F281" s="594">
        <v>0</v>
      </c>
      <c r="G281" s="594">
        <v>0</v>
      </c>
      <c r="H281" s="660">
        <v>0</v>
      </c>
      <c r="I281" s="594">
        <v>0</v>
      </c>
      <c r="J281" s="594">
        <v>0</v>
      </c>
      <c r="K281" s="594">
        <v>0</v>
      </c>
      <c r="L281" s="594">
        <v>0</v>
      </c>
      <c r="M281" s="594">
        <v>0</v>
      </c>
      <c r="N281" s="660">
        <v>0</v>
      </c>
      <c r="O281" s="594">
        <v>0</v>
      </c>
      <c r="P281" s="594">
        <v>0</v>
      </c>
      <c r="Q281" s="594">
        <v>0</v>
      </c>
      <c r="R281" s="594">
        <v>0</v>
      </c>
      <c r="S281" s="594">
        <v>0</v>
      </c>
      <c r="T281" s="594">
        <v>0</v>
      </c>
      <c r="U281" s="594">
        <v>0</v>
      </c>
      <c r="V281" s="660">
        <v>0</v>
      </c>
      <c r="W281" s="594">
        <v>0</v>
      </c>
      <c r="X281" s="594">
        <v>0</v>
      </c>
      <c r="Y281" s="594">
        <v>0</v>
      </c>
      <c r="Z281" s="594">
        <v>0</v>
      </c>
      <c r="AA281" s="594">
        <v>0</v>
      </c>
      <c r="AB281" s="595">
        <v>0</v>
      </c>
      <c r="AC281" s="130"/>
    </row>
    <row r="282" spans="1:29" s="5" customFormat="1" ht="12" hidden="1" thickBot="1">
      <c r="A282" s="1481"/>
      <c r="B282" s="1417"/>
      <c r="C282" s="48" t="s">
        <v>16</v>
      </c>
      <c r="D282" s="886"/>
      <c r="E282" s="121" t="e">
        <f t="shared" ref="E282:AC282" si="69">E280/E279</f>
        <v>#DIV/0!</v>
      </c>
      <c r="F282" s="121" t="e">
        <f t="shared" si="69"/>
        <v>#DIV/0!</v>
      </c>
      <c r="G282" s="121" t="e">
        <f t="shared" si="69"/>
        <v>#DIV/0!</v>
      </c>
      <c r="H282" s="410" t="e">
        <f t="shared" si="69"/>
        <v>#DIV/0!</v>
      </c>
      <c r="I282" s="121" t="e">
        <f t="shared" si="69"/>
        <v>#DIV/0!</v>
      </c>
      <c r="J282" s="121" t="e">
        <f t="shared" si="69"/>
        <v>#DIV/0!</v>
      </c>
      <c r="K282" s="121" t="e">
        <f t="shared" si="69"/>
        <v>#DIV/0!</v>
      </c>
      <c r="L282" s="121" t="e">
        <f t="shared" si="69"/>
        <v>#DIV/0!</v>
      </c>
      <c r="M282" s="121" t="e">
        <f t="shared" si="69"/>
        <v>#DIV/0!</v>
      </c>
      <c r="N282" s="410" t="e">
        <f t="shared" si="69"/>
        <v>#DIV/0!</v>
      </c>
      <c r="O282" s="121" t="e">
        <f t="shared" si="69"/>
        <v>#DIV/0!</v>
      </c>
      <c r="P282" s="121" t="e">
        <f t="shared" si="69"/>
        <v>#DIV/0!</v>
      </c>
      <c r="Q282" s="121" t="e">
        <f t="shared" si="69"/>
        <v>#DIV/0!</v>
      </c>
      <c r="R282" s="121" t="e">
        <f t="shared" si="69"/>
        <v>#DIV/0!</v>
      </c>
      <c r="S282" s="121" t="e">
        <f t="shared" si="69"/>
        <v>#DIV/0!</v>
      </c>
      <c r="T282" s="121" t="e">
        <f t="shared" si="69"/>
        <v>#DIV/0!</v>
      </c>
      <c r="U282" s="121" t="e">
        <f t="shared" si="69"/>
        <v>#DIV/0!</v>
      </c>
      <c r="V282" s="410" t="e">
        <f t="shared" si="69"/>
        <v>#DIV/0!</v>
      </c>
      <c r="W282" s="121" t="e">
        <f t="shared" si="69"/>
        <v>#DIV/0!</v>
      </c>
      <c r="X282" s="121" t="e">
        <f t="shared" si="69"/>
        <v>#DIV/0!</v>
      </c>
      <c r="Y282" s="121" t="e">
        <f t="shared" si="69"/>
        <v>#DIV/0!</v>
      </c>
      <c r="Z282" s="121" t="e">
        <f t="shared" si="69"/>
        <v>#DIV/0!</v>
      </c>
      <c r="AA282" s="121" t="e">
        <f t="shared" si="69"/>
        <v>#DIV/0!</v>
      </c>
      <c r="AB282" s="121" t="e">
        <f t="shared" si="69"/>
        <v>#DIV/0!</v>
      </c>
      <c r="AC282" s="128" t="e">
        <f t="shared" si="69"/>
        <v>#DIV/0!</v>
      </c>
    </row>
    <row r="283" spans="1:29" s="5" customFormat="1" ht="12" hidden="1">
      <c r="A283" s="1418" t="s">
        <v>118</v>
      </c>
      <c r="B283" s="1412" t="s">
        <v>662</v>
      </c>
      <c r="C283" s="10" t="s">
        <v>481</v>
      </c>
      <c r="D283" s="714" t="s">
        <v>477</v>
      </c>
      <c r="E283" s="1342">
        <v>7.4946799999999994E-2</v>
      </c>
      <c r="F283" s="1342">
        <v>7.3669600000000002E-2</v>
      </c>
      <c r="G283" s="1342">
        <v>7.3389200000000002E-2</v>
      </c>
      <c r="H283" s="1343">
        <v>7.2178099999999995E-2</v>
      </c>
      <c r="I283" s="1342">
        <v>7.2438199999999994E-2</v>
      </c>
      <c r="J283" s="1342">
        <v>7.2961999999999999E-2</v>
      </c>
      <c r="K283" s="1342">
        <v>7.5829899999999992E-2</v>
      </c>
      <c r="L283" s="1342">
        <v>7.7666899999999997E-2</v>
      </c>
      <c r="M283" s="1342">
        <v>8.0893400000000004E-2</v>
      </c>
      <c r="N283" s="1343">
        <v>8.2043999999999992E-2</v>
      </c>
      <c r="O283" s="1342">
        <v>7.25378E-2</v>
      </c>
      <c r="P283" s="1342">
        <v>7.1002499999999996E-2</v>
      </c>
      <c r="Q283" s="1342">
        <v>7.6367400000000002E-2</v>
      </c>
      <c r="R283" s="1342">
        <v>7.7061899999999989E-2</v>
      </c>
      <c r="S283" s="1342">
        <v>7.7299000000000007E-2</v>
      </c>
      <c r="T283" s="1342">
        <v>7.9008700000000001E-2</v>
      </c>
      <c r="U283" s="1342">
        <v>8.3671400000000007E-2</v>
      </c>
      <c r="V283" s="1342">
        <v>8.5878599999999999E-2</v>
      </c>
      <c r="W283" s="1342">
        <v>8.8352299999999995E-2</v>
      </c>
      <c r="X283" s="1342">
        <v>9.0076699999999996E-2</v>
      </c>
      <c r="Y283" s="1342">
        <v>8.7594699999999998E-2</v>
      </c>
      <c r="Z283" s="1342">
        <v>8.6372900000000002E-2</v>
      </c>
      <c r="AA283" s="1342">
        <v>8.3587599999999998E-2</v>
      </c>
      <c r="AB283" s="1342">
        <v>8.0158300000000002E-2</v>
      </c>
      <c r="AC283" s="130">
        <f>SUM(E283:AB283)</f>
        <v>1.8949878999999996</v>
      </c>
    </row>
    <row r="284" spans="1:29" s="5" customFormat="1" ht="12" hidden="1">
      <c r="A284" s="1480"/>
      <c r="B284" s="1482"/>
      <c r="C284" s="11" t="s">
        <v>482</v>
      </c>
      <c r="D284" s="715" t="s">
        <v>477</v>
      </c>
      <c r="E284" s="1350">
        <v>1.9569800000000002E-2</v>
      </c>
      <c r="F284" s="1350">
        <v>1.9785799999999999E-2</v>
      </c>
      <c r="G284" s="1350">
        <v>2.00211E-2</v>
      </c>
      <c r="H284" s="1362">
        <v>1.9963000000000002E-2</v>
      </c>
      <c r="I284" s="1350">
        <v>1.96531E-2</v>
      </c>
      <c r="J284" s="1350">
        <v>1.95643E-2</v>
      </c>
      <c r="K284" s="1350">
        <v>1.9162700000000001E-2</v>
      </c>
      <c r="L284" s="1350">
        <v>1.93078E-2</v>
      </c>
      <c r="M284" s="1350">
        <v>1.91203E-2</v>
      </c>
      <c r="N284" s="1362">
        <v>2.1417100000000001E-2</v>
      </c>
      <c r="O284" s="1350">
        <v>1.6856300000000001E-2</v>
      </c>
      <c r="P284" s="1350">
        <v>1.4593699999999999E-2</v>
      </c>
      <c r="Q284" s="1350">
        <v>1.8425799999999999E-2</v>
      </c>
      <c r="R284" s="1350">
        <v>1.9363600000000002E-2</v>
      </c>
      <c r="S284" s="1350">
        <v>1.83229E-2</v>
      </c>
      <c r="T284" s="1350">
        <v>1.8598199999999999E-2</v>
      </c>
      <c r="U284" s="1350">
        <v>1.9846300000000001E-2</v>
      </c>
      <c r="V284" s="1350">
        <v>2.0675300000000001E-2</v>
      </c>
      <c r="W284" s="1350">
        <v>2.0029399999999999E-2</v>
      </c>
      <c r="X284" s="1350">
        <v>2.30536E-2</v>
      </c>
      <c r="Y284" s="1350">
        <v>2.0431700000000001E-2</v>
      </c>
      <c r="Z284" s="1350">
        <v>2.0821799999999998E-2</v>
      </c>
      <c r="AA284" s="1350">
        <v>2.0292999999999999E-2</v>
      </c>
      <c r="AB284" s="1350">
        <v>2.00813E-2</v>
      </c>
      <c r="AC284" s="130">
        <f>SUM(E284:AB284)</f>
        <v>0.46895789999999998</v>
      </c>
    </row>
    <row r="285" spans="1:29" s="5" customFormat="1" hidden="1" thickBot="1">
      <c r="A285" s="1480"/>
      <c r="B285" s="1482"/>
      <c r="C285" s="11" t="s">
        <v>8</v>
      </c>
      <c r="D285" s="723" t="s">
        <v>463</v>
      </c>
      <c r="E285" s="597">
        <v>4</v>
      </c>
      <c r="F285" s="596">
        <v>4</v>
      </c>
      <c r="G285" s="596">
        <v>4</v>
      </c>
      <c r="H285" s="661">
        <v>4</v>
      </c>
      <c r="I285" s="596">
        <v>4</v>
      </c>
      <c r="J285" s="596">
        <v>4</v>
      </c>
      <c r="K285" s="596">
        <v>5</v>
      </c>
      <c r="L285" s="596">
        <v>5</v>
      </c>
      <c r="M285" s="596">
        <v>5</v>
      </c>
      <c r="N285" s="661">
        <v>5</v>
      </c>
      <c r="O285" s="596">
        <v>4</v>
      </c>
      <c r="P285" s="596">
        <v>4</v>
      </c>
      <c r="Q285" s="596">
        <v>5</v>
      </c>
      <c r="R285" s="596">
        <v>5</v>
      </c>
      <c r="S285" s="596">
        <v>5</v>
      </c>
      <c r="T285" s="596">
        <v>5</v>
      </c>
      <c r="U285" s="596">
        <v>5</v>
      </c>
      <c r="V285" s="661">
        <v>5</v>
      </c>
      <c r="W285" s="596">
        <v>5</v>
      </c>
      <c r="X285" s="596">
        <v>5</v>
      </c>
      <c r="Y285" s="596">
        <v>5</v>
      </c>
      <c r="Z285" s="596">
        <v>5</v>
      </c>
      <c r="AA285" s="596">
        <v>5</v>
      </c>
      <c r="AB285" s="598">
        <v>4</v>
      </c>
      <c r="AC285" s="130"/>
    </row>
    <row r="286" spans="1:29" s="5" customFormat="1" ht="12" hidden="1" thickBot="1">
      <c r="A286" s="1481"/>
      <c r="B286" s="1483"/>
      <c r="C286" s="48" t="s">
        <v>16</v>
      </c>
      <c r="D286" s="261"/>
      <c r="E286" s="187">
        <f t="shared" ref="E286:AC286" si="70">E284/E283</f>
        <v>0.26111588486766618</v>
      </c>
      <c r="F286" s="187">
        <f t="shared" si="70"/>
        <v>0.26857482597978</v>
      </c>
      <c r="G286" s="187">
        <f t="shared" si="70"/>
        <v>0.27280717053735426</v>
      </c>
      <c r="H286" s="410">
        <f t="shared" si="70"/>
        <v>0.27657973817542997</v>
      </c>
      <c r="I286" s="187">
        <f t="shared" si="70"/>
        <v>0.27130850849413707</v>
      </c>
      <c r="J286" s="187">
        <f t="shared" si="70"/>
        <v>0.26814369123653409</v>
      </c>
      <c r="K286" s="187">
        <f t="shared" si="70"/>
        <v>0.25270638626715852</v>
      </c>
      <c r="L286" s="187">
        <f t="shared" si="70"/>
        <v>0.24859753640225116</v>
      </c>
      <c r="M286" s="187">
        <f t="shared" si="70"/>
        <v>0.23636415331782321</v>
      </c>
      <c r="N286" s="410">
        <f t="shared" si="70"/>
        <v>0.2610440739115597</v>
      </c>
      <c r="O286" s="187">
        <f t="shared" si="70"/>
        <v>0.23237953177515724</v>
      </c>
      <c r="P286" s="187">
        <f t="shared" si="70"/>
        <v>0.20553783317488822</v>
      </c>
      <c r="Q286" s="187">
        <f t="shared" si="70"/>
        <v>0.24127834651958818</v>
      </c>
      <c r="R286" s="187">
        <f t="shared" si="70"/>
        <v>0.25127332702671495</v>
      </c>
      <c r="S286" s="187">
        <f t="shared" si="70"/>
        <v>0.23703928899468296</v>
      </c>
      <c r="T286" s="187">
        <f t="shared" si="70"/>
        <v>0.23539432999150725</v>
      </c>
      <c r="U286" s="187">
        <f t="shared" si="70"/>
        <v>0.23719335400148675</v>
      </c>
      <c r="V286" s="410">
        <f t="shared" si="70"/>
        <v>0.2407503149795176</v>
      </c>
      <c r="W286" s="187">
        <f t="shared" si="70"/>
        <v>0.22669924835007124</v>
      </c>
      <c r="X286" s="187">
        <f t="shared" si="70"/>
        <v>0.25593299932168923</v>
      </c>
      <c r="Y286" s="187">
        <f t="shared" si="70"/>
        <v>0.23325269679558239</v>
      </c>
      <c r="Z286" s="187">
        <f t="shared" si="70"/>
        <v>0.24106866852913353</v>
      </c>
      <c r="AA286" s="187">
        <f t="shared" si="70"/>
        <v>0.24277524417497331</v>
      </c>
      <c r="AB286" s="187">
        <f t="shared" si="70"/>
        <v>0.25052053249632289</v>
      </c>
      <c r="AC286" s="128">
        <f t="shared" si="70"/>
        <v>0.24747276750421471</v>
      </c>
    </row>
    <row r="287" spans="1:29" s="5" customFormat="1" ht="12" hidden="1">
      <c r="A287" s="54"/>
      <c r="B287" s="51" t="s">
        <v>18</v>
      </c>
      <c r="C287" s="10" t="s">
        <v>481</v>
      </c>
      <c r="D287" s="714" t="s">
        <v>477</v>
      </c>
      <c r="E287" s="1363">
        <v>7.8925000000000002E-4</v>
      </c>
      <c r="F287" s="1364">
        <v>8.1876000000000008E-4</v>
      </c>
      <c r="G287" s="1364">
        <v>7.9830999999999999E-4</v>
      </c>
      <c r="H287" s="1343">
        <v>7.8390999999999997E-4</v>
      </c>
      <c r="I287" s="1364">
        <v>7.8337000000000003E-4</v>
      </c>
      <c r="J287" s="1364">
        <v>7.6356999999999998E-4</v>
      </c>
      <c r="K287" s="1364">
        <v>7.8263000000000009E-4</v>
      </c>
      <c r="L287" s="1364">
        <v>7.9146000000000002E-4</v>
      </c>
      <c r="M287" s="1364">
        <v>8.0522000000000005E-4</v>
      </c>
      <c r="N287" s="1343">
        <v>7.932900000000001E-4</v>
      </c>
      <c r="O287" s="1364">
        <v>8.0198999999999993E-4</v>
      </c>
      <c r="P287" s="1364">
        <v>7.7707999999999998E-4</v>
      </c>
      <c r="Q287" s="1364">
        <v>7.8529999999999995E-4</v>
      </c>
      <c r="R287" s="1364">
        <v>7.8180000000000003E-4</v>
      </c>
      <c r="S287" s="1364">
        <v>7.7167000000000002E-4</v>
      </c>
      <c r="T287" s="1364">
        <v>7.7583000000000003E-4</v>
      </c>
      <c r="U287" s="1364">
        <v>7.7727000000000004E-4</v>
      </c>
      <c r="V287" s="1342">
        <v>7.9347E-4</v>
      </c>
      <c r="W287" s="1364">
        <v>8.0464999999999996E-4</v>
      </c>
      <c r="X287" s="1364">
        <v>8.3023999999999999E-4</v>
      </c>
      <c r="Y287" s="1364">
        <v>8.1464999999999999E-4</v>
      </c>
      <c r="Z287" s="1364">
        <v>8.1976E-4</v>
      </c>
      <c r="AA287" s="1364">
        <v>8.0544999999999998E-4</v>
      </c>
      <c r="AB287" s="1364">
        <v>8.1766E-4</v>
      </c>
      <c r="AC287" s="246">
        <f>SUM(E287:AB287)</f>
        <v>1.9066590000000001E-2</v>
      </c>
    </row>
    <row r="288" spans="1:29" s="5" customFormat="1" ht="12" hidden="1" thickBot="1">
      <c r="A288" s="55"/>
      <c r="B288" s="53" t="s">
        <v>19</v>
      </c>
      <c r="C288" s="47" t="s">
        <v>481</v>
      </c>
      <c r="D288" s="715" t="s">
        <v>477</v>
      </c>
      <c r="E288" s="298">
        <v>0</v>
      </c>
      <c r="F288" s="298">
        <v>0</v>
      </c>
      <c r="G288" s="298">
        <v>0</v>
      </c>
      <c r="H288" s="298">
        <v>0</v>
      </c>
      <c r="I288" s="298">
        <v>0</v>
      </c>
      <c r="J288" s="298">
        <v>0</v>
      </c>
      <c r="K288" s="298">
        <v>0</v>
      </c>
      <c r="L288" s="298">
        <v>0</v>
      </c>
      <c r="M288" s="298">
        <v>0</v>
      </c>
      <c r="N288" s="298">
        <v>0</v>
      </c>
      <c r="O288" s="298">
        <v>0</v>
      </c>
      <c r="P288" s="298">
        <v>0</v>
      </c>
      <c r="Q288" s="298">
        <v>0</v>
      </c>
      <c r="R288" s="298">
        <v>0</v>
      </c>
      <c r="S288" s="298">
        <v>0</v>
      </c>
      <c r="T288" s="298">
        <v>0</v>
      </c>
      <c r="U288" s="298">
        <v>0</v>
      </c>
      <c r="V288" s="298">
        <v>0</v>
      </c>
      <c r="W288" s="298">
        <v>0</v>
      </c>
      <c r="X288" s="298">
        <v>0</v>
      </c>
      <c r="Y288" s="298">
        <v>0</v>
      </c>
      <c r="Z288" s="298">
        <v>0</v>
      </c>
      <c r="AA288" s="298">
        <v>0</v>
      </c>
      <c r="AB288" s="298">
        <v>0</v>
      </c>
      <c r="AC288" s="298">
        <f>SUM(E288:AB288)</f>
        <v>0</v>
      </c>
    </row>
    <row r="289" spans="1:29" s="5" customFormat="1" ht="10.5" hidden="1" customHeight="1">
      <c r="A289" s="1435" t="s">
        <v>154</v>
      </c>
      <c r="B289" s="1436"/>
      <c r="C289" s="12" t="s">
        <v>481</v>
      </c>
      <c r="D289" s="12"/>
      <c r="E289" s="118">
        <f>E263+E267+E271+E275+E279+E283</f>
        <v>0.73494785000000007</v>
      </c>
      <c r="F289" s="118">
        <f t="shared" ref="F289:AC289" si="71">F263+F267+F271+F275+F279+F283</f>
        <v>0.70584984999999989</v>
      </c>
      <c r="G289" s="118">
        <f t="shared" si="71"/>
        <v>0.69605000000000006</v>
      </c>
      <c r="H289" s="433">
        <f t="shared" si="71"/>
        <v>0.69771649999999996</v>
      </c>
      <c r="I289" s="118">
        <f t="shared" si="71"/>
        <v>0.69385325000000009</v>
      </c>
      <c r="J289" s="118">
        <f t="shared" si="71"/>
        <v>0.70258999999999994</v>
      </c>
      <c r="K289" s="118">
        <f t="shared" si="71"/>
        <v>0.78180654999999999</v>
      </c>
      <c r="L289" s="118">
        <f t="shared" si="71"/>
        <v>0.81813049999999998</v>
      </c>
      <c r="M289" s="118">
        <f t="shared" si="71"/>
        <v>0.85605665000000009</v>
      </c>
      <c r="N289" s="433">
        <f t="shared" si="71"/>
        <v>0.82842149999999992</v>
      </c>
      <c r="O289" s="118">
        <f t="shared" si="71"/>
        <v>0.8146217</v>
      </c>
      <c r="P289" s="118">
        <f t="shared" si="71"/>
        <v>0.79102259999999991</v>
      </c>
      <c r="Q289" s="118">
        <f t="shared" si="71"/>
        <v>0.74930985000000006</v>
      </c>
      <c r="R289" s="118">
        <f t="shared" si="71"/>
        <v>0.75313995</v>
      </c>
      <c r="S289" s="118">
        <f t="shared" si="71"/>
        <v>0.76898275000000005</v>
      </c>
      <c r="T289" s="118">
        <f t="shared" si="71"/>
        <v>0.83144935000000009</v>
      </c>
      <c r="U289" s="118">
        <f t="shared" si="71"/>
        <v>0.88634885000000008</v>
      </c>
      <c r="V289" s="433">
        <f t="shared" si="71"/>
        <v>0.88705515000000001</v>
      </c>
      <c r="W289" s="118">
        <f t="shared" si="71"/>
        <v>0.922655</v>
      </c>
      <c r="X289" s="118">
        <f t="shared" si="71"/>
        <v>0.93702755000000004</v>
      </c>
      <c r="Y289" s="118">
        <f t="shared" si="71"/>
        <v>0.90652420000000011</v>
      </c>
      <c r="Z289" s="118">
        <f t="shared" si="71"/>
        <v>0.87652264999999985</v>
      </c>
      <c r="AA289" s="118">
        <f t="shared" si="71"/>
        <v>0.8160582999999999</v>
      </c>
      <c r="AB289" s="118">
        <f t="shared" si="71"/>
        <v>0.76520784999999991</v>
      </c>
      <c r="AC289" s="118">
        <f t="shared" si="71"/>
        <v>19.2213484</v>
      </c>
    </row>
    <row r="290" spans="1:29" s="5" customFormat="1" ht="10.5" hidden="1" customHeight="1" thickBot="1">
      <c r="A290" s="1437"/>
      <c r="B290" s="1438"/>
      <c r="C290" s="9" t="s">
        <v>482</v>
      </c>
      <c r="D290" s="262"/>
      <c r="E290" s="118">
        <f>E264+E268+E272+E276+E280+E284</f>
        <v>0.34135205000000007</v>
      </c>
      <c r="F290" s="118">
        <f t="shared" ref="F290:AC290" si="72">F264+F268+F272+F276+F280+F284</f>
        <v>0.33936949999999999</v>
      </c>
      <c r="G290" s="118">
        <f t="shared" si="72"/>
        <v>0.33652739999999998</v>
      </c>
      <c r="H290" s="433">
        <f t="shared" si="72"/>
        <v>0.3419143</v>
      </c>
      <c r="I290" s="118">
        <f t="shared" si="72"/>
        <v>0.339862</v>
      </c>
      <c r="J290" s="118">
        <f t="shared" si="72"/>
        <v>0.33625419999999995</v>
      </c>
      <c r="K290" s="118">
        <f t="shared" si="72"/>
        <v>0.34256359999999997</v>
      </c>
      <c r="L290" s="118">
        <f t="shared" si="72"/>
        <v>0.34427770000000002</v>
      </c>
      <c r="M290" s="118">
        <f t="shared" si="72"/>
        <v>0.34456704999999999</v>
      </c>
      <c r="N290" s="433">
        <f t="shared" si="72"/>
        <v>0.32843995000000004</v>
      </c>
      <c r="O290" s="118">
        <f t="shared" si="72"/>
        <v>0.32644970000000001</v>
      </c>
      <c r="P290" s="118">
        <f t="shared" si="72"/>
        <v>0.32330134999999999</v>
      </c>
      <c r="Q290" s="118">
        <f t="shared" si="72"/>
        <v>0.32616879999999998</v>
      </c>
      <c r="R290" s="118">
        <f t="shared" si="72"/>
        <v>0.33254604999999993</v>
      </c>
      <c r="S290" s="118">
        <f t="shared" si="72"/>
        <v>0.32295204999999994</v>
      </c>
      <c r="T290" s="118">
        <f t="shared" si="72"/>
        <v>0.33075899999999997</v>
      </c>
      <c r="U290" s="118">
        <f t="shared" si="72"/>
        <v>0.35776164999999999</v>
      </c>
      <c r="V290" s="433">
        <f t="shared" si="72"/>
        <v>0.35339165</v>
      </c>
      <c r="W290" s="118">
        <f t="shared" si="72"/>
        <v>0.35823274999999993</v>
      </c>
      <c r="X290" s="118">
        <f t="shared" si="72"/>
        <v>0.36317095000000005</v>
      </c>
      <c r="Y290" s="118">
        <f t="shared" si="72"/>
        <v>0.35638714999999999</v>
      </c>
      <c r="Z290" s="118">
        <f t="shared" si="72"/>
        <v>0.3543501</v>
      </c>
      <c r="AA290" s="118">
        <f t="shared" si="72"/>
        <v>0.34139095000000003</v>
      </c>
      <c r="AB290" s="118">
        <f t="shared" si="72"/>
        <v>0.33600605</v>
      </c>
      <c r="AC290" s="118">
        <f t="shared" si="72"/>
        <v>8.1779959500000015</v>
      </c>
    </row>
    <row r="291" spans="1:29" s="5" customFormat="1" ht="10.5" hidden="1" customHeight="1">
      <c r="A291" s="1439" t="s">
        <v>155</v>
      </c>
      <c r="B291" s="1440"/>
      <c r="C291" s="7" t="s">
        <v>481</v>
      </c>
      <c r="D291" s="7"/>
      <c r="E291" s="115">
        <f t="shared" ref="E291:AC291" si="73">E249+E253-E289</f>
        <v>-6.9926500000000447E-3</v>
      </c>
      <c r="F291" s="115">
        <f t="shared" si="73"/>
        <v>-6.8426499999998391E-3</v>
      </c>
      <c r="G291" s="115">
        <f t="shared" si="73"/>
        <v>-6.4931999999999768E-3</v>
      </c>
      <c r="H291" s="409">
        <f t="shared" si="73"/>
        <v>-6.9468999999999781E-3</v>
      </c>
      <c r="I291" s="115">
        <f t="shared" si="73"/>
        <v>-6.8324500000001009E-3</v>
      </c>
      <c r="J291" s="115">
        <f t="shared" si="73"/>
        <v>-6.8651999999999047E-3</v>
      </c>
      <c r="K291" s="115">
        <f t="shared" si="73"/>
        <v>-7.0953499999999448E-3</v>
      </c>
      <c r="L291" s="115">
        <f t="shared" si="73"/>
        <v>-7.5736999999999055E-3</v>
      </c>
      <c r="M291" s="115">
        <f t="shared" si="73"/>
        <v>-7.8486500000001236E-3</v>
      </c>
      <c r="N291" s="409">
        <f t="shared" si="73"/>
        <v>-7.6822999999999197E-3</v>
      </c>
      <c r="O291" s="115">
        <f t="shared" si="73"/>
        <v>-7.0784999999999876E-3</v>
      </c>
      <c r="P291" s="115">
        <f t="shared" si="73"/>
        <v>-7.3985999999998109E-3</v>
      </c>
      <c r="Q291" s="115">
        <f t="shared" si="73"/>
        <v>-6.9514500000000812E-3</v>
      </c>
      <c r="R291" s="115">
        <f t="shared" si="73"/>
        <v>-6.8007500000000221E-3</v>
      </c>
      <c r="S291" s="115">
        <f t="shared" si="73"/>
        <v>-6.7955499999999835E-3</v>
      </c>
      <c r="T291" s="115">
        <f t="shared" si="73"/>
        <v>-7.0709500000000203E-3</v>
      </c>
      <c r="U291" s="115">
        <f t="shared" si="73"/>
        <v>-8.0120500000000483E-3</v>
      </c>
      <c r="V291" s="409">
        <f t="shared" si="73"/>
        <v>-7.7655500000000099E-3</v>
      </c>
      <c r="W291" s="115">
        <f t="shared" si="73"/>
        <v>-7.8254000000000934E-3</v>
      </c>
      <c r="X291" s="115">
        <f t="shared" si="73"/>
        <v>-8.4915500000000144E-3</v>
      </c>
      <c r="Y291" s="115">
        <f t="shared" si="73"/>
        <v>-7.9642000000000879E-3</v>
      </c>
      <c r="Z291" s="115">
        <f t="shared" si="73"/>
        <v>-8.07464999999985E-3</v>
      </c>
      <c r="AA291" s="115">
        <f t="shared" si="73"/>
        <v>-7.3382999999999088E-3</v>
      </c>
      <c r="AB291" s="115">
        <f t="shared" si="73"/>
        <v>-7.2382500000000016E-3</v>
      </c>
      <c r="AC291" s="115">
        <f t="shared" si="73"/>
        <v>-0.17597879999999932</v>
      </c>
    </row>
    <row r="292" spans="1:29" s="5" customFormat="1" ht="10.5" hidden="1" customHeight="1" thickBot="1">
      <c r="A292" s="1437"/>
      <c r="B292" s="1438"/>
      <c r="C292" s="9" t="s">
        <v>482</v>
      </c>
      <c r="D292" s="262"/>
      <c r="E292" s="118">
        <f t="shared" ref="E292:AC292" si="74">E250+E254-E290</f>
        <v>1.2351499999999627E-3</v>
      </c>
      <c r="F292" s="118">
        <f t="shared" si="74"/>
        <v>9.4970000000005328E-4</v>
      </c>
      <c r="G292" s="118">
        <f t="shared" si="74"/>
        <v>1.1478000000000321E-3</v>
      </c>
      <c r="H292" s="433">
        <f t="shared" si="74"/>
        <v>5.2410000000002732E-4</v>
      </c>
      <c r="I292" s="118">
        <f t="shared" si="74"/>
        <v>9.147999999999934E-4</v>
      </c>
      <c r="J292" s="118">
        <f t="shared" si="74"/>
        <v>8.6660000000005066E-4</v>
      </c>
      <c r="K292" s="118">
        <f t="shared" si="74"/>
        <v>1.6836000000000628E-3</v>
      </c>
      <c r="L292" s="118">
        <f t="shared" si="74"/>
        <v>1.6447000000000545E-3</v>
      </c>
      <c r="M292" s="118">
        <f t="shared" si="74"/>
        <v>1.8513500000000294E-3</v>
      </c>
      <c r="N292" s="433">
        <f t="shared" si="74"/>
        <v>-3.8439499999999849E-3</v>
      </c>
      <c r="O292" s="118">
        <f t="shared" si="74"/>
        <v>-8.0664999999999765E-3</v>
      </c>
      <c r="P292" s="118">
        <f t="shared" si="74"/>
        <v>-6.0325500000000254E-3</v>
      </c>
      <c r="Q292" s="118">
        <f t="shared" si="74"/>
        <v>-8.0936000000000341E-3</v>
      </c>
      <c r="R292" s="118">
        <f t="shared" si="74"/>
        <v>-8.1660499999999248E-3</v>
      </c>
      <c r="S292" s="118">
        <f t="shared" si="74"/>
        <v>-8.0128499999999048E-3</v>
      </c>
      <c r="T292" s="118">
        <f t="shared" si="74"/>
        <v>-2.9957999999999929E-3</v>
      </c>
      <c r="U292" s="118">
        <f t="shared" si="74"/>
        <v>1.7263500000000431E-3</v>
      </c>
      <c r="V292" s="433">
        <f t="shared" si="74"/>
        <v>2.5267499999999665E-3</v>
      </c>
      <c r="W292" s="118">
        <f t="shared" si="74"/>
        <v>1.747250000000089E-3</v>
      </c>
      <c r="X292" s="118">
        <f t="shared" si="74"/>
        <v>2.5082499999999341E-3</v>
      </c>
      <c r="Y292" s="118">
        <f t="shared" si="74"/>
        <v>2.4016500000000329E-3</v>
      </c>
      <c r="Z292" s="118">
        <f t="shared" si="74"/>
        <v>2.6107000000000213E-3</v>
      </c>
      <c r="AA292" s="118">
        <f t="shared" si="74"/>
        <v>1.3898499999999703E-3</v>
      </c>
      <c r="AB292" s="118">
        <f t="shared" si="74"/>
        <v>1.3219500000000717E-3</v>
      </c>
      <c r="AC292" s="118">
        <f t="shared" si="74"/>
        <v>-1.8160749999999837E-2</v>
      </c>
    </row>
    <row r="293" spans="1:29" s="32" customFormat="1" ht="10.5" hidden="1" customHeight="1">
      <c r="A293" s="1471" t="s">
        <v>9</v>
      </c>
      <c r="B293" s="1472"/>
      <c r="C293" s="14" t="s">
        <v>481</v>
      </c>
      <c r="D293" s="14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97"/>
    </row>
    <row r="294" spans="1:29" s="32" customFormat="1" ht="10.5" hidden="1" customHeight="1" thickBot="1">
      <c r="A294" s="1473"/>
      <c r="B294" s="1474"/>
      <c r="C294" s="15" t="s">
        <v>482</v>
      </c>
      <c r="D294" s="15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  <c r="AA294" s="98"/>
      <c r="AB294" s="98"/>
      <c r="AC294" s="99"/>
    </row>
    <row r="295" spans="1:29" s="44" customFormat="1" ht="30" hidden="1" customHeight="1" thickBot="1">
      <c r="A295" s="42"/>
      <c r="B295" s="43"/>
      <c r="E295" s="103"/>
      <c r="F295" s="103"/>
      <c r="G295" s="103"/>
      <c r="H295" s="105"/>
      <c r="I295" s="103"/>
      <c r="J295" s="103"/>
      <c r="K295" s="103"/>
      <c r="L295" s="103"/>
      <c r="M295" s="103"/>
      <c r="N295" s="105"/>
      <c r="O295" s="103"/>
      <c r="P295" s="103"/>
      <c r="Q295" s="103"/>
      <c r="R295" s="103"/>
      <c r="S295" s="103"/>
      <c r="T295" s="103"/>
      <c r="U295" s="103"/>
      <c r="V295" s="105"/>
      <c r="W295" s="103"/>
      <c r="X295" s="103"/>
      <c r="Y295" s="103"/>
      <c r="Z295" s="103"/>
      <c r="AA295" s="103"/>
      <c r="AB295" s="103"/>
      <c r="AC295" s="103"/>
    </row>
    <row r="296" spans="1:29" s="5" customFormat="1" ht="28.5" hidden="1" customHeight="1">
      <c r="A296" s="139" t="s">
        <v>17</v>
      </c>
      <c r="B296" s="140" t="s">
        <v>5</v>
      </c>
      <c r="C296" s="6" t="s">
        <v>14</v>
      </c>
      <c r="D296" s="265" t="s">
        <v>495</v>
      </c>
      <c r="E296" s="1421" t="s">
        <v>15</v>
      </c>
      <c r="F296" s="1421"/>
      <c r="G296" s="1421"/>
      <c r="H296" s="1421"/>
      <c r="I296" s="1421"/>
      <c r="J296" s="1421"/>
      <c r="K296" s="1421"/>
      <c r="L296" s="1421"/>
      <c r="M296" s="1421"/>
      <c r="N296" s="1421"/>
      <c r="O296" s="1421"/>
      <c r="P296" s="1421"/>
      <c r="Q296" s="1421"/>
      <c r="R296" s="1421"/>
      <c r="S296" s="1421"/>
      <c r="T296" s="1421"/>
      <c r="U296" s="1421"/>
      <c r="V296" s="1421"/>
      <c r="W296" s="1421"/>
      <c r="X296" s="1421"/>
      <c r="Y296" s="1421"/>
      <c r="Z296" s="1421"/>
      <c r="AA296" s="1421"/>
      <c r="AB296" s="1421"/>
      <c r="AC296" s="1422" t="s">
        <v>10</v>
      </c>
    </row>
    <row r="297" spans="1:29" s="1565" customFormat="1" ht="12.75" customHeight="1" thickBot="1">
      <c r="A297" s="1556" t="s">
        <v>323</v>
      </c>
      <c r="B297" s="1557"/>
      <c r="C297" s="1559"/>
      <c r="D297" s="1559"/>
      <c r="E297" s="1560">
        <v>1</v>
      </c>
      <c r="F297" s="1560">
        <v>2</v>
      </c>
      <c r="G297" s="1560">
        <v>3</v>
      </c>
      <c r="H297" s="1560">
        <v>4</v>
      </c>
      <c r="I297" s="1560">
        <v>5</v>
      </c>
      <c r="J297" s="1560">
        <v>6</v>
      </c>
      <c r="K297" s="1560">
        <v>7</v>
      </c>
      <c r="L297" s="1560">
        <v>8</v>
      </c>
      <c r="M297" s="1560">
        <v>9</v>
      </c>
      <c r="N297" s="1560">
        <v>10</v>
      </c>
      <c r="O297" s="1560">
        <v>11</v>
      </c>
      <c r="P297" s="1560">
        <v>12</v>
      </c>
      <c r="Q297" s="1560">
        <v>13</v>
      </c>
      <c r="R297" s="1560">
        <v>14</v>
      </c>
      <c r="S297" s="1560">
        <v>15</v>
      </c>
      <c r="T297" s="1560">
        <v>16</v>
      </c>
      <c r="U297" s="1560">
        <v>17</v>
      </c>
      <c r="V297" s="1560">
        <v>18</v>
      </c>
      <c r="W297" s="1560">
        <v>19</v>
      </c>
      <c r="X297" s="1560">
        <v>20</v>
      </c>
      <c r="Y297" s="1560">
        <v>21</v>
      </c>
      <c r="Z297" s="1560">
        <v>22</v>
      </c>
      <c r="AA297" s="1560">
        <v>23</v>
      </c>
      <c r="AB297" s="1560">
        <v>24</v>
      </c>
      <c r="AC297" s="1423"/>
    </row>
    <row r="298" spans="1:29" s="13" customFormat="1" ht="12.75" hidden="1" customHeight="1">
      <c r="A298" s="19" t="s">
        <v>6</v>
      </c>
      <c r="B298" s="20"/>
      <c r="C298" s="21"/>
      <c r="D298" s="714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hidden="1" customHeight="1" thickBot="1">
      <c r="A299" s="38" t="s">
        <v>287</v>
      </c>
      <c r="B299" s="39"/>
      <c r="C299" s="40"/>
      <c r="D299" s="886"/>
      <c r="E299" s="39">
        <v>1</v>
      </c>
      <c r="F299" s="39">
        <v>1</v>
      </c>
      <c r="G299" s="39">
        <v>1</v>
      </c>
      <c r="H299" s="39">
        <v>1</v>
      </c>
      <c r="I299" s="39">
        <v>1</v>
      </c>
      <c r="J299" s="39">
        <v>1</v>
      </c>
      <c r="K299" s="39">
        <v>1</v>
      </c>
      <c r="L299" s="39">
        <v>1</v>
      </c>
      <c r="M299" s="39">
        <v>1</v>
      </c>
      <c r="N299" s="39">
        <v>1</v>
      </c>
      <c r="O299" s="39">
        <v>1</v>
      </c>
      <c r="P299" s="39">
        <v>1</v>
      </c>
      <c r="Q299" s="39">
        <v>1</v>
      </c>
      <c r="R299" s="39">
        <v>1</v>
      </c>
      <c r="S299" s="39">
        <v>1</v>
      </c>
      <c r="T299" s="39">
        <v>1</v>
      </c>
      <c r="U299" s="39">
        <v>1</v>
      </c>
      <c r="V299" s="39">
        <v>1</v>
      </c>
      <c r="W299" s="39">
        <v>1</v>
      </c>
      <c r="X299" s="39">
        <v>1</v>
      </c>
      <c r="Y299" s="39">
        <v>1</v>
      </c>
      <c r="Z299" s="39">
        <v>1</v>
      </c>
      <c r="AA299" s="39">
        <v>1</v>
      </c>
      <c r="AB299" s="39">
        <v>1</v>
      </c>
      <c r="AC299" s="183"/>
    </row>
    <row r="300" spans="1:29" s="5" customFormat="1" ht="11.25" hidden="1">
      <c r="A300" s="1418" t="s">
        <v>119</v>
      </c>
      <c r="B300" s="1415" t="s">
        <v>313</v>
      </c>
      <c r="C300" s="10" t="s">
        <v>481</v>
      </c>
      <c r="D300" s="715" t="s">
        <v>503</v>
      </c>
      <c r="E300" s="115">
        <v>1.1999999999989086</v>
      </c>
      <c r="F300" s="115">
        <v>1.0200000000004366</v>
      </c>
      <c r="G300" s="115">
        <v>0.91200000000026193</v>
      </c>
      <c r="H300" s="409">
        <v>0.94800000000213913</v>
      </c>
      <c r="I300" s="115">
        <v>0.71999999999934516</v>
      </c>
      <c r="J300" s="115">
        <v>0.78000000000065484</v>
      </c>
      <c r="K300" s="115">
        <v>1.5119999999969878</v>
      </c>
      <c r="L300" s="115">
        <v>1.680000000003929</v>
      </c>
      <c r="M300" s="115">
        <v>1.5599999999958527</v>
      </c>
      <c r="N300" s="409">
        <v>1.2360000000007858</v>
      </c>
      <c r="O300" s="115">
        <v>1.6080000000001746</v>
      </c>
      <c r="P300" s="115">
        <v>1.4040000000022701</v>
      </c>
      <c r="Q300" s="115">
        <v>1.7519999999967695</v>
      </c>
      <c r="R300" s="115">
        <v>1.7520000000022264</v>
      </c>
      <c r="S300" s="115">
        <v>1.679999999998472</v>
      </c>
      <c r="T300" s="115">
        <v>1.7160000000003492</v>
      </c>
      <c r="U300" s="115">
        <v>1.7520000000022264</v>
      </c>
      <c r="V300" s="409">
        <v>1.6199999999971624</v>
      </c>
      <c r="W300" s="115">
        <v>1.3680000000003929</v>
      </c>
      <c r="X300" s="115">
        <v>1.4880000000030122</v>
      </c>
      <c r="Y300" s="115">
        <v>1.2839999999996508</v>
      </c>
      <c r="Z300" s="115">
        <v>1.2839999999996508</v>
      </c>
      <c r="AA300" s="115">
        <v>1.1520000000000437</v>
      </c>
      <c r="AB300" s="115">
        <v>1.1999999999989086</v>
      </c>
      <c r="AC300" s="130">
        <f>SUM(E300:AB300)</f>
        <v>32.628000000000611</v>
      </c>
    </row>
    <row r="301" spans="1:29" s="5" customFormat="1" ht="11.25" hidden="1">
      <c r="A301" s="1419"/>
      <c r="B301" s="1416"/>
      <c r="C301" s="11" t="s">
        <v>482</v>
      </c>
      <c r="D301" s="715" t="s">
        <v>503</v>
      </c>
      <c r="E301" s="116">
        <v>0.30000000000109139</v>
      </c>
      <c r="F301" s="116">
        <v>0.2639999999992142</v>
      </c>
      <c r="G301" s="116">
        <v>0.23999999999978172</v>
      </c>
      <c r="H301" s="410">
        <v>0.2520000000008622</v>
      </c>
      <c r="I301" s="116">
        <v>0.21600000000034925</v>
      </c>
      <c r="J301" s="116">
        <v>0.31199999999944339</v>
      </c>
      <c r="K301" s="116">
        <v>0.31199999999944339</v>
      </c>
      <c r="L301" s="116">
        <v>0.42000000000098225</v>
      </c>
      <c r="M301" s="116">
        <v>0.47999999999956344</v>
      </c>
      <c r="N301" s="410">
        <v>0.29999999999972715</v>
      </c>
      <c r="O301" s="116">
        <v>0.22800000000006548</v>
      </c>
      <c r="P301" s="116">
        <v>0.34799999999995634</v>
      </c>
      <c r="Q301" s="116">
        <v>0.41999999999961801</v>
      </c>
      <c r="R301" s="116">
        <v>0.43200000000069849</v>
      </c>
      <c r="S301" s="116">
        <v>0.43199999999933425</v>
      </c>
      <c r="T301" s="116">
        <v>0.42000000000098225</v>
      </c>
      <c r="U301" s="116">
        <v>0.41999999999961801</v>
      </c>
      <c r="V301" s="410">
        <v>0.41999999999961801</v>
      </c>
      <c r="W301" s="116">
        <v>0.32400000000052387</v>
      </c>
      <c r="X301" s="116">
        <v>0.37199999999938882</v>
      </c>
      <c r="Y301" s="116">
        <v>0.32400000000052387</v>
      </c>
      <c r="Z301" s="116">
        <v>0.25199999999949796</v>
      </c>
      <c r="AA301" s="116">
        <v>0.35999999999967258</v>
      </c>
      <c r="AB301" s="116">
        <v>0.34800000000132059</v>
      </c>
      <c r="AC301" s="130">
        <f>SUM(E301:AB301)</f>
        <v>8.1960000000012769</v>
      </c>
    </row>
    <row r="302" spans="1:29" s="5" customFormat="1" ht="12" hidden="1">
      <c r="A302" s="1419"/>
      <c r="B302" s="1416"/>
      <c r="C302" s="11" t="s">
        <v>8</v>
      </c>
      <c r="D302" s="715" t="s">
        <v>463</v>
      </c>
      <c r="E302" s="898">
        <v>65</v>
      </c>
      <c r="F302" s="896">
        <v>60</v>
      </c>
      <c r="G302" s="896">
        <v>56</v>
      </c>
      <c r="H302" s="896">
        <v>56</v>
      </c>
      <c r="I302" s="896">
        <v>55</v>
      </c>
      <c r="J302" s="896">
        <v>58</v>
      </c>
      <c r="K302" s="896">
        <v>62</v>
      </c>
      <c r="L302" s="896">
        <v>77</v>
      </c>
      <c r="M302" s="896">
        <v>81</v>
      </c>
      <c r="N302" s="896">
        <v>99</v>
      </c>
      <c r="O302" s="896">
        <v>103</v>
      </c>
      <c r="P302" s="896">
        <v>108</v>
      </c>
      <c r="Q302" s="896">
        <v>105</v>
      </c>
      <c r="R302" s="896">
        <v>104</v>
      </c>
      <c r="S302" s="896">
        <v>101</v>
      </c>
      <c r="T302" s="896">
        <v>105</v>
      </c>
      <c r="U302" s="896">
        <v>105</v>
      </c>
      <c r="V302" s="896">
        <v>94</v>
      </c>
      <c r="W302" s="896">
        <v>89</v>
      </c>
      <c r="X302" s="896">
        <v>89</v>
      </c>
      <c r="Y302" s="896">
        <v>79</v>
      </c>
      <c r="Z302" s="896">
        <v>75</v>
      </c>
      <c r="AA302" s="896">
        <v>72</v>
      </c>
      <c r="AB302" s="897">
        <v>69</v>
      </c>
      <c r="AC302" s="130"/>
    </row>
    <row r="303" spans="1:29" s="5" customFormat="1" ht="12" hidden="1" thickBot="1">
      <c r="A303" s="1419"/>
      <c r="B303" s="1416"/>
      <c r="C303" s="11" t="s">
        <v>16</v>
      </c>
      <c r="D303" s="11"/>
      <c r="E303" s="121">
        <f t="shared" ref="E303:AC303" si="75">E301/E300</f>
        <v>0.25000000000113687</v>
      </c>
      <c r="F303" s="121">
        <f t="shared" si="75"/>
        <v>0.25882352941088355</v>
      </c>
      <c r="G303" s="121">
        <f t="shared" si="75"/>
        <v>0.26315789473652718</v>
      </c>
      <c r="H303" s="410">
        <f t="shared" si="75"/>
        <v>0.26582278481043625</v>
      </c>
      <c r="I303" s="121">
        <f t="shared" si="75"/>
        <v>0.30000000000075794</v>
      </c>
      <c r="J303" s="121">
        <f t="shared" si="75"/>
        <v>0.39999999999895058</v>
      </c>
      <c r="K303" s="121">
        <f t="shared" si="75"/>
        <v>0.2063492063492493</v>
      </c>
      <c r="L303" s="121">
        <f t="shared" si="75"/>
        <v>0.25</v>
      </c>
      <c r="M303" s="121">
        <f t="shared" si="75"/>
        <v>0.30769230769284583</v>
      </c>
      <c r="N303" s="410">
        <f t="shared" si="75"/>
        <v>0.24271844660156669</v>
      </c>
      <c r="O303" s="121">
        <f t="shared" si="75"/>
        <v>0.14179104477614474</v>
      </c>
      <c r="P303" s="121">
        <f t="shared" si="75"/>
        <v>0.24786324786281599</v>
      </c>
      <c r="Q303" s="121">
        <f t="shared" si="75"/>
        <v>0.23972602739748428</v>
      </c>
      <c r="R303" s="121">
        <f t="shared" si="75"/>
        <v>0.24657534246583876</v>
      </c>
      <c r="S303" s="121">
        <f t="shared" si="75"/>
        <v>0.25714285714269475</v>
      </c>
      <c r="T303" s="121">
        <f t="shared" si="75"/>
        <v>0.24475524475576735</v>
      </c>
      <c r="U303" s="121">
        <f t="shared" si="75"/>
        <v>0.2397260273967376</v>
      </c>
      <c r="V303" s="410">
        <f t="shared" si="75"/>
        <v>0.25925925925947757</v>
      </c>
      <c r="W303" s="121">
        <f t="shared" si="75"/>
        <v>0.23684210526347282</v>
      </c>
      <c r="X303" s="118">
        <f t="shared" si="75"/>
        <v>0.24999999999908318</v>
      </c>
      <c r="Y303" s="121">
        <f t="shared" si="75"/>
        <v>0.25233644859860749</v>
      </c>
      <c r="Z303" s="121">
        <f t="shared" si="75"/>
        <v>0.19626168224265303</v>
      </c>
      <c r="AA303" s="121">
        <f t="shared" si="75"/>
        <v>0.31249999999970396</v>
      </c>
      <c r="AB303" s="121">
        <f t="shared" si="75"/>
        <v>0.29000000000136422</v>
      </c>
      <c r="AC303" s="130">
        <f t="shared" si="75"/>
        <v>0.25119529238694138</v>
      </c>
    </row>
    <row r="304" spans="1:29" s="5" customFormat="1" ht="11.25" hidden="1">
      <c r="A304" s="1418" t="s">
        <v>106</v>
      </c>
      <c r="B304" s="1415" t="s">
        <v>314</v>
      </c>
      <c r="C304" s="10" t="s">
        <v>481</v>
      </c>
      <c r="D304" s="715" t="s">
        <v>503</v>
      </c>
      <c r="E304" s="115">
        <v>0.11999999999989086</v>
      </c>
      <c r="F304" s="115">
        <v>0.11999999999989086</v>
      </c>
      <c r="G304" s="115">
        <v>9.6000000000458385E-2</v>
      </c>
      <c r="H304" s="409">
        <v>0.10800000000017462</v>
      </c>
      <c r="I304" s="115">
        <v>0.1319999999996071</v>
      </c>
      <c r="J304" s="115">
        <v>0.11999999999989086</v>
      </c>
      <c r="K304" s="115">
        <v>0.15600000000176806</v>
      </c>
      <c r="L304" s="115">
        <v>0.17999999999847205</v>
      </c>
      <c r="M304" s="115">
        <v>0.11999999999989086</v>
      </c>
      <c r="N304" s="409">
        <v>8.4000000000742148E-2</v>
      </c>
      <c r="O304" s="115">
        <v>8.4000000000742148E-2</v>
      </c>
      <c r="P304" s="115">
        <v>0.14399999999932334</v>
      </c>
      <c r="Q304" s="115">
        <v>0.1680000000014843</v>
      </c>
      <c r="R304" s="115">
        <v>0.16799999999875581</v>
      </c>
      <c r="S304" s="115">
        <v>0.16799999999875581</v>
      </c>
      <c r="T304" s="115">
        <v>0.18000000000120053</v>
      </c>
      <c r="U304" s="115">
        <v>0.15599999999903957</v>
      </c>
      <c r="V304" s="409">
        <v>0.11999999999989086</v>
      </c>
      <c r="W304" s="115">
        <v>8.4000000000742148E-2</v>
      </c>
      <c r="X304" s="115">
        <v>0.10800000000017462</v>
      </c>
      <c r="Y304" s="115">
        <v>9.6000000000458385E-2</v>
      </c>
      <c r="Z304" s="115">
        <v>9.6000000000458385E-2</v>
      </c>
      <c r="AA304" s="115">
        <v>8.3999999998013664E-2</v>
      </c>
      <c r="AB304" s="115">
        <v>0.12000000000261934</v>
      </c>
      <c r="AC304" s="130">
        <f>SUM(E304:AB304)</f>
        <v>3.0120000000024447</v>
      </c>
    </row>
    <row r="305" spans="1:30" s="5" customFormat="1" ht="11.25" hidden="1">
      <c r="A305" s="1487"/>
      <c r="B305" s="1489"/>
      <c r="C305" s="11" t="s">
        <v>482</v>
      </c>
      <c r="D305" s="715" t="s">
        <v>503</v>
      </c>
      <c r="E305" s="116">
        <v>2.4000000000114596E-2</v>
      </c>
      <c r="F305" s="116">
        <v>1.2000000000398359E-2</v>
      </c>
      <c r="G305" s="116">
        <v>1.1999999999716238E-2</v>
      </c>
      <c r="H305" s="410">
        <v>2.4000000000114596E-2</v>
      </c>
      <c r="I305" s="116">
        <v>2.4000000000114596E-2</v>
      </c>
      <c r="J305" s="116">
        <v>0</v>
      </c>
      <c r="K305" s="116">
        <v>2.4000000000114596E-2</v>
      </c>
      <c r="L305" s="116">
        <v>1.1999999999716238E-2</v>
      </c>
      <c r="M305" s="116">
        <v>2.4000000000114596E-2</v>
      </c>
      <c r="N305" s="410">
        <v>1.1999999999716238E-2</v>
      </c>
      <c r="O305" s="116">
        <v>1.2000000000398359E-2</v>
      </c>
      <c r="P305" s="116">
        <v>1.1999999999716238E-2</v>
      </c>
      <c r="Q305" s="116">
        <v>2.4000000000114596E-2</v>
      </c>
      <c r="R305" s="116">
        <v>1.1999999999716238E-2</v>
      </c>
      <c r="S305" s="116">
        <v>3.6000000000512955E-2</v>
      </c>
      <c r="T305" s="116">
        <v>1.1999999999716238E-2</v>
      </c>
      <c r="U305" s="116">
        <v>2.4000000000114596E-2</v>
      </c>
      <c r="V305" s="410">
        <v>2.4000000000114596E-2</v>
      </c>
      <c r="W305" s="116">
        <v>1.1999999999716238E-2</v>
      </c>
      <c r="X305" s="116">
        <v>1.1999999999716238E-2</v>
      </c>
      <c r="Y305" s="116">
        <v>2.4000000000114596E-2</v>
      </c>
      <c r="Z305" s="116">
        <v>1.2000000000398359E-2</v>
      </c>
      <c r="AA305" s="116">
        <v>2.4000000000114596E-2</v>
      </c>
      <c r="AB305" s="116">
        <v>0</v>
      </c>
      <c r="AC305" s="130">
        <f>SUM(E305:AB305)</f>
        <v>0.4080000000005839</v>
      </c>
    </row>
    <row r="306" spans="1:30" s="5" customFormat="1" ht="12" hidden="1">
      <c r="A306" s="1487"/>
      <c r="B306" s="1489"/>
      <c r="C306" s="11" t="s">
        <v>8</v>
      </c>
      <c r="D306" s="715" t="s">
        <v>463</v>
      </c>
      <c r="E306" s="901">
        <v>6</v>
      </c>
      <c r="F306" s="899">
        <v>5</v>
      </c>
      <c r="G306" s="899">
        <v>5</v>
      </c>
      <c r="H306" s="899">
        <v>6</v>
      </c>
      <c r="I306" s="899">
        <v>5</v>
      </c>
      <c r="J306" s="899">
        <v>5</v>
      </c>
      <c r="K306" s="899">
        <v>5</v>
      </c>
      <c r="L306" s="899">
        <v>6</v>
      </c>
      <c r="M306" s="899">
        <v>7</v>
      </c>
      <c r="N306" s="899">
        <v>9</v>
      </c>
      <c r="O306" s="899">
        <v>10</v>
      </c>
      <c r="P306" s="899">
        <v>10</v>
      </c>
      <c r="Q306" s="899">
        <v>10</v>
      </c>
      <c r="R306" s="899">
        <v>9</v>
      </c>
      <c r="S306" s="899">
        <v>9</v>
      </c>
      <c r="T306" s="899">
        <v>9</v>
      </c>
      <c r="U306" s="899">
        <v>9</v>
      </c>
      <c r="V306" s="899">
        <v>7</v>
      </c>
      <c r="W306" s="899">
        <v>5</v>
      </c>
      <c r="X306" s="899">
        <v>5</v>
      </c>
      <c r="Y306" s="899">
        <v>5</v>
      </c>
      <c r="Z306" s="899">
        <v>5</v>
      </c>
      <c r="AA306" s="899">
        <v>5</v>
      </c>
      <c r="AB306" s="900">
        <v>5</v>
      </c>
      <c r="AC306" s="130"/>
    </row>
    <row r="307" spans="1:30" s="5" customFormat="1" ht="12" hidden="1" thickBot="1">
      <c r="A307" s="1487"/>
      <c r="B307" s="1489"/>
      <c r="C307" s="11" t="s">
        <v>16</v>
      </c>
      <c r="D307" s="11"/>
      <c r="E307" s="121">
        <f t="shared" ref="E307:AC307" si="76">E305/E304</f>
        <v>0.20000000000113688</v>
      </c>
      <c r="F307" s="121">
        <f t="shared" si="76"/>
        <v>0.10000000000341061</v>
      </c>
      <c r="G307" s="121">
        <f t="shared" si="76"/>
        <v>0.12499999999644729</v>
      </c>
      <c r="H307" s="410">
        <f t="shared" si="76"/>
        <v>0.22222222222292398</v>
      </c>
      <c r="I307" s="121">
        <f t="shared" si="76"/>
        <v>0.18181818181959117</v>
      </c>
      <c r="J307" s="121">
        <f t="shared" si="76"/>
        <v>0</v>
      </c>
      <c r="K307" s="121">
        <f t="shared" si="76"/>
        <v>0.1538461538451448</v>
      </c>
      <c r="L307" s="121">
        <f t="shared" si="76"/>
        <v>6.6666666665656113E-2</v>
      </c>
      <c r="M307" s="121">
        <f t="shared" si="76"/>
        <v>0.20000000000113688</v>
      </c>
      <c r="N307" s="410">
        <f t="shared" si="76"/>
        <v>0.14285714285250259</v>
      </c>
      <c r="O307" s="121">
        <f t="shared" si="76"/>
        <v>0.14285714286062307</v>
      </c>
      <c r="P307" s="121">
        <f t="shared" si="76"/>
        <v>8.3333333331754356E-2</v>
      </c>
      <c r="Q307" s="121">
        <f t="shared" si="76"/>
        <v>0.14285714285656281</v>
      </c>
      <c r="R307" s="121">
        <f t="shared" si="76"/>
        <v>7.1428571427411353E-2</v>
      </c>
      <c r="S307" s="121">
        <f t="shared" si="76"/>
        <v>0.21428571429035456</v>
      </c>
      <c r="T307" s="121">
        <f t="shared" si="76"/>
        <v>6.6666666664645574E-2</v>
      </c>
      <c r="U307" s="121">
        <f t="shared" si="76"/>
        <v>0.15384615384783559</v>
      </c>
      <c r="V307" s="410">
        <f t="shared" si="76"/>
        <v>0.20000000000113688</v>
      </c>
      <c r="W307" s="121">
        <f t="shared" si="76"/>
        <v>0.14285714285250259</v>
      </c>
      <c r="X307" s="121">
        <f t="shared" si="76"/>
        <v>0.11111111110830403</v>
      </c>
      <c r="Y307" s="121">
        <f t="shared" si="76"/>
        <v>0.25</v>
      </c>
      <c r="Z307" s="121">
        <f t="shared" si="76"/>
        <v>0.12500000000355271</v>
      </c>
      <c r="AA307" s="121">
        <f t="shared" si="76"/>
        <v>0.2857142857224062</v>
      </c>
      <c r="AB307" s="121">
        <f t="shared" si="76"/>
        <v>0</v>
      </c>
      <c r="AC307" s="130">
        <f t="shared" si="76"/>
        <v>0.13545816733076121</v>
      </c>
    </row>
    <row r="308" spans="1:30" s="5" customFormat="1" ht="11.25">
      <c r="A308" s="274" t="s">
        <v>515</v>
      </c>
      <c r="B308" s="275"/>
      <c r="C308" s="276"/>
      <c r="D308" s="552"/>
      <c r="E308" s="277">
        <f t="shared" ref="E308:AB308" si="77">E300+E304</f>
        <v>1.3199999999987995</v>
      </c>
      <c r="F308" s="277">
        <f t="shared" si="77"/>
        <v>1.1400000000003274</v>
      </c>
      <c r="G308" s="277">
        <f t="shared" si="77"/>
        <v>1.0080000000007203</v>
      </c>
      <c r="H308" s="277">
        <f t="shared" si="77"/>
        <v>1.0560000000023138</v>
      </c>
      <c r="I308" s="277">
        <f t="shared" si="77"/>
        <v>0.85199999999895226</v>
      </c>
      <c r="J308" s="277">
        <f t="shared" si="77"/>
        <v>0.9000000000005457</v>
      </c>
      <c r="K308" s="277">
        <f t="shared" si="77"/>
        <v>1.6679999999987558</v>
      </c>
      <c r="L308" s="277">
        <f t="shared" si="77"/>
        <v>1.8600000000024011</v>
      </c>
      <c r="M308" s="277">
        <f t="shared" si="77"/>
        <v>1.6799999999957436</v>
      </c>
      <c r="N308" s="277">
        <f t="shared" si="77"/>
        <v>1.320000000001528</v>
      </c>
      <c r="O308" s="277">
        <f t="shared" si="77"/>
        <v>1.6920000000009168</v>
      </c>
      <c r="P308" s="277">
        <f t="shared" si="77"/>
        <v>1.5480000000015934</v>
      </c>
      <c r="Q308" s="277">
        <f t="shared" si="77"/>
        <v>1.9199999999982538</v>
      </c>
      <c r="R308" s="277">
        <f t="shared" si="77"/>
        <v>1.9200000000009823</v>
      </c>
      <c r="S308" s="277">
        <f t="shared" si="77"/>
        <v>1.8479999999972279</v>
      </c>
      <c r="T308" s="277">
        <f t="shared" si="77"/>
        <v>1.8960000000015498</v>
      </c>
      <c r="U308" s="277">
        <f t="shared" si="77"/>
        <v>1.908000000001266</v>
      </c>
      <c r="V308" s="277">
        <f t="shared" si="77"/>
        <v>1.7399999999970532</v>
      </c>
      <c r="W308" s="277">
        <f t="shared" si="77"/>
        <v>1.452000000001135</v>
      </c>
      <c r="X308" s="277">
        <f t="shared" si="77"/>
        <v>1.5960000000031869</v>
      </c>
      <c r="Y308" s="277">
        <f t="shared" si="77"/>
        <v>1.3800000000001091</v>
      </c>
      <c r="Z308" s="277">
        <f t="shared" si="77"/>
        <v>1.3800000000001091</v>
      </c>
      <c r="AA308" s="277">
        <f t="shared" si="77"/>
        <v>1.2359999999980573</v>
      </c>
      <c r="AB308" s="277">
        <f t="shared" si="77"/>
        <v>1.320000000001528</v>
      </c>
      <c r="AC308" s="277"/>
    </row>
    <row r="309" spans="1:30" s="5" customFormat="1" ht="11.25">
      <c r="A309" s="279" t="s">
        <v>516</v>
      </c>
      <c r="B309" s="280"/>
      <c r="C309" s="281"/>
      <c r="D309" s="281"/>
      <c r="E309" s="289">
        <f t="shared" ref="E309:AB309" si="78">E301+E305</f>
        <v>0.32400000000120599</v>
      </c>
      <c r="F309" s="289">
        <f t="shared" si="78"/>
        <v>0.27599999999961256</v>
      </c>
      <c r="G309" s="289">
        <f t="shared" si="78"/>
        <v>0.25199999999949796</v>
      </c>
      <c r="H309" s="289">
        <f t="shared" si="78"/>
        <v>0.2760000000009768</v>
      </c>
      <c r="I309" s="289">
        <f t="shared" si="78"/>
        <v>0.24000000000046384</v>
      </c>
      <c r="J309" s="289">
        <f t="shared" si="78"/>
        <v>0.31199999999944339</v>
      </c>
      <c r="K309" s="289">
        <f t="shared" si="78"/>
        <v>0.33599999999955799</v>
      </c>
      <c r="L309" s="289">
        <f t="shared" si="78"/>
        <v>0.43200000000069849</v>
      </c>
      <c r="M309" s="289">
        <f t="shared" si="78"/>
        <v>0.50399999999967804</v>
      </c>
      <c r="N309" s="289">
        <f t="shared" si="78"/>
        <v>0.31199999999944339</v>
      </c>
      <c r="O309" s="289">
        <f t="shared" si="78"/>
        <v>0.24000000000046384</v>
      </c>
      <c r="P309" s="289">
        <f t="shared" si="78"/>
        <v>0.35999999999967258</v>
      </c>
      <c r="Q309" s="289">
        <f t="shared" si="78"/>
        <v>0.44399999999973261</v>
      </c>
      <c r="R309" s="289">
        <f t="shared" si="78"/>
        <v>0.44400000000041473</v>
      </c>
      <c r="S309" s="289">
        <f t="shared" si="78"/>
        <v>0.4679999999998472</v>
      </c>
      <c r="T309" s="289">
        <f t="shared" si="78"/>
        <v>0.43200000000069849</v>
      </c>
      <c r="U309" s="289">
        <f t="shared" si="78"/>
        <v>0.44399999999973261</v>
      </c>
      <c r="V309" s="289">
        <f t="shared" si="78"/>
        <v>0.44399999999973261</v>
      </c>
      <c r="W309" s="289">
        <f t="shared" si="78"/>
        <v>0.33600000000024011</v>
      </c>
      <c r="X309" s="289">
        <f t="shared" si="78"/>
        <v>0.38399999999910506</v>
      </c>
      <c r="Y309" s="289">
        <f t="shared" si="78"/>
        <v>0.34800000000063847</v>
      </c>
      <c r="Z309" s="289">
        <f t="shared" si="78"/>
        <v>0.26399999999989632</v>
      </c>
      <c r="AA309" s="289">
        <f t="shared" si="78"/>
        <v>0.38399999999978718</v>
      </c>
      <c r="AB309" s="289">
        <f t="shared" si="78"/>
        <v>0.34800000000132059</v>
      </c>
      <c r="AC309" s="289"/>
    </row>
    <row r="310" spans="1:30" s="5" customFormat="1" ht="12" thickBot="1">
      <c r="A310" s="284" t="s">
        <v>517</v>
      </c>
      <c r="B310" s="285"/>
      <c r="C310" s="286"/>
      <c r="D310" s="286"/>
      <c r="E310" s="287">
        <f t="shared" ref="E310:AB310" si="79">SQRT(E308*E308+E309*E309)</f>
        <v>1.3591821070031831</v>
      </c>
      <c r="F310" s="287">
        <f t="shared" si="79"/>
        <v>1.1729347807958177</v>
      </c>
      <c r="G310" s="287">
        <f t="shared" si="79"/>
        <v>1.0390226176562276</v>
      </c>
      <c r="H310" s="287">
        <f t="shared" si="79"/>
        <v>1.0914724000200031</v>
      </c>
      <c r="I310" s="287">
        <f t="shared" si="79"/>
        <v>0.88515761308279861</v>
      </c>
      <c r="J310" s="287">
        <f t="shared" si="79"/>
        <v>0.95254606187870772</v>
      </c>
      <c r="K310" s="287">
        <f t="shared" si="79"/>
        <v>1.7015052159765931</v>
      </c>
      <c r="L310" s="287">
        <f t="shared" si="79"/>
        <v>1.9095088373740341</v>
      </c>
      <c r="M310" s="287">
        <f t="shared" si="79"/>
        <v>1.753971493492803</v>
      </c>
      <c r="N310" s="287">
        <f t="shared" si="79"/>
        <v>1.356371630492059</v>
      </c>
      <c r="O310" s="287">
        <f t="shared" si="79"/>
        <v>1.7089365114021426</v>
      </c>
      <c r="P310" s="287">
        <f t="shared" si="79"/>
        <v>1.589309283935854</v>
      </c>
      <c r="Q310" s="287">
        <f t="shared" si="79"/>
        <v>1.9706689219635694</v>
      </c>
      <c r="R310" s="287">
        <f t="shared" si="79"/>
        <v>1.9706689219663815</v>
      </c>
      <c r="S310" s="287">
        <f t="shared" si="79"/>
        <v>1.9063388995636665</v>
      </c>
      <c r="T310" s="287">
        <f t="shared" si="79"/>
        <v>1.9445925023013126</v>
      </c>
      <c r="U310" s="287">
        <f t="shared" si="79"/>
        <v>1.9589793260789132</v>
      </c>
      <c r="V310" s="287">
        <f t="shared" si="79"/>
        <v>1.7957549944214293</v>
      </c>
      <c r="W310" s="287">
        <f t="shared" si="79"/>
        <v>1.4903690818060664</v>
      </c>
      <c r="X310" s="287">
        <f t="shared" si="79"/>
        <v>1.6415456131370474</v>
      </c>
      <c r="Y310" s="287">
        <f t="shared" si="79"/>
        <v>1.4232020236075922</v>
      </c>
      <c r="Z310" s="287">
        <f t="shared" si="79"/>
        <v>1.4050252666768119</v>
      </c>
      <c r="AA310" s="287">
        <f t="shared" si="79"/>
        <v>1.2942766319435093</v>
      </c>
      <c r="AB310" s="287">
        <f t="shared" si="79"/>
        <v>1.3651021939785142</v>
      </c>
      <c r="AC310" s="288"/>
      <c r="AD310" s="126">
        <f>MAX(E310:AB310)</f>
        <v>1.9706689219663815</v>
      </c>
    </row>
    <row r="311" spans="1:30" s="13" customFormat="1" ht="14.25" hidden="1" customHeight="1" thickBot="1">
      <c r="A311" s="143" t="s">
        <v>303</v>
      </c>
      <c r="B311" s="144"/>
      <c r="C311" s="145"/>
      <c r="D311" s="151"/>
      <c r="E311" s="152">
        <v>1</v>
      </c>
      <c r="F311" s="152">
        <v>2</v>
      </c>
      <c r="G311" s="152">
        <v>3</v>
      </c>
      <c r="H311" s="152">
        <v>4</v>
      </c>
      <c r="I311" s="152">
        <v>5</v>
      </c>
      <c r="J311" s="152">
        <v>6</v>
      </c>
      <c r="K311" s="152">
        <v>7</v>
      </c>
      <c r="L311" s="152">
        <v>8</v>
      </c>
      <c r="M311" s="152">
        <v>9</v>
      </c>
      <c r="N311" s="152">
        <v>10</v>
      </c>
      <c r="O311" s="152">
        <v>11</v>
      </c>
      <c r="P311" s="152">
        <v>12</v>
      </c>
      <c r="Q311" s="152">
        <v>13</v>
      </c>
      <c r="R311" s="152">
        <v>14</v>
      </c>
      <c r="S311" s="152">
        <v>15</v>
      </c>
      <c r="T311" s="152">
        <v>16</v>
      </c>
      <c r="U311" s="152">
        <v>17</v>
      </c>
      <c r="V311" s="152">
        <v>18</v>
      </c>
      <c r="W311" s="152">
        <v>19</v>
      </c>
      <c r="X311" s="152">
        <v>20</v>
      </c>
      <c r="Y311" s="152">
        <v>21</v>
      </c>
      <c r="Z311" s="152">
        <v>22</v>
      </c>
      <c r="AA311" s="152">
        <v>23</v>
      </c>
      <c r="AB311" s="152">
        <v>24</v>
      </c>
      <c r="AC311" s="153"/>
    </row>
    <row r="312" spans="1:30" s="32" customFormat="1" ht="14.25" hidden="1" customHeight="1">
      <c r="A312" s="28" t="s">
        <v>144</v>
      </c>
      <c r="B312" s="414"/>
      <c r="C312" s="415" t="s">
        <v>13</v>
      </c>
      <c r="D312" s="718" t="s">
        <v>463</v>
      </c>
      <c r="E312" s="894">
        <v>10.569999694824219</v>
      </c>
      <c r="F312" s="891">
        <v>10.510000228881836</v>
      </c>
      <c r="G312" s="891">
        <v>10.529999732971191</v>
      </c>
      <c r="H312" s="891">
        <v>10.550000190734863</v>
      </c>
      <c r="I312" s="891">
        <v>10.560000419616699</v>
      </c>
      <c r="J312" s="891">
        <v>10.569999694824219</v>
      </c>
      <c r="K312" s="891">
        <v>10.529999732971191</v>
      </c>
      <c r="L312" s="891">
        <v>10.489999771118164</v>
      </c>
      <c r="M312" s="891">
        <v>10.470000267028809</v>
      </c>
      <c r="N312" s="891">
        <v>10.409999847412109</v>
      </c>
      <c r="O312" s="891">
        <v>10.550000190734863</v>
      </c>
      <c r="P312" s="891">
        <v>10.529999732971191</v>
      </c>
      <c r="Q312" s="891">
        <v>10.569999694824219</v>
      </c>
      <c r="R312" s="891">
        <v>10.529999732971191</v>
      </c>
      <c r="S312" s="891">
        <v>10.560000419616699</v>
      </c>
      <c r="T312" s="891">
        <v>10.550000190734863</v>
      </c>
      <c r="U312" s="891">
        <v>10.409999847412109</v>
      </c>
      <c r="V312" s="891">
        <v>10.489999771118164</v>
      </c>
      <c r="W312" s="891">
        <v>10.609999656677246</v>
      </c>
      <c r="X312" s="891">
        <v>10.609999656677246</v>
      </c>
      <c r="Y312" s="891">
        <v>10.630000114440918</v>
      </c>
      <c r="Z312" s="891">
        <v>10.649999618530273</v>
      </c>
      <c r="AA312" s="891">
        <v>10.609999656677246</v>
      </c>
      <c r="AB312" s="892">
        <v>10.569999694824219</v>
      </c>
      <c r="AC312" s="417"/>
    </row>
    <row r="313" spans="1:30" s="32" customFormat="1" ht="14.25" hidden="1" customHeight="1" thickBot="1">
      <c r="A313" s="35" t="s">
        <v>145</v>
      </c>
      <c r="B313" s="36"/>
      <c r="C313" s="421" t="s">
        <v>13</v>
      </c>
      <c r="D313" s="722" t="s">
        <v>463</v>
      </c>
      <c r="E313" s="895">
        <v>10.310000419616699</v>
      </c>
      <c r="F313" s="890">
        <v>10.25</v>
      </c>
      <c r="G313" s="890">
        <v>10.270000457763672</v>
      </c>
      <c r="H313" s="890">
        <v>10.300000190734863</v>
      </c>
      <c r="I313" s="890">
        <v>10.289999961853027</v>
      </c>
      <c r="J313" s="890">
        <v>10.310000419616699</v>
      </c>
      <c r="K313" s="890">
        <v>10.279999732971191</v>
      </c>
      <c r="L313" s="890">
        <v>10.229999542236328</v>
      </c>
      <c r="M313" s="890">
        <v>10.210000038146973</v>
      </c>
      <c r="N313" s="890">
        <v>10.220000267028809</v>
      </c>
      <c r="O313" s="890">
        <v>10.329999923706055</v>
      </c>
      <c r="P313" s="890">
        <v>10.310000419616699</v>
      </c>
      <c r="Q313" s="890">
        <v>10.329999923706055</v>
      </c>
      <c r="R313" s="890">
        <v>10.310000419616699</v>
      </c>
      <c r="S313" s="890">
        <v>10.319999694824219</v>
      </c>
      <c r="T313" s="890">
        <v>10.319999694824219</v>
      </c>
      <c r="U313" s="890">
        <v>10.279999732971191</v>
      </c>
      <c r="V313" s="890">
        <v>10.329999923706055</v>
      </c>
      <c r="W313" s="890">
        <v>10.340000152587891</v>
      </c>
      <c r="X313" s="890">
        <v>10.329999923706055</v>
      </c>
      <c r="Y313" s="890">
        <v>10.340000152587891</v>
      </c>
      <c r="Z313" s="890">
        <v>10.369999885559082</v>
      </c>
      <c r="AA313" s="890">
        <v>10.350000381469727</v>
      </c>
      <c r="AB313" s="893">
        <v>10.310000419616699</v>
      </c>
      <c r="AC313" s="424"/>
    </row>
    <row r="314" spans="1:30" s="5" customFormat="1" ht="11.25" hidden="1">
      <c r="A314" s="1418" t="s">
        <v>94</v>
      </c>
      <c r="B314" s="1415" t="s">
        <v>663</v>
      </c>
      <c r="C314" s="10" t="s">
        <v>481</v>
      </c>
      <c r="D314" s="714" t="s">
        <v>503</v>
      </c>
      <c r="E314" s="115">
        <v>5.9999999999490683E-2</v>
      </c>
      <c r="F314" s="115">
        <v>3.999999999996362E-2</v>
      </c>
      <c r="G314" s="115">
        <v>3.999999999996362E-2</v>
      </c>
      <c r="H314" s="409">
        <v>3.999999999996362E-2</v>
      </c>
      <c r="I314" s="115">
        <v>3.999999999996362E-2</v>
      </c>
      <c r="J314" s="115">
        <v>6.0000000000400178E-2</v>
      </c>
      <c r="K314" s="115">
        <v>3.999999999996362E-2</v>
      </c>
      <c r="L314" s="115">
        <v>7.999999999992724E-2</v>
      </c>
      <c r="M314" s="115">
        <v>0.1000000000003638</v>
      </c>
      <c r="N314" s="409">
        <v>9.9999999999454303E-2</v>
      </c>
      <c r="O314" s="115">
        <v>6.0000000000400178E-2</v>
      </c>
      <c r="P314" s="115">
        <v>0.11999999999989086</v>
      </c>
      <c r="Q314" s="115">
        <v>0.1000000000003638</v>
      </c>
      <c r="R314" s="115">
        <v>0.13999999999941792</v>
      </c>
      <c r="S314" s="115">
        <v>7.999999999992724E-2</v>
      </c>
      <c r="T314" s="115">
        <v>0.11999999999989086</v>
      </c>
      <c r="U314" s="115">
        <v>7.999999999992724E-2</v>
      </c>
      <c r="V314" s="409">
        <v>6.0000000000400178E-2</v>
      </c>
      <c r="W314" s="115">
        <v>3.999999999996362E-2</v>
      </c>
      <c r="X314" s="115">
        <v>6.0000000000400178E-2</v>
      </c>
      <c r="Y314" s="115">
        <v>3.999999999996362E-2</v>
      </c>
      <c r="Z314" s="115">
        <v>5.9999999999490683E-2</v>
      </c>
      <c r="AA314" s="115">
        <v>3.999999999996362E-2</v>
      </c>
      <c r="AB314" s="115">
        <v>6.0000000000400178E-2</v>
      </c>
      <c r="AC314" s="130">
        <f>SUM(E314:AB314)</f>
        <v>1.6599999999998545</v>
      </c>
    </row>
    <row r="315" spans="1:30" s="5" customFormat="1" ht="11.25" hidden="1">
      <c r="A315" s="1480"/>
      <c r="B315" s="1482"/>
      <c r="C315" s="11" t="s">
        <v>482</v>
      </c>
      <c r="D315" s="715" t="s">
        <v>503</v>
      </c>
      <c r="E315" s="116">
        <v>1.999999999998181E-2</v>
      </c>
      <c r="F315" s="116">
        <v>0</v>
      </c>
      <c r="G315" s="116">
        <v>1.999999999998181E-2</v>
      </c>
      <c r="H315" s="410">
        <v>1.999999999998181E-2</v>
      </c>
      <c r="I315" s="116">
        <v>0</v>
      </c>
      <c r="J315" s="116">
        <v>1.999999999998181E-2</v>
      </c>
      <c r="K315" s="116">
        <v>1.999999999998181E-2</v>
      </c>
      <c r="L315" s="116">
        <v>1.999999999998181E-2</v>
      </c>
      <c r="M315" s="116">
        <v>1.999999999998181E-2</v>
      </c>
      <c r="N315" s="410">
        <v>1.999999999998181E-2</v>
      </c>
      <c r="O315" s="116">
        <v>0</v>
      </c>
      <c r="P315" s="116">
        <v>1.999999999998181E-2</v>
      </c>
      <c r="Q315" s="116">
        <v>1.999999999998181E-2</v>
      </c>
      <c r="R315" s="116">
        <v>1.999999999998181E-2</v>
      </c>
      <c r="S315" s="116">
        <v>1.999999999998181E-2</v>
      </c>
      <c r="T315" s="116">
        <v>1.999999999998181E-2</v>
      </c>
      <c r="U315" s="116">
        <v>1.999999999998181E-2</v>
      </c>
      <c r="V315" s="410">
        <v>0</v>
      </c>
      <c r="W315" s="116">
        <v>1.999999999998181E-2</v>
      </c>
      <c r="X315" s="116">
        <v>1.999999999998181E-2</v>
      </c>
      <c r="Y315" s="116">
        <v>1.999999999998181E-2</v>
      </c>
      <c r="Z315" s="116">
        <v>0</v>
      </c>
      <c r="AA315" s="116">
        <v>1.999999999998181E-2</v>
      </c>
      <c r="AB315" s="116">
        <v>1.999999999998181E-2</v>
      </c>
      <c r="AC315" s="130">
        <f>SUM(E315:AB315)</f>
        <v>0.37999999999965439</v>
      </c>
    </row>
    <row r="316" spans="1:30" s="5" customFormat="1" ht="12" hidden="1">
      <c r="A316" s="1480"/>
      <c r="B316" s="1482"/>
      <c r="C316" s="11" t="s">
        <v>8</v>
      </c>
      <c r="D316" s="715" t="s">
        <v>463</v>
      </c>
      <c r="E316" s="910">
        <v>3</v>
      </c>
      <c r="F316" s="908">
        <v>3</v>
      </c>
      <c r="G316" s="908">
        <v>2</v>
      </c>
      <c r="H316" s="908">
        <v>2</v>
      </c>
      <c r="I316" s="908">
        <v>3</v>
      </c>
      <c r="J316" s="908">
        <v>3</v>
      </c>
      <c r="K316" s="908">
        <v>2</v>
      </c>
      <c r="L316" s="908">
        <v>3</v>
      </c>
      <c r="M316" s="908">
        <v>4</v>
      </c>
      <c r="N316" s="908">
        <v>5</v>
      </c>
      <c r="O316" s="908">
        <v>7</v>
      </c>
      <c r="P316" s="908">
        <v>6</v>
      </c>
      <c r="Q316" s="908">
        <v>6</v>
      </c>
      <c r="R316" s="908">
        <v>6</v>
      </c>
      <c r="S316" s="908">
        <v>6</v>
      </c>
      <c r="T316" s="908">
        <v>6</v>
      </c>
      <c r="U316" s="908">
        <v>6</v>
      </c>
      <c r="V316" s="908">
        <v>4</v>
      </c>
      <c r="W316" s="908">
        <v>3</v>
      </c>
      <c r="X316" s="908">
        <v>3</v>
      </c>
      <c r="Y316" s="908">
        <v>3</v>
      </c>
      <c r="Z316" s="908">
        <v>3</v>
      </c>
      <c r="AA316" s="908">
        <v>3</v>
      </c>
      <c r="AB316" s="909">
        <v>3</v>
      </c>
      <c r="AC316" s="130"/>
    </row>
    <row r="317" spans="1:30" s="5" customFormat="1" ht="12" hidden="1" thickBot="1">
      <c r="A317" s="1481"/>
      <c r="B317" s="1483"/>
      <c r="C317" s="48" t="s">
        <v>16</v>
      </c>
      <c r="D317" s="48"/>
      <c r="E317" s="121">
        <f t="shared" ref="E317:M317" si="80">E315/E314</f>
        <v>0.33333333333585968</v>
      </c>
      <c r="F317" s="121">
        <f t="shared" si="80"/>
        <v>0</v>
      </c>
      <c r="G317" s="121">
        <f t="shared" si="80"/>
        <v>0.5</v>
      </c>
      <c r="H317" s="410">
        <f t="shared" si="80"/>
        <v>0.5</v>
      </c>
      <c r="I317" s="121">
        <f t="shared" si="80"/>
        <v>0</v>
      </c>
      <c r="J317" s="121">
        <f t="shared" si="80"/>
        <v>0.33333333333080695</v>
      </c>
      <c r="K317" s="121">
        <f t="shared" si="80"/>
        <v>0.5</v>
      </c>
      <c r="L317" s="121">
        <f t="shared" si="80"/>
        <v>0.25</v>
      </c>
      <c r="M317" s="121">
        <f t="shared" si="80"/>
        <v>0.19999999999909052</v>
      </c>
      <c r="N317" s="410">
        <f>N315/N314</f>
        <v>0.20000000000090951</v>
      </c>
      <c r="O317" s="121">
        <f t="shared" ref="O317:AB317" si="81">O315/O314</f>
        <v>0</v>
      </c>
      <c r="P317" s="121">
        <f t="shared" si="81"/>
        <v>0.16666666666666666</v>
      </c>
      <c r="Q317" s="121">
        <f t="shared" si="81"/>
        <v>0.19999999999909052</v>
      </c>
      <c r="R317" s="121">
        <f t="shared" si="81"/>
        <v>0.14285714285760689</v>
      </c>
      <c r="S317" s="121">
        <f t="shared" si="81"/>
        <v>0.25</v>
      </c>
      <c r="T317" s="121">
        <f t="shared" si="81"/>
        <v>0.16666666666666666</v>
      </c>
      <c r="U317" s="121">
        <f t="shared" si="81"/>
        <v>0.25</v>
      </c>
      <c r="V317" s="410">
        <f t="shared" si="81"/>
        <v>0</v>
      </c>
      <c r="W317" s="121">
        <f t="shared" si="81"/>
        <v>0.5</v>
      </c>
      <c r="X317" s="121">
        <f t="shared" si="81"/>
        <v>0.33333333333080695</v>
      </c>
      <c r="Y317" s="121">
        <f t="shared" si="81"/>
        <v>0.5</v>
      </c>
      <c r="Z317" s="121">
        <f t="shared" si="81"/>
        <v>0</v>
      </c>
      <c r="AA317" s="121">
        <f t="shared" si="81"/>
        <v>0.5</v>
      </c>
      <c r="AB317" s="121">
        <f t="shared" si="81"/>
        <v>0.33333333333080695</v>
      </c>
      <c r="AC317" s="128">
        <f>AC315/AC314</f>
        <v>0.22891566265041427</v>
      </c>
    </row>
    <row r="318" spans="1:30" s="5" customFormat="1" ht="11.25" hidden="1">
      <c r="A318" s="1418" t="s">
        <v>123</v>
      </c>
      <c r="B318" s="1412" t="s">
        <v>829</v>
      </c>
      <c r="C318" s="10" t="s">
        <v>481</v>
      </c>
      <c r="D318" s="714" t="s">
        <v>503</v>
      </c>
      <c r="E318" s="85">
        <v>5.0000000000011369E-2</v>
      </c>
      <c r="F318" s="85">
        <v>4.9999999999954525E-2</v>
      </c>
      <c r="G318" s="85">
        <v>6.0000000000002274E-2</v>
      </c>
      <c r="H318" s="409">
        <v>6.0000000000002274E-2</v>
      </c>
      <c r="I318" s="85">
        <v>5.0000000000011369E-2</v>
      </c>
      <c r="J318" s="85">
        <v>6.0000000000002274E-2</v>
      </c>
      <c r="K318" s="85">
        <v>5.0000000000011369E-2</v>
      </c>
      <c r="L318" s="85">
        <v>5.0000000000011369E-2</v>
      </c>
      <c r="M318" s="85">
        <v>6.0000000000002274E-2</v>
      </c>
      <c r="N318" s="409">
        <v>4.9999999999954525E-2</v>
      </c>
      <c r="O318" s="85">
        <v>3.0000000000029559E-2</v>
      </c>
      <c r="P318" s="85">
        <v>5.0000000000011369E-2</v>
      </c>
      <c r="Q318" s="85">
        <v>5.0000000000011369E-2</v>
      </c>
      <c r="R318" s="85">
        <v>4.9999999999954525E-2</v>
      </c>
      <c r="S318" s="85">
        <v>5.0000000000011369E-2</v>
      </c>
      <c r="T318" s="85">
        <v>6.0000000000002274E-2</v>
      </c>
      <c r="U318" s="85">
        <v>6.0000000000002274E-2</v>
      </c>
      <c r="V318" s="409">
        <v>6.0000000000002274E-2</v>
      </c>
      <c r="W318" s="85">
        <v>3.0000000000029559E-2</v>
      </c>
      <c r="X318" s="85">
        <v>3.999999999996362E-2</v>
      </c>
      <c r="Y318" s="85">
        <v>4.0000000000020464E-2</v>
      </c>
      <c r="Z318" s="85">
        <v>3.999999999996362E-2</v>
      </c>
      <c r="AA318" s="85">
        <v>4.0000000000020464E-2</v>
      </c>
      <c r="AB318" s="85">
        <v>4.0000000000020464E-2</v>
      </c>
      <c r="AC318" s="130">
        <f>SUM(E318:AB318)</f>
        <v>1.1800000000000068</v>
      </c>
    </row>
    <row r="319" spans="1:30" s="5" customFormat="1" ht="11.25" hidden="1">
      <c r="A319" s="1480"/>
      <c r="B319" s="1482"/>
      <c r="C319" s="11" t="s">
        <v>482</v>
      </c>
      <c r="D319" s="715" t="s">
        <v>503</v>
      </c>
      <c r="E319" s="116">
        <v>9.9999999999980105E-3</v>
      </c>
      <c r="F319" s="116">
        <v>0</v>
      </c>
      <c r="G319" s="116">
        <v>1.0000000000001563E-2</v>
      </c>
      <c r="H319" s="410">
        <v>0</v>
      </c>
      <c r="I319" s="116">
        <v>0</v>
      </c>
      <c r="J319" s="116">
        <v>9.9999999999980105E-3</v>
      </c>
      <c r="K319" s="116">
        <v>0</v>
      </c>
      <c r="L319" s="116">
        <v>0</v>
      </c>
      <c r="M319" s="116">
        <v>1.0000000000001563E-2</v>
      </c>
      <c r="N319" s="410">
        <v>0</v>
      </c>
      <c r="O319" s="116">
        <v>9.9999999999980105E-3</v>
      </c>
      <c r="P319" s="116">
        <v>0</v>
      </c>
      <c r="Q319" s="116">
        <v>1.0000000000001563E-2</v>
      </c>
      <c r="R319" s="116">
        <v>0</v>
      </c>
      <c r="S319" s="116">
        <v>1.0000000000001563E-2</v>
      </c>
      <c r="T319" s="116">
        <v>0</v>
      </c>
      <c r="U319" s="116">
        <v>9.9999999999980105E-3</v>
      </c>
      <c r="V319" s="410">
        <v>1.0000000000001563E-2</v>
      </c>
      <c r="W319" s="116">
        <v>0</v>
      </c>
      <c r="X319" s="116">
        <v>9.9999999999980105E-3</v>
      </c>
      <c r="Y319" s="116">
        <v>0</v>
      </c>
      <c r="Z319" s="116">
        <v>0</v>
      </c>
      <c r="AA319" s="116">
        <v>1.0000000000001563E-2</v>
      </c>
      <c r="AB319" s="116">
        <v>0</v>
      </c>
      <c r="AC319" s="130">
        <f>SUM(E319:AB319)</f>
        <v>0.10999999999999943</v>
      </c>
    </row>
    <row r="320" spans="1:30" s="5" customFormat="1" ht="11.25" hidden="1" customHeight="1">
      <c r="A320" s="1480"/>
      <c r="B320" s="1482"/>
      <c r="C320" s="11" t="s">
        <v>8</v>
      </c>
      <c r="D320" s="715" t="s">
        <v>463</v>
      </c>
      <c r="E320" s="904">
        <v>3</v>
      </c>
      <c r="F320" s="902">
        <v>3</v>
      </c>
      <c r="G320" s="902">
        <v>3</v>
      </c>
      <c r="H320" s="902">
        <v>3</v>
      </c>
      <c r="I320" s="902">
        <v>3</v>
      </c>
      <c r="J320" s="902">
        <v>3</v>
      </c>
      <c r="K320" s="902">
        <v>3</v>
      </c>
      <c r="L320" s="902">
        <v>3</v>
      </c>
      <c r="M320" s="902">
        <v>3</v>
      </c>
      <c r="N320" s="902">
        <v>3</v>
      </c>
      <c r="O320" s="902">
        <v>3</v>
      </c>
      <c r="P320" s="902">
        <v>3</v>
      </c>
      <c r="Q320" s="902">
        <v>3</v>
      </c>
      <c r="R320" s="902">
        <v>3</v>
      </c>
      <c r="S320" s="902">
        <v>3</v>
      </c>
      <c r="T320" s="902">
        <v>2</v>
      </c>
      <c r="U320" s="902">
        <v>3</v>
      </c>
      <c r="V320" s="902">
        <v>3</v>
      </c>
      <c r="W320" s="902">
        <v>2</v>
      </c>
      <c r="X320" s="902">
        <v>2</v>
      </c>
      <c r="Y320" s="902">
        <v>2</v>
      </c>
      <c r="Z320" s="902">
        <v>2</v>
      </c>
      <c r="AA320" s="902">
        <v>2</v>
      </c>
      <c r="AB320" s="903">
        <v>2</v>
      </c>
      <c r="AC320" s="130"/>
    </row>
    <row r="321" spans="1:30" s="5" customFormat="1" ht="12" hidden="1" customHeight="1" thickBot="1">
      <c r="A321" s="1481"/>
      <c r="B321" s="1483"/>
      <c r="C321" s="48" t="s">
        <v>16</v>
      </c>
      <c r="D321" s="48"/>
      <c r="E321" s="121">
        <f t="shared" ref="E321:AC321" si="82">E319/E318</f>
        <v>0.19999999999991475</v>
      </c>
      <c r="F321" s="121">
        <f t="shared" si="82"/>
        <v>0</v>
      </c>
      <c r="G321" s="121">
        <f t="shared" si="82"/>
        <v>0.16666666666668639</v>
      </c>
      <c r="H321" s="410">
        <f t="shared" si="82"/>
        <v>0</v>
      </c>
      <c r="I321" s="121">
        <f t="shared" si="82"/>
        <v>0</v>
      </c>
      <c r="J321" s="121">
        <f t="shared" si="82"/>
        <v>0.16666666666662719</v>
      </c>
      <c r="K321" s="121">
        <f t="shared" si="82"/>
        <v>0</v>
      </c>
      <c r="L321" s="121">
        <f t="shared" si="82"/>
        <v>0</v>
      </c>
      <c r="M321" s="121">
        <f t="shared" si="82"/>
        <v>0.16666666666668639</v>
      </c>
      <c r="N321" s="410">
        <f t="shared" si="82"/>
        <v>0</v>
      </c>
      <c r="O321" s="121">
        <f t="shared" si="82"/>
        <v>0.33333333333293858</v>
      </c>
      <c r="P321" s="121">
        <f t="shared" si="82"/>
        <v>0</v>
      </c>
      <c r="Q321" s="121">
        <f t="shared" si="82"/>
        <v>0.1999999999999858</v>
      </c>
      <c r="R321" s="121">
        <f t="shared" si="82"/>
        <v>0</v>
      </c>
      <c r="S321" s="121">
        <f t="shared" si="82"/>
        <v>0.1999999999999858</v>
      </c>
      <c r="T321" s="121">
        <f t="shared" si="82"/>
        <v>0</v>
      </c>
      <c r="U321" s="121">
        <f t="shared" si="82"/>
        <v>0.16666666666662719</v>
      </c>
      <c r="V321" s="410">
        <f t="shared" si="82"/>
        <v>0.16666666666668639</v>
      </c>
      <c r="W321" s="121">
        <f t="shared" si="82"/>
        <v>0</v>
      </c>
      <c r="X321" s="121">
        <f t="shared" si="82"/>
        <v>0.25000000000017764</v>
      </c>
      <c r="Y321" s="121">
        <f t="shared" si="82"/>
        <v>0</v>
      </c>
      <c r="Z321" s="121">
        <f t="shared" si="82"/>
        <v>0</v>
      </c>
      <c r="AA321" s="121">
        <f t="shared" si="82"/>
        <v>0.24999999999991118</v>
      </c>
      <c r="AB321" s="121">
        <f t="shared" si="82"/>
        <v>0</v>
      </c>
      <c r="AC321" s="128">
        <f t="shared" si="82"/>
        <v>9.3220338983049822E-2</v>
      </c>
    </row>
    <row r="322" spans="1:30" s="5" customFormat="1" ht="11.25" hidden="1">
      <c r="A322" s="1418" t="s">
        <v>101</v>
      </c>
      <c r="B322" s="1412" t="s">
        <v>664</v>
      </c>
      <c r="C322" s="10" t="s">
        <v>481</v>
      </c>
      <c r="D322" s="714" t="s">
        <v>503</v>
      </c>
      <c r="E322" s="85">
        <v>0</v>
      </c>
      <c r="F322" s="85">
        <v>0</v>
      </c>
      <c r="G322" s="85">
        <v>0</v>
      </c>
      <c r="H322" s="409">
        <v>0</v>
      </c>
      <c r="I322" s="85">
        <v>0</v>
      </c>
      <c r="J322" s="85">
        <v>0</v>
      </c>
      <c r="K322" s="85">
        <v>0</v>
      </c>
      <c r="L322" s="85">
        <v>0</v>
      </c>
      <c r="M322" s="85">
        <v>0</v>
      </c>
      <c r="N322" s="409">
        <v>0</v>
      </c>
      <c r="O322" s="85">
        <v>0</v>
      </c>
      <c r="P322" s="85">
        <v>0</v>
      </c>
      <c r="Q322" s="85">
        <v>0</v>
      </c>
      <c r="R322" s="85">
        <v>0</v>
      </c>
      <c r="S322" s="85">
        <v>0</v>
      </c>
      <c r="T322" s="85">
        <v>0</v>
      </c>
      <c r="U322" s="85">
        <v>0</v>
      </c>
      <c r="V322" s="409">
        <v>0</v>
      </c>
      <c r="W322" s="85">
        <v>0</v>
      </c>
      <c r="X322" s="85">
        <v>0</v>
      </c>
      <c r="Y322" s="85">
        <v>0</v>
      </c>
      <c r="Z322" s="85">
        <v>0</v>
      </c>
      <c r="AA322" s="85">
        <v>0</v>
      </c>
      <c r="AB322" s="85">
        <v>0</v>
      </c>
      <c r="AC322" s="130">
        <f>SUM(E322:AB322)</f>
        <v>0</v>
      </c>
      <c r="AD322" s="5" t="s">
        <v>469</v>
      </c>
    </row>
    <row r="323" spans="1:30" s="5" customFormat="1" ht="11.25" hidden="1">
      <c r="A323" s="1480"/>
      <c r="B323" s="1492"/>
      <c r="C323" s="11" t="s">
        <v>482</v>
      </c>
      <c r="D323" s="715" t="s">
        <v>503</v>
      </c>
      <c r="E323" s="87">
        <v>0</v>
      </c>
      <c r="F323" s="87">
        <v>0</v>
      </c>
      <c r="G323" s="87">
        <v>0</v>
      </c>
      <c r="H323" s="410">
        <v>0</v>
      </c>
      <c r="I323" s="87">
        <v>0</v>
      </c>
      <c r="J323" s="87">
        <v>0</v>
      </c>
      <c r="K323" s="87">
        <v>0</v>
      </c>
      <c r="L323" s="87">
        <v>0</v>
      </c>
      <c r="M323" s="87">
        <v>0</v>
      </c>
      <c r="N323" s="410">
        <v>0</v>
      </c>
      <c r="O323" s="87">
        <v>0</v>
      </c>
      <c r="P323" s="87">
        <v>0</v>
      </c>
      <c r="Q323" s="87">
        <v>0</v>
      </c>
      <c r="R323" s="87">
        <v>0</v>
      </c>
      <c r="S323" s="87">
        <v>0</v>
      </c>
      <c r="T323" s="87">
        <v>0</v>
      </c>
      <c r="U323" s="87">
        <v>0</v>
      </c>
      <c r="V323" s="410">
        <v>0</v>
      </c>
      <c r="W323" s="87">
        <v>0</v>
      </c>
      <c r="X323" s="87">
        <v>0</v>
      </c>
      <c r="Y323" s="87">
        <v>0</v>
      </c>
      <c r="Z323" s="87">
        <v>0</v>
      </c>
      <c r="AA323" s="87">
        <v>0</v>
      </c>
      <c r="AB323" s="87">
        <v>0</v>
      </c>
      <c r="AC323" s="130">
        <f>SUM(E323:AB323)</f>
        <v>0</v>
      </c>
      <c r="AD323" s="5" t="s">
        <v>469</v>
      </c>
    </row>
    <row r="324" spans="1:30" s="5" customFormat="1" ht="12" hidden="1">
      <c r="A324" s="1480"/>
      <c r="B324" s="1492"/>
      <c r="C324" s="11" t="s">
        <v>8</v>
      </c>
      <c r="D324" s="715" t="s">
        <v>463</v>
      </c>
      <c r="E324" s="606">
        <v>0</v>
      </c>
      <c r="F324" s="604">
        <v>0</v>
      </c>
      <c r="G324" s="604">
        <v>0</v>
      </c>
      <c r="H324" s="666">
        <v>0</v>
      </c>
      <c r="I324" s="604">
        <v>0</v>
      </c>
      <c r="J324" s="604">
        <v>0</v>
      </c>
      <c r="K324" s="604">
        <v>0</v>
      </c>
      <c r="L324" s="604">
        <v>0</v>
      </c>
      <c r="M324" s="604">
        <v>0</v>
      </c>
      <c r="N324" s="666">
        <v>0</v>
      </c>
      <c r="O324" s="604">
        <v>0</v>
      </c>
      <c r="P324" s="604">
        <v>0</v>
      </c>
      <c r="Q324" s="604">
        <v>0</v>
      </c>
      <c r="R324" s="604">
        <v>0</v>
      </c>
      <c r="S324" s="604">
        <v>0</v>
      </c>
      <c r="T324" s="604">
        <v>0</v>
      </c>
      <c r="U324" s="604">
        <v>0</v>
      </c>
      <c r="V324" s="666">
        <v>0</v>
      </c>
      <c r="W324" s="604">
        <v>0</v>
      </c>
      <c r="X324" s="604">
        <v>0</v>
      </c>
      <c r="Y324" s="604">
        <v>0</v>
      </c>
      <c r="Z324" s="604">
        <v>0</v>
      </c>
      <c r="AA324" s="604">
        <v>0</v>
      </c>
      <c r="AB324" s="605">
        <v>0</v>
      </c>
      <c r="AC324" s="390"/>
    </row>
    <row r="325" spans="1:30" s="5" customFormat="1" ht="12" hidden="1" thickBot="1">
      <c r="A325" s="1481"/>
      <c r="B325" s="1493"/>
      <c r="C325" s="48" t="s">
        <v>16</v>
      </c>
      <c r="D325" s="48"/>
      <c r="E325" s="119" t="e">
        <f t="shared" ref="E325:AC325" si="83">E323/E322</f>
        <v>#DIV/0!</v>
      </c>
      <c r="F325" s="119" t="e">
        <f t="shared" si="83"/>
        <v>#DIV/0!</v>
      </c>
      <c r="G325" s="119" t="e">
        <f t="shared" si="83"/>
        <v>#DIV/0!</v>
      </c>
      <c r="H325" s="410" t="e">
        <f t="shared" si="83"/>
        <v>#DIV/0!</v>
      </c>
      <c r="I325" s="119" t="e">
        <f t="shared" si="83"/>
        <v>#DIV/0!</v>
      </c>
      <c r="J325" s="119" t="e">
        <f t="shared" si="83"/>
        <v>#DIV/0!</v>
      </c>
      <c r="K325" s="119" t="e">
        <f t="shared" si="83"/>
        <v>#DIV/0!</v>
      </c>
      <c r="L325" s="119" t="e">
        <f t="shared" si="83"/>
        <v>#DIV/0!</v>
      </c>
      <c r="M325" s="119" t="e">
        <f t="shared" si="83"/>
        <v>#DIV/0!</v>
      </c>
      <c r="N325" s="410" t="e">
        <f t="shared" si="83"/>
        <v>#DIV/0!</v>
      </c>
      <c r="O325" s="119" t="e">
        <f t="shared" si="83"/>
        <v>#DIV/0!</v>
      </c>
      <c r="P325" s="119" t="e">
        <f t="shared" si="83"/>
        <v>#DIV/0!</v>
      </c>
      <c r="Q325" s="119" t="e">
        <f t="shared" si="83"/>
        <v>#DIV/0!</v>
      </c>
      <c r="R325" s="119" t="e">
        <f t="shared" si="83"/>
        <v>#DIV/0!</v>
      </c>
      <c r="S325" s="119" t="e">
        <f t="shared" si="83"/>
        <v>#DIV/0!</v>
      </c>
      <c r="T325" s="119" t="e">
        <f t="shared" si="83"/>
        <v>#DIV/0!</v>
      </c>
      <c r="U325" s="119" t="e">
        <f t="shared" si="83"/>
        <v>#DIV/0!</v>
      </c>
      <c r="V325" s="410" t="e">
        <f t="shared" si="83"/>
        <v>#DIV/0!</v>
      </c>
      <c r="W325" s="119" t="e">
        <f t="shared" si="83"/>
        <v>#DIV/0!</v>
      </c>
      <c r="X325" s="119" t="e">
        <f t="shared" si="83"/>
        <v>#DIV/0!</v>
      </c>
      <c r="Y325" s="119" t="e">
        <f t="shared" si="83"/>
        <v>#DIV/0!</v>
      </c>
      <c r="Z325" s="119" t="e">
        <f t="shared" si="83"/>
        <v>#DIV/0!</v>
      </c>
      <c r="AA325" s="119" t="e">
        <f t="shared" si="83"/>
        <v>#DIV/0!</v>
      </c>
      <c r="AB325" s="119" t="e">
        <f t="shared" si="83"/>
        <v>#DIV/0!</v>
      </c>
      <c r="AC325" s="391" t="e">
        <f t="shared" si="83"/>
        <v>#DIV/0!</v>
      </c>
    </row>
    <row r="326" spans="1:30" s="5" customFormat="1" ht="11.25" hidden="1" customHeight="1">
      <c r="A326" s="1418" t="s">
        <v>102</v>
      </c>
      <c r="B326" s="1415" t="s">
        <v>324</v>
      </c>
      <c r="C326" s="10" t="s">
        <v>481</v>
      </c>
      <c r="D326" s="714" t="s">
        <v>503</v>
      </c>
      <c r="E326" s="115">
        <v>0</v>
      </c>
      <c r="F326" s="115">
        <v>1.5000000000327418E-2</v>
      </c>
      <c r="G326" s="115">
        <v>1.4999999998963176E-2</v>
      </c>
      <c r="H326" s="409">
        <v>0</v>
      </c>
      <c r="I326" s="115">
        <v>0</v>
      </c>
      <c r="J326" s="115">
        <v>1.5000000000327418E-2</v>
      </c>
      <c r="K326" s="115">
        <v>1.5000000000327418E-2</v>
      </c>
      <c r="L326" s="115">
        <v>1.5000000000327418E-2</v>
      </c>
      <c r="M326" s="115">
        <v>0</v>
      </c>
      <c r="N326" s="409">
        <v>0</v>
      </c>
      <c r="O326" s="115">
        <v>1.5000000000327418E-2</v>
      </c>
      <c r="P326" s="115">
        <v>0</v>
      </c>
      <c r="Q326" s="115">
        <v>0</v>
      </c>
      <c r="R326" s="115">
        <v>1.4999999998963176E-2</v>
      </c>
      <c r="S326" s="115">
        <v>1.5000000000327418E-2</v>
      </c>
      <c r="T326" s="115">
        <v>0</v>
      </c>
      <c r="U326" s="115">
        <v>0</v>
      </c>
      <c r="V326" s="409">
        <v>1.5000000000327418E-2</v>
      </c>
      <c r="W326" s="115">
        <v>0</v>
      </c>
      <c r="X326" s="115">
        <v>1.5000000000327418E-2</v>
      </c>
      <c r="Y326" s="115">
        <v>0</v>
      </c>
      <c r="Z326" s="115">
        <v>1.4999999998963176E-2</v>
      </c>
      <c r="AA326" s="115">
        <v>0</v>
      </c>
      <c r="AB326" s="115">
        <v>0</v>
      </c>
      <c r="AC326" s="130">
        <f>SUM(E326:AB326)</f>
        <v>0.16499999999950887</v>
      </c>
    </row>
    <row r="327" spans="1:30" s="5" customFormat="1" ht="11.25" hidden="1" customHeight="1">
      <c r="A327" s="1480"/>
      <c r="B327" s="1482"/>
      <c r="C327" s="11" t="s">
        <v>482</v>
      </c>
      <c r="D327" s="715" t="s">
        <v>503</v>
      </c>
      <c r="E327" s="116">
        <v>0</v>
      </c>
      <c r="F327" s="116">
        <v>0</v>
      </c>
      <c r="G327" s="116">
        <v>0</v>
      </c>
      <c r="H327" s="410">
        <v>0</v>
      </c>
      <c r="I327" s="116">
        <v>0</v>
      </c>
      <c r="J327" s="116">
        <v>0</v>
      </c>
      <c r="K327" s="116">
        <v>0</v>
      </c>
      <c r="L327" s="116">
        <v>0</v>
      </c>
      <c r="M327" s="116">
        <v>0</v>
      </c>
      <c r="N327" s="410">
        <v>0</v>
      </c>
      <c r="O327" s="116">
        <v>0</v>
      </c>
      <c r="P327" s="116">
        <v>0</v>
      </c>
      <c r="Q327" s="116">
        <v>0</v>
      </c>
      <c r="R327" s="116">
        <v>0</v>
      </c>
      <c r="S327" s="116">
        <v>0</v>
      </c>
      <c r="T327" s="116">
        <v>0</v>
      </c>
      <c r="U327" s="116">
        <v>0</v>
      </c>
      <c r="V327" s="410">
        <v>0</v>
      </c>
      <c r="W327" s="116">
        <v>0</v>
      </c>
      <c r="X327" s="116">
        <v>0</v>
      </c>
      <c r="Y327" s="116">
        <v>0</v>
      </c>
      <c r="Z327" s="116">
        <v>0</v>
      </c>
      <c r="AA327" s="116">
        <v>0</v>
      </c>
      <c r="AB327" s="116">
        <v>0</v>
      </c>
      <c r="AC327" s="130">
        <f>SUM(E327:AB327)</f>
        <v>0</v>
      </c>
      <c r="AD327" s="5" t="s">
        <v>469</v>
      </c>
    </row>
    <row r="328" spans="1:30" s="5" customFormat="1" ht="11.25" hidden="1" customHeight="1">
      <c r="A328" s="1480"/>
      <c r="B328" s="1482"/>
      <c r="C328" s="11" t="s">
        <v>8</v>
      </c>
      <c r="D328" s="715" t="s">
        <v>463</v>
      </c>
      <c r="E328" s="919">
        <v>0</v>
      </c>
      <c r="F328" s="917">
        <v>0</v>
      </c>
      <c r="G328" s="917">
        <v>1</v>
      </c>
      <c r="H328" s="917">
        <v>0</v>
      </c>
      <c r="I328" s="917">
        <v>0</v>
      </c>
      <c r="J328" s="917">
        <v>0</v>
      </c>
      <c r="K328" s="917">
        <v>0</v>
      </c>
      <c r="L328" s="917">
        <v>0</v>
      </c>
      <c r="M328" s="917">
        <v>0</v>
      </c>
      <c r="N328" s="917">
        <v>0</v>
      </c>
      <c r="O328" s="917">
        <v>0</v>
      </c>
      <c r="P328" s="917">
        <v>0</v>
      </c>
      <c r="Q328" s="917">
        <v>0</v>
      </c>
      <c r="R328" s="917">
        <v>0</v>
      </c>
      <c r="S328" s="917">
        <v>0</v>
      </c>
      <c r="T328" s="917">
        <v>0</v>
      </c>
      <c r="U328" s="917">
        <v>0</v>
      </c>
      <c r="V328" s="917">
        <v>0</v>
      </c>
      <c r="W328" s="917">
        <v>0</v>
      </c>
      <c r="X328" s="917">
        <v>0</v>
      </c>
      <c r="Y328" s="917">
        <v>0</v>
      </c>
      <c r="Z328" s="917">
        <v>1</v>
      </c>
      <c r="AA328" s="917">
        <v>0</v>
      </c>
      <c r="AB328" s="918">
        <v>0</v>
      </c>
      <c r="AC328" s="130"/>
    </row>
    <row r="329" spans="1:30" s="5" customFormat="1" ht="12" hidden="1" customHeight="1" thickBot="1">
      <c r="A329" s="1481"/>
      <c r="B329" s="1483"/>
      <c r="C329" s="48" t="s">
        <v>16</v>
      </c>
      <c r="D329" s="48"/>
      <c r="E329" s="121" t="e">
        <f t="shared" ref="E329:AC329" si="84">E327/E326</f>
        <v>#DIV/0!</v>
      </c>
      <c r="F329" s="121">
        <f t="shared" si="84"/>
        <v>0</v>
      </c>
      <c r="G329" s="121">
        <f t="shared" si="84"/>
        <v>0</v>
      </c>
      <c r="H329" s="410" t="e">
        <f t="shared" si="84"/>
        <v>#DIV/0!</v>
      </c>
      <c r="I329" s="121" t="e">
        <f t="shared" si="84"/>
        <v>#DIV/0!</v>
      </c>
      <c r="J329" s="121">
        <f t="shared" si="84"/>
        <v>0</v>
      </c>
      <c r="K329" s="121">
        <f t="shared" si="84"/>
        <v>0</v>
      </c>
      <c r="L329" s="121">
        <f t="shared" si="84"/>
        <v>0</v>
      </c>
      <c r="M329" s="121" t="e">
        <f t="shared" si="84"/>
        <v>#DIV/0!</v>
      </c>
      <c r="N329" s="410" t="e">
        <f t="shared" si="84"/>
        <v>#DIV/0!</v>
      </c>
      <c r="O329" s="121">
        <f t="shared" si="84"/>
        <v>0</v>
      </c>
      <c r="P329" s="121" t="e">
        <f t="shared" si="84"/>
        <v>#DIV/0!</v>
      </c>
      <c r="Q329" s="121" t="e">
        <f t="shared" si="84"/>
        <v>#DIV/0!</v>
      </c>
      <c r="R329" s="121">
        <f t="shared" si="84"/>
        <v>0</v>
      </c>
      <c r="S329" s="121">
        <f t="shared" si="84"/>
        <v>0</v>
      </c>
      <c r="T329" s="121" t="e">
        <f t="shared" si="84"/>
        <v>#DIV/0!</v>
      </c>
      <c r="U329" s="121" t="e">
        <f t="shared" si="84"/>
        <v>#DIV/0!</v>
      </c>
      <c r="V329" s="410">
        <f t="shared" si="84"/>
        <v>0</v>
      </c>
      <c r="W329" s="121" t="e">
        <f t="shared" si="84"/>
        <v>#DIV/0!</v>
      </c>
      <c r="X329" s="121">
        <f t="shared" si="84"/>
        <v>0</v>
      </c>
      <c r="Y329" s="121" t="e">
        <f t="shared" si="84"/>
        <v>#DIV/0!</v>
      </c>
      <c r="Z329" s="121">
        <f t="shared" si="84"/>
        <v>0</v>
      </c>
      <c r="AA329" s="121" t="e">
        <f t="shared" si="84"/>
        <v>#DIV/0!</v>
      </c>
      <c r="AB329" s="121" t="e">
        <f t="shared" si="84"/>
        <v>#DIV/0!</v>
      </c>
      <c r="AC329" s="128">
        <f t="shared" si="84"/>
        <v>0</v>
      </c>
    </row>
    <row r="330" spans="1:30" s="5" customFormat="1" ht="11.25" hidden="1" customHeight="1">
      <c r="A330" s="1418" t="s">
        <v>100</v>
      </c>
      <c r="B330" s="1415" t="s">
        <v>665</v>
      </c>
      <c r="C330" s="10" t="s">
        <v>481</v>
      </c>
      <c r="D330" s="714" t="s">
        <v>503</v>
      </c>
      <c r="E330" s="85">
        <v>0.23999999999978172</v>
      </c>
      <c r="F330" s="85">
        <v>0.15999999999985448</v>
      </c>
      <c r="G330" s="85">
        <v>0.16000000000030923</v>
      </c>
      <c r="H330" s="409">
        <v>0.1999999999998181</v>
      </c>
      <c r="I330" s="85">
        <v>0.20000000000027285</v>
      </c>
      <c r="J330" s="85">
        <v>0.1999999999998181</v>
      </c>
      <c r="K330" s="85">
        <v>0.23999999999978172</v>
      </c>
      <c r="L330" s="85">
        <v>0.20000000000027285</v>
      </c>
      <c r="M330" s="85">
        <v>0.1999999999998181</v>
      </c>
      <c r="N330" s="409">
        <v>0.24000000000023647</v>
      </c>
      <c r="O330" s="85">
        <v>0.23999999999978172</v>
      </c>
      <c r="P330" s="85">
        <v>0.28000000000020009</v>
      </c>
      <c r="Q330" s="85">
        <v>0.27999999999974534</v>
      </c>
      <c r="R330" s="85">
        <v>0.32000000000016371</v>
      </c>
      <c r="S330" s="85">
        <v>0.27999999999974534</v>
      </c>
      <c r="T330" s="85">
        <v>0.32000000000016371</v>
      </c>
      <c r="U330" s="85">
        <v>0.32000000000016371</v>
      </c>
      <c r="V330" s="409">
        <v>0.1999999999998181</v>
      </c>
      <c r="W330" s="85">
        <v>0.15999999999985448</v>
      </c>
      <c r="X330" s="85">
        <v>0.20000000000027285</v>
      </c>
      <c r="Y330" s="85">
        <v>0.1999999999998181</v>
      </c>
      <c r="Z330" s="85">
        <v>0.20000000000027285</v>
      </c>
      <c r="AA330" s="85">
        <v>0.1999999999998181</v>
      </c>
      <c r="AB330" s="85">
        <v>0.15999999999985448</v>
      </c>
      <c r="AC330" s="130">
        <f>SUM(E330:AB330)</f>
        <v>5.3999999999996362</v>
      </c>
    </row>
    <row r="331" spans="1:30" s="5" customFormat="1" ht="11.25" hidden="1" customHeight="1">
      <c r="A331" s="1480"/>
      <c r="B331" s="1482"/>
      <c r="C331" s="11" t="s">
        <v>482</v>
      </c>
      <c r="D331" s="715" t="s">
        <v>503</v>
      </c>
      <c r="E331" s="116">
        <v>3.999999999996362E-2</v>
      </c>
      <c r="F331" s="116">
        <v>8.0000000000040927E-2</v>
      </c>
      <c r="G331" s="116">
        <v>7.999999999992724E-2</v>
      </c>
      <c r="H331" s="410">
        <v>4.0000000000077307E-2</v>
      </c>
      <c r="I331" s="116">
        <v>3.999999999996362E-2</v>
      </c>
      <c r="J331" s="116">
        <v>3.999999999996362E-2</v>
      </c>
      <c r="K331" s="116">
        <v>4.0000000000077307E-2</v>
      </c>
      <c r="L331" s="116">
        <v>3.999999999996362E-2</v>
      </c>
      <c r="M331" s="116">
        <v>8.0000000000040927E-2</v>
      </c>
      <c r="N331" s="410">
        <v>7.999999999992724E-2</v>
      </c>
      <c r="O331" s="116">
        <v>0.12000000000000455</v>
      </c>
      <c r="P331" s="116">
        <v>8.0000000000040927E-2</v>
      </c>
      <c r="Q331" s="116">
        <v>0.12000000000000455</v>
      </c>
      <c r="R331" s="116">
        <v>8.0000000000040927E-2</v>
      </c>
      <c r="S331" s="116">
        <v>0.11999999999989086</v>
      </c>
      <c r="T331" s="116">
        <v>8.0000000000040927E-2</v>
      </c>
      <c r="U331" s="116">
        <v>8.0000000000040927E-2</v>
      </c>
      <c r="V331" s="410">
        <v>7.999999999992724E-2</v>
      </c>
      <c r="W331" s="116">
        <v>4.0000000000077307E-2</v>
      </c>
      <c r="X331" s="116">
        <v>3.999999999996362E-2</v>
      </c>
      <c r="Y331" s="116">
        <v>3.999999999996362E-2</v>
      </c>
      <c r="Z331" s="116">
        <v>8.0000000000040927E-2</v>
      </c>
      <c r="AA331" s="116">
        <v>3.999999999996362E-2</v>
      </c>
      <c r="AB331" s="116">
        <v>4.0000000000077307E-2</v>
      </c>
      <c r="AC331" s="130">
        <f>SUM(E331:AB331)</f>
        <v>1.6000000000000227</v>
      </c>
    </row>
    <row r="332" spans="1:30" s="5" customFormat="1" ht="11.25" hidden="1" customHeight="1">
      <c r="A332" s="1480"/>
      <c r="B332" s="1482"/>
      <c r="C332" s="11" t="s">
        <v>8</v>
      </c>
      <c r="D332" s="715" t="s">
        <v>463</v>
      </c>
      <c r="E332" s="907">
        <v>9</v>
      </c>
      <c r="F332" s="905">
        <v>9</v>
      </c>
      <c r="G332" s="905">
        <v>9</v>
      </c>
      <c r="H332" s="905">
        <v>9</v>
      </c>
      <c r="I332" s="905">
        <v>9</v>
      </c>
      <c r="J332" s="905">
        <v>10</v>
      </c>
      <c r="K332" s="905">
        <v>9</v>
      </c>
      <c r="L332" s="905">
        <v>9</v>
      </c>
      <c r="M332" s="905">
        <v>12</v>
      </c>
      <c r="N332" s="905">
        <v>18</v>
      </c>
      <c r="O332" s="905">
        <v>18</v>
      </c>
      <c r="P332" s="905">
        <v>18</v>
      </c>
      <c r="Q332" s="905">
        <v>16</v>
      </c>
      <c r="R332" s="905">
        <v>16</v>
      </c>
      <c r="S332" s="905">
        <v>17</v>
      </c>
      <c r="T332" s="905">
        <v>16</v>
      </c>
      <c r="U332" s="905">
        <v>20</v>
      </c>
      <c r="V332" s="905">
        <v>13</v>
      </c>
      <c r="W332" s="905">
        <v>11</v>
      </c>
      <c r="X332" s="905">
        <v>10</v>
      </c>
      <c r="Y332" s="905">
        <v>11</v>
      </c>
      <c r="Z332" s="905">
        <v>11</v>
      </c>
      <c r="AA332" s="905">
        <v>11</v>
      </c>
      <c r="AB332" s="906">
        <v>11</v>
      </c>
      <c r="AC332" s="130"/>
    </row>
    <row r="333" spans="1:30" s="5" customFormat="1" ht="12" hidden="1" thickBot="1">
      <c r="A333" s="1481"/>
      <c r="B333" s="1483"/>
      <c r="C333" s="48" t="s">
        <v>16</v>
      </c>
      <c r="D333" s="48"/>
      <c r="E333" s="121">
        <f t="shared" ref="E333:AC333" si="85">E331/E330</f>
        <v>0.16666666666666666</v>
      </c>
      <c r="F333" s="121">
        <f t="shared" si="85"/>
        <v>0.50000000000071054</v>
      </c>
      <c r="G333" s="121">
        <f t="shared" si="85"/>
        <v>0.49999999999857891</v>
      </c>
      <c r="H333" s="410">
        <f t="shared" si="85"/>
        <v>0.20000000000056845</v>
      </c>
      <c r="I333" s="121">
        <f t="shared" si="85"/>
        <v>0.19999999999954526</v>
      </c>
      <c r="J333" s="121">
        <f t="shared" si="85"/>
        <v>0.2</v>
      </c>
      <c r="K333" s="121">
        <f t="shared" si="85"/>
        <v>0.16666666666714036</v>
      </c>
      <c r="L333" s="121">
        <f t="shared" si="85"/>
        <v>0.19999999999954526</v>
      </c>
      <c r="M333" s="121">
        <f t="shared" si="85"/>
        <v>0.40000000000056846</v>
      </c>
      <c r="N333" s="410">
        <f t="shared" si="85"/>
        <v>0.33333333333270176</v>
      </c>
      <c r="O333" s="121">
        <f t="shared" si="85"/>
        <v>0.50000000000047373</v>
      </c>
      <c r="P333" s="121">
        <f t="shared" si="85"/>
        <v>0.28571428571422769</v>
      </c>
      <c r="Q333" s="121">
        <f t="shared" si="85"/>
        <v>0.42857142857183461</v>
      </c>
      <c r="R333" s="121">
        <f t="shared" si="85"/>
        <v>0.25</v>
      </c>
      <c r="S333" s="121">
        <f t="shared" si="85"/>
        <v>0.42857142857142855</v>
      </c>
      <c r="T333" s="121">
        <f t="shared" si="85"/>
        <v>0.25</v>
      </c>
      <c r="U333" s="121">
        <f t="shared" si="85"/>
        <v>0.25</v>
      </c>
      <c r="V333" s="410">
        <f t="shared" si="85"/>
        <v>0.4</v>
      </c>
      <c r="W333" s="121">
        <f t="shared" si="85"/>
        <v>0.25000000000071054</v>
      </c>
      <c r="X333" s="121">
        <f t="shared" si="85"/>
        <v>0.19999999999954526</v>
      </c>
      <c r="Y333" s="121">
        <f t="shared" si="85"/>
        <v>0.2</v>
      </c>
      <c r="Z333" s="121">
        <f t="shared" si="85"/>
        <v>0.39999999999965896</v>
      </c>
      <c r="AA333" s="121">
        <f t="shared" si="85"/>
        <v>0.2</v>
      </c>
      <c r="AB333" s="121">
        <f t="shared" si="85"/>
        <v>0.25000000000071054</v>
      </c>
      <c r="AC333" s="128">
        <f t="shared" si="85"/>
        <v>0.29629629629632048</v>
      </c>
    </row>
    <row r="334" spans="1:30" s="5" customFormat="1" ht="11.25" hidden="1" customHeight="1">
      <c r="A334" s="1418" t="s">
        <v>122</v>
      </c>
      <c r="B334" s="1415" t="s">
        <v>788</v>
      </c>
      <c r="C334" s="10" t="s">
        <v>481</v>
      </c>
      <c r="D334" s="714" t="s">
        <v>503</v>
      </c>
      <c r="E334" s="115">
        <v>9.9999999999909051E-3</v>
      </c>
      <c r="F334" s="115">
        <v>1.0000000000047748E-2</v>
      </c>
      <c r="G334" s="115">
        <v>9.9999999999909051E-3</v>
      </c>
      <c r="H334" s="409">
        <v>9.9999999999909051E-3</v>
      </c>
      <c r="I334" s="115">
        <v>9.9999999999909051E-3</v>
      </c>
      <c r="J334" s="115">
        <v>9.9999999999909051E-3</v>
      </c>
      <c r="K334" s="115">
        <v>9.9999999999909051E-3</v>
      </c>
      <c r="L334" s="115">
        <v>1.0000000000047748E-2</v>
      </c>
      <c r="M334" s="115">
        <v>9.9999999999909051E-3</v>
      </c>
      <c r="N334" s="409">
        <v>1.999999999998181E-2</v>
      </c>
      <c r="O334" s="115">
        <v>9.9999999999909051E-3</v>
      </c>
      <c r="P334" s="115">
        <v>9.9999999999909051E-3</v>
      </c>
      <c r="Q334" s="115">
        <v>9.9999999999909051E-3</v>
      </c>
      <c r="R334" s="115">
        <v>1.0000000000047748E-2</v>
      </c>
      <c r="S334" s="115">
        <v>9.9999999999909051E-3</v>
      </c>
      <c r="T334" s="115">
        <v>9.9999999999909051E-3</v>
      </c>
      <c r="U334" s="115">
        <v>1.2000000000000455E-2</v>
      </c>
      <c r="V334" s="409">
        <v>1.2000000000000455E-2</v>
      </c>
      <c r="W334" s="115">
        <v>1.2000000000000455E-2</v>
      </c>
      <c r="X334" s="115">
        <v>1.2000000000000455E-2</v>
      </c>
      <c r="Y334" s="115">
        <v>9.9999999999909051E-3</v>
      </c>
      <c r="Z334" s="115">
        <v>1.4000000000010004E-2</v>
      </c>
      <c r="AA334" s="115">
        <v>1.2000000000000455E-2</v>
      </c>
      <c r="AB334" s="115">
        <v>1.2000000000000455E-2</v>
      </c>
      <c r="AC334" s="130">
        <f>SUM(E334:AB334)</f>
        <v>0.26600000000001955</v>
      </c>
    </row>
    <row r="335" spans="1:30" s="5" customFormat="1" ht="11.25" hidden="1" customHeight="1">
      <c r="A335" s="1480"/>
      <c r="B335" s="1482"/>
      <c r="C335" s="11" t="s">
        <v>482</v>
      </c>
      <c r="D335" s="715" t="s">
        <v>503</v>
      </c>
      <c r="E335" s="116">
        <v>0</v>
      </c>
      <c r="F335" s="116">
        <v>0</v>
      </c>
      <c r="G335" s="116">
        <v>0</v>
      </c>
      <c r="H335" s="410">
        <v>0</v>
      </c>
      <c r="I335" s="116">
        <v>0</v>
      </c>
      <c r="J335" s="116">
        <v>0</v>
      </c>
      <c r="K335" s="116">
        <v>0</v>
      </c>
      <c r="L335" s="116">
        <v>0</v>
      </c>
      <c r="M335" s="116">
        <v>0</v>
      </c>
      <c r="N335" s="410">
        <v>0</v>
      </c>
      <c r="O335" s="116">
        <v>0</v>
      </c>
      <c r="P335" s="116">
        <v>0</v>
      </c>
      <c r="Q335" s="116">
        <v>0</v>
      </c>
      <c r="R335" s="116">
        <v>0</v>
      </c>
      <c r="S335" s="116">
        <v>0</v>
      </c>
      <c r="T335" s="116">
        <v>0</v>
      </c>
      <c r="U335" s="116">
        <v>0</v>
      </c>
      <c r="V335" s="410">
        <v>0</v>
      </c>
      <c r="W335" s="116">
        <v>0</v>
      </c>
      <c r="X335" s="116">
        <v>0</v>
      </c>
      <c r="Y335" s="116">
        <v>0</v>
      </c>
      <c r="Z335" s="116">
        <v>0</v>
      </c>
      <c r="AA335" s="116">
        <v>0</v>
      </c>
      <c r="AB335" s="116">
        <v>0</v>
      </c>
      <c r="AC335" s="130">
        <f>SUM(E335:AB335)</f>
        <v>0</v>
      </c>
      <c r="AD335" s="5" t="s">
        <v>469</v>
      </c>
    </row>
    <row r="336" spans="1:30" s="5" customFormat="1" ht="11.25" hidden="1" customHeight="1">
      <c r="A336" s="1480"/>
      <c r="B336" s="1482"/>
      <c r="C336" s="11" t="s">
        <v>8</v>
      </c>
      <c r="D336" s="715" t="s">
        <v>463</v>
      </c>
      <c r="E336" s="603">
        <v>0</v>
      </c>
      <c r="F336" s="601">
        <v>0</v>
      </c>
      <c r="G336" s="601">
        <v>0</v>
      </c>
      <c r="H336" s="666">
        <v>0</v>
      </c>
      <c r="I336" s="601">
        <v>0</v>
      </c>
      <c r="J336" s="601">
        <v>0</v>
      </c>
      <c r="K336" s="601">
        <v>0</v>
      </c>
      <c r="L336" s="601">
        <v>0</v>
      </c>
      <c r="M336" s="601">
        <v>0</v>
      </c>
      <c r="N336" s="666">
        <v>0</v>
      </c>
      <c r="O336" s="601">
        <v>0</v>
      </c>
      <c r="P336" s="601">
        <v>0</v>
      </c>
      <c r="Q336" s="601">
        <v>0</v>
      </c>
      <c r="R336" s="601">
        <v>0</v>
      </c>
      <c r="S336" s="601">
        <v>0</v>
      </c>
      <c r="T336" s="601">
        <v>0</v>
      </c>
      <c r="U336" s="601">
        <v>0</v>
      </c>
      <c r="V336" s="666">
        <v>0</v>
      </c>
      <c r="W336" s="601">
        <v>0</v>
      </c>
      <c r="X336" s="601">
        <v>0</v>
      </c>
      <c r="Y336" s="601">
        <v>0</v>
      </c>
      <c r="Z336" s="601">
        <v>0</v>
      </c>
      <c r="AA336" s="601">
        <v>0</v>
      </c>
      <c r="AB336" s="602">
        <v>0</v>
      </c>
      <c r="AC336" s="130"/>
    </row>
    <row r="337" spans="1:30" s="5" customFormat="1" ht="12" hidden="1" customHeight="1" thickBot="1">
      <c r="A337" s="1481"/>
      <c r="B337" s="1483"/>
      <c r="C337" s="48" t="s">
        <v>16</v>
      </c>
      <c r="D337" s="48"/>
      <c r="E337" s="121">
        <f t="shared" ref="E337:AC337" si="86">E335/E334</f>
        <v>0</v>
      </c>
      <c r="F337" s="121">
        <f t="shared" si="86"/>
        <v>0</v>
      </c>
      <c r="G337" s="121">
        <f t="shared" si="86"/>
        <v>0</v>
      </c>
      <c r="H337" s="410">
        <f t="shared" si="86"/>
        <v>0</v>
      </c>
      <c r="I337" s="121">
        <f t="shared" si="86"/>
        <v>0</v>
      </c>
      <c r="J337" s="121">
        <f t="shared" si="86"/>
        <v>0</v>
      </c>
      <c r="K337" s="121">
        <f t="shared" si="86"/>
        <v>0</v>
      </c>
      <c r="L337" s="121">
        <f t="shared" si="86"/>
        <v>0</v>
      </c>
      <c r="M337" s="121">
        <f t="shared" si="86"/>
        <v>0</v>
      </c>
      <c r="N337" s="410">
        <f t="shared" si="86"/>
        <v>0</v>
      </c>
      <c r="O337" s="121">
        <f t="shared" si="86"/>
        <v>0</v>
      </c>
      <c r="P337" s="121">
        <f t="shared" si="86"/>
        <v>0</v>
      </c>
      <c r="Q337" s="121">
        <f t="shared" si="86"/>
        <v>0</v>
      </c>
      <c r="R337" s="121">
        <f t="shared" si="86"/>
        <v>0</v>
      </c>
      <c r="S337" s="121">
        <f t="shared" si="86"/>
        <v>0</v>
      </c>
      <c r="T337" s="121">
        <f t="shared" si="86"/>
        <v>0</v>
      </c>
      <c r="U337" s="121">
        <f t="shared" si="86"/>
        <v>0</v>
      </c>
      <c r="V337" s="410">
        <f t="shared" si="86"/>
        <v>0</v>
      </c>
      <c r="W337" s="121">
        <f t="shared" si="86"/>
        <v>0</v>
      </c>
      <c r="X337" s="121">
        <f t="shared" si="86"/>
        <v>0</v>
      </c>
      <c r="Y337" s="121">
        <f t="shared" si="86"/>
        <v>0</v>
      </c>
      <c r="Z337" s="121">
        <f t="shared" si="86"/>
        <v>0</v>
      </c>
      <c r="AA337" s="121">
        <f t="shared" si="86"/>
        <v>0</v>
      </c>
      <c r="AB337" s="121">
        <f t="shared" si="86"/>
        <v>0</v>
      </c>
      <c r="AC337" s="128">
        <f t="shared" si="86"/>
        <v>0</v>
      </c>
    </row>
    <row r="338" spans="1:30" s="5" customFormat="1" ht="11.25" hidden="1" customHeight="1">
      <c r="A338" s="1418" t="s">
        <v>108</v>
      </c>
      <c r="B338" s="1412" t="s">
        <v>664</v>
      </c>
      <c r="C338" s="10" t="s">
        <v>481</v>
      </c>
      <c r="D338" s="714" t="s">
        <v>503</v>
      </c>
      <c r="E338" s="85">
        <v>0.24000000000160071</v>
      </c>
      <c r="F338" s="85">
        <v>0.23999999999796273</v>
      </c>
      <c r="G338" s="85">
        <v>0.24000000000160071</v>
      </c>
      <c r="H338" s="409">
        <v>0.2000000000007276</v>
      </c>
      <c r="I338" s="85">
        <v>0.23999999999796273</v>
      </c>
      <c r="J338" s="85">
        <v>0.31999999999970896</v>
      </c>
      <c r="K338" s="85">
        <v>0.40000000000145519</v>
      </c>
      <c r="L338" s="85">
        <v>0.36000000000058208</v>
      </c>
      <c r="M338" s="85">
        <v>0.47999999999956344</v>
      </c>
      <c r="N338" s="409">
        <v>0.43999999999869033</v>
      </c>
      <c r="O338" s="85">
        <v>0.24000000000160071</v>
      </c>
      <c r="P338" s="85">
        <v>0.43999999999869033</v>
      </c>
      <c r="Q338" s="85">
        <v>0.44000000000232831</v>
      </c>
      <c r="R338" s="85">
        <v>0.43999999999869033</v>
      </c>
      <c r="S338" s="85">
        <v>0.31999999999970896</v>
      </c>
      <c r="T338" s="85">
        <v>0.47999999999956344</v>
      </c>
      <c r="U338" s="85">
        <v>0.40000000000145519</v>
      </c>
      <c r="V338" s="409">
        <v>0.39999999999781721</v>
      </c>
      <c r="W338" s="85">
        <v>0.36000000000058208</v>
      </c>
      <c r="X338" s="85">
        <v>0.40000000000145519</v>
      </c>
      <c r="Y338" s="85">
        <v>0.36000000000058208</v>
      </c>
      <c r="Z338" s="85">
        <v>0.31999999999970896</v>
      </c>
      <c r="AA338" s="85">
        <v>0.27999999999883585</v>
      </c>
      <c r="AB338" s="85">
        <v>0.11999999999898137</v>
      </c>
      <c r="AC338" s="130">
        <f>SUM(E338:AB338)</f>
        <v>8.1599999999998545</v>
      </c>
    </row>
    <row r="339" spans="1:30" s="5" customFormat="1" ht="11.25" hidden="1">
      <c r="A339" s="1480"/>
      <c r="B339" s="1492"/>
      <c r="C339" s="11" t="s">
        <v>482</v>
      </c>
      <c r="D339" s="715" t="s">
        <v>503</v>
      </c>
      <c r="E339" s="87">
        <v>0</v>
      </c>
      <c r="F339" s="87">
        <v>0</v>
      </c>
      <c r="G339" s="87">
        <v>0</v>
      </c>
      <c r="H339" s="410">
        <v>0</v>
      </c>
      <c r="I339" s="87">
        <v>0</v>
      </c>
      <c r="J339" s="87">
        <v>0</v>
      </c>
      <c r="K339" s="87">
        <v>0</v>
      </c>
      <c r="L339" s="87">
        <v>0</v>
      </c>
      <c r="M339" s="87">
        <v>0</v>
      </c>
      <c r="N339" s="410">
        <v>0</v>
      </c>
      <c r="O339" s="87">
        <v>0</v>
      </c>
      <c r="P339" s="87">
        <v>0</v>
      </c>
      <c r="Q339" s="87">
        <v>0</v>
      </c>
      <c r="R339" s="87">
        <v>0</v>
      </c>
      <c r="S339" s="87">
        <v>0</v>
      </c>
      <c r="T339" s="87">
        <v>0</v>
      </c>
      <c r="U339" s="87">
        <v>0</v>
      </c>
      <c r="V339" s="410">
        <v>0</v>
      </c>
      <c r="W339" s="87">
        <v>0</v>
      </c>
      <c r="X339" s="87">
        <v>0</v>
      </c>
      <c r="Y339" s="87">
        <v>0</v>
      </c>
      <c r="Z339" s="87">
        <v>0</v>
      </c>
      <c r="AA339" s="87">
        <v>0</v>
      </c>
      <c r="AB339" s="87">
        <v>0</v>
      </c>
      <c r="AC339" s="130">
        <f>SUM(E339:AB339)</f>
        <v>0</v>
      </c>
      <c r="AD339" s="5" t="s">
        <v>469</v>
      </c>
    </row>
    <row r="340" spans="1:30" s="5" customFormat="1" ht="11.25" hidden="1" customHeight="1" thickBot="1">
      <c r="A340" s="1480"/>
      <c r="B340" s="1492"/>
      <c r="C340" s="11" t="s">
        <v>8</v>
      </c>
      <c r="D340" s="715" t="s">
        <v>463</v>
      </c>
      <c r="E340" s="916">
        <v>16</v>
      </c>
      <c r="F340" s="914">
        <v>15</v>
      </c>
      <c r="G340" s="914">
        <v>13</v>
      </c>
      <c r="H340" s="914">
        <v>12</v>
      </c>
      <c r="I340" s="914">
        <v>12</v>
      </c>
      <c r="J340" s="914">
        <v>13</v>
      </c>
      <c r="K340" s="914">
        <v>18</v>
      </c>
      <c r="L340" s="914">
        <v>24</v>
      </c>
      <c r="M340" s="914">
        <v>24</v>
      </c>
      <c r="N340" s="914">
        <v>28</v>
      </c>
      <c r="O340" s="914">
        <v>27</v>
      </c>
      <c r="P340" s="914">
        <v>28</v>
      </c>
      <c r="Q340" s="914">
        <v>23</v>
      </c>
      <c r="R340" s="914">
        <v>25</v>
      </c>
      <c r="S340" s="914">
        <v>24</v>
      </c>
      <c r="T340" s="914">
        <v>23</v>
      </c>
      <c r="U340" s="914">
        <v>25</v>
      </c>
      <c r="V340" s="914">
        <v>26</v>
      </c>
      <c r="W340" s="914">
        <v>21</v>
      </c>
      <c r="X340" s="914">
        <v>23</v>
      </c>
      <c r="Y340" s="914">
        <v>20</v>
      </c>
      <c r="Z340" s="914">
        <v>18</v>
      </c>
      <c r="AA340" s="914">
        <v>16</v>
      </c>
      <c r="AB340" s="915">
        <v>16</v>
      </c>
      <c r="AC340" s="130"/>
    </row>
    <row r="341" spans="1:30" s="5" customFormat="1" ht="12" hidden="1" customHeight="1" thickBot="1">
      <c r="A341" s="1481"/>
      <c r="B341" s="1493"/>
      <c r="C341" s="48" t="s">
        <v>16</v>
      </c>
      <c r="D341" s="48"/>
      <c r="E341" s="406">
        <f t="shared" ref="E341:AC341" si="87">E339/E338</f>
        <v>0</v>
      </c>
      <c r="F341" s="406">
        <f t="shared" si="87"/>
        <v>0</v>
      </c>
      <c r="G341" s="406">
        <f t="shared" si="87"/>
        <v>0</v>
      </c>
      <c r="H341" s="410">
        <f t="shared" si="87"/>
        <v>0</v>
      </c>
      <c r="I341" s="406">
        <f t="shared" si="87"/>
        <v>0</v>
      </c>
      <c r="J341" s="406">
        <f t="shared" si="87"/>
        <v>0</v>
      </c>
      <c r="K341" s="406">
        <f t="shared" si="87"/>
        <v>0</v>
      </c>
      <c r="L341" s="406">
        <f t="shared" si="87"/>
        <v>0</v>
      </c>
      <c r="M341" s="406">
        <f t="shared" si="87"/>
        <v>0</v>
      </c>
      <c r="N341" s="410">
        <f t="shared" si="87"/>
        <v>0</v>
      </c>
      <c r="O341" s="406">
        <f t="shared" si="87"/>
        <v>0</v>
      </c>
      <c r="P341" s="406">
        <f t="shared" si="87"/>
        <v>0</v>
      </c>
      <c r="Q341" s="406">
        <f t="shared" si="87"/>
        <v>0</v>
      </c>
      <c r="R341" s="406">
        <f t="shared" si="87"/>
        <v>0</v>
      </c>
      <c r="S341" s="406">
        <f t="shared" si="87"/>
        <v>0</v>
      </c>
      <c r="T341" s="406">
        <f t="shared" si="87"/>
        <v>0</v>
      </c>
      <c r="U341" s="406">
        <f t="shared" si="87"/>
        <v>0</v>
      </c>
      <c r="V341" s="410">
        <f t="shared" si="87"/>
        <v>0</v>
      </c>
      <c r="W341" s="406">
        <f t="shared" si="87"/>
        <v>0</v>
      </c>
      <c r="X341" s="406">
        <f t="shared" si="87"/>
        <v>0</v>
      </c>
      <c r="Y341" s="406">
        <f t="shared" si="87"/>
        <v>0</v>
      </c>
      <c r="Z341" s="406">
        <f t="shared" si="87"/>
        <v>0</v>
      </c>
      <c r="AA341" s="406">
        <f t="shared" si="87"/>
        <v>0</v>
      </c>
      <c r="AB341" s="406">
        <f t="shared" si="87"/>
        <v>0</v>
      </c>
      <c r="AC341" s="128">
        <f t="shared" si="87"/>
        <v>0</v>
      </c>
    </row>
    <row r="342" spans="1:30" s="5" customFormat="1" ht="11.25" hidden="1">
      <c r="A342" s="1418" t="s">
        <v>110</v>
      </c>
      <c r="B342" s="1415" t="s">
        <v>642</v>
      </c>
      <c r="C342" s="10" t="s">
        <v>481</v>
      </c>
      <c r="D342" s="714" t="s">
        <v>503</v>
      </c>
      <c r="E342" s="87">
        <v>0.60000000000218279</v>
      </c>
      <c r="F342" s="87">
        <v>0.47999999999956344</v>
      </c>
      <c r="G342" s="87">
        <v>0.41999999999825377</v>
      </c>
      <c r="H342" s="409">
        <v>0.47999999999956344</v>
      </c>
      <c r="I342" s="87">
        <v>0.36000000000240107</v>
      </c>
      <c r="J342" s="87">
        <v>0.65999999999803549</v>
      </c>
      <c r="K342" s="87">
        <v>0.60000000000218279</v>
      </c>
      <c r="L342" s="87">
        <v>0.59999999999672582</v>
      </c>
      <c r="M342" s="87">
        <v>0.60000000000218279</v>
      </c>
      <c r="N342" s="409">
        <v>0.60000000000218279</v>
      </c>
      <c r="O342" s="87">
        <v>0.47999999999956344</v>
      </c>
      <c r="P342" s="87">
        <v>0.65999999999803549</v>
      </c>
      <c r="Q342" s="87">
        <v>0.71999999999934516</v>
      </c>
      <c r="R342" s="87">
        <v>0.71999999999934516</v>
      </c>
      <c r="S342" s="87">
        <v>0.66000000000349246</v>
      </c>
      <c r="T342" s="87">
        <v>0.65999999999803549</v>
      </c>
      <c r="U342" s="87">
        <v>0.71999999999934516</v>
      </c>
      <c r="V342" s="409">
        <v>0.65999999999803549</v>
      </c>
      <c r="W342" s="87">
        <v>0.54000000000087311</v>
      </c>
      <c r="X342" s="87">
        <v>0.60000000000218279</v>
      </c>
      <c r="Y342" s="116">
        <v>0.60000000000218279</v>
      </c>
      <c r="Z342" s="116">
        <v>0.65999999999803549</v>
      </c>
      <c r="AA342" s="87">
        <v>0.54000000000087311</v>
      </c>
      <c r="AB342" s="87">
        <v>0.47999999999956344</v>
      </c>
      <c r="AC342" s="130">
        <f>SUM(E342:AB342)</f>
        <v>14.100000000002183</v>
      </c>
    </row>
    <row r="343" spans="1:30" s="5" customFormat="1" ht="11.25" hidden="1">
      <c r="A343" s="1480"/>
      <c r="B343" s="1482"/>
      <c r="C343" s="11" t="s">
        <v>482</v>
      </c>
      <c r="D343" s="715" t="s">
        <v>503</v>
      </c>
      <c r="E343" s="116">
        <v>0.17999999999983629</v>
      </c>
      <c r="F343" s="116">
        <v>0.17999999999983629</v>
      </c>
      <c r="G343" s="116">
        <v>0.23999999999978172</v>
      </c>
      <c r="H343" s="410">
        <v>0.18000000000120053</v>
      </c>
      <c r="I343" s="116">
        <v>0.17999999999983629</v>
      </c>
      <c r="J343" s="116">
        <v>0.23999999999978172</v>
      </c>
      <c r="K343" s="116">
        <v>0.17999999999983629</v>
      </c>
      <c r="L343" s="116">
        <v>0.17999999999983629</v>
      </c>
      <c r="M343" s="116">
        <v>0.23999999999978172</v>
      </c>
      <c r="N343" s="410">
        <v>0.11999999999989086</v>
      </c>
      <c r="O343" s="116">
        <v>5.999999999994543E-2</v>
      </c>
      <c r="P343" s="116">
        <v>5.999999999994543E-2</v>
      </c>
      <c r="Q343" s="116">
        <v>0.17999999999983629</v>
      </c>
      <c r="R343" s="116">
        <v>0.1200000000012551</v>
      </c>
      <c r="S343" s="116">
        <v>5.999999999994543E-2</v>
      </c>
      <c r="T343" s="116">
        <v>0.17999999999983629</v>
      </c>
      <c r="U343" s="116">
        <v>0.17999999999983629</v>
      </c>
      <c r="V343" s="410">
        <v>0.23999999999978172</v>
      </c>
      <c r="W343" s="116">
        <v>0.11999999999989086</v>
      </c>
      <c r="X343" s="116">
        <v>0.17999999999983629</v>
      </c>
      <c r="Y343" s="116">
        <v>0.11999999999989086</v>
      </c>
      <c r="Z343" s="116">
        <v>5.999999999994543E-2</v>
      </c>
      <c r="AA343" s="116">
        <v>5.999999999994543E-2</v>
      </c>
      <c r="AB343" s="118">
        <v>5.999999999994543E-2</v>
      </c>
      <c r="AC343" s="130">
        <f>SUM(E343:AB343)</f>
        <v>3.5999999999994543</v>
      </c>
    </row>
    <row r="344" spans="1:30" s="5" customFormat="1" ht="12" hidden="1">
      <c r="A344" s="1480"/>
      <c r="B344" s="1482"/>
      <c r="C344" s="11" t="s">
        <v>8</v>
      </c>
      <c r="D344" s="715" t="s">
        <v>463</v>
      </c>
      <c r="E344" s="913">
        <v>27</v>
      </c>
      <c r="F344" s="911">
        <v>25</v>
      </c>
      <c r="G344" s="911">
        <v>24</v>
      </c>
      <c r="H344" s="911">
        <v>24</v>
      </c>
      <c r="I344" s="911">
        <v>25</v>
      </c>
      <c r="J344" s="911">
        <v>26</v>
      </c>
      <c r="K344" s="911">
        <v>26</v>
      </c>
      <c r="L344" s="911">
        <v>32</v>
      </c>
      <c r="M344" s="911">
        <v>33</v>
      </c>
      <c r="N344" s="911">
        <v>36</v>
      </c>
      <c r="O344" s="911">
        <v>37</v>
      </c>
      <c r="P344" s="911">
        <v>38</v>
      </c>
      <c r="Q344" s="911">
        <v>39</v>
      </c>
      <c r="R344" s="911">
        <v>41</v>
      </c>
      <c r="S344" s="911">
        <v>35</v>
      </c>
      <c r="T344" s="911">
        <v>39</v>
      </c>
      <c r="U344" s="911">
        <v>37</v>
      </c>
      <c r="V344" s="911">
        <v>36</v>
      </c>
      <c r="W344" s="911">
        <v>35</v>
      </c>
      <c r="X344" s="911">
        <v>34</v>
      </c>
      <c r="Y344" s="911">
        <v>32</v>
      </c>
      <c r="Z344" s="911">
        <v>33</v>
      </c>
      <c r="AA344" s="911">
        <v>32</v>
      </c>
      <c r="AB344" s="912">
        <v>30</v>
      </c>
      <c r="AC344" s="130"/>
    </row>
    <row r="345" spans="1:30" s="5" customFormat="1" ht="12" hidden="1" thickBot="1">
      <c r="A345" s="1481"/>
      <c r="B345" s="1483"/>
      <c r="C345" s="48" t="s">
        <v>16</v>
      </c>
      <c r="D345" s="48"/>
      <c r="E345" s="121">
        <f t="shared" ref="E345:AC345" si="88">E343/E342</f>
        <v>0.29999999999863575</v>
      </c>
      <c r="F345" s="121">
        <f t="shared" si="88"/>
        <v>0.375</v>
      </c>
      <c r="G345" s="121">
        <f t="shared" si="88"/>
        <v>0.57142857143042758</v>
      </c>
      <c r="H345" s="410">
        <f t="shared" si="88"/>
        <v>0.37500000000284217</v>
      </c>
      <c r="I345" s="121">
        <f t="shared" si="88"/>
        <v>0.49999999999621042</v>
      </c>
      <c r="J345" s="121">
        <f t="shared" si="88"/>
        <v>0.36363636363711527</v>
      </c>
      <c r="K345" s="121">
        <f t="shared" si="88"/>
        <v>0.29999999999863575</v>
      </c>
      <c r="L345" s="121">
        <f t="shared" si="88"/>
        <v>0.30000000000136423</v>
      </c>
      <c r="M345" s="121">
        <f t="shared" si="88"/>
        <v>0.39999999999818103</v>
      </c>
      <c r="N345" s="410">
        <f t="shared" si="88"/>
        <v>0.19999999999909052</v>
      </c>
      <c r="O345" s="121">
        <f t="shared" si="88"/>
        <v>0.125</v>
      </c>
      <c r="P345" s="121">
        <f t="shared" si="88"/>
        <v>9.0909090909278817E-2</v>
      </c>
      <c r="Q345" s="121">
        <f t="shared" si="88"/>
        <v>0.25</v>
      </c>
      <c r="R345" s="121">
        <f t="shared" si="88"/>
        <v>0.16666666666856145</v>
      </c>
      <c r="S345" s="121">
        <f t="shared" si="88"/>
        <v>9.0909090908527168E-2</v>
      </c>
      <c r="T345" s="121">
        <f t="shared" si="88"/>
        <v>0.27272727272783648</v>
      </c>
      <c r="U345" s="121">
        <f t="shared" si="88"/>
        <v>0.25</v>
      </c>
      <c r="V345" s="410">
        <f t="shared" si="88"/>
        <v>0.36363636363711527</v>
      </c>
      <c r="W345" s="121">
        <f t="shared" si="88"/>
        <v>0.2222222222216608</v>
      </c>
      <c r="X345" s="121">
        <f t="shared" si="88"/>
        <v>0.29999999999863575</v>
      </c>
      <c r="Y345" s="121">
        <f t="shared" si="88"/>
        <v>0.19999999999909052</v>
      </c>
      <c r="Z345" s="121">
        <f t="shared" si="88"/>
        <v>9.0909090909278817E-2</v>
      </c>
      <c r="AA345" s="121">
        <f t="shared" si="88"/>
        <v>0.1111111111108304</v>
      </c>
      <c r="AB345" s="121">
        <f t="shared" si="88"/>
        <v>0.125</v>
      </c>
      <c r="AC345" s="128">
        <f t="shared" si="88"/>
        <v>0.25531914893609198</v>
      </c>
    </row>
    <row r="346" spans="1:30" s="5" customFormat="1" ht="11.25" hidden="1">
      <c r="A346" s="1418" t="s">
        <v>111</v>
      </c>
      <c r="B346" s="1415" t="s">
        <v>855</v>
      </c>
      <c r="C346" s="10" t="s">
        <v>481</v>
      </c>
      <c r="D346" s="714" t="s">
        <v>503</v>
      </c>
      <c r="E346" s="85">
        <v>0.12000000000001876</v>
      </c>
      <c r="F346" s="85">
        <v>0.11999999999997613</v>
      </c>
      <c r="G346" s="85">
        <v>0.12000000000001876</v>
      </c>
      <c r="H346" s="408">
        <v>0.11999999999997613</v>
      </c>
      <c r="I346" s="85">
        <v>6.0000000000030695E-2</v>
      </c>
      <c r="J346" s="85">
        <v>0.11999999999997613</v>
      </c>
      <c r="K346" s="85">
        <v>6.0000000000030695E-2</v>
      </c>
      <c r="L346" s="85">
        <v>0.11999999999997613</v>
      </c>
      <c r="M346" s="85">
        <v>0.23999999999999488</v>
      </c>
      <c r="N346" s="408">
        <v>0.23999999999999488</v>
      </c>
      <c r="O346" s="85">
        <v>0.24000000000003752</v>
      </c>
      <c r="P346" s="85">
        <v>0.23999999999999488</v>
      </c>
      <c r="Q346" s="85">
        <v>0.29999999999998295</v>
      </c>
      <c r="R346" s="85">
        <v>0.29999999999998295</v>
      </c>
      <c r="S346" s="85">
        <v>0.30000000000002558</v>
      </c>
      <c r="T346" s="85">
        <v>0.36000000000001364</v>
      </c>
      <c r="U346" s="85">
        <v>0.29999999999998295</v>
      </c>
      <c r="V346" s="408">
        <v>0.29999999999998295</v>
      </c>
      <c r="W346" s="85">
        <v>0.30000000000002558</v>
      </c>
      <c r="X346" s="85">
        <v>0.18000000000000682</v>
      </c>
      <c r="Y346" s="85">
        <v>0.17999999999996419</v>
      </c>
      <c r="Z346" s="85">
        <v>0.12000000000001876</v>
      </c>
      <c r="AA346" s="85">
        <v>0.12000000000001876</v>
      </c>
      <c r="AB346" s="85">
        <v>5.9999999999988063E-2</v>
      </c>
      <c r="AC346" s="130">
        <f>SUM(E346:AB346)</f>
        <v>4.6200000000000188</v>
      </c>
    </row>
    <row r="347" spans="1:30" s="5" customFormat="1" ht="11.25" hidden="1">
      <c r="A347" s="1480"/>
      <c r="B347" s="1482"/>
      <c r="C347" s="11" t="s">
        <v>482</v>
      </c>
      <c r="D347" s="715" t="s">
        <v>503</v>
      </c>
      <c r="E347" s="87">
        <v>0</v>
      </c>
      <c r="F347" s="87">
        <v>5.9999999999998721E-2</v>
      </c>
      <c r="G347" s="87">
        <v>0</v>
      </c>
      <c r="H347" s="413">
        <v>0</v>
      </c>
      <c r="I347" s="87">
        <v>0</v>
      </c>
      <c r="J347" s="87">
        <v>0</v>
      </c>
      <c r="K347" s="87">
        <v>0</v>
      </c>
      <c r="L347" s="87">
        <v>0</v>
      </c>
      <c r="M347" s="87">
        <v>0</v>
      </c>
      <c r="N347" s="413">
        <v>5.9999999999998721E-2</v>
      </c>
      <c r="O347" s="87">
        <v>6.000000000000405E-2</v>
      </c>
      <c r="P347" s="87">
        <v>0</v>
      </c>
      <c r="Q347" s="87">
        <v>5.9999999999998721E-2</v>
      </c>
      <c r="R347" s="87">
        <v>5.9999999999998721E-2</v>
      </c>
      <c r="S347" s="87">
        <v>5.9999999999998721E-2</v>
      </c>
      <c r="T347" s="87">
        <v>0</v>
      </c>
      <c r="U347" s="87">
        <v>6.000000000000405E-2</v>
      </c>
      <c r="V347" s="413">
        <v>5.9999999999998721E-2</v>
      </c>
      <c r="W347" s="87">
        <v>0</v>
      </c>
      <c r="X347" s="87">
        <v>5.9999999999998721E-2</v>
      </c>
      <c r="Y347" s="87">
        <v>0</v>
      </c>
      <c r="Z347" s="87">
        <v>0</v>
      </c>
      <c r="AA347" s="87">
        <v>5.9999999999998721E-2</v>
      </c>
      <c r="AB347" s="87">
        <v>0</v>
      </c>
      <c r="AC347" s="130">
        <f>SUM(E347:AB347)</f>
        <v>0.59999999999999787</v>
      </c>
    </row>
    <row r="348" spans="1:30" s="5" customFormat="1" ht="11.25" hidden="1">
      <c r="A348" s="1480"/>
      <c r="B348" s="1482"/>
      <c r="C348" s="11" t="s">
        <v>8</v>
      </c>
      <c r="D348" s="715" t="s">
        <v>463</v>
      </c>
      <c r="E348" s="119">
        <v>5</v>
      </c>
      <c r="F348" s="119">
        <v>4</v>
      </c>
      <c r="G348" s="119">
        <v>4</v>
      </c>
      <c r="H348" s="119">
        <v>4</v>
      </c>
      <c r="I348" s="119">
        <v>4</v>
      </c>
      <c r="J348" s="119">
        <v>4</v>
      </c>
      <c r="K348" s="119">
        <v>4</v>
      </c>
      <c r="L348" s="119">
        <v>4</v>
      </c>
      <c r="M348" s="119">
        <v>6</v>
      </c>
      <c r="N348" s="119">
        <v>9</v>
      </c>
      <c r="O348" s="119">
        <v>11</v>
      </c>
      <c r="P348" s="119">
        <v>12</v>
      </c>
      <c r="Q348" s="119">
        <v>11</v>
      </c>
      <c r="R348" s="119">
        <v>12</v>
      </c>
      <c r="S348" s="119">
        <v>12</v>
      </c>
      <c r="T348" s="119">
        <v>13</v>
      </c>
      <c r="U348" s="119">
        <v>13</v>
      </c>
      <c r="V348" s="119">
        <v>12</v>
      </c>
      <c r="W348" s="119">
        <v>12</v>
      </c>
      <c r="X348" s="119">
        <v>10</v>
      </c>
      <c r="Y348" s="119">
        <v>7</v>
      </c>
      <c r="Z348" s="119">
        <v>5</v>
      </c>
      <c r="AA348" s="119">
        <v>5</v>
      </c>
      <c r="AB348" s="119">
        <v>5</v>
      </c>
      <c r="AC348" s="130"/>
    </row>
    <row r="349" spans="1:30" s="5" customFormat="1" ht="12" hidden="1" thickBot="1">
      <c r="A349" s="1481"/>
      <c r="B349" s="1483"/>
      <c r="C349" s="48" t="s">
        <v>16</v>
      </c>
      <c r="D349" s="48"/>
      <c r="E349" s="121">
        <f t="shared" ref="E349:AC349" si="89">E347/E346</f>
        <v>0</v>
      </c>
      <c r="F349" s="121">
        <f t="shared" si="89"/>
        <v>0.50000000000008882</v>
      </c>
      <c r="G349" s="121">
        <f t="shared" si="89"/>
        <v>0</v>
      </c>
      <c r="H349" s="410">
        <f t="shared" si="89"/>
        <v>0</v>
      </c>
      <c r="I349" s="121">
        <f t="shared" si="89"/>
        <v>0</v>
      </c>
      <c r="J349" s="121">
        <f t="shared" si="89"/>
        <v>0</v>
      </c>
      <c r="K349" s="121">
        <f t="shared" si="89"/>
        <v>0</v>
      </c>
      <c r="L349" s="121">
        <f t="shared" si="89"/>
        <v>0</v>
      </c>
      <c r="M349" s="121">
        <f t="shared" si="89"/>
        <v>0</v>
      </c>
      <c r="N349" s="410">
        <f t="shared" si="89"/>
        <v>0.25</v>
      </c>
      <c r="O349" s="121">
        <f t="shared" si="89"/>
        <v>0.2499999999999778</v>
      </c>
      <c r="P349" s="121">
        <f t="shared" si="89"/>
        <v>0</v>
      </c>
      <c r="Q349" s="121">
        <f t="shared" si="89"/>
        <v>0.20000000000000712</v>
      </c>
      <c r="R349" s="121">
        <f t="shared" si="89"/>
        <v>0.20000000000000712</v>
      </c>
      <c r="S349" s="121">
        <f t="shared" si="89"/>
        <v>0.19999999999997869</v>
      </c>
      <c r="T349" s="121">
        <f t="shared" si="89"/>
        <v>0</v>
      </c>
      <c r="U349" s="121">
        <f t="shared" si="89"/>
        <v>0.20000000000002488</v>
      </c>
      <c r="V349" s="410">
        <f t="shared" si="89"/>
        <v>0.20000000000000712</v>
      </c>
      <c r="W349" s="121">
        <f t="shared" si="89"/>
        <v>0</v>
      </c>
      <c r="X349" s="121">
        <f t="shared" si="89"/>
        <v>0.33333333333331361</v>
      </c>
      <c r="Y349" s="121">
        <f t="shared" si="89"/>
        <v>0</v>
      </c>
      <c r="Z349" s="121">
        <f t="shared" si="89"/>
        <v>0</v>
      </c>
      <c r="AA349" s="121">
        <f t="shared" si="89"/>
        <v>0.49999999999991118</v>
      </c>
      <c r="AB349" s="121">
        <f t="shared" si="89"/>
        <v>0</v>
      </c>
      <c r="AC349" s="128">
        <f t="shared" si="89"/>
        <v>0.12987012987012889</v>
      </c>
    </row>
    <row r="350" spans="1:30" s="5" customFormat="1" ht="11.25" hidden="1">
      <c r="A350" s="1418" t="s">
        <v>112</v>
      </c>
      <c r="B350" s="1415" t="s">
        <v>31</v>
      </c>
      <c r="C350" s="10" t="s">
        <v>481</v>
      </c>
      <c r="D350" s="10"/>
      <c r="E350" s="85"/>
      <c r="F350" s="85"/>
      <c r="G350" s="85"/>
      <c r="H350" s="408"/>
      <c r="I350" s="85"/>
      <c r="J350" s="85"/>
      <c r="K350" s="85"/>
      <c r="L350" s="85"/>
      <c r="M350" s="85"/>
      <c r="N350" s="408"/>
      <c r="O350" s="85"/>
      <c r="P350" s="85"/>
      <c r="Q350" s="85"/>
      <c r="R350" s="85"/>
      <c r="S350" s="85"/>
      <c r="T350" s="85"/>
      <c r="U350" s="85"/>
      <c r="V350" s="408"/>
      <c r="W350" s="85"/>
      <c r="X350" s="85"/>
      <c r="Y350" s="85"/>
      <c r="Z350" s="85"/>
      <c r="AA350" s="85"/>
      <c r="AB350" s="85"/>
      <c r="AC350" s="130">
        <f>SUM(E350:AB350)</f>
        <v>0</v>
      </c>
    </row>
    <row r="351" spans="1:30" s="5" customFormat="1" ht="11.25" hidden="1">
      <c r="A351" s="1480"/>
      <c r="B351" s="1482"/>
      <c r="C351" s="11" t="s">
        <v>482</v>
      </c>
      <c r="D351" s="11"/>
      <c r="E351" s="87"/>
      <c r="F351" s="87"/>
      <c r="G351" s="87"/>
      <c r="H351" s="413"/>
      <c r="I351" s="87"/>
      <c r="J351" s="87"/>
      <c r="K351" s="87"/>
      <c r="L351" s="87"/>
      <c r="M351" s="87"/>
      <c r="N351" s="413"/>
      <c r="O351" s="87"/>
      <c r="P351" s="87"/>
      <c r="Q351" s="87"/>
      <c r="R351" s="87"/>
      <c r="S351" s="87"/>
      <c r="T351" s="87"/>
      <c r="U351" s="87"/>
      <c r="V351" s="413"/>
      <c r="W351" s="87"/>
      <c r="X351" s="87"/>
      <c r="Y351" s="87"/>
      <c r="Z351" s="87"/>
      <c r="AA351" s="87"/>
      <c r="AB351" s="87"/>
      <c r="AC351" s="130">
        <f>SUM(E351:AB351)</f>
        <v>0</v>
      </c>
    </row>
    <row r="352" spans="1:30" s="5" customFormat="1" ht="11.25" hidden="1">
      <c r="A352" s="1480"/>
      <c r="B352" s="1482"/>
      <c r="C352" s="11" t="s">
        <v>8</v>
      </c>
      <c r="D352" s="11"/>
      <c r="E352" s="122">
        <f>E350*64</f>
        <v>0</v>
      </c>
      <c r="F352" s="122">
        <f t="shared" ref="F352:AB352" si="90">F350*64</f>
        <v>0</v>
      </c>
      <c r="G352" s="122">
        <f t="shared" si="90"/>
        <v>0</v>
      </c>
      <c r="H352" s="473">
        <f t="shared" si="90"/>
        <v>0</v>
      </c>
      <c r="I352" s="122">
        <f t="shared" si="90"/>
        <v>0</v>
      </c>
      <c r="J352" s="122">
        <f t="shared" si="90"/>
        <v>0</v>
      </c>
      <c r="K352" s="122">
        <f t="shared" si="90"/>
        <v>0</v>
      </c>
      <c r="L352" s="122">
        <f t="shared" si="90"/>
        <v>0</v>
      </c>
      <c r="M352" s="122">
        <f t="shared" si="90"/>
        <v>0</v>
      </c>
      <c r="N352" s="473">
        <f t="shared" si="90"/>
        <v>0</v>
      </c>
      <c r="O352" s="122">
        <f t="shared" si="90"/>
        <v>0</v>
      </c>
      <c r="P352" s="122">
        <f t="shared" si="90"/>
        <v>0</v>
      </c>
      <c r="Q352" s="122">
        <f t="shared" si="90"/>
        <v>0</v>
      </c>
      <c r="R352" s="122">
        <f t="shared" si="90"/>
        <v>0</v>
      </c>
      <c r="S352" s="122">
        <f t="shared" si="90"/>
        <v>0</v>
      </c>
      <c r="T352" s="122">
        <f t="shared" si="90"/>
        <v>0</v>
      </c>
      <c r="U352" s="122">
        <f t="shared" si="90"/>
        <v>0</v>
      </c>
      <c r="V352" s="473">
        <f t="shared" si="90"/>
        <v>0</v>
      </c>
      <c r="W352" s="122">
        <f t="shared" si="90"/>
        <v>0</v>
      </c>
      <c r="X352" s="122">
        <f t="shared" si="90"/>
        <v>0</v>
      </c>
      <c r="Y352" s="122">
        <f t="shared" si="90"/>
        <v>0</v>
      </c>
      <c r="Z352" s="122">
        <f t="shared" si="90"/>
        <v>0</v>
      </c>
      <c r="AA352" s="122">
        <f t="shared" si="90"/>
        <v>0</v>
      </c>
      <c r="AB352" s="122">
        <f t="shared" si="90"/>
        <v>0</v>
      </c>
      <c r="AC352" s="130"/>
    </row>
    <row r="353" spans="1:30" s="5" customFormat="1" ht="12" hidden="1" thickBot="1">
      <c r="A353" s="1481"/>
      <c r="B353" s="1483"/>
      <c r="C353" s="48" t="s">
        <v>16</v>
      </c>
      <c r="D353" s="48"/>
      <c r="E353" s="121" t="e">
        <f t="shared" ref="E353:AC353" si="91">E351/E350</f>
        <v>#DIV/0!</v>
      </c>
      <c r="F353" s="121" t="e">
        <f t="shared" si="91"/>
        <v>#DIV/0!</v>
      </c>
      <c r="G353" s="121" t="e">
        <f t="shared" si="91"/>
        <v>#DIV/0!</v>
      </c>
      <c r="H353" s="410" t="e">
        <f t="shared" si="91"/>
        <v>#DIV/0!</v>
      </c>
      <c r="I353" s="121" t="e">
        <f t="shared" si="91"/>
        <v>#DIV/0!</v>
      </c>
      <c r="J353" s="121" t="e">
        <f t="shared" si="91"/>
        <v>#DIV/0!</v>
      </c>
      <c r="K353" s="121" t="e">
        <f t="shared" si="91"/>
        <v>#DIV/0!</v>
      </c>
      <c r="L353" s="121" t="e">
        <f t="shared" si="91"/>
        <v>#DIV/0!</v>
      </c>
      <c r="M353" s="121" t="e">
        <f t="shared" si="91"/>
        <v>#DIV/0!</v>
      </c>
      <c r="N353" s="410" t="e">
        <f t="shared" si="91"/>
        <v>#DIV/0!</v>
      </c>
      <c r="O353" s="121" t="e">
        <f t="shared" si="91"/>
        <v>#DIV/0!</v>
      </c>
      <c r="P353" s="121" t="e">
        <f t="shared" si="91"/>
        <v>#DIV/0!</v>
      </c>
      <c r="Q353" s="121" t="e">
        <f t="shared" si="91"/>
        <v>#DIV/0!</v>
      </c>
      <c r="R353" s="121" t="e">
        <f t="shared" si="91"/>
        <v>#DIV/0!</v>
      </c>
      <c r="S353" s="121" t="e">
        <f t="shared" si="91"/>
        <v>#DIV/0!</v>
      </c>
      <c r="T353" s="121" t="e">
        <f t="shared" si="91"/>
        <v>#DIV/0!</v>
      </c>
      <c r="U353" s="121" t="e">
        <f t="shared" si="91"/>
        <v>#DIV/0!</v>
      </c>
      <c r="V353" s="410" t="e">
        <f t="shared" si="91"/>
        <v>#DIV/0!</v>
      </c>
      <c r="W353" s="121" t="e">
        <f t="shared" si="91"/>
        <v>#DIV/0!</v>
      </c>
      <c r="X353" s="121" t="e">
        <f t="shared" si="91"/>
        <v>#DIV/0!</v>
      </c>
      <c r="Y353" s="121" t="e">
        <f t="shared" si="91"/>
        <v>#DIV/0!</v>
      </c>
      <c r="Z353" s="121" t="e">
        <f t="shared" si="91"/>
        <v>#DIV/0!</v>
      </c>
      <c r="AA353" s="121" t="e">
        <f t="shared" si="91"/>
        <v>#DIV/0!</v>
      </c>
      <c r="AB353" s="121" t="e">
        <f t="shared" si="91"/>
        <v>#DIV/0!</v>
      </c>
      <c r="AC353" s="128" t="e">
        <f t="shared" si="91"/>
        <v>#DIV/0!</v>
      </c>
    </row>
    <row r="354" spans="1:30" s="5" customFormat="1" ht="11.25" hidden="1">
      <c r="A354" s="54"/>
      <c r="B354" s="51" t="s">
        <v>18</v>
      </c>
      <c r="C354" s="10" t="s">
        <v>481</v>
      </c>
      <c r="D354" s="714" t="s">
        <v>503</v>
      </c>
      <c r="E354" s="247">
        <v>0</v>
      </c>
      <c r="F354" s="247">
        <v>0</v>
      </c>
      <c r="G354" s="247">
        <v>0</v>
      </c>
      <c r="H354" s="437">
        <v>0</v>
      </c>
      <c r="I354" s="247">
        <v>0</v>
      </c>
      <c r="J354" s="247">
        <v>0</v>
      </c>
      <c r="K354" s="247">
        <v>0</v>
      </c>
      <c r="L354" s="247">
        <v>0</v>
      </c>
      <c r="M354" s="247">
        <v>0</v>
      </c>
      <c r="N354" s="437">
        <v>0</v>
      </c>
      <c r="O354" s="247">
        <v>0</v>
      </c>
      <c r="P354" s="247">
        <v>0</v>
      </c>
      <c r="Q354" s="247">
        <v>0</v>
      </c>
      <c r="R354" s="247">
        <v>0</v>
      </c>
      <c r="S354" s="247">
        <v>0</v>
      </c>
      <c r="T354" s="247">
        <v>0</v>
      </c>
      <c r="U354" s="247">
        <v>0</v>
      </c>
      <c r="V354" s="437">
        <v>0</v>
      </c>
      <c r="W354" s="247">
        <v>0</v>
      </c>
      <c r="X354" s="247">
        <v>0</v>
      </c>
      <c r="Y354" s="247">
        <v>0</v>
      </c>
      <c r="Z354" s="247">
        <v>0</v>
      </c>
      <c r="AA354" s="247">
        <v>0</v>
      </c>
      <c r="AB354" s="247">
        <v>0</v>
      </c>
      <c r="AC354" s="256">
        <f>SUM(E354:AB354)</f>
        <v>0</v>
      </c>
      <c r="AD354" s="1341" t="s">
        <v>469</v>
      </c>
    </row>
    <row r="355" spans="1:30" s="5" customFormat="1" ht="12" hidden="1" thickBot="1">
      <c r="A355" s="55"/>
      <c r="B355" s="53" t="s">
        <v>19</v>
      </c>
      <c r="C355" s="47" t="s">
        <v>481</v>
      </c>
      <c r="D355" s="717" t="s">
        <v>503</v>
      </c>
      <c r="E355" s="89">
        <v>2.5000000000000001E-2</v>
      </c>
      <c r="F355" s="89">
        <v>1.7999999999992723E-2</v>
      </c>
      <c r="G355" s="89">
        <v>1.7000000000007277E-2</v>
      </c>
      <c r="H355" s="434">
        <v>1.7000000000007277E-2</v>
      </c>
      <c r="I355" s="89">
        <v>2.9999999999927242E-3</v>
      </c>
      <c r="J355" s="89">
        <v>3.100000000002183E-2</v>
      </c>
      <c r="K355" s="89">
        <v>1.6999999999970896E-2</v>
      </c>
      <c r="L355" s="89">
        <v>5.0000000000000001E-3</v>
      </c>
      <c r="M355" s="89">
        <v>2.9000000000014552E-2</v>
      </c>
      <c r="N355" s="434">
        <v>1.7000000000007277E-2</v>
      </c>
      <c r="O355" s="89">
        <v>7.9999999999927247E-3</v>
      </c>
      <c r="P355" s="89">
        <v>1.7000000000007277E-2</v>
      </c>
      <c r="Q355" s="89">
        <v>1.5999999999985449E-2</v>
      </c>
      <c r="R355" s="89">
        <v>1.7999999999992723E-2</v>
      </c>
      <c r="S355" s="89">
        <v>1.7000000000007277E-2</v>
      </c>
      <c r="T355" s="89">
        <v>1.7000000000007277E-2</v>
      </c>
      <c r="U355" s="89">
        <v>1.7000000000007277E-2</v>
      </c>
      <c r="V355" s="434">
        <v>1.7999999999992723E-2</v>
      </c>
      <c r="W355" s="89">
        <v>1.5999999999985449E-2</v>
      </c>
      <c r="X355" s="89">
        <v>1.8000000000029104E-2</v>
      </c>
      <c r="Y355" s="89">
        <v>1.7999999999992723E-2</v>
      </c>
      <c r="Z355" s="89">
        <v>1.7000000000007277E-2</v>
      </c>
      <c r="AA355" s="89">
        <v>1.6999999999970896E-2</v>
      </c>
      <c r="AB355" s="89">
        <v>1.3000000000029105E-2</v>
      </c>
      <c r="AC355" s="222">
        <f>SUM(E355:AB355)</f>
        <v>0.4060000000000219</v>
      </c>
    </row>
    <row r="356" spans="1:30" s="5" customFormat="1" ht="10.5" hidden="1" customHeight="1">
      <c r="A356" s="1435" t="s">
        <v>154</v>
      </c>
      <c r="B356" s="1436"/>
      <c r="C356" s="12" t="s">
        <v>481</v>
      </c>
      <c r="D356" s="12"/>
      <c r="E356" s="118">
        <f>E314+E318+E322+E326+E330+E334+E338+E342+E346+E350</f>
        <v>1.3200000000030769</v>
      </c>
      <c r="F356" s="118">
        <f t="shared" ref="F356:AC357" si="92">F314+F318+F322+F326+F330+F334+F338+F342+F346+F350</f>
        <v>1.1149999999976501</v>
      </c>
      <c r="G356" s="118">
        <f t="shared" si="92"/>
        <v>1.0649999999991024</v>
      </c>
      <c r="H356" s="433">
        <f t="shared" si="92"/>
        <v>1.1100000000000421</v>
      </c>
      <c r="I356" s="118">
        <f t="shared" si="92"/>
        <v>0.96000000000063324</v>
      </c>
      <c r="J356" s="118">
        <f t="shared" si="92"/>
        <v>1.4449999999982595</v>
      </c>
      <c r="K356" s="118">
        <f t="shared" si="92"/>
        <v>1.4150000000037437</v>
      </c>
      <c r="L356" s="118">
        <f t="shared" si="92"/>
        <v>1.4349999999978706</v>
      </c>
      <c r="M356" s="118">
        <f t="shared" si="92"/>
        <v>1.6900000000019162</v>
      </c>
      <c r="N356" s="433">
        <f t="shared" si="92"/>
        <v>1.6900000000004951</v>
      </c>
      <c r="O356" s="118">
        <f t="shared" si="92"/>
        <v>1.3150000000017315</v>
      </c>
      <c r="P356" s="118">
        <f t="shared" si="92"/>
        <v>1.7999999999968139</v>
      </c>
      <c r="Q356" s="118">
        <f t="shared" si="92"/>
        <v>1.9000000000017678</v>
      </c>
      <c r="R356" s="118">
        <f t="shared" si="92"/>
        <v>1.9949999999965655</v>
      </c>
      <c r="S356" s="118">
        <f t="shared" si="92"/>
        <v>1.7150000000032293</v>
      </c>
      <c r="T356" s="118">
        <f t="shared" si="92"/>
        <v>2.0099999999976603</v>
      </c>
      <c r="U356" s="118">
        <f t="shared" si="92"/>
        <v>1.892000000000877</v>
      </c>
      <c r="V356" s="433">
        <f t="shared" si="92"/>
        <v>1.7069999999963841</v>
      </c>
      <c r="W356" s="118">
        <f t="shared" si="92"/>
        <v>1.4420000000013289</v>
      </c>
      <c r="X356" s="118">
        <f t="shared" si="92"/>
        <v>1.5070000000046093</v>
      </c>
      <c r="Y356" s="118">
        <f t="shared" si="92"/>
        <v>1.4300000000025221</v>
      </c>
      <c r="Z356" s="118">
        <f t="shared" si="92"/>
        <v>1.4289999999964635</v>
      </c>
      <c r="AA356" s="118">
        <f t="shared" si="92"/>
        <v>1.2319999999995304</v>
      </c>
      <c r="AB356" s="118">
        <f t="shared" si="92"/>
        <v>0.93199999999880845</v>
      </c>
      <c r="AC356" s="118">
        <f t="shared" si="92"/>
        <v>35.551000000001082</v>
      </c>
    </row>
    <row r="357" spans="1:30" s="5" customFormat="1" ht="10.5" hidden="1" customHeight="1" thickBot="1">
      <c r="A357" s="1437"/>
      <c r="B357" s="1438"/>
      <c r="C357" s="9" t="s">
        <v>482</v>
      </c>
      <c r="D357" s="9"/>
      <c r="E357" s="118">
        <f>E315+E319+E323+E327+E331+E335+E339+E343+E347+E351</f>
        <v>0.24999999999977973</v>
      </c>
      <c r="F357" s="118">
        <f t="shared" si="92"/>
        <v>0.31999999999987594</v>
      </c>
      <c r="G357" s="118">
        <f t="shared" si="92"/>
        <v>0.34999999999969233</v>
      </c>
      <c r="H357" s="433">
        <f t="shared" si="92"/>
        <v>0.24000000000125965</v>
      </c>
      <c r="I357" s="118">
        <f t="shared" si="92"/>
        <v>0.21999999999979991</v>
      </c>
      <c r="J357" s="118">
        <f t="shared" si="92"/>
        <v>0.30999999999972516</v>
      </c>
      <c r="K357" s="118">
        <f t="shared" si="92"/>
        <v>0.23999999999989541</v>
      </c>
      <c r="L357" s="118">
        <f t="shared" si="92"/>
        <v>0.23999999999978172</v>
      </c>
      <c r="M357" s="118">
        <f t="shared" si="92"/>
        <v>0.34999999999980602</v>
      </c>
      <c r="N357" s="433">
        <f t="shared" si="92"/>
        <v>0.27999999999979863</v>
      </c>
      <c r="O357" s="118">
        <f t="shared" si="92"/>
        <v>0.24999999999995204</v>
      </c>
      <c r="P357" s="118">
        <f t="shared" si="92"/>
        <v>0.15999999999996817</v>
      </c>
      <c r="Q357" s="118">
        <f t="shared" si="92"/>
        <v>0.38999999999982293</v>
      </c>
      <c r="R357" s="118">
        <f t="shared" si="92"/>
        <v>0.28000000000127656</v>
      </c>
      <c r="S357" s="118">
        <f t="shared" si="92"/>
        <v>0.26999999999981839</v>
      </c>
      <c r="T357" s="118">
        <f t="shared" si="92"/>
        <v>0.27999999999985903</v>
      </c>
      <c r="U357" s="118">
        <f t="shared" si="92"/>
        <v>0.34999999999986109</v>
      </c>
      <c r="V357" s="433">
        <f t="shared" si="92"/>
        <v>0.38999999999970925</v>
      </c>
      <c r="W357" s="118">
        <f t="shared" si="92"/>
        <v>0.17999999999994998</v>
      </c>
      <c r="X357" s="118">
        <f t="shared" si="92"/>
        <v>0.30999999999977845</v>
      </c>
      <c r="Y357" s="118">
        <f t="shared" si="92"/>
        <v>0.17999999999983629</v>
      </c>
      <c r="Z357" s="118">
        <f t="shared" si="92"/>
        <v>0.13999999999998636</v>
      </c>
      <c r="AA357" s="118">
        <f t="shared" si="92"/>
        <v>0.18999999999989114</v>
      </c>
      <c r="AB357" s="118">
        <f t="shared" si="92"/>
        <v>0.12000000000000455</v>
      </c>
      <c r="AC357" s="118">
        <f t="shared" si="92"/>
        <v>6.2899999999991287</v>
      </c>
    </row>
    <row r="358" spans="1:30" s="5" customFormat="1" ht="10.5" hidden="1" customHeight="1">
      <c r="A358" s="1439" t="s">
        <v>155</v>
      </c>
      <c r="B358" s="1440"/>
      <c r="C358" s="7" t="s">
        <v>481</v>
      </c>
      <c r="D358" s="7"/>
      <c r="E358" s="115">
        <f t="shared" ref="E358:AC358" si="93">E300+E304-E356</f>
        <v>-4.2774672692758031E-12</v>
      </c>
      <c r="F358" s="115">
        <f t="shared" si="93"/>
        <v>2.5000000002677325E-2</v>
      </c>
      <c r="G358" s="115">
        <f t="shared" si="93"/>
        <v>-5.6999999998382123E-2</v>
      </c>
      <c r="H358" s="409">
        <f t="shared" si="93"/>
        <v>-5.399999999772831E-2</v>
      </c>
      <c r="I358" s="115">
        <f t="shared" si="93"/>
        <v>-0.10800000000168097</v>
      </c>
      <c r="J358" s="115">
        <f t="shared" si="93"/>
        <v>-0.54499999999771376</v>
      </c>
      <c r="K358" s="115">
        <f t="shared" si="93"/>
        <v>0.2529999999950121</v>
      </c>
      <c r="L358" s="115">
        <f t="shared" si="93"/>
        <v>0.42500000000453042</v>
      </c>
      <c r="M358" s="115">
        <f t="shared" si="93"/>
        <v>-1.0000000006172627E-2</v>
      </c>
      <c r="N358" s="409">
        <f t="shared" si="93"/>
        <v>-0.36999999999896716</v>
      </c>
      <c r="O358" s="115">
        <f t="shared" si="93"/>
        <v>0.37699999999918532</v>
      </c>
      <c r="P358" s="115">
        <f t="shared" si="93"/>
        <v>-0.25199999999522049</v>
      </c>
      <c r="Q358" s="115">
        <f t="shared" si="93"/>
        <v>1.999999999648594E-2</v>
      </c>
      <c r="R358" s="115">
        <f t="shared" si="93"/>
        <v>-7.4999999995583266E-2</v>
      </c>
      <c r="S358" s="115">
        <f t="shared" si="93"/>
        <v>0.13299999999399859</v>
      </c>
      <c r="T358" s="115">
        <f t="shared" si="93"/>
        <v>-0.11399999999611055</v>
      </c>
      <c r="U358" s="115">
        <f t="shared" si="93"/>
        <v>1.6000000000389036E-2</v>
      </c>
      <c r="V358" s="409">
        <f t="shared" si="93"/>
        <v>3.3000000000669161E-2</v>
      </c>
      <c r="W358" s="115">
        <f t="shared" si="93"/>
        <v>9.9999999998061639E-3</v>
      </c>
      <c r="X358" s="115">
        <f t="shared" si="93"/>
        <v>8.899999999857755E-2</v>
      </c>
      <c r="Y358" s="115">
        <f t="shared" si="93"/>
        <v>-5.0000000002413003E-2</v>
      </c>
      <c r="Z358" s="115">
        <f t="shared" si="93"/>
        <v>-4.8999999996354404E-2</v>
      </c>
      <c r="AA358" s="115">
        <f t="shared" si="93"/>
        <v>3.9999999985269596E-3</v>
      </c>
      <c r="AB358" s="115">
        <f t="shared" si="93"/>
        <v>0.3880000000027195</v>
      </c>
      <c r="AC358" s="115">
        <f t="shared" si="93"/>
        <v>8.9000000001973945E-2</v>
      </c>
    </row>
    <row r="359" spans="1:30" s="5" customFormat="1" ht="10.5" hidden="1" customHeight="1" thickBot="1">
      <c r="A359" s="1437"/>
      <c r="B359" s="1438"/>
      <c r="C359" s="9" t="s">
        <v>482</v>
      </c>
      <c r="D359" s="9"/>
      <c r="E359" s="118">
        <f t="shared" ref="E359:AC359" si="94">E301+E305-E357</f>
        <v>7.4000000001426258E-2</v>
      </c>
      <c r="F359" s="118">
        <f t="shared" si="94"/>
        <v>-4.4000000000263384E-2</v>
      </c>
      <c r="G359" s="118">
        <f t="shared" si="94"/>
        <v>-9.8000000000194376E-2</v>
      </c>
      <c r="H359" s="433">
        <f t="shared" si="94"/>
        <v>3.5999999999717147E-2</v>
      </c>
      <c r="I359" s="118">
        <f t="shared" si="94"/>
        <v>2.0000000000663931E-2</v>
      </c>
      <c r="J359" s="118">
        <f t="shared" si="94"/>
        <v>1.9999999997182272E-3</v>
      </c>
      <c r="K359" s="118">
        <f t="shared" si="94"/>
        <v>9.5999999999662577E-2</v>
      </c>
      <c r="L359" s="118">
        <f t="shared" si="94"/>
        <v>0.19200000000091677</v>
      </c>
      <c r="M359" s="118">
        <f t="shared" si="94"/>
        <v>0.15399999999987202</v>
      </c>
      <c r="N359" s="433">
        <f t="shared" si="94"/>
        <v>3.1999999999644757E-2</v>
      </c>
      <c r="O359" s="118">
        <f t="shared" si="94"/>
        <v>-9.9999999994881961E-3</v>
      </c>
      <c r="P359" s="118">
        <f t="shared" si="94"/>
        <v>0.19999999999970441</v>
      </c>
      <c r="Q359" s="118">
        <f t="shared" si="94"/>
        <v>5.3999999999909676E-2</v>
      </c>
      <c r="R359" s="118">
        <f t="shared" si="94"/>
        <v>0.16399999999913817</v>
      </c>
      <c r="S359" s="118">
        <f t="shared" si="94"/>
        <v>0.19800000000002882</v>
      </c>
      <c r="T359" s="118">
        <f t="shared" si="94"/>
        <v>0.15200000000083946</v>
      </c>
      <c r="U359" s="118">
        <f t="shared" si="94"/>
        <v>9.399999999987152E-2</v>
      </c>
      <c r="V359" s="433">
        <f t="shared" si="94"/>
        <v>5.4000000000023363E-2</v>
      </c>
      <c r="W359" s="118">
        <f t="shared" si="94"/>
        <v>0.15600000000029013</v>
      </c>
      <c r="X359" s="118">
        <f t="shared" si="94"/>
        <v>7.3999999999326604E-2</v>
      </c>
      <c r="Y359" s="118">
        <f t="shared" si="94"/>
        <v>0.16800000000080217</v>
      </c>
      <c r="Z359" s="118">
        <f t="shared" si="94"/>
        <v>0.12399999999990996</v>
      </c>
      <c r="AA359" s="118">
        <f t="shared" si="94"/>
        <v>0.19399999999989603</v>
      </c>
      <c r="AB359" s="118">
        <f t="shared" si="94"/>
        <v>0.22800000000131604</v>
      </c>
      <c r="AC359" s="118">
        <f t="shared" si="94"/>
        <v>2.3140000000027321</v>
      </c>
    </row>
    <row r="360" spans="1:30" s="32" customFormat="1" ht="10.5" hidden="1" customHeight="1">
      <c r="A360" s="1471" t="s">
        <v>9</v>
      </c>
      <c r="B360" s="1472"/>
      <c r="C360" s="14" t="s">
        <v>481</v>
      </c>
      <c r="D360" s="14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97"/>
    </row>
    <row r="361" spans="1:30" s="32" customFormat="1" ht="10.5" hidden="1" customHeight="1" thickBot="1">
      <c r="A361" s="1473"/>
      <c r="B361" s="1474"/>
      <c r="C361" s="15" t="s">
        <v>482</v>
      </c>
      <c r="D361" s="15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  <c r="AA361" s="98"/>
      <c r="AB361" s="98"/>
      <c r="AC361" s="99"/>
    </row>
    <row r="362" spans="1:30" s="44" customFormat="1" ht="33.75" hidden="1" customHeight="1" thickBot="1">
      <c r="A362" s="42"/>
      <c r="B362" s="43"/>
      <c r="E362" s="103"/>
      <c r="F362" s="103"/>
      <c r="G362" s="103"/>
      <c r="H362" s="105"/>
      <c r="I362" s="103"/>
      <c r="J362" s="103"/>
      <c r="K362" s="103"/>
      <c r="L362" s="103"/>
      <c r="M362" s="103"/>
      <c r="N362" s="105"/>
      <c r="O362" s="103"/>
      <c r="P362" s="103"/>
      <c r="Q362" s="103"/>
      <c r="R362" s="103"/>
      <c r="S362" s="103"/>
      <c r="T362" s="103"/>
      <c r="U362" s="103"/>
      <c r="V362" s="105"/>
      <c r="W362" s="103"/>
      <c r="X362" s="103"/>
      <c r="Y362" s="103"/>
      <c r="Z362" s="103"/>
      <c r="AA362" s="103"/>
      <c r="AB362" s="103"/>
      <c r="AC362" s="103"/>
    </row>
    <row r="363" spans="1:30" s="5" customFormat="1" ht="28.5" hidden="1" customHeight="1">
      <c r="A363" s="139" t="s">
        <v>17</v>
      </c>
      <c r="B363" s="140" t="s">
        <v>5</v>
      </c>
      <c r="C363" s="6" t="s">
        <v>14</v>
      </c>
      <c r="D363" s="265" t="s">
        <v>495</v>
      </c>
      <c r="E363" s="1421" t="s">
        <v>15</v>
      </c>
      <c r="F363" s="1421"/>
      <c r="G363" s="1421"/>
      <c r="H363" s="1421"/>
      <c r="I363" s="1421"/>
      <c r="J363" s="1421"/>
      <c r="K363" s="1421"/>
      <c r="L363" s="1421"/>
      <c r="M363" s="1421"/>
      <c r="N363" s="1421"/>
      <c r="O363" s="1421"/>
      <c r="P363" s="1421"/>
      <c r="Q363" s="1421"/>
      <c r="R363" s="1421"/>
      <c r="S363" s="1421"/>
      <c r="T363" s="1421"/>
      <c r="U363" s="1421"/>
      <c r="V363" s="1421"/>
      <c r="W363" s="1421"/>
      <c r="X363" s="1421"/>
      <c r="Y363" s="1421"/>
      <c r="Z363" s="1421"/>
      <c r="AA363" s="1421"/>
      <c r="AB363" s="1421"/>
      <c r="AC363" s="1422" t="s">
        <v>10</v>
      </c>
    </row>
    <row r="364" spans="1:30" s="1565" customFormat="1" ht="12.75" customHeight="1" thickBot="1">
      <c r="A364" s="1556" t="s">
        <v>451</v>
      </c>
      <c r="B364" s="1557"/>
      <c r="C364" s="1559"/>
      <c r="D364" s="1559"/>
      <c r="E364" s="1560">
        <v>1</v>
      </c>
      <c r="F364" s="1560">
        <v>2</v>
      </c>
      <c r="G364" s="1560">
        <v>3</v>
      </c>
      <c r="H364" s="1560">
        <v>4</v>
      </c>
      <c r="I364" s="1560">
        <v>5</v>
      </c>
      <c r="J364" s="1560">
        <v>6</v>
      </c>
      <c r="K364" s="1560">
        <v>7</v>
      </c>
      <c r="L364" s="1560">
        <v>8</v>
      </c>
      <c r="M364" s="1560">
        <v>9</v>
      </c>
      <c r="N364" s="1560">
        <v>10</v>
      </c>
      <c r="O364" s="1560">
        <v>11</v>
      </c>
      <c r="P364" s="1560">
        <v>12</v>
      </c>
      <c r="Q364" s="1560">
        <v>13</v>
      </c>
      <c r="R364" s="1560">
        <v>14</v>
      </c>
      <c r="S364" s="1560">
        <v>15</v>
      </c>
      <c r="T364" s="1560">
        <v>16</v>
      </c>
      <c r="U364" s="1560">
        <v>17</v>
      </c>
      <c r="V364" s="1560">
        <v>18</v>
      </c>
      <c r="W364" s="1560">
        <v>19</v>
      </c>
      <c r="X364" s="1560">
        <v>20</v>
      </c>
      <c r="Y364" s="1560">
        <v>21</v>
      </c>
      <c r="Z364" s="1560">
        <v>22</v>
      </c>
      <c r="AA364" s="1560">
        <v>23</v>
      </c>
      <c r="AB364" s="1560">
        <v>24</v>
      </c>
      <c r="AC364" s="1423"/>
    </row>
    <row r="365" spans="1:30" s="13" customFormat="1" ht="12.75" hidden="1" customHeight="1">
      <c r="A365" s="19" t="s">
        <v>286</v>
      </c>
      <c r="B365" s="20"/>
      <c r="C365" s="21"/>
      <c r="D365" s="714"/>
      <c r="E365" s="20">
        <v>1</v>
      </c>
      <c r="F365" s="20">
        <v>1</v>
      </c>
      <c r="G365" s="20">
        <v>1</v>
      </c>
      <c r="H365" s="20">
        <v>1</v>
      </c>
      <c r="I365" s="20">
        <v>1</v>
      </c>
      <c r="J365" s="20">
        <v>1</v>
      </c>
      <c r="K365" s="20">
        <v>1</v>
      </c>
      <c r="L365" s="20">
        <v>1</v>
      </c>
      <c r="M365" s="20">
        <v>1</v>
      </c>
      <c r="N365" s="20">
        <v>1</v>
      </c>
      <c r="O365" s="20">
        <v>1</v>
      </c>
      <c r="P365" s="20">
        <v>1</v>
      </c>
      <c r="Q365" s="20">
        <v>1</v>
      </c>
      <c r="R365" s="20">
        <v>1</v>
      </c>
      <c r="S365" s="20">
        <v>1</v>
      </c>
      <c r="T365" s="20">
        <v>1</v>
      </c>
      <c r="U365" s="20">
        <v>1</v>
      </c>
      <c r="V365" s="20">
        <v>1</v>
      </c>
      <c r="W365" s="20">
        <v>1</v>
      </c>
      <c r="X365" s="20">
        <v>1</v>
      </c>
      <c r="Y365" s="20">
        <v>1</v>
      </c>
      <c r="Z365" s="20">
        <v>1</v>
      </c>
      <c r="AA365" s="20">
        <v>1</v>
      </c>
      <c r="AB365" s="20">
        <v>1</v>
      </c>
      <c r="AC365" s="22"/>
    </row>
    <row r="366" spans="1:30" s="13" customFormat="1" ht="12.75" hidden="1" customHeight="1" thickBot="1">
      <c r="A366" s="38" t="s">
        <v>287</v>
      </c>
      <c r="B366" s="39"/>
      <c r="C366" s="40"/>
      <c r="D366" s="886"/>
      <c r="E366" s="39">
        <v>1</v>
      </c>
      <c r="F366" s="39">
        <v>1</v>
      </c>
      <c r="G366" s="39">
        <v>1</v>
      </c>
      <c r="H366" s="39">
        <v>1</v>
      </c>
      <c r="I366" s="39">
        <v>1</v>
      </c>
      <c r="J366" s="39">
        <v>1</v>
      </c>
      <c r="K366" s="39">
        <v>1</v>
      </c>
      <c r="L366" s="39">
        <v>1</v>
      </c>
      <c r="M366" s="39">
        <v>1</v>
      </c>
      <c r="N366" s="39">
        <v>1</v>
      </c>
      <c r="O366" s="39">
        <v>1</v>
      </c>
      <c r="P366" s="39">
        <v>1</v>
      </c>
      <c r="Q366" s="39">
        <v>1</v>
      </c>
      <c r="R366" s="39">
        <v>1</v>
      </c>
      <c r="S366" s="39">
        <v>1</v>
      </c>
      <c r="T366" s="39">
        <v>1</v>
      </c>
      <c r="U366" s="39">
        <v>1</v>
      </c>
      <c r="V366" s="39">
        <v>1</v>
      </c>
      <c r="W366" s="39">
        <v>1</v>
      </c>
      <c r="X366" s="39">
        <v>1</v>
      </c>
      <c r="Y366" s="39">
        <v>1</v>
      </c>
      <c r="Z366" s="39">
        <v>1</v>
      </c>
      <c r="AA366" s="39">
        <v>1</v>
      </c>
      <c r="AB366" s="39">
        <v>1</v>
      </c>
      <c r="AC366" s="41"/>
    </row>
    <row r="367" spans="1:30" s="5" customFormat="1" ht="12" hidden="1" thickBot="1">
      <c r="A367" s="1418" t="s">
        <v>109</v>
      </c>
      <c r="B367" s="1415" t="s">
        <v>288</v>
      </c>
      <c r="C367" s="10" t="s">
        <v>481</v>
      </c>
      <c r="D367" s="714" t="s">
        <v>503</v>
      </c>
      <c r="E367" s="115">
        <v>0.96000000000021823</v>
      </c>
      <c r="F367" s="115">
        <v>0.71999999999989084</v>
      </c>
      <c r="G367" s="115">
        <v>0.71999999999989084</v>
      </c>
      <c r="H367" s="409">
        <v>0.57600000000002183</v>
      </c>
      <c r="I367" s="115">
        <v>0.86400000000003274</v>
      </c>
      <c r="J367" s="115">
        <v>1.4400000000000546</v>
      </c>
      <c r="K367" s="115">
        <v>1.4400000000000546</v>
      </c>
      <c r="L367" s="115">
        <v>1.4400000000000546</v>
      </c>
      <c r="M367" s="115">
        <v>1.4399999999997817</v>
      </c>
      <c r="N367" s="409">
        <v>1.4400000000000546</v>
      </c>
      <c r="O367" s="115">
        <v>1.4400000000000546</v>
      </c>
      <c r="P367" s="115">
        <v>0.95999999999994534</v>
      </c>
      <c r="Q367" s="115">
        <v>1.0560000000001308</v>
      </c>
      <c r="R367" s="115">
        <v>1.2479999999999563</v>
      </c>
      <c r="S367" s="115">
        <v>1.2959999999999126</v>
      </c>
      <c r="T367" s="115">
        <v>1.2</v>
      </c>
      <c r="U367" s="115">
        <v>1.4400000000000546</v>
      </c>
      <c r="V367" s="409">
        <v>0.95999999999994534</v>
      </c>
      <c r="W367" s="115">
        <v>1.4400000000000546</v>
      </c>
      <c r="X367" s="115">
        <v>1.2</v>
      </c>
      <c r="Y367" s="115">
        <v>1.2</v>
      </c>
      <c r="Z367" s="115">
        <v>1.2</v>
      </c>
      <c r="AA367" s="115">
        <v>1.2</v>
      </c>
      <c r="AB367" s="115">
        <v>0.95999999999994534</v>
      </c>
      <c r="AC367" s="127">
        <f>SUM(E367:AB367)</f>
        <v>27.84000000000005</v>
      </c>
    </row>
    <row r="368" spans="1:30" s="5" customFormat="1" ht="11.25" hidden="1">
      <c r="A368" s="1419"/>
      <c r="B368" s="1416"/>
      <c r="C368" s="11" t="s">
        <v>482</v>
      </c>
      <c r="D368" s="715" t="s">
        <v>503</v>
      </c>
      <c r="E368" s="116">
        <v>0</v>
      </c>
      <c r="F368" s="116">
        <v>0</v>
      </c>
      <c r="G368" s="116">
        <v>0</v>
      </c>
      <c r="H368" s="410">
        <v>0</v>
      </c>
      <c r="I368" s="116">
        <v>0</v>
      </c>
      <c r="J368" s="116">
        <v>0</v>
      </c>
      <c r="K368" s="116">
        <v>0</v>
      </c>
      <c r="L368" s="116">
        <v>0</v>
      </c>
      <c r="M368" s="116">
        <v>0</v>
      </c>
      <c r="N368" s="410">
        <v>0</v>
      </c>
      <c r="O368" s="116">
        <v>0</v>
      </c>
      <c r="P368" s="116">
        <v>0</v>
      </c>
      <c r="Q368" s="116">
        <v>0</v>
      </c>
      <c r="R368" s="116">
        <v>0</v>
      </c>
      <c r="S368" s="116">
        <v>0</v>
      </c>
      <c r="T368" s="116">
        <v>0</v>
      </c>
      <c r="U368" s="116">
        <v>0</v>
      </c>
      <c r="V368" s="410">
        <v>0</v>
      </c>
      <c r="W368" s="116">
        <v>0</v>
      </c>
      <c r="X368" s="116">
        <v>0</v>
      </c>
      <c r="Y368" s="116">
        <v>0</v>
      </c>
      <c r="Z368" s="116">
        <v>0</v>
      </c>
      <c r="AA368" s="116">
        <v>0</v>
      </c>
      <c r="AB368" s="116">
        <v>0</v>
      </c>
      <c r="AC368" s="127">
        <f>SUM(E368:AB368)</f>
        <v>0</v>
      </c>
      <c r="AD368" s="5" t="s">
        <v>469</v>
      </c>
    </row>
    <row r="369" spans="1:30" s="5" customFormat="1" ht="12" hidden="1">
      <c r="A369" s="1419"/>
      <c r="B369" s="1416"/>
      <c r="C369" s="11" t="s">
        <v>8</v>
      </c>
      <c r="D369" s="715" t="s">
        <v>463</v>
      </c>
      <c r="E369" s="853">
        <v>88</v>
      </c>
      <c r="F369" s="854">
        <v>77</v>
      </c>
      <c r="G369" s="854">
        <v>81</v>
      </c>
      <c r="H369" s="854">
        <v>87</v>
      </c>
      <c r="I369" s="854">
        <v>92</v>
      </c>
      <c r="J369" s="854">
        <v>99</v>
      </c>
      <c r="K369" s="854">
        <v>118</v>
      </c>
      <c r="L369" s="854">
        <v>143</v>
      </c>
      <c r="M369" s="854">
        <v>154</v>
      </c>
      <c r="N369" s="854">
        <v>157</v>
      </c>
      <c r="O369" s="854">
        <v>150</v>
      </c>
      <c r="P369" s="854">
        <v>148</v>
      </c>
      <c r="Q369" s="854">
        <v>144</v>
      </c>
      <c r="R369" s="854">
        <v>137</v>
      </c>
      <c r="S369" s="854">
        <v>142</v>
      </c>
      <c r="T369" s="854">
        <v>146</v>
      </c>
      <c r="U369" s="854">
        <v>139</v>
      </c>
      <c r="V369" s="854">
        <v>131</v>
      </c>
      <c r="W369" s="854">
        <v>134</v>
      </c>
      <c r="X369" s="854">
        <v>126</v>
      </c>
      <c r="Y369" s="854">
        <v>114</v>
      </c>
      <c r="Z369" s="854">
        <v>115</v>
      </c>
      <c r="AA369" s="854">
        <v>102</v>
      </c>
      <c r="AB369" s="855">
        <v>94</v>
      </c>
      <c r="AC369" s="123"/>
    </row>
    <row r="370" spans="1:30" s="5" customFormat="1" ht="12" hidden="1" thickBot="1">
      <c r="A370" s="1430"/>
      <c r="B370" s="1444"/>
      <c r="C370" s="47" t="s">
        <v>16</v>
      </c>
      <c r="D370" s="47"/>
      <c r="E370" s="182">
        <f t="shared" ref="E370:AC370" si="95">E368/E367</f>
        <v>0</v>
      </c>
      <c r="F370" s="182">
        <f t="shared" si="95"/>
        <v>0</v>
      </c>
      <c r="G370" s="182">
        <f t="shared" si="95"/>
        <v>0</v>
      </c>
      <c r="H370" s="410">
        <f t="shared" si="95"/>
        <v>0</v>
      </c>
      <c r="I370" s="182">
        <f t="shared" si="95"/>
        <v>0</v>
      </c>
      <c r="J370" s="182">
        <f t="shared" si="95"/>
        <v>0</v>
      </c>
      <c r="K370" s="182">
        <f t="shared" si="95"/>
        <v>0</v>
      </c>
      <c r="L370" s="182">
        <f t="shared" si="95"/>
        <v>0</v>
      </c>
      <c r="M370" s="182">
        <f t="shared" si="95"/>
        <v>0</v>
      </c>
      <c r="N370" s="410">
        <f t="shared" si="95"/>
        <v>0</v>
      </c>
      <c r="O370" s="182">
        <f t="shared" si="95"/>
        <v>0</v>
      </c>
      <c r="P370" s="182">
        <f t="shared" si="95"/>
        <v>0</v>
      </c>
      <c r="Q370" s="182">
        <f t="shared" si="95"/>
        <v>0</v>
      </c>
      <c r="R370" s="182">
        <f t="shared" si="95"/>
        <v>0</v>
      </c>
      <c r="S370" s="182">
        <f t="shared" si="95"/>
        <v>0</v>
      </c>
      <c r="T370" s="182">
        <f t="shared" si="95"/>
        <v>0</v>
      </c>
      <c r="U370" s="182">
        <f t="shared" si="95"/>
        <v>0</v>
      </c>
      <c r="V370" s="410">
        <f t="shared" si="95"/>
        <v>0</v>
      </c>
      <c r="W370" s="182">
        <f t="shared" si="95"/>
        <v>0</v>
      </c>
      <c r="X370" s="182">
        <f t="shared" si="95"/>
        <v>0</v>
      </c>
      <c r="Y370" s="182">
        <f t="shared" si="95"/>
        <v>0</v>
      </c>
      <c r="Z370" s="182">
        <f t="shared" si="95"/>
        <v>0</v>
      </c>
      <c r="AA370" s="182">
        <f t="shared" si="95"/>
        <v>0</v>
      </c>
      <c r="AB370" s="182">
        <f t="shared" si="95"/>
        <v>0</v>
      </c>
      <c r="AC370" s="128">
        <f t="shared" si="95"/>
        <v>0</v>
      </c>
    </row>
    <row r="371" spans="1:30" s="5" customFormat="1" ht="11.25" hidden="1">
      <c r="A371" s="1428" t="s">
        <v>102</v>
      </c>
      <c r="B371" s="1429" t="s">
        <v>450</v>
      </c>
      <c r="C371" s="65" t="s">
        <v>481</v>
      </c>
      <c r="D371" s="716" t="s">
        <v>503</v>
      </c>
      <c r="E371" s="118">
        <v>0.47999999999738063</v>
      </c>
      <c r="F371" s="118">
        <v>0.6240000000005238</v>
      </c>
      <c r="G371" s="118">
        <v>0.7199999999982537</v>
      </c>
      <c r="H371" s="409">
        <v>0.57600000000384166</v>
      </c>
      <c r="I371" s="118">
        <v>0.76799999999930146</v>
      </c>
      <c r="J371" s="118">
        <v>0.67199999999720605</v>
      </c>
      <c r="K371" s="118">
        <v>0.72000000000261932</v>
      </c>
      <c r="L371" s="118">
        <v>0.7199999999982537</v>
      </c>
      <c r="M371" s="118">
        <v>0.72000000000261932</v>
      </c>
      <c r="N371" s="409">
        <v>0.95999999999912689</v>
      </c>
      <c r="O371" s="118">
        <v>0.95999999999912689</v>
      </c>
      <c r="P371" s="118">
        <v>1.2</v>
      </c>
      <c r="Q371" s="118">
        <v>1.2480000000010476</v>
      </c>
      <c r="R371" s="118">
        <v>1.1519999999989523</v>
      </c>
      <c r="S371" s="118">
        <v>0.95999999999912689</v>
      </c>
      <c r="T371" s="118">
        <v>0.95999999999912689</v>
      </c>
      <c r="U371" s="118">
        <v>0.96000000000349239</v>
      </c>
      <c r="V371" s="409">
        <v>0.7199999999982537</v>
      </c>
      <c r="W371" s="118">
        <v>0.7199999999982537</v>
      </c>
      <c r="X371" s="118">
        <v>0.72000000000261932</v>
      </c>
      <c r="Y371" s="118">
        <v>0.67199999999720605</v>
      </c>
      <c r="Z371" s="118">
        <v>0.91200000000244463</v>
      </c>
      <c r="AA371" s="118">
        <v>0.76799999999930146</v>
      </c>
      <c r="AB371" s="118">
        <v>0.95999999999912689</v>
      </c>
      <c r="AC371" s="130">
        <f>SUM(E371:AB371)</f>
        <v>19.871999999997204</v>
      </c>
    </row>
    <row r="372" spans="1:30" s="5" customFormat="1" ht="11.25" hidden="1">
      <c r="A372" s="1487"/>
      <c r="B372" s="1489"/>
      <c r="C372" s="11" t="s">
        <v>482</v>
      </c>
      <c r="D372" s="715" t="s">
        <v>503</v>
      </c>
      <c r="E372" s="116">
        <v>4.8000000001047739E-2</v>
      </c>
      <c r="F372" s="116">
        <v>4.8000000001047739E-2</v>
      </c>
      <c r="G372" s="116">
        <v>0</v>
      </c>
      <c r="H372" s="410">
        <v>0</v>
      </c>
      <c r="I372" s="116">
        <v>0</v>
      </c>
      <c r="J372" s="116">
        <v>0</v>
      </c>
      <c r="K372" s="116">
        <v>0</v>
      </c>
      <c r="L372" s="116">
        <v>0</v>
      </c>
      <c r="M372" s="116">
        <v>0</v>
      </c>
      <c r="N372" s="410">
        <v>0</v>
      </c>
      <c r="O372" s="116">
        <v>0</v>
      </c>
      <c r="P372" s="116">
        <v>0</v>
      </c>
      <c r="Q372" s="116">
        <v>4.7999999996682162E-2</v>
      </c>
      <c r="R372" s="116">
        <v>4.8000000001047739E-2</v>
      </c>
      <c r="S372" s="116">
        <v>0</v>
      </c>
      <c r="T372" s="116">
        <v>0</v>
      </c>
      <c r="U372" s="116">
        <v>0</v>
      </c>
      <c r="V372" s="410">
        <v>0</v>
      </c>
      <c r="W372" s="116">
        <v>0</v>
      </c>
      <c r="X372" s="116">
        <v>0</v>
      </c>
      <c r="Y372" s="116">
        <v>0</v>
      </c>
      <c r="Z372" s="116">
        <v>0</v>
      </c>
      <c r="AA372" s="116">
        <v>0</v>
      </c>
      <c r="AB372" s="116">
        <v>0</v>
      </c>
      <c r="AC372" s="130">
        <f>SUM(E372:AB372)</f>
        <v>0.19199999999982537</v>
      </c>
    </row>
    <row r="373" spans="1:30" s="5" customFormat="1" ht="12" hidden="1">
      <c r="A373" s="1487"/>
      <c r="B373" s="1489"/>
      <c r="C373" s="11" t="s">
        <v>8</v>
      </c>
      <c r="D373" s="715" t="s">
        <v>463</v>
      </c>
      <c r="E373" s="856">
        <v>73</v>
      </c>
      <c r="F373" s="857">
        <v>67</v>
      </c>
      <c r="G373" s="857">
        <v>69</v>
      </c>
      <c r="H373" s="857">
        <v>70</v>
      </c>
      <c r="I373" s="857">
        <v>70</v>
      </c>
      <c r="J373" s="857">
        <v>75</v>
      </c>
      <c r="K373" s="857">
        <v>82</v>
      </c>
      <c r="L373" s="857">
        <v>99</v>
      </c>
      <c r="M373" s="857">
        <v>108</v>
      </c>
      <c r="N373" s="857">
        <v>105</v>
      </c>
      <c r="O373" s="857">
        <v>108</v>
      </c>
      <c r="P373" s="857">
        <v>106</v>
      </c>
      <c r="Q373" s="857">
        <v>102</v>
      </c>
      <c r="R373" s="857">
        <v>104</v>
      </c>
      <c r="S373" s="857">
        <v>114</v>
      </c>
      <c r="T373" s="857">
        <v>109</v>
      </c>
      <c r="U373" s="857">
        <v>97</v>
      </c>
      <c r="V373" s="857">
        <v>99</v>
      </c>
      <c r="W373" s="857">
        <v>97</v>
      </c>
      <c r="X373" s="857">
        <v>101</v>
      </c>
      <c r="Y373" s="857">
        <v>97</v>
      </c>
      <c r="Z373" s="857">
        <v>94</v>
      </c>
      <c r="AA373" s="857">
        <v>86</v>
      </c>
      <c r="AB373" s="858">
        <v>82</v>
      </c>
      <c r="AC373" s="130"/>
    </row>
    <row r="374" spans="1:30" s="5" customFormat="1" ht="12" hidden="1" thickBot="1">
      <c r="A374" s="1487"/>
      <c r="B374" s="1489"/>
      <c r="C374" s="11" t="s">
        <v>16</v>
      </c>
      <c r="D374" s="11"/>
      <c r="E374" s="121">
        <f t="shared" ref="E374:AC374" si="96">E372/E371</f>
        <v>0.10000000000272849</v>
      </c>
      <c r="F374" s="121">
        <f t="shared" si="96"/>
        <v>7.6923076924691428E-2</v>
      </c>
      <c r="G374" s="121">
        <f t="shared" si="96"/>
        <v>0</v>
      </c>
      <c r="H374" s="410">
        <f t="shared" si="96"/>
        <v>0</v>
      </c>
      <c r="I374" s="121">
        <f t="shared" si="96"/>
        <v>0</v>
      </c>
      <c r="J374" s="121">
        <f t="shared" si="96"/>
        <v>0</v>
      </c>
      <c r="K374" s="121">
        <f t="shared" si="96"/>
        <v>0</v>
      </c>
      <c r="L374" s="121">
        <f t="shared" si="96"/>
        <v>0</v>
      </c>
      <c r="M374" s="121">
        <f t="shared" si="96"/>
        <v>0</v>
      </c>
      <c r="N374" s="410">
        <f t="shared" si="96"/>
        <v>0</v>
      </c>
      <c r="O374" s="121">
        <f t="shared" si="96"/>
        <v>0</v>
      </c>
      <c r="P374" s="121">
        <f t="shared" si="96"/>
        <v>0</v>
      </c>
      <c r="Q374" s="121">
        <f t="shared" si="96"/>
        <v>3.8461538458847651E-2</v>
      </c>
      <c r="R374" s="121">
        <f t="shared" si="96"/>
        <v>4.1666666667614059E-2</v>
      </c>
      <c r="S374" s="121">
        <f t="shared" si="96"/>
        <v>0</v>
      </c>
      <c r="T374" s="121">
        <f t="shared" si="96"/>
        <v>0</v>
      </c>
      <c r="U374" s="121">
        <f t="shared" si="96"/>
        <v>0</v>
      </c>
      <c r="V374" s="410">
        <f t="shared" si="96"/>
        <v>0</v>
      </c>
      <c r="W374" s="121">
        <f t="shared" si="96"/>
        <v>0</v>
      </c>
      <c r="X374" s="121">
        <f t="shared" si="96"/>
        <v>0</v>
      </c>
      <c r="Y374" s="121">
        <f t="shared" si="96"/>
        <v>0</v>
      </c>
      <c r="Z374" s="121">
        <f t="shared" si="96"/>
        <v>0</v>
      </c>
      <c r="AA374" s="121">
        <f t="shared" si="96"/>
        <v>0</v>
      </c>
      <c r="AB374" s="121">
        <f t="shared" si="96"/>
        <v>0</v>
      </c>
      <c r="AC374" s="130">
        <f t="shared" si="96"/>
        <v>9.661835748784842E-3</v>
      </c>
    </row>
    <row r="375" spans="1:30" s="5" customFormat="1" ht="11.25">
      <c r="A375" s="274" t="s">
        <v>515</v>
      </c>
      <c r="B375" s="275"/>
      <c r="C375" s="276"/>
      <c r="D375" s="276"/>
      <c r="E375" s="277">
        <f t="shared" ref="E375:AB375" si="97">E367+E371</f>
        <v>1.4399999999975988</v>
      </c>
      <c r="F375" s="277">
        <f t="shared" si="97"/>
        <v>1.3440000000004146</v>
      </c>
      <c r="G375" s="277">
        <f t="shared" si="97"/>
        <v>1.4399999999981445</v>
      </c>
      <c r="H375" s="277">
        <f t="shared" si="97"/>
        <v>1.1520000000038635</v>
      </c>
      <c r="I375" s="277">
        <f t="shared" si="97"/>
        <v>1.6319999999993342</v>
      </c>
      <c r="J375" s="277">
        <f t="shared" si="97"/>
        <v>2.1119999999972605</v>
      </c>
      <c r="K375" s="277">
        <f t="shared" si="97"/>
        <v>2.160000000002674</v>
      </c>
      <c r="L375" s="277">
        <f t="shared" si="97"/>
        <v>2.1599999999983082</v>
      </c>
      <c r="M375" s="277">
        <f t="shared" si="97"/>
        <v>2.1600000000024009</v>
      </c>
      <c r="N375" s="277">
        <f t="shared" si="97"/>
        <v>2.3999999999991815</v>
      </c>
      <c r="O375" s="277">
        <f t="shared" si="97"/>
        <v>2.3999999999991815</v>
      </c>
      <c r="P375" s="277">
        <f t="shared" si="97"/>
        <v>2.1599999999999451</v>
      </c>
      <c r="Q375" s="277">
        <f t="shared" si="97"/>
        <v>2.3040000000011784</v>
      </c>
      <c r="R375" s="277">
        <f t="shared" si="97"/>
        <v>2.3999999999989088</v>
      </c>
      <c r="S375" s="277">
        <f t="shared" si="97"/>
        <v>2.2559999999990392</v>
      </c>
      <c r="T375" s="277">
        <f t="shared" si="97"/>
        <v>2.1599999999991271</v>
      </c>
      <c r="U375" s="277">
        <f t="shared" si="97"/>
        <v>2.4000000000035469</v>
      </c>
      <c r="V375" s="277">
        <f t="shared" si="97"/>
        <v>1.6799999999981989</v>
      </c>
      <c r="W375" s="277">
        <f t="shared" si="97"/>
        <v>2.1599999999983082</v>
      </c>
      <c r="X375" s="277">
        <f t="shared" si="97"/>
        <v>1.9200000000026192</v>
      </c>
      <c r="Y375" s="277">
        <f t="shared" si="97"/>
        <v>1.8719999999972061</v>
      </c>
      <c r="Z375" s="277">
        <f t="shared" si="97"/>
        <v>2.1120000000024444</v>
      </c>
      <c r="AA375" s="277">
        <f t="shared" si="97"/>
        <v>1.9679999999993014</v>
      </c>
      <c r="AB375" s="277">
        <f t="shared" si="97"/>
        <v>1.9199999999990722</v>
      </c>
      <c r="AC375" s="277"/>
    </row>
    <row r="376" spans="1:30" s="5" customFormat="1" ht="11.25">
      <c r="A376" s="279" t="s">
        <v>516</v>
      </c>
      <c r="B376" s="280"/>
      <c r="C376" s="281"/>
      <c r="D376" s="281"/>
      <c r="E376" s="289">
        <f t="shared" ref="E376:AB376" si="98">E368+E372</f>
        <v>4.8000000001047739E-2</v>
      </c>
      <c r="F376" s="289">
        <f t="shared" si="98"/>
        <v>4.8000000001047739E-2</v>
      </c>
      <c r="G376" s="289">
        <f t="shared" si="98"/>
        <v>0</v>
      </c>
      <c r="H376" s="289">
        <f t="shared" si="98"/>
        <v>0</v>
      </c>
      <c r="I376" s="289">
        <f t="shared" si="98"/>
        <v>0</v>
      </c>
      <c r="J376" s="289">
        <f t="shared" si="98"/>
        <v>0</v>
      </c>
      <c r="K376" s="289">
        <f t="shared" si="98"/>
        <v>0</v>
      </c>
      <c r="L376" s="289">
        <f t="shared" si="98"/>
        <v>0</v>
      </c>
      <c r="M376" s="289">
        <f t="shared" si="98"/>
        <v>0</v>
      </c>
      <c r="N376" s="289">
        <f t="shared" si="98"/>
        <v>0</v>
      </c>
      <c r="O376" s="289">
        <f t="shared" si="98"/>
        <v>0</v>
      </c>
      <c r="P376" s="289">
        <f t="shared" si="98"/>
        <v>0</v>
      </c>
      <c r="Q376" s="289">
        <f t="shared" si="98"/>
        <v>4.7999999996682162E-2</v>
      </c>
      <c r="R376" s="289">
        <f t="shared" si="98"/>
        <v>4.8000000001047739E-2</v>
      </c>
      <c r="S376" s="289">
        <f t="shared" si="98"/>
        <v>0</v>
      </c>
      <c r="T376" s="289">
        <f t="shared" si="98"/>
        <v>0</v>
      </c>
      <c r="U376" s="289">
        <f t="shared" si="98"/>
        <v>0</v>
      </c>
      <c r="V376" s="289">
        <f t="shared" si="98"/>
        <v>0</v>
      </c>
      <c r="W376" s="289">
        <f t="shared" si="98"/>
        <v>0</v>
      </c>
      <c r="X376" s="289">
        <f t="shared" si="98"/>
        <v>0</v>
      </c>
      <c r="Y376" s="289">
        <f t="shared" si="98"/>
        <v>0</v>
      </c>
      <c r="Z376" s="289">
        <f t="shared" si="98"/>
        <v>0</v>
      </c>
      <c r="AA376" s="289">
        <f t="shared" si="98"/>
        <v>0</v>
      </c>
      <c r="AB376" s="289">
        <f t="shared" si="98"/>
        <v>0</v>
      </c>
      <c r="AC376" s="289"/>
    </row>
    <row r="377" spans="1:30" s="5" customFormat="1" ht="12" thickBot="1">
      <c r="A377" s="284" t="s">
        <v>517</v>
      </c>
      <c r="B377" s="285"/>
      <c r="C377" s="286"/>
      <c r="D377" s="286"/>
      <c r="E377" s="287">
        <f t="shared" ref="E377:AB377" si="99">SQRT(E375*E375+E376*E376)</f>
        <v>1.440799777898784</v>
      </c>
      <c r="F377" s="287">
        <f t="shared" si="99"/>
        <v>1.3448568697081542</v>
      </c>
      <c r="G377" s="287">
        <f t="shared" si="99"/>
        <v>1.4399999999981445</v>
      </c>
      <c r="H377" s="287">
        <f t="shared" si="99"/>
        <v>1.1520000000038635</v>
      </c>
      <c r="I377" s="287">
        <f t="shared" si="99"/>
        <v>1.6319999999993342</v>
      </c>
      <c r="J377" s="287">
        <f t="shared" si="99"/>
        <v>2.1119999999972605</v>
      </c>
      <c r="K377" s="287">
        <f t="shared" si="99"/>
        <v>2.160000000002674</v>
      </c>
      <c r="L377" s="287">
        <f t="shared" si="99"/>
        <v>2.1599999999983082</v>
      </c>
      <c r="M377" s="287">
        <f t="shared" si="99"/>
        <v>2.1600000000024009</v>
      </c>
      <c r="N377" s="287">
        <f t="shared" si="99"/>
        <v>2.3999999999991815</v>
      </c>
      <c r="O377" s="287">
        <f t="shared" si="99"/>
        <v>2.3999999999991815</v>
      </c>
      <c r="P377" s="287">
        <f t="shared" si="99"/>
        <v>2.1599999999999451</v>
      </c>
      <c r="Q377" s="287">
        <f t="shared" si="99"/>
        <v>2.3044999457594075</v>
      </c>
      <c r="R377" s="287">
        <f t="shared" si="99"/>
        <v>2.4004799520085278</v>
      </c>
      <c r="S377" s="287">
        <f t="shared" si="99"/>
        <v>2.2559999999990392</v>
      </c>
      <c r="T377" s="287">
        <f t="shared" si="99"/>
        <v>2.1599999999991271</v>
      </c>
      <c r="U377" s="287">
        <f t="shared" si="99"/>
        <v>2.4000000000035469</v>
      </c>
      <c r="V377" s="287">
        <f t="shared" si="99"/>
        <v>1.6799999999981989</v>
      </c>
      <c r="W377" s="287">
        <f t="shared" si="99"/>
        <v>2.1599999999983082</v>
      </c>
      <c r="X377" s="698">
        <f t="shared" si="99"/>
        <v>1.9200000000026192</v>
      </c>
      <c r="Y377" s="287">
        <f t="shared" si="99"/>
        <v>1.8719999999972061</v>
      </c>
      <c r="Z377" s="287">
        <f t="shared" si="99"/>
        <v>2.1120000000024444</v>
      </c>
      <c r="AA377" s="287">
        <f t="shared" si="99"/>
        <v>1.9679999999993014</v>
      </c>
      <c r="AB377" s="287">
        <f t="shared" si="99"/>
        <v>1.9199999999990722</v>
      </c>
      <c r="AC377" s="288"/>
      <c r="AD377" s="126">
        <f>MAX(E377:AB377)</f>
        <v>2.4004799520085278</v>
      </c>
    </row>
    <row r="378" spans="1:30" s="13" customFormat="1" ht="14.25" hidden="1" customHeight="1" thickBot="1">
      <c r="A378" s="569" t="s">
        <v>845</v>
      </c>
      <c r="B378" s="568"/>
      <c r="C378" s="11" t="s">
        <v>8</v>
      </c>
      <c r="D378" s="847" t="s">
        <v>463</v>
      </c>
      <c r="E378" s="889">
        <v>26</v>
      </c>
      <c r="F378" s="887">
        <v>25</v>
      </c>
      <c r="G378" s="887">
        <v>25</v>
      </c>
      <c r="H378" s="887">
        <v>26</v>
      </c>
      <c r="I378" s="887">
        <v>26</v>
      </c>
      <c r="J378" s="887">
        <v>29</v>
      </c>
      <c r="K378" s="887">
        <v>32</v>
      </c>
      <c r="L378" s="887">
        <v>36</v>
      </c>
      <c r="M378" s="887">
        <v>38</v>
      </c>
      <c r="N378" s="887">
        <v>38</v>
      </c>
      <c r="O378" s="887">
        <v>36</v>
      </c>
      <c r="P378" s="887">
        <v>36</v>
      </c>
      <c r="Q378" s="887">
        <v>35</v>
      </c>
      <c r="R378" s="887">
        <v>36</v>
      </c>
      <c r="S378" s="887">
        <v>36</v>
      </c>
      <c r="T378" s="887">
        <v>37</v>
      </c>
      <c r="U378" s="887">
        <v>36</v>
      </c>
      <c r="V378" s="887">
        <v>34</v>
      </c>
      <c r="W378" s="887">
        <v>34</v>
      </c>
      <c r="X378" s="887">
        <v>34</v>
      </c>
      <c r="Y378" s="887">
        <v>33</v>
      </c>
      <c r="Z378" s="887">
        <v>31</v>
      </c>
      <c r="AA378" s="887">
        <v>28</v>
      </c>
      <c r="AB378" s="888">
        <v>27</v>
      </c>
      <c r="AC378" s="146"/>
    </row>
    <row r="379" spans="1:30" s="32" customFormat="1" ht="14.25" hidden="1" customHeight="1">
      <c r="A379" s="28" t="s">
        <v>148</v>
      </c>
      <c r="B379" s="414"/>
      <c r="C379" s="415" t="s">
        <v>13</v>
      </c>
      <c r="D379" s="718" t="s">
        <v>463</v>
      </c>
      <c r="E379" s="850">
        <v>6.3400001525878906</v>
      </c>
      <c r="F379" s="850">
        <v>6.3400001525878906</v>
      </c>
      <c r="G379" s="850">
        <v>6.3899998664855957</v>
      </c>
      <c r="H379" s="850">
        <v>6.380000114440918</v>
      </c>
      <c r="I379" s="850">
        <v>6.369999885559082</v>
      </c>
      <c r="J379" s="850">
        <v>6.3600001335144043</v>
      </c>
      <c r="K379" s="850">
        <v>6.309999942779541</v>
      </c>
      <c r="L379" s="850">
        <v>6.2800002098083496</v>
      </c>
      <c r="M379" s="850">
        <v>6.2699999809265137</v>
      </c>
      <c r="N379" s="850">
        <v>6.3400001525878906</v>
      </c>
      <c r="O379" s="850">
        <v>6.3400001525878906</v>
      </c>
      <c r="P379" s="850">
        <v>6.3400001525878906</v>
      </c>
      <c r="Q379" s="850">
        <v>6.3499999046325684</v>
      </c>
      <c r="R379" s="850">
        <v>6.3400001525878906</v>
      </c>
      <c r="S379" s="850">
        <v>6.3499999046325684</v>
      </c>
      <c r="T379" s="850">
        <v>6.309999942779541</v>
      </c>
      <c r="U379" s="850">
        <v>6.3499999046325684</v>
      </c>
      <c r="V379" s="850">
        <v>6.369999885559082</v>
      </c>
      <c r="W379" s="850">
        <v>6.369999885559082</v>
      </c>
      <c r="X379" s="850">
        <v>6.369999885559082</v>
      </c>
      <c r="Y379" s="850">
        <v>6.369999885559082</v>
      </c>
      <c r="Z379" s="850">
        <v>6.4099998474121094</v>
      </c>
      <c r="AA379" s="850">
        <v>6.369999885559082</v>
      </c>
      <c r="AB379" s="851">
        <v>6.369999885559082</v>
      </c>
      <c r="AC379" s="417"/>
    </row>
    <row r="380" spans="1:30" s="32" customFormat="1" ht="14.25" hidden="1" customHeight="1" thickBot="1">
      <c r="A380" s="35" t="s">
        <v>149</v>
      </c>
      <c r="B380" s="36"/>
      <c r="C380" s="421" t="s">
        <v>13</v>
      </c>
      <c r="D380" s="722" t="s">
        <v>463</v>
      </c>
      <c r="E380" s="848">
        <v>6.3299999237060547</v>
      </c>
      <c r="F380" s="849">
        <v>6.3299999237060547</v>
      </c>
      <c r="G380" s="849">
        <v>6.3600001335144043</v>
      </c>
      <c r="H380" s="849">
        <v>6.3600001335144043</v>
      </c>
      <c r="I380" s="849">
        <v>6.3600001335144043</v>
      </c>
      <c r="J380" s="849">
        <v>6.3400001525878906</v>
      </c>
      <c r="K380" s="849">
        <v>6.3000001907348633</v>
      </c>
      <c r="L380" s="849">
        <v>6.2699999809265137</v>
      </c>
      <c r="M380" s="849">
        <v>6.2699999809265137</v>
      </c>
      <c r="N380" s="849">
        <v>6.3400001525878906</v>
      </c>
      <c r="O380" s="849">
        <v>6.320000171661377</v>
      </c>
      <c r="P380" s="849">
        <v>6.3299999237060547</v>
      </c>
      <c r="Q380" s="849">
        <v>6.3400001525878906</v>
      </c>
      <c r="R380" s="849">
        <v>6.3299999237060547</v>
      </c>
      <c r="S380" s="849">
        <v>6.3299999237060547</v>
      </c>
      <c r="T380" s="849">
        <v>6.3000001907348633</v>
      </c>
      <c r="U380" s="849">
        <v>6.3499999046325684</v>
      </c>
      <c r="V380" s="849">
        <v>6.3600001335144043</v>
      </c>
      <c r="W380" s="849">
        <v>6.3600001335144043</v>
      </c>
      <c r="X380" s="849">
        <v>6.3600001335144043</v>
      </c>
      <c r="Y380" s="849">
        <v>6.3499999046325684</v>
      </c>
      <c r="Z380" s="849">
        <v>6.4000000953674316</v>
      </c>
      <c r="AA380" s="849">
        <v>6.3499999046325684</v>
      </c>
      <c r="AB380" s="852">
        <v>6.3499999046325684</v>
      </c>
      <c r="AC380" s="424"/>
    </row>
    <row r="381" spans="1:30" s="5" customFormat="1" ht="11.25" hidden="1">
      <c r="A381" s="1418" t="s">
        <v>100</v>
      </c>
      <c r="B381" s="1415" t="s">
        <v>666</v>
      </c>
      <c r="C381" s="10" t="s">
        <v>481</v>
      </c>
      <c r="D381" s="714" t="s">
        <v>503</v>
      </c>
      <c r="E381" s="115">
        <v>0.54000000000032744</v>
      </c>
      <c r="F381" s="115">
        <v>0.43200000000001637</v>
      </c>
      <c r="G381" s="115">
        <v>0.43200000000001637</v>
      </c>
      <c r="H381" s="409">
        <v>0.43199999999960709</v>
      </c>
      <c r="I381" s="115">
        <v>0.68400000000019645</v>
      </c>
      <c r="J381" s="115">
        <v>0.9</v>
      </c>
      <c r="K381" s="115">
        <v>0.9</v>
      </c>
      <c r="L381" s="115">
        <v>1.0799999999998364</v>
      </c>
      <c r="M381" s="115">
        <v>1.0800000000002457</v>
      </c>
      <c r="N381" s="409">
        <v>1.0799999999998364</v>
      </c>
      <c r="O381" s="115">
        <v>1.1700000000001638</v>
      </c>
      <c r="P381" s="115">
        <v>0.98999999999991817</v>
      </c>
      <c r="Q381" s="115">
        <v>0.9</v>
      </c>
      <c r="R381" s="115">
        <v>0.98999999999991817</v>
      </c>
      <c r="S381" s="115">
        <v>0.95399999999995089</v>
      </c>
      <c r="T381" s="115">
        <v>0.9359999999999673</v>
      </c>
      <c r="U381" s="115">
        <v>1.0080000000003111</v>
      </c>
      <c r="V381" s="409">
        <v>0.61199999999985266</v>
      </c>
      <c r="W381" s="115">
        <v>0.72000000000016373</v>
      </c>
      <c r="X381" s="115">
        <v>0.7199999999997545</v>
      </c>
      <c r="Y381" s="115">
        <v>0.72000000000016373</v>
      </c>
      <c r="Z381" s="115">
        <v>0.7199999999997545</v>
      </c>
      <c r="AA381" s="115">
        <v>0.81000000000008188</v>
      </c>
      <c r="AB381" s="115">
        <v>0.63000000000024559</v>
      </c>
      <c r="AC381" s="130">
        <f>SUM(E381:AB381)</f>
        <v>19.440000000000325</v>
      </c>
    </row>
    <row r="382" spans="1:30" s="5" customFormat="1" ht="11.25" hidden="1">
      <c r="A382" s="1480"/>
      <c r="B382" s="1482"/>
      <c r="C382" s="11" t="s">
        <v>482</v>
      </c>
      <c r="D382" s="715" t="s">
        <v>467</v>
      </c>
      <c r="E382" s="87"/>
      <c r="F382" s="87"/>
      <c r="G382" s="87"/>
      <c r="H382" s="410"/>
      <c r="I382" s="87"/>
      <c r="J382" s="87"/>
      <c r="K382" s="87"/>
      <c r="L382" s="87"/>
      <c r="M382" s="87"/>
      <c r="N382" s="410"/>
      <c r="O382" s="87"/>
      <c r="P382" s="87"/>
      <c r="Q382" s="87"/>
      <c r="R382" s="87"/>
      <c r="S382" s="87"/>
      <c r="T382" s="87"/>
      <c r="U382" s="87"/>
      <c r="V382" s="410"/>
      <c r="W382" s="87"/>
      <c r="X382" s="87"/>
      <c r="Y382" s="87"/>
      <c r="Z382" s="87"/>
      <c r="AA382" s="87"/>
      <c r="AB382" s="87"/>
      <c r="AC382" s="130">
        <f>SUM(E382:AB382)</f>
        <v>0</v>
      </c>
    </row>
    <row r="383" spans="1:30" s="5" customFormat="1" ht="12" hidden="1">
      <c r="A383" s="1480"/>
      <c r="B383" s="1482"/>
      <c r="C383" s="11" t="s">
        <v>8</v>
      </c>
      <c r="D383" s="715" t="s">
        <v>463</v>
      </c>
      <c r="E383" s="862">
        <v>57</v>
      </c>
      <c r="F383" s="863">
        <v>55</v>
      </c>
      <c r="G383" s="863">
        <v>54</v>
      </c>
      <c r="H383" s="863">
        <v>58</v>
      </c>
      <c r="I383" s="863">
        <v>65</v>
      </c>
      <c r="J383" s="863">
        <v>72</v>
      </c>
      <c r="K383" s="863">
        <v>83</v>
      </c>
      <c r="L383" s="863">
        <v>109</v>
      </c>
      <c r="M383" s="863">
        <v>115</v>
      </c>
      <c r="N383" s="863">
        <v>118</v>
      </c>
      <c r="O383" s="863">
        <v>112</v>
      </c>
      <c r="P383" s="863">
        <v>105</v>
      </c>
      <c r="Q383" s="863">
        <v>107</v>
      </c>
      <c r="R383" s="863">
        <v>101</v>
      </c>
      <c r="S383" s="863">
        <v>100</v>
      </c>
      <c r="T383" s="863">
        <v>101</v>
      </c>
      <c r="U383" s="863">
        <v>93</v>
      </c>
      <c r="V383" s="863">
        <v>84</v>
      </c>
      <c r="W383" s="863">
        <v>87</v>
      </c>
      <c r="X383" s="863">
        <v>80</v>
      </c>
      <c r="Y383" s="863">
        <v>75</v>
      </c>
      <c r="Z383" s="863">
        <v>72</v>
      </c>
      <c r="AA383" s="863">
        <v>62</v>
      </c>
      <c r="AB383" s="864">
        <v>63</v>
      </c>
      <c r="AC383" s="130"/>
    </row>
    <row r="384" spans="1:30" s="5" customFormat="1" ht="12" hidden="1" thickBot="1">
      <c r="A384" s="1481"/>
      <c r="B384" s="1483"/>
      <c r="C384" s="48" t="s">
        <v>16</v>
      </c>
      <c r="D384" s="48"/>
      <c r="E384" s="121">
        <f t="shared" ref="E384:AC384" si="100">E382/E381</f>
        <v>0</v>
      </c>
      <c r="F384" s="121">
        <f t="shared" si="100"/>
        <v>0</v>
      </c>
      <c r="G384" s="121">
        <f t="shared" si="100"/>
        <v>0</v>
      </c>
      <c r="H384" s="410">
        <f t="shared" si="100"/>
        <v>0</v>
      </c>
      <c r="I384" s="121">
        <f t="shared" si="100"/>
        <v>0</v>
      </c>
      <c r="J384" s="121">
        <f t="shared" si="100"/>
        <v>0</v>
      </c>
      <c r="K384" s="121">
        <f t="shared" si="100"/>
        <v>0</v>
      </c>
      <c r="L384" s="121">
        <f t="shared" si="100"/>
        <v>0</v>
      </c>
      <c r="M384" s="121">
        <f t="shared" si="100"/>
        <v>0</v>
      </c>
      <c r="N384" s="410">
        <f t="shared" si="100"/>
        <v>0</v>
      </c>
      <c r="O384" s="121">
        <f t="shared" si="100"/>
        <v>0</v>
      </c>
      <c r="P384" s="121">
        <f t="shared" si="100"/>
        <v>0</v>
      </c>
      <c r="Q384" s="121">
        <f t="shared" si="100"/>
        <v>0</v>
      </c>
      <c r="R384" s="121">
        <f t="shared" si="100"/>
        <v>0</v>
      </c>
      <c r="S384" s="121">
        <f t="shared" si="100"/>
        <v>0</v>
      </c>
      <c r="T384" s="121">
        <f t="shared" si="100"/>
        <v>0</v>
      </c>
      <c r="U384" s="121">
        <f t="shared" si="100"/>
        <v>0</v>
      </c>
      <c r="V384" s="410">
        <f t="shared" si="100"/>
        <v>0</v>
      </c>
      <c r="W384" s="121">
        <f t="shared" si="100"/>
        <v>0</v>
      </c>
      <c r="X384" s="121">
        <f t="shared" si="100"/>
        <v>0</v>
      </c>
      <c r="Y384" s="121">
        <f t="shared" si="100"/>
        <v>0</v>
      </c>
      <c r="Z384" s="121">
        <f t="shared" si="100"/>
        <v>0</v>
      </c>
      <c r="AA384" s="121">
        <f t="shared" si="100"/>
        <v>0</v>
      </c>
      <c r="AB384" s="121">
        <f t="shared" si="100"/>
        <v>0</v>
      </c>
      <c r="AC384" s="128">
        <f t="shared" si="100"/>
        <v>0</v>
      </c>
    </row>
    <row r="385" spans="1:30" s="5" customFormat="1" ht="11.25" hidden="1">
      <c r="A385" s="1418" t="s">
        <v>108</v>
      </c>
      <c r="B385" s="1415" t="s">
        <v>667</v>
      </c>
      <c r="C385" s="10" t="s">
        <v>481</v>
      </c>
      <c r="D385" s="714" t="s">
        <v>503</v>
      </c>
      <c r="E385" s="115">
        <v>7.2000000001571612E-2</v>
      </c>
      <c r="F385" s="115">
        <v>3.6000000000785806E-2</v>
      </c>
      <c r="G385" s="115">
        <v>7.1999999998297426E-2</v>
      </c>
      <c r="H385" s="409">
        <v>3.6000000000785806E-2</v>
      </c>
      <c r="I385" s="115">
        <v>0.14399999999986904</v>
      </c>
      <c r="J385" s="115">
        <v>7.2000000001571612E-2</v>
      </c>
      <c r="K385" s="115">
        <v>7.1999999998297426E-2</v>
      </c>
      <c r="L385" s="115">
        <v>7.2000000001571612E-2</v>
      </c>
      <c r="M385" s="115">
        <v>0.14399999999986904</v>
      </c>
      <c r="N385" s="409">
        <v>0.14399999999986904</v>
      </c>
      <c r="O385" s="115">
        <v>0.10799999999908323</v>
      </c>
      <c r="P385" s="115">
        <v>7.1999999998297426E-2</v>
      </c>
      <c r="Q385" s="115">
        <v>7.2000000001571612E-2</v>
      </c>
      <c r="R385" s="115">
        <v>0.10799999999908323</v>
      </c>
      <c r="S385" s="115">
        <v>0.14399999999986904</v>
      </c>
      <c r="T385" s="115">
        <v>0.18000000000065483</v>
      </c>
      <c r="U385" s="115">
        <v>0.10799999999908323</v>
      </c>
      <c r="V385" s="409">
        <v>0.14399999999986904</v>
      </c>
      <c r="W385" s="115">
        <v>0.10800000000235742</v>
      </c>
      <c r="X385" s="115">
        <v>0.10799999999908323</v>
      </c>
      <c r="Y385" s="115">
        <v>0.10799999999908323</v>
      </c>
      <c r="Z385" s="115">
        <v>0.14399999999986904</v>
      </c>
      <c r="AA385" s="115">
        <v>7.2000000001571612E-2</v>
      </c>
      <c r="AB385" s="115">
        <v>0.14399999999986904</v>
      </c>
      <c r="AC385" s="130">
        <f>SUM(E385:AB385)</f>
        <v>2.4840000000018336</v>
      </c>
    </row>
    <row r="386" spans="1:30" s="5" customFormat="1" ht="11.25" hidden="1">
      <c r="A386" s="1480"/>
      <c r="B386" s="1482"/>
      <c r="C386" s="11" t="s">
        <v>482</v>
      </c>
      <c r="D386" s="715" t="s">
        <v>467</v>
      </c>
      <c r="E386" s="87"/>
      <c r="F386" s="87"/>
      <c r="G386" s="87"/>
      <c r="H386" s="410"/>
      <c r="I386" s="87"/>
      <c r="J386" s="87"/>
      <c r="K386" s="87"/>
      <c r="L386" s="87"/>
      <c r="M386" s="87"/>
      <c r="N386" s="410"/>
      <c r="O386" s="87"/>
      <c r="P386" s="87"/>
      <c r="Q386" s="87"/>
      <c r="R386" s="87"/>
      <c r="S386" s="87"/>
      <c r="T386" s="87"/>
      <c r="U386" s="87"/>
      <c r="V386" s="410"/>
      <c r="W386" s="87"/>
      <c r="X386" s="87"/>
      <c r="Y386" s="87"/>
      <c r="Z386" s="87"/>
      <c r="AA386" s="87"/>
      <c r="AB386" s="87"/>
      <c r="AC386" s="130">
        <f>SUM(E386:AB386)</f>
        <v>0</v>
      </c>
    </row>
    <row r="387" spans="1:30" s="5" customFormat="1" ht="12" hidden="1">
      <c r="A387" s="1480"/>
      <c r="B387" s="1482"/>
      <c r="C387" s="11" t="s">
        <v>8</v>
      </c>
      <c r="D387" s="715" t="s">
        <v>463</v>
      </c>
      <c r="E387" s="868">
        <v>7</v>
      </c>
      <c r="F387" s="869">
        <v>8</v>
      </c>
      <c r="G387" s="869">
        <v>8</v>
      </c>
      <c r="H387" s="869">
        <v>6</v>
      </c>
      <c r="I387" s="869">
        <v>6</v>
      </c>
      <c r="J387" s="869">
        <v>8</v>
      </c>
      <c r="K387" s="869">
        <v>11</v>
      </c>
      <c r="L387" s="869">
        <v>10</v>
      </c>
      <c r="M387" s="869">
        <v>13</v>
      </c>
      <c r="N387" s="869">
        <v>10</v>
      </c>
      <c r="O387" s="869">
        <v>12</v>
      </c>
      <c r="P387" s="869">
        <v>14</v>
      </c>
      <c r="Q387" s="869">
        <v>12</v>
      </c>
      <c r="R387" s="869">
        <v>11</v>
      </c>
      <c r="S387" s="869">
        <v>9</v>
      </c>
      <c r="T387" s="869">
        <v>12</v>
      </c>
      <c r="U387" s="869">
        <v>13</v>
      </c>
      <c r="V387" s="869">
        <v>14</v>
      </c>
      <c r="W387" s="869">
        <v>17</v>
      </c>
      <c r="X387" s="869">
        <v>12</v>
      </c>
      <c r="Y387" s="869">
        <v>14</v>
      </c>
      <c r="Z387" s="869">
        <v>11</v>
      </c>
      <c r="AA387" s="869">
        <v>10</v>
      </c>
      <c r="AB387" s="870">
        <v>9</v>
      </c>
      <c r="AC387" s="130"/>
    </row>
    <row r="388" spans="1:30" s="5" customFormat="1" ht="12" hidden="1" thickBot="1">
      <c r="A388" s="1481"/>
      <c r="B388" s="1483"/>
      <c r="C388" s="48" t="s">
        <v>16</v>
      </c>
      <c r="D388" s="48"/>
      <c r="E388" s="121">
        <f t="shared" ref="E388:AC388" si="101">E386/E385</f>
        <v>0</v>
      </c>
      <c r="F388" s="121">
        <f t="shared" si="101"/>
        <v>0</v>
      </c>
      <c r="G388" s="121">
        <f t="shared" si="101"/>
        <v>0</v>
      </c>
      <c r="H388" s="410">
        <f t="shared" si="101"/>
        <v>0</v>
      </c>
      <c r="I388" s="121">
        <f t="shared" si="101"/>
        <v>0</v>
      </c>
      <c r="J388" s="121">
        <f t="shared" si="101"/>
        <v>0</v>
      </c>
      <c r="K388" s="121">
        <f t="shared" si="101"/>
        <v>0</v>
      </c>
      <c r="L388" s="121">
        <f t="shared" si="101"/>
        <v>0</v>
      </c>
      <c r="M388" s="121">
        <f t="shared" si="101"/>
        <v>0</v>
      </c>
      <c r="N388" s="410">
        <f t="shared" si="101"/>
        <v>0</v>
      </c>
      <c r="O388" s="121">
        <f t="shared" si="101"/>
        <v>0</v>
      </c>
      <c r="P388" s="121">
        <f t="shared" si="101"/>
        <v>0</v>
      </c>
      <c r="Q388" s="121">
        <f t="shared" si="101"/>
        <v>0</v>
      </c>
      <c r="R388" s="121">
        <f t="shared" si="101"/>
        <v>0</v>
      </c>
      <c r="S388" s="121">
        <f t="shared" si="101"/>
        <v>0</v>
      </c>
      <c r="T388" s="121">
        <f t="shared" si="101"/>
        <v>0</v>
      </c>
      <c r="U388" s="121">
        <f t="shared" si="101"/>
        <v>0</v>
      </c>
      <c r="V388" s="410">
        <f t="shared" si="101"/>
        <v>0</v>
      </c>
      <c r="W388" s="121">
        <f t="shared" si="101"/>
        <v>0</v>
      </c>
      <c r="X388" s="121">
        <f t="shared" si="101"/>
        <v>0</v>
      </c>
      <c r="Y388" s="121">
        <f t="shared" si="101"/>
        <v>0</v>
      </c>
      <c r="Z388" s="121">
        <f t="shared" si="101"/>
        <v>0</v>
      </c>
      <c r="AA388" s="121">
        <f t="shared" si="101"/>
        <v>0</v>
      </c>
      <c r="AB388" s="121">
        <f t="shared" si="101"/>
        <v>0</v>
      </c>
      <c r="AC388" s="128">
        <f t="shared" si="101"/>
        <v>0</v>
      </c>
    </row>
    <row r="389" spans="1:30" s="5" customFormat="1" ht="11.25" hidden="1">
      <c r="A389" s="1418" t="s">
        <v>118</v>
      </c>
      <c r="B389" s="1415" t="s">
        <v>668</v>
      </c>
      <c r="C389" s="10" t="s">
        <v>481</v>
      </c>
      <c r="D389" s="714" t="s">
        <v>503</v>
      </c>
      <c r="E389" s="115">
        <v>0.21599999999980354</v>
      </c>
      <c r="F389" s="115">
        <v>0.14399999999986904</v>
      </c>
      <c r="G389" s="115">
        <v>0.16200000000026193</v>
      </c>
      <c r="H389" s="409">
        <v>0.16199999999862486</v>
      </c>
      <c r="I389" s="115">
        <v>0.18000000000065483</v>
      </c>
      <c r="J389" s="115">
        <v>0.21599999999980354</v>
      </c>
      <c r="K389" s="115">
        <v>0.18000000000065483</v>
      </c>
      <c r="L389" s="115">
        <v>0.17999999999901775</v>
      </c>
      <c r="M389" s="115">
        <v>0.18000000000065483</v>
      </c>
      <c r="N389" s="409">
        <v>0.26999999999934515</v>
      </c>
      <c r="O389" s="115">
        <v>0.23400000000019647</v>
      </c>
      <c r="P389" s="115">
        <v>0.27000000000098229</v>
      </c>
      <c r="Q389" s="115">
        <v>0.23400000000019647</v>
      </c>
      <c r="R389" s="115">
        <v>0.19799999999941065</v>
      </c>
      <c r="S389" s="115">
        <v>0.25200000000058936</v>
      </c>
      <c r="T389" s="115">
        <v>0.26999999999934515</v>
      </c>
      <c r="U389" s="115">
        <v>0.25200000000058936</v>
      </c>
      <c r="V389" s="409">
        <v>0.17999999999901775</v>
      </c>
      <c r="W389" s="115">
        <v>0.25200000000058936</v>
      </c>
      <c r="X389" s="115">
        <v>0.25199999999895228</v>
      </c>
      <c r="Y389" s="115">
        <v>0.25200000000058936</v>
      </c>
      <c r="Z389" s="115">
        <v>0.27000000000098229</v>
      </c>
      <c r="AA389" s="115">
        <v>0.26999999999934515</v>
      </c>
      <c r="AB389" s="115">
        <v>0.23400000000019647</v>
      </c>
      <c r="AC389" s="130">
        <f>SUM(E389:AB389)</f>
        <v>5.3099999999996728</v>
      </c>
    </row>
    <row r="390" spans="1:30" s="5" customFormat="1" ht="11.25" hidden="1">
      <c r="A390" s="1480"/>
      <c r="B390" s="1482"/>
      <c r="C390" s="11" t="s">
        <v>482</v>
      </c>
      <c r="D390" s="715" t="s">
        <v>467</v>
      </c>
      <c r="E390" s="87"/>
      <c r="F390" s="87"/>
      <c r="G390" s="87"/>
      <c r="H390" s="410"/>
      <c r="I390" s="87"/>
      <c r="J390" s="87"/>
      <c r="K390" s="87"/>
      <c r="L390" s="87"/>
      <c r="M390" s="87"/>
      <c r="N390" s="410"/>
      <c r="O390" s="87"/>
      <c r="P390" s="87"/>
      <c r="Q390" s="87"/>
      <c r="R390" s="87"/>
      <c r="S390" s="87"/>
      <c r="T390" s="87"/>
      <c r="U390" s="87"/>
      <c r="V390" s="410"/>
      <c r="W390" s="87"/>
      <c r="X390" s="87"/>
      <c r="Y390" s="87"/>
      <c r="Z390" s="87"/>
      <c r="AA390" s="87"/>
      <c r="AB390" s="87"/>
      <c r="AC390" s="130">
        <f>SUM(E390:AB390)</f>
        <v>0</v>
      </c>
    </row>
    <row r="391" spans="1:30" s="5" customFormat="1" ht="12" hidden="1">
      <c r="A391" s="1480"/>
      <c r="B391" s="1482"/>
      <c r="C391" s="11" t="s">
        <v>8</v>
      </c>
      <c r="D391" s="715" t="s">
        <v>463</v>
      </c>
      <c r="E391" s="874">
        <v>21</v>
      </c>
      <c r="F391" s="875">
        <v>20</v>
      </c>
      <c r="G391" s="875">
        <v>19</v>
      </c>
      <c r="H391" s="875">
        <v>18</v>
      </c>
      <c r="I391" s="875">
        <v>18</v>
      </c>
      <c r="J391" s="875">
        <v>20</v>
      </c>
      <c r="K391" s="875">
        <v>24</v>
      </c>
      <c r="L391" s="875">
        <v>22</v>
      </c>
      <c r="M391" s="875">
        <v>25</v>
      </c>
      <c r="N391" s="875">
        <v>25</v>
      </c>
      <c r="O391" s="875">
        <v>24</v>
      </c>
      <c r="P391" s="875">
        <v>23</v>
      </c>
      <c r="Q391" s="875">
        <v>21</v>
      </c>
      <c r="R391" s="875">
        <v>25</v>
      </c>
      <c r="S391" s="875">
        <v>29</v>
      </c>
      <c r="T391" s="875">
        <v>31</v>
      </c>
      <c r="U391" s="875">
        <v>30</v>
      </c>
      <c r="V391" s="875">
        <v>30</v>
      </c>
      <c r="W391" s="875">
        <v>31</v>
      </c>
      <c r="X391" s="875">
        <v>32</v>
      </c>
      <c r="Y391" s="875">
        <v>30</v>
      </c>
      <c r="Z391" s="875">
        <v>30</v>
      </c>
      <c r="AA391" s="875">
        <v>26</v>
      </c>
      <c r="AB391" s="876">
        <v>22</v>
      </c>
      <c r="AC391" s="130"/>
    </row>
    <row r="392" spans="1:30" s="5" customFormat="1" ht="12" hidden="1" thickBot="1">
      <c r="A392" s="1481"/>
      <c r="B392" s="1483"/>
      <c r="C392" s="48" t="s">
        <v>16</v>
      </c>
      <c r="D392" s="48"/>
      <c r="E392" s="121">
        <f t="shared" ref="E392:AC392" si="102">E390/E389</f>
        <v>0</v>
      </c>
      <c r="F392" s="121">
        <f t="shared" si="102"/>
        <v>0</v>
      </c>
      <c r="G392" s="121">
        <f t="shared" si="102"/>
        <v>0</v>
      </c>
      <c r="H392" s="410">
        <f t="shared" si="102"/>
        <v>0</v>
      </c>
      <c r="I392" s="121">
        <f t="shared" si="102"/>
        <v>0</v>
      </c>
      <c r="J392" s="121">
        <f t="shared" si="102"/>
        <v>0</v>
      </c>
      <c r="K392" s="121">
        <f t="shared" si="102"/>
        <v>0</v>
      </c>
      <c r="L392" s="121">
        <f t="shared" si="102"/>
        <v>0</v>
      </c>
      <c r="M392" s="121">
        <f t="shared" si="102"/>
        <v>0</v>
      </c>
      <c r="N392" s="410">
        <f t="shared" si="102"/>
        <v>0</v>
      </c>
      <c r="O392" s="121">
        <f t="shared" si="102"/>
        <v>0</v>
      </c>
      <c r="P392" s="121">
        <f t="shared" si="102"/>
        <v>0</v>
      </c>
      <c r="Q392" s="121">
        <f t="shared" si="102"/>
        <v>0</v>
      </c>
      <c r="R392" s="121">
        <f t="shared" si="102"/>
        <v>0</v>
      </c>
      <c r="S392" s="121">
        <f t="shared" si="102"/>
        <v>0</v>
      </c>
      <c r="T392" s="121">
        <f t="shared" si="102"/>
        <v>0</v>
      </c>
      <c r="U392" s="121">
        <f t="shared" si="102"/>
        <v>0</v>
      </c>
      <c r="V392" s="410">
        <f t="shared" si="102"/>
        <v>0</v>
      </c>
      <c r="W392" s="121">
        <f t="shared" si="102"/>
        <v>0</v>
      </c>
      <c r="X392" s="121">
        <f t="shared" si="102"/>
        <v>0</v>
      </c>
      <c r="Y392" s="121">
        <f t="shared" si="102"/>
        <v>0</v>
      </c>
      <c r="Z392" s="121">
        <f t="shared" si="102"/>
        <v>0</v>
      </c>
      <c r="AA392" s="121">
        <f t="shared" si="102"/>
        <v>0</v>
      </c>
      <c r="AB392" s="121">
        <f t="shared" si="102"/>
        <v>0</v>
      </c>
      <c r="AC392" s="128">
        <f t="shared" si="102"/>
        <v>0</v>
      </c>
    </row>
    <row r="393" spans="1:30" s="5" customFormat="1" ht="11.25" hidden="1">
      <c r="A393" s="1418" t="s">
        <v>111</v>
      </c>
      <c r="B393" s="1415" t="s">
        <v>325</v>
      </c>
      <c r="C393" s="10" t="s">
        <v>481</v>
      </c>
      <c r="D393" s="714" t="s">
        <v>503</v>
      </c>
      <c r="E393" s="115">
        <v>0</v>
      </c>
      <c r="F393" s="115">
        <v>0</v>
      </c>
      <c r="G393" s="115">
        <v>0</v>
      </c>
      <c r="H393" s="409">
        <v>0</v>
      </c>
      <c r="I393" s="115">
        <v>0</v>
      </c>
      <c r="J393" s="115">
        <v>0</v>
      </c>
      <c r="K393" s="115">
        <v>0</v>
      </c>
      <c r="L393" s="115">
        <v>0</v>
      </c>
      <c r="M393" s="115">
        <v>0</v>
      </c>
      <c r="N393" s="409">
        <v>0</v>
      </c>
      <c r="O393" s="115">
        <v>0</v>
      </c>
      <c r="P393" s="115">
        <v>0</v>
      </c>
      <c r="Q393" s="115">
        <v>0</v>
      </c>
      <c r="R393" s="115">
        <v>0</v>
      </c>
      <c r="S393" s="115">
        <v>0</v>
      </c>
      <c r="T393" s="115">
        <v>0</v>
      </c>
      <c r="U393" s="115">
        <v>0</v>
      </c>
      <c r="V393" s="409">
        <v>0</v>
      </c>
      <c r="W393" s="115">
        <v>0</v>
      </c>
      <c r="X393" s="115">
        <v>0</v>
      </c>
      <c r="Y393" s="115">
        <v>0</v>
      </c>
      <c r="Z393" s="115">
        <v>0</v>
      </c>
      <c r="AA393" s="115">
        <v>0</v>
      </c>
      <c r="AB393" s="115">
        <v>0</v>
      </c>
      <c r="AC393" s="130">
        <f>SUM(E393:AB393)</f>
        <v>0</v>
      </c>
      <c r="AD393" s="5" t="s">
        <v>469</v>
      </c>
    </row>
    <row r="394" spans="1:30" s="5" customFormat="1" ht="11.25" hidden="1">
      <c r="A394" s="1480"/>
      <c r="B394" s="1482"/>
      <c r="C394" s="11" t="s">
        <v>482</v>
      </c>
      <c r="D394" s="715" t="s">
        <v>503</v>
      </c>
      <c r="E394" s="116">
        <v>0</v>
      </c>
      <c r="F394" s="116">
        <v>0</v>
      </c>
      <c r="G394" s="116">
        <v>0</v>
      </c>
      <c r="H394" s="410">
        <v>0</v>
      </c>
      <c r="I394" s="116">
        <v>0</v>
      </c>
      <c r="J394" s="116">
        <v>0</v>
      </c>
      <c r="K394" s="116">
        <v>0</v>
      </c>
      <c r="L394" s="116">
        <v>0</v>
      </c>
      <c r="M394" s="116">
        <v>0</v>
      </c>
      <c r="N394" s="410">
        <v>0</v>
      </c>
      <c r="O394" s="116">
        <v>0</v>
      </c>
      <c r="P394" s="116">
        <v>0</v>
      </c>
      <c r="Q394" s="116">
        <v>0</v>
      </c>
      <c r="R394" s="116">
        <v>0</v>
      </c>
      <c r="S394" s="116">
        <v>0</v>
      </c>
      <c r="T394" s="116">
        <v>0</v>
      </c>
      <c r="U394" s="116">
        <v>0</v>
      </c>
      <c r="V394" s="410">
        <v>0</v>
      </c>
      <c r="W394" s="116">
        <v>0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30">
        <f>SUM(E394:AB394)</f>
        <v>0</v>
      </c>
      <c r="AD394" s="5" t="s">
        <v>469</v>
      </c>
    </row>
    <row r="395" spans="1:30" s="5" customFormat="1" ht="12" hidden="1">
      <c r="A395" s="1480"/>
      <c r="B395" s="1482"/>
      <c r="C395" s="11" t="s">
        <v>8</v>
      </c>
      <c r="D395" s="715" t="s">
        <v>463</v>
      </c>
      <c r="E395" s="877">
        <v>0</v>
      </c>
      <c r="F395" s="878">
        <v>1</v>
      </c>
      <c r="G395" s="878">
        <v>0</v>
      </c>
      <c r="H395" s="878">
        <v>0</v>
      </c>
      <c r="I395" s="878">
        <v>0</v>
      </c>
      <c r="J395" s="878">
        <v>0</v>
      </c>
      <c r="K395" s="878">
        <v>0</v>
      </c>
      <c r="L395" s="878">
        <v>0</v>
      </c>
      <c r="M395" s="878">
        <v>0</v>
      </c>
      <c r="N395" s="878">
        <v>0</v>
      </c>
      <c r="O395" s="878">
        <v>0</v>
      </c>
      <c r="P395" s="878">
        <v>0</v>
      </c>
      <c r="Q395" s="878">
        <v>0</v>
      </c>
      <c r="R395" s="878">
        <v>0</v>
      </c>
      <c r="S395" s="878">
        <v>0</v>
      </c>
      <c r="T395" s="878">
        <v>0</v>
      </c>
      <c r="U395" s="878">
        <v>0</v>
      </c>
      <c r="V395" s="878">
        <v>0</v>
      </c>
      <c r="W395" s="878">
        <v>0</v>
      </c>
      <c r="X395" s="878">
        <v>0</v>
      </c>
      <c r="Y395" s="878">
        <v>1</v>
      </c>
      <c r="Z395" s="878">
        <v>0</v>
      </c>
      <c r="AA395" s="878">
        <v>0</v>
      </c>
      <c r="AB395" s="879">
        <v>0</v>
      </c>
      <c r="AC395" s="130"/>
    </row>
    <row r="396" spans="1:30" s="5" customFormat="1" ht="12" hidden="1" thickBot="1">
      <c r="A396" s="1494"/>
      <c r="B396" s="1483"/>
      <c r="C396" s="48" t="s">
        <v>16</v>
      </c>
      <c r="D396" s="48"/>
      <c r="E396" s="121" t="e">
        <f t="shared" ref="E396:AC396" si="103">E394/E393</f>
        <v>#DIV/0!</v>
      </c>
      <c r="F396" s="121" t="e">
        <f t="shared" si="103"/>
        <v>#DIV/0!</v>
      </c>
      <c r="G396" s="121" t="e">
        <f t="shared" si="103"/>
        <v>#DIV/0!</v>
      </c>
      <c r="H396" s="410" t="e">
        <f t="shared" si="103"/>
        <v>#DIV/0!</v>
      </c>
      <c r="I396" s="121" t="e">
        <f t="shared" si="103"/>
        <v>#DIV/0!</v>
      </c>
      <c r="J396" s="121" t="e">
        <f t="shared" si="103"/>
        <v>#DIV/0!</v>
      </c>
      <c r="K396" s="121" t="e">
        <f t="shared" si="103"/>
        <v>#DIV/0!</v>
      </c>
      <c r="L396" s="121" t="e">
        <f t="shared" si="103"/>
        <v>#DIV/0!</v>
      </c>
      <c r="M396" s="121" t="e">
        <f t="shared" si="103"/>
        <v>#DIV/0!</v>
      </c>
      <c r="N396" s="410" t="e">
        <f t="shared" si="103"/>
        <v>#DIV/0!</v>
      </c>
      <c r="O396" s="121" t="e">
        <f t="shared" si="103"/>
        <v>#DIV/0!</v>
      </c>
      <c r="P396" s="121" t="e">
        <f t="shared" si="103"/>
        <v>#DIV/0!</v>
      </c>
      <c r="Q396" s="121" t="e">
        <f t="shared" si="103"/>
        <v>#DIV/0!</v>
      </c>
      <c r="R396" s="121" t="e">
        <f t="shared" si="103"/>
        <v>#DIV/0!</v>
      </c>
      <c r="S396" s="121" t="e">
        <f t="shared" si="103"/>
        <v>#DIV/0!</v>
      </c>
      <c r="T396" s="121" t="e">
        <f t="shared" si="103"/>
        <v>#DIV/0!</v>
      </c>
      <c r="U396" s="121" t="e">
        <f t="shared" si="103"/>
        <v>#DIV/0!</v>
      </c>
      <c r="V396" s="410" t="e">
        <f t="shared" si="103"/>
        <v>#DIV/0!</v>
      </c>
      <c r="W396" s="121" t="e">
        <f t="shared" si="103"/>
        <v>#DIV/0!</v>
      </c>
      <c r="X396" s="121" t="e">
        <f t="shared" si="103"/>
        <v>#DIV/0!</v>
      </c>
      <c r="Y396" s="121" t="e">
        <f t="shared" si="103"/>
        <v>#DIV/0!</v>
      </c>
      <c r="Z396" s="121" t="e">
        <f t="shared" si="103"/>
        <v>#DIV/0!</v>
      </c>
      <c r="AA396" s="121" t="e">
        <f t="shared" si="103"/>
        <v>#DIV/0!</v>
      </c>
      <c r="AB396" s="121" t="e">
        <f t="shared" si="103"/>
        <v>#DIV/0!</v>
      </c>
      <c r="AC396" s="128" t="e">
        <f t="shared" si="103"/>
        <v>#DIV/0!</v>
      </c>
    </row>
    <row r="397" spans="1:30" s="5" customFormat="1" ht="11.25" hidden="1">
      <c r="A397" s="1475" t="s">
        <v>121</v>
      </c>
      <c r="B397" s="1458" t="s">
        <v>669</v>
      </c>
      <c r="C397" s="10" t="s">
        <v>481</v>
      </c>
      <c r="D397" s="714" t="s">
        <v>503</v>
      </c>
      <c r="E397" s="115">
        <v>0</v>
      </c>
      <c r="F397" s="115">
        <v>0</v>
      </c>
      <c r="G397" s="115">
        <v>0</v>
      </c>
      <c r="H397" s="409">
        <v>0</v>
      </c>
      <c r="I397" s="115">
        <v>0</v>
      </c>
      <c r="J397" s="115">
        <v>0</v>
      </c>
      <c r="K397" s="115">
        <v>0</v>
      </c>
      <c r="L397" s="115">
        <v>0</v>
      </c>
      <c r="M397" s="115">
        <v>0</v>
      </c>
      <c r="N397" s="409">
        <v>0</v>
      </c>
      <c r="O397" s="115">
        <v>0</v>
      </c>
      <c r="P397" s="115">
        <v>0</v>
      </c>
      <c r="Q397" s="115">
        <v>0</v>
      </c>
      <c r="R397" s="115">
        <v>0</v>
      </c>
      <c r="S397" s="115">
        <v>0</v>
      </c>
      <c r="T397" s="115">
        <v>0</v>
      </c>
      <c r="U397" s="115">
        <v>0</v>
      </c>
      <c r="V397" s="409">
        <v>0</v>
      </c>
      <c r="W397" s="115">
        <v>0</v>
      </c>
      <c r="X397" s="115">
        <v>0</v>
      </c>
      <c r="Y397" s="115">
        <v>0</v>
      </c>
      <c r="Z397" s="115">
        <v>0</v>
      </c>
      <c r="AA397" s="115">
        <v>0</v>
      </c>
      <c r="AB397" s="115">
        <v>0</v>
      </c>
      <c r="AC397" s="130">
        <f>SUM(E397:AB397)</f>
        <v>0</v>
      </c>
      <c r="AD397" s="1313" t="s">
        <v>469</v>
      </c>
    </row>
    <row r="398" spans="1:30" s="5" customFormat="1" ht="11.25" hidden="1">
      <c r="A398" s="1476"/>
      <c r="B398" s="1478"/>
      <c r="C398" s="11" t="s">
        <v>482</v>
      </c>
      <c r="D398" s="715" t="s">
        <v>467</v>
      </c>
      <c r="E398" s="87"/>
      <c r="F398" s="87"/>
      <c r="G398" s="87"/>
      <c r="H398" s="410"/>
      <c r="I398" s="87"/>
      <c r="J398" s="87"/>
      <c r="K398" s="87"/>
      <c r="L398" s="87"/>
      <c r="M398" s="87"/>
      <c r="N398" s="410"/>
      <c r="O398" s="87"/>
      <c r="P398" s="87"/>
      <c r="Q398" s="87"/>
      <c r="R398" s="87"/>
      <c r="S398" s="87"/>
      <c r="T398" s="87"/>
      <c r="U398" s="87"/>
      <c r="V398" s="410"/>
      <c r="W398" s="87"/>
      <c r="X398" s="87"/>
      <c r="Y398" s="87"/>
      <c r="Z398" s="87"/>
      <c r="AA398" s="87"/>
      <c r="AB398" s="87"/>
      <c r="AC398" s="130">
        <f>SUM(E398:AB398)</f>
        <v>0</v>
      </c>
    </row>
    <row r="399" spans="1:30" s="5" customFormat="1" ht="12" hidden="1">
      <c r="A399" s="1476"/>
      <c r="B399" s="1478"/>
      <c r="C399" s="11" t="s">
        <v>8</v>
      </c>
      <c r="D399" s="715" t="s">
        <v>463</v>
      </c>
      <c r="E399" s="883">
        <v>0</v>
      </c>
      <c r="F399" s="884">
        <v>8</v>
      </c>
      <c r="G399" s="884">
        <v>0</v>
      </c>
      <c r="H399" s="884">
        <v>2</v>
      </c>
      <c r="I399" s="884">
        <v>0</v>
      </c>
      <c r="J399" s="884">
        <v>0</v>
      </c>
      <c r="K399" s="884">
        <v>0</v>
      </c>
      <c r="L399" s="884">
        <v>0</v>
      </c>
      <c r="M399" s="884">
        <v>0</v>
      </c>
      <c r="N399" s="884">
        <v>0</v>
      </c>
      <c r="O399" s="884">
        <v>0</v>
      </c>
      <c r="P399" s="884">
        <v>0</v>
      </c>
      <c r="Q399" s="884">
        <v>0</v>
      </c>
      <c r="R399" s="884">
        <v>0</v>
      </c>
      <c r="S399" s="884">
        <v>0</v>
      </c>
      <c r="T399" s="884">
        <v>0</v>
      </c>
      <c r="U399" s="884">
        <v>0</v>
      </c>
      <c r="V399" s="884">
        <v>0</v>
      </c>
      <c r="W399" s="884">
        <v>2</v>
      </c>
      <c r="X399" s="884">
        <v>0</v>
      </c>
      <c r="Y399" s="884">
        <v>6</v>
      </c>
      <c r="Z399" s="884">
        <v>0</v>
      </c>
      <c r="AA399" s="884">
        <v>0</v>
      </c>
      <c r="AB399" s="885">
        <v>1</v>
      </c>
      <c r="AC399" s="130"/>
    </row>
    <row r="400" spans="1:30" s="5" customFormat="1" ht="12" hidden="1" thickBot="1">
      <c r="A400" s="1477"/>
      <c r="B400" s="1479"/>
      <c r="C400" s="48" t="s">
        <v>16</v>
      </c>
      <c r="D400" s="48"/>
      <c r="E400" s="121" t="e">
        <f t="shared" ref="E400:AC400" si="104">E398/E397</f>
        <v>#DIV/0!</v>
      </c>
      <c r="F400" s="121" t="e">
        <f t="shared" si="104"/>
        <v>#DIV/0!</v>
      </c>
      <c r="G400" s="121" t="e">
        <f t="shared" si="104"/>
        <v>#DIV/0!</v>
      </c>
      <c r="H400" s="410" t="e">
        <f t="shared" si="104"/>
        <v>#DIV/0!</v>
      </c>
      <c r="I400" s="121" t="e">
        <f t="shared" si="104"/>
        <v>#DIV/0!</v>
      </c>
      <c r="J400" s="121" t="e">
        <f t="shared" si="104"/>
        <v>#DIV/0!</v>
      </c>
      <c r="K400" s="121" t="e">
        <f t="shared" si="104"/>
        <v>#DIV/0!</v>
      </c>
      <c r="L400" s="121" t="e">
        <f t="shared" si="104"/>
        <v>#DIV/0!</v>
      </c>
      <c r="M400" s="121" t="e">
        <f t="shared" si="104"/>
        <v>#DIV/0!</v>
      </c>
      <c r="N400" s="410" t="e">
        <f t="shared" si="104"/>
        <v>#DIV/0!</v>
      </c>
      <c r="O400" s="121" t="e">
        <f t="shared" si="104"/>
        <v>#DIV/0!</v>
      </c>
      <c r="P400" s="121" t="e">
        <f t="shared" si="104"/>
        <v>#DIV/0!</v>
      </c>
      <c r="Q400" s="121" t="e">
        <f t="shared" si="104"/>
        <v>#DIV/0!</v>
      </c>
      <c r="R400" s="121" t="e">
        <f t="shared" si="104"/>
        <v>#DIV/0!</v>
      </c>
      <c r="S400" s="121" t="e">
        <f t="shared" si="104"/>
        <v>#DIV/0!</v>
      </c>
      <c r="T400" s="121" t="e">
        <f t="shared" si="104"/>
        <v>#DIV/0!</v>
      </c>
      <c r="U400" s="121" t="e">
        <f t="shared" si="104"/>
        <v>#DIV/0!</v>
      </c>
      <c r="V400" s="410" t="e">
        <f t="shared" si="104"/>
        <v>#DIV/0!</v>
      </c>
      <c r="W400" s="121" t="e">
        <f t="shared" si="104"/>
        <v>#DIV/0!</v>
      </c>
      <c r="X400" s="121" t="e">
        <f t="shared" si="104"/>
        <v>#DIV/0!</v>
      </c>
      <c r="Y400" s="121" t="e">
        <f t="shared" si="104"/>
        <v>#DIV/0!</v>
      </c>
      <c r="Z400" s="121" t="e">
        <f t="shared" si="104"/>
        <v>#DIV/0!</v>
      </c>
      <c r="AA400" s="121" t="e">
        <f t="shared" si="104"/>
        <v>#DIV/0!</v>
      </c>
      <c r="AB400" s="121" t="e">
        <f t="shared" si="104"/>
        <v>#DIV/0!</v>
      </c>
      <c r="AC400" s="128" t="e">
        <f t="shared" si="104"/>
        <v>#DIV/0!</v>
      </c>
    </row>
    <row r="401" spans="1:29" s="5" customFormat="1" ht="11.25" hidden="1">
      <c r="A401" s="1418" t="s">
        <v>124</v>
      </c>
      <c r="B401" s="1415" t="s">
        <v>670</v>
      </c>
      <c r="C401" s="10" t="s">
        <v>481</v>
      </c>
      <c r="D401" s="714" t="s">
        <v>503</v>
      </c>
      <c r="E401" s="115">
        <v>7.2000000001571612E-2</v>
      </c>
      <c r="F401" s="115">
        <v>3.5999999997511627E-2</v>
      </c>
      <c r="G401" s="115">
        <v>3.6000000000785806E-2</v>
      </c>
      <c r="H401" s="409">
        <v>3.6000000000785806E-2</v>
      </c>
      <c r="I401" s="115">
        <v>3.6000000000785806E-2</v>
      </c>
      <c r="J401" s="115">
        <v>5.3999999997904523E-2</v>
      </c>
      <c r="K401" s="115">
        <v>5.4000000001178709E-2</v>
      </c>
      <c r="L401" s="115">
        <v>7.2000000001571612E-2</v>
      </c>
      <c r="M401" s="115">
        <v>7.1999999998297426E-2</v>
      </c>
      <c r="N401" s="409">
        <v>7.2000000001571612E-2</v>
      </c>
      <c r="O401" s="115">
        <v>5.3999999997904523E-2</v>
      </c>
      <c r="P401" s="115">
        <v>5.4000000001178709E-2</v>
      </c>
      <c r="Q401" s="115">
        <v>7.1999999998297426E-2</v>
      </c>
      <c r="R401" s="115">
        <v>1.8000000000392903E-2</v>
      </c>
      <c r="S401" s="115">
        <v>5.4000000001178709E-2</v>
      </c>
      <c r="T401" s="115">
        <v>5.4000000001178709E-2</v>
      </c>
      <c r="U401" s="115">
        <v>5.3999999997904523E-2</v>
      </c>
      <c r="V401" s="409">
        <v>5.4000000001178709E-2</v>
      </c>
      <c r="W401" s="115">
        <v>5.3999999997904523E-2</v>
      </c>
      <c r="X401" s="115">
        <v>5.4000000001178709E-2</v>
      </c>
      <c r="Y401" s="115">
        <v>5.4000000001178709E-2</v>
      </c>
      <c r="Z401" s="115">
        <v>7.1999999998297426E-2</v>
      </c>
      <c r="AA401" s="115">
        <v>7.2000000001571612E-2</v>
      </c>
      <c r="AB401" s="115">
        <v>7.1999999998297426E-2</v>
      </c>
      <c r="AC401" s="130">
        <f>SUM(E401:AB401)</f>
        <v>1.3319999999996068</v>
      </c>
    </row>
    <row r="402" spans="1:29" s="5" customFormat="1" ht="11.25" hidden="1">
      <c r="A402" s="1480"/>
      <c r="B402" s="1482"/>
      <c r="C402" s="11" t="s">
        <v>482</v>
      </c>
      <c r="D402" s="715" t="s">
        <v>467</v>
      </c>
      <c r="E402" s="87"/>
      <c r="F402" s="87"/>
      <c r="G402" s="87"/>
      <c r="H402" s="410"/>
      <c r="I402" s="87"/>
      <c r="J402" s="87"/>
      <c r="K402" s="87"/>
      <c r="L402" s="87"/>
      <c r="M402" s="87"/>
      <c r="N402" s="410"/>
      <c r="O402" s="87"/>
      <c r="P402" s="87"/>
      <c r="Q402" s="87"/>
      <c r="R402" s="87"/>
      <c r="S402" s="87"/>
      <c r="T402" s="87"/>
      <c r="U402" s="87"/>
      <c r="V402" s="410"/>
      <c r="W402" s="87"/>
      <c r="X402" s="87"/>
      <c r="Y402" s="87"/>
      <c r="Z402" s="87"/>
      <c r="AA402" s="87"/>
      <c r="AB402" s="87"/>
      <c r="AC402" s="130">
        <f>SUM(E402:AB402)</f>
        <v>0</v>
      </c>
    </row>
    <row r="403" spans="1:29" s="5" customFormat="1" ht="12" hidden="1">
      <c r="A403" s="1480"/>
      <c r="B403" s="1482"/>
      <c r="C403" s="11" t="s">
        <v>8</v>
      </c>
      <c r="D403" s="715" t="s">
        <v>463</v>
      </c>
      <c r="E403" s="859">
        <v>11</v>
      </c>
      <c r="F403" s="860">
        <v>11</v>
      </c>
      <c r="G403" s="860">
        <v>12</v>
      </c>
      <c r="H403" s="860">
        <v>12</v>
      </c>
      <c r="I403" s="860">
        <v>11</v>
      </c>
      <c r="J403" s="860">
        <v>11</v>
      </c>
      <c r="K403" s="860">
        <v>12</v>
      </c>
      <c r="L403" s="860">
        <v>12</v>
      </c>
      <c r="M403" s="860">
        <v>12</v>
      </c>
      <c r="N403" s="860">
        <v>11</v>
      </c>
      <c r="O403" s="860">
        <v>12</v>
      </c>
      <c r="P403" s="860">
        <v>12</v>
      </c>
      <c r="Q403" s="860">
        <v>11</v>
      </c>
      <c r="R403" s="860">
        <v>11</v>
      </c>
      <c r="S403" s="860">
        <v>10</v>
      </c>
      <c r="T403" s="860">
        <v>11</v>
      </c>
      <c r="U403" s="860">
        <v>12</v>
      </c>
      <c r="V403" s="860">
        <v>12</v>
      </c>
      <c r="W403" s="860">
        <v>12</v>
      </c>
      <c r="X403" s="860">
        <v>13</v>
      </c>
      <c r="Y403" s="860">
        <v>11</v>
      </c>
      <c r="Z403" s="860">
        <v>12</v>
      </c>
      <c r="AA403" s="860">
        <v>12</v>
      </c>
      <c r="AB403" s="861">
        <v>12</v>
      </c>
      <c r="AC403" s="130"/>
    </row>
    <row r="404" spans="1:29" s="5" customFormat="1" ht="12" hidden="1" thickBot="1">
      <c r="A404" s="1481"/>
      <c r="B404" s="1483"/>
      <c r="C404" s="48" t="s">
        <v>16</v>
      </c>
      <c r="D404" s="48"/>
      <c r="E404" s="121">
        <f t="shared" ref="E404:AC404" si="105">E402/E401</f>
        <v>0</v>
      </c>
      <c r="F404" s="121">
        <f t="shared" si="105"/>
        <v>0</v>
      </c>
      <c r="G404" s="121">
        <f t="shared" si="105"/>
        <v>0</v>
      </c>
      <c r="H404" s="410">
        <f t="shared" si="105"/>
        <v>0</v>
      </c>
      <c r="I404" s="121">
        <f t="shared" si="105"/>
        <v>0</v>
      </c>
      <c r="J404" s="121">
        <f t="shared" si="105"/>
        <v>0</v>
      </c>
      <c r="K404" s="121">
        <f t="shared" si="105"/>
        <v>0</v>
      </c>
      <c r="L404" s="121">
        <f t="shared" si="105"/>
        <v>0</v>
      </c>
      <c r="M404" s="121">
        <f t="shared" si="105"/>
        <v>0</v>
      </c>
      <c r="N404" s="410">
        <f t="shared" si="105"/>
        <v>0</v>
      </c>
      <c r="O404" s="121">
        <f t="shared" si="105"/>
        <v>0</v>
      </c>
      <c r="P404" s="121">
        <f t="shared" si="105"/>
        <v>0</v>
      </c>
      <c r="Q404" s="121">
        <f t="shared" si="105"/>
        <v>0</v>
      </c>
      <c r="R404" s="121">
        <f t="shared" si="105"/>
        <v>0</v>
      </c>
      <c r="S404" s="121">
        <f t="shared" si="105"/>
        <v>0</v>
      </c>
      <c r="T404" s="121">
        <f t="shared" si="105"/>
        <v>0</v>
      </c>
      <c r="U404" s="121">
        <f t="shared" si="105"/>
        <v>0</v>
      </c>
      <c r="V404" s="410">
        <f t="shared" si="105"/>
        <v>0</v>
      </c>
      <c r="W404" s="121">
        <f t="shared" si="105"/>
        <v>0</v>
      </c>
      <c r="X404" s="121">
        <f t="shared" si="105"/>
        <v>0</v>
      </c>
      <c r="Y404" s="121">
        <f t="shared" si="105"/>
        <v>0</v>
      </c>
      <c r="Z404" s="121">
        <f t="shared" si="105"/>
        <v>0</v>
      </c>
      <c r="AA404" s="121">
        <f t="shared" si="105"/>
        <v>0</v>
      </c>
      <c r="AB404" s="121">
        <f t="shared" si="105"/>
        <v>0</v>
      </c>
      <c r="AC404" s="128">
        <f t="shared" si="105"/>
        <v>0</v>
      </c>
    </row>
    <row r="405" spans="1:29" s="5" customFormat="1" ht="11.25" hidden="1">
      <c r="A405" s="1418" t="s">
        <v>94</v>
      </c>
      <c r="B405" s="1415" t="s">
        <v>671</v>
      </c>
      <c r="C405" s="10" t="s">
        <v>481</v>
      </c>
      <c r="D405" s="714" t="s">
        <v>503</v>
      </c>
      <c r="E405" s="115">
        <v>0.35999999999999871</v>
      </c>
      <c r="F405" s="115">
        <v>0.36000000000000193</v>
      </c>
      <c r="G405" s="115">
        <v>0.35999999999999871</v>
      </c>
      <c r="H405" s="409">
        <v>0.25200000000000106</v>
      </c>
      <c r="I405" s="115">
        <v>0.43200000000000038</v>
      </c>
      <c r="J405" s="115">
        <v>0.75599999999999989</v>
      </c>
      <c r="K405" s="115">
        <v>0.53999999999999815</v>
      </c>
      <c r="L405" s="115">
        <v>0.54000000000000126</v>
      </c>
      <c r="M405" s="115">
        <v>0.68399999999999828</v>
      </c>
      <c r="N405" s="409">
        <v>0.57600000000000051</v>
      </c>
      <c r="O405" s="115">
        <v>0.59400000000000019</v>
      </c>
      <c r="P405" s="115">
        <v>0.68400000000000138</v>
      </c>
      <c r="Q405" s="115">
        <v>0.61199999999999977</v>
      </c>
      <c r="R405" s="115">
        <v>0.73800000000000032</v>
      </c>
      <c r="S405" s="115">
        <v>0.61199999999999977</v>
      </c>
      <c r="T405" s="115">
        <v>0.77399999999999947</v>
      </c>
      <c r="U405" s="115">
        <v>0.77399999999999947</v>
      </c>
      <c r="V405" s="409">
        <v>0.43200000000000038</v>
      </c>
      <c r="W405" s="115">
        <v>0.54000000000000126</v>
      </c>
      <c r="X405" s="115">
        <v>0.53999999999999815</v>
      </c>
      <c r="Y405" s="115">
        <v>0.54000000000000126</v>
      </c>
      <c r="Z405" s="115">
        <v>0.72000000000000064</v>
      </c>
      <c r="AA405" s="115">
        <v>0.71999999999999742</v>
      </c>
      <c r="AB405" s="115">
        <v>0.54000000000000126</v>
      </c>
      <c r="AC405" s="130">
        <f>SUM(E405:AB405)</f>
        <v>13.679999999999998</v>
      </c>
    </row>
    <row r="406" spans="1:29" s="5" customFormat="1" ht="11.25" hidden="1">
      <c r="A406" s="1480"/>
      <c r="B406" s="1482"/>
      <c r="C406" s="11" t="s">
        <v>482</v>
      </c>
      <c r="D406" s="715" t="s">
        <v>467</v>
      </c>
      <c r="E406" s="87"/>
      <c r="F406" s="87"/>
      <c r="G406" s="87"/>
      <c r="H406" s="410"/>
      <c r="I406" s="87"/>
      <c r="J406" s="87"/>
      <c r="K406" s="87"/>
      <c r="L406" s="87"/>
      <c r="M406" s="87"/>
      <c r="N406" s="410"/>
      <c r="O406" s="87"/>
      <c r="P406" s="87"/>
      <c r="Q406" s="87"/>
      <c r="R406" s="87"/>
      <c r="S406" s="87"/>
      <c r="T406" s="87"/>
      <c r="U406" s="87"/>
      <c r="V406" s="410"/>
      <c r="W406" s="87"/>
      <c r="X406" s="87"/>
      <c r="Y406" s="87"/>
      <c r="Z406" s="87"/>
      <c r="AA406" s="87"/>
      <c r="AB406" s="87"/>
      <c r="AC406" s="130">
        <f>SUM(E406:AB406)</f>
        <v>0</v>
      </c>
    </row>
    <row r="407" spans="1:29" s="5" customFormat="1" ht="12" hidden="1">
      <c r="A407" s="1480"/>
      <c r="B407" s="1482"/>
      <c r="C407" s="11" t="s">
        <v>8</v>
      </c>
      <c r="D407" s="715" t="s">
        <v>463</v>
      </c>
      <c r="E407" s="865">
        <v>40</v>
      </c>
      <c r="F407" s="866">
        <v>37</v>
      </c>
      <c r="G407" s="866">
        <v>36</v>
      </c>
      <c r="H407" s="866">
        <v>35</v>
      </c>
      <c r="I407" s="866">
        <v>36</v>
      </c>
      <c r="J407" s="866">
        <v>40</v>
      </c>
      <c r="K407" s="866">
        <v>48</v>
      </c>
      <c r="L407" s="866">
        <v>64</v>
      </c>
      <c r="M407" s="866">
        <v>71</v>
      </c>
      <c r="N407" s="866">
        <v>71</v>
      </c>
      <c r="O407" s="866">
        <v>70</v>
      </c>
      <c r="P407" s="866">
        <v>70</v>
      </c>
      <c r="Q407" s="866">
        <v>65</v>
      </c>
      <c r="R407" s="866">
        <v>69</v>
      </c>
      <c r="S407" s="866">
        <v>76</v>
      </c>
      <c r="T407" s="866">
        <v>75</v>
      </c>
      <c r="U407" s="866">
        <v>64</v>
      </c>
      <c r="V407" s="866">
        <v>64</v>
      </c>
      <c r="W407" s="866">
        <v>63</v>
      </c>
      <c r="X407" s="866">
        <v>68</v>
      </c>
      <c r="Y407" s="866">
        <v>64</v>
      </c>
      <c r="Z407" s="866">
        <v>60</v>
      </c>
      <c r="AA407" s="866">
        <v>53</v>
      </c>
      <c r="AB407" s="867">
        <v>46</v>
      </c>
      <c r="AC407" s="130"/>
    </row>
    <row r="408" spans="1:29" s="5" customFormat="1" ht="12" hidden="1" thickBot="1">
      <c r="A408" s="1481"/>
      <c r="B408" s="1483"/>
      <c r="C408" s="48" t="s">
        <v>16</v>
      </c>
      <c r="D408" s="48"/>
      <c r="E408" s="121">
        <f t="shared" ref="E408:AC408" si="106">E406/E405</f>
        <v>0</v>
      </c>
      <c r="F408" s="121">
        <f t="shared" si="106"/>
        <v>0</v>
      </c>
      <c r="G408" s="121">
        <f t="shared" si="106"/>
        <v>0</v>
      </c>
      <c r="H408" s="410">
        <f t="shared" si="106"/>
        <v>0</v>
      </c>
      <c r="I408" s="121">
        <f t="shared" si="106"/>
        <v>0</v>
      </c>
      <c r="J408" s="121">
        <f t="shared" si="106"/>
        <v>0</v>
      </c>
      <c r="K408" s="121">
        <f t="shared" si="106"/>
        <v>0</v>
      </c>
      <c r="L408" s="121">
        <f t="shared" si="106"/>
        <v>0</v>
      </c>
      <c r="M408" s="121">
        <f t="shared" si="106"/>
        <v>0</v>
      </c>
      <c r="N408" s="410">
        <f t="shared" si="106"/>
        <v>0</v>
      </c>
      <c r="O408" s="121">
        <f t="shared" si="106"/>
        <v>0</v>
      </c>
      <c r="P408" s="121">
        <f t="shared" si="106"/>
        <v>0</v>
      </c>
      <c r="Q408" s="121">
        <f t="shared" si="106"/>
        <v>0</v>
      </c>
      <c r="R408" s="121">
        <f t="shared" si="106"/>
        <v>0</v>
      </c>
      <c r="S408" s="121">
        <f t="shared" si="106"/>
        <v>0</v>
      </c>
      <c r="T408" s="121">
        <f t="shared" si="106"/>
        <v>0</v>
      </c>
      <c r="U408" s="121">
        <f t="shared" si="106"/>
        <v>0</v>
      </c>
      <c r="V408" s="410">
        <f t="shared" si="106"/>
        <v>0</v>
      </c>
      <c r="W408" s="121">
        <f t="shared" si="106"/>
        <v>0</v>
      </c>
      <c r="X408" s="121">
        <f t="shared" si="106"/>
        <v>0</v>
      </c>
      <c r="Y408" s="121">
        <f t="shared" si="106"/>
        <v>0</v>
      </c>
      <c r="Z408" s="121">
        <f t="shared" si="106"/>
        <v>0</v>
      </c>
      <c r="AA408" s="121">
        <f t="shared" si="106"/>
        <v>0</v>
      </c>
      <c r="AB408" s="121">
        <f t="shared" si="106"/>
        <v>0</v>
      </c>
      <c r="AC408" s="128">
        <f t="shared" si="106"/>
        <v>0</v>
      </c>
    </row>
    <row r="409" spans="1:29" s="5" customFormat="1" ht="11.25" hidden="1">
      <c r="A409" s="1418" t="s">
        <v>101</v>
      </c>
      <c r="B409" s="1415" t="s">
        <v>672</v>
      </c>
      <c r="C409" s="10" t="s">
        <v>481</v>
      </c>
      <c r="D409" s="714" t="s">
        <v>503</v>
      </c>
      <c r="E409" s="115">
        <v>0.18000000000065483</v>
      </c>
      <c r="F409" s="115">
        <v>0.12599999999947614</v>
      </c>
      <c r="G409" s="115">
        <v>0.14399999999986904</v>
      </c>
      <c r="H409" s="409">
        <v>0.12600000000111322</v>
      </c>
      <c r="I409" s="115">
        <v>0.17999999999901775</v>
      </c>
      <c r="J409" s="115">
        <v>0.18000000000065483</v>
      </c>
      <c r="K409" s="115">
        <v>0.18000000000065483</v>
      </c>
      <c r="L409" s="115">
        <v>0.17999999999901775</v>
      </c>
      <c r="M409" s="115">
        <v>0.18000000000065483</v>
      </c>
      <c r="N409" s="409">
        <v>0.17999999999901775</v>
      </c>
      <c r="O409" s="115">
        <v>0.18000000000065483</v>
      </c>
      <c r="P409" s="115">
        <v>0.18000000000065483</v>
      </c>
      <c r="Q409" s="115">
        <v>0.17999999999901775</v>
      </c>
      <c r="R409" s="115">
        <v>0.16200000000026193</v>
      </c>
      <c r="S409" s="115">
        <v>0.18000000000065483</v>
      </c>
      <c r="T409" s="115">
        <v>0.17999999999901775</v>
      </c>
      <c r="U409" s="115">
        <v>0.16200000000026193</v>
      </c>
      <c r="V409" s="409">
        <v>0.18000000000065483</v>
      </c>
      <c r="W409" s="115">
        <v>0.17999999999901775</v>
      </c>
      <c r="X409" s="115">
        <v>0.18000000000065483</v>
      </c>
      <c r="Y409" s="115">
        <v>0.17999999999901775</v>
      </c>
      <c r="Z409" s="115">
        <v>0.18000000000065483</v>
      </c>
      <c r="AA409" s="115">
        <v>0.18000000000065483</v>
      </c>
      <c r="AB409" s="115">
        <v>8.9999999998690336E-2</v>
      </c>
      <c r="AC409" s="130">
        <f>SUM(E409:AB409)</f>
        <v>4.05</v>
      </c>
    </row>
    <row r="410" spans="1:29" s="5" customFormat="1" ht="11.25" hidden="1">
      <c r="A410" s="1480"/>
      <c r="B410" s="1482"/>
      <c r="C410" s="11" t="s">
        <v>482</v>
      </c>
      <c r="D410" s="715" t="s">
        <v>467</v>
      </c>
      <c r="E410" s="87"/>
      <c r="F410" s="87"/>
      <c r="G410" s="87"/>
      <c r="H410" s="410"/>
      <c r="I410" s="87"/>
      <c r="J410" s="87"/>
      <c r="K410" s="87"/>
      <c r="L410" s="87"/>
      <c r="M410" s="87"/>
      <c r="N410" s="410"/>
      <c r="O410" s="87"/>
      <c r="P410" s="87"/>
      <c r="Q410" s="87"/>
      <c r="R410" s="87"/>
      <c r="S410" s="87"/>
      <c r="T410" s="87"/>
      <c r="U410" s="87"/>
      <c r="V410" s="410"/>
      <c r="W410" s="87"/>
      <c r="X410" s="87"/>
      <c r="Y410" s="87"/>
      <c r="Z410" s="87"/>
      <c r="AA410" s="87"/>
      <c r="AB410" s="87"/>
      <c r="AC410" s="130">
        <f>SUM(E410:AB410)</f>
        <v>0</v>
      </c>
    </row>
    <row r="411" spans="1:29" s="5" customFormat="1" ht="12" hidden="1">
      <c r="A411" s="1480"/>
      <c r="B411" s="1482"/>
      <c r="C411" s="11" t="s">
        <v>8</v>
      </c>
      <c r="D411" s="715" t="s">
        <v>463</v>
      </c>
      <c r="E411" s="871">
        <v>17</v>
      </c>
      <c r="F411" s="872">
        <v>21</v>
      </c>
      <c r="G411" s="872">
        <v>18</v>
      </c>
      <c r="H411" s="872">
        <v>19</v>
      </c>
      <c r="I411" s="872">
        <v>20</v>
      </c>
      <c r="J411" s="872">
        <v>20</v>
      </c>
      <c r="K411" s="872">
        <v>19</v>
      </c>
      <c r="L411" s="872">
        <v>20</v>
      </c>
      <c r="M411" s="872">
        <v>19</v>
      </c>
      <c r="N411" s="872">
        <v>21</v>
      </c>
      <c r="O411" s="872">
        <v>22</v>
      </c>
      <c r="P411" s="872">
        <v>20</v>
      </c>
      <c r="Q411" s="872">
        <v>22</v>
      </c>
      <c r="R411" s="872">
        <v>19</v>
      </c>
      <c r="S411" s="872">
        <v>21</v>
      </c>
      <c r="T411" s="872">
        <v>19</v>
      </c>
      <c r="U411" s="872">
        <v>20</v>
      </c>
      <c r="V411" s="872">
        <v>21</v>
      </c>
      <c r="W411" s="872">
        <v>21</v>
      </c>
      <c r="X411" s="872">
        <v>21</v>
      </c>
      <c r="Y411" s="872">
        <v>24</v>
      </c>
      <c r="Z411" s="872">
        <v>21</v>
      </c>
      <c r="AA411" s="872">
        <v>19</v>
      </c>
      <c r="AB411" s="873">
        <v>21</v>
      </c>
      <c r="AC411" s="130"/>
    </row>
    <row r="412" spans="1:29" s="5" customFormat="1" ht="12" hidden="1" thickBot="1">
      <c r="A412" s="1494"/>
      <c r="B412" s="1495"/>
      <c r="C412" s="47" t="s">
        <v>16</v>
      </c>
      <c r="D412" s="47"/>
      <c r="E412" s="121">
        <f t="shared" ref="E412:AC412" si="107">E410/E409</f>
        <v>0</v>
      </c>
      <c r="F412" s="121">
        <f t="shared" si="107"/>
        <v>0</v>
      </c>
      <c r="G412" s="121">
        <f t="shared" si="107"/>
        <v>0</v>
      </c>
      <c r="H412" s="410">
        <f t="shared" si="107"/>
        <v>0</v>
      </c>
      <c r="I412" s="121">
        <f t="shared" si="107"/>
        <v>0</v>
      </c>
      <c r="J412" s="121">
        <f t="shared" si="107"/>
        <v>0</v>
      </c>
      <c r="K412" s="121">
        <f t="shared" si="107"/>
        <v>0</v>
      </c>
      <c r="L412" s="121">
        <f t="shared" si="107"/>
        <v>0</v>
      </c>
      <c r="M412" s="121">
        <f t="shared" si="107"/>
        <v>0</v>
      </c>
      <c r="N412" s="410">
        <f t="shared" si="107"/>
        <v>0</v>
      </c>
      <c r="O412" s="121">
        <f t="shared" si="107"/>
        <v>0</v>
      </c>
      <c r="P412" s="121">
        <f t="shared" si="107"/>
        <v>0</v>
      </c>
      <c r="Q412" s="121">
        <f t="shared" si="107"/>
        <v>0</v>
      </c>
      <c r="R412" s="121">
        <f t="shared" si="107"/>
        <v>0</v>
      </c>
      <c r="S412" s="121">
        <f t="shared" si="107"/>
        <v>0</v>
      </c>
      <c r="T412" s="121">
        <f t="shared" si="107"/>
        <v>0</v>
      </c>
      <c r="U412" s="121">
        <f t="shared" si="107"/>
        <v>0</v>
      </c>
      <c r="V412" s="410">
        <f t="shared" si="107"/>
        <v>0</v>
      </c>
      <c r="W412" s="121">
        <f t="shared" si="107"/>
        <v>0</v>
      </c>
      <c r="X412" s="121">
        <f t="shared" si="107"/>
        <v>0</v>
      </c>
      <c r="Y412" s="121">
        <f t="shared" si="107"/>
        <v>0</v>
      </c>
      <c r="Z412" s="121">
        <f t="shared" si="107"/>
        <v>0</v>
      </c>
      <c r="AA412" s="121">
        <f t="shared" si="107"/>
        <v>0</v>
      </c>
      <c r="AB412" s="121">
        <f t="shared" si="107"/>
        <v>0</v>
      </c>
      <c r="AC412" s="128">
        <f t="shared" si="107"/>
        <v>0</v>
      </c>
    </row>
    <row r="413" spans="1:29" s="5" customFormat="1" ht="11.25" hidden="1">
      <c r="A413" s="1418" t="s">
        <v>120</v>
      </c>
      <c r="B413" s="1415" t="s">
        <v>673</v>
      </c>
      <c r="C413" s="10" t="s">
        <v>481</v>
      </c>
      <c r="D413" s="714" t="s">
        <v>503</v>
      </c>
      <c r="E413" s="85"/>
      <c r="F413" s="85"/>
      <c r="G413" s="85"/>
      <c r="H413" s="408"/>
      <c r="I413" s="85"/>
      <c r="J413" s="85"/>
      <c r="K413" s="85"/>
      <c r="L413" s="85"/>
      <c r="M413" s="85"/>
      <c r="N413" s="408"/>
      <c r="O413" s="85"/>
      <c r="P413" s="85"/>
      <c r="Q413" s="85"/>
      <c r="R413" s="85"/>
      <c r="S413" s="85"/>
      <c r="T413" s="85"/>
      <c r="U413" s="85"/>
      <c r="V413" s="408"/>
      <c r="W413" s="85"/>
      <c r="X413" s="85"/>
      <c r="Y413" s="85"/>
      <c r="Z413" s="85"/>
      <c r="AA413" s="85"/>
      <c r="AB413" s="85"/>
      <c r="AC413" s="130">
        <f>SUM(E413:AB413)</f>
        <v>0</v>
      </c>
    </row>
    <row r="414" spans="1:29" s="5" customFormat="1" hidden="1">
      <c r="A414" s="1480"/>
      <c r="B414" s="1482"/>
      <c r="C414" s="11" t="s">
        <v>482</v>
      </c>
      <c r="D414" s="715" t="s">
        <v>467</v>
      </c>
      <c r="E414" s="221"/>
      <c r="F414" s="87"/>
      <c r="G414" s="87"/>
      <c r="H414" s="413"/>
      <c r="I414" s="87"/>
      <c r="J414" s="87"/>
      <c r="K414" s="87"/>
      <c r="L414" s="87"/>
      <c r="M414" s="87"/>
      <c r="N414" s="413"/>
      <c r="O414" s="87"/>
      <c r="P414" s="87"/>
      <c r="Q414" s="87"/>
      <c r="R414" s="87"/>
      <c r="S414" s="87"/>
      <c r="T414" s="87"/>
      <c r="U414" s="87"/>
      <c r="V414" s="413"/>
      <c r="W414" s="87"/>
      <c r="X414" s="87"/>
      <c r="Y414" s="87"/>
      <c r="Z414" s="87"/>
      <c r="AA414" s="87"/>
      <c r="AB414" s="87"/>
      <c r="AC414" s="130">
        <f>SUM(E414:AB414)</f>
        <v>0</v>
      </c>
    </row>
    <row r="415" spans="1:29" s="5" customFormat="1" ht="11.25" hidden="1">
      <c r="A415" s="1480"/>
      <c r="B415" s="1482"/>
      <c r="C415" s="11" t="s">
        <v>8</v>
      </c>
      <c r="D415" s="715" t="s">
        <v>463</v>
      </c>
      <c r="E415" s="122" t="s">
        <v>245</v>
      </c>
      <c r="F415" s="122">
        <f t="shared" ref="F415:AB415" si="108">F413*100</f>
        <v>0</v>
      </c>
      <c r="G415" s="122">
        <f t="shared" si="108"/>
        <v>0</v>
      </c>
      <c r="H415" s="473">
        <f t="shared" si="108"/>
        <v>0</v>
      </c>
      <c r="I415" s="122">
        <f t="shared" si="108"/>
        <v>0</v>
      </c>
      <c r="J415" s="122">
        <f t="shared" si="108"/>
        <v>0</v>
      </c>
      <c r="K415" s="122">
        <f t="shared" si="108"/>
        <v>0</v>
      </c>
      <c r="L415" s="122">
        <f t="shared" si="108"/>
        <v>0</v>
      </c>
      <c r="M415" s="122">
        <f t="shared" si="108"/>
        <v>0</v>
      </c>
      <c r="N415" s="473">
        <f t="shared" si="108"/>
        <v>0</v>
      </c>
      <c r="O415" s="122">
        <f t="shared" si="108"/>
        <v>0</v>
      </c>
      <c r="P415" s="122">
        <f t="shared" si="108"/>
        <v>0</v>
      </c>
      <c r="Q415" s="122">
        <f t="shared" si="108"/>
        <v>0</v>
      </c>
      <c r="R415" s="122">
        <f t="shared" si="108"/>
        <v>0</v>
      </c>
      <c r="S415" s="122">
        <f t="shared" si="108"/>
        <v>0</v>
      </c>
      <c r="T415" s="122">
        <f t="shared" si="108"/>
        <v>0</v>
      </c>
      <c r="U415" s="122">
        <f t="shared" si="108"/>
        <v>0</v>
      </c>
      <c r="V415" s="473">
        <f t="shared" si="108"/>
        <v>0</v>
      </c>
      <c r="W415" s="122">
        <f t="shared" si="108"/>
        <v>0</v>
      </c>
      <c r="X415" s="122">
        <f t="shared" si="108"/>
        <v>0</v>
      </c>
      <c r="Y415" s="122">
        <f t="shared" si="108"/>
        <v>0</v>
      </c>
      <c r="Z415" s="122">
        <f t="shared" si="108"/>
        <v>0</v>
      </c>
      <c r="AA415" s="122">
        <f t="shared" si="108"/>
        <v>0</v>
      </c>
      <c r="AB415" s="122">
        <f t="shared" si="108"/>
        <v>0</v>
      </c>
      <c r="AC415" s="130"/>
    </row>
    <row r="416" spans="1:29" s="5" customFormat="1" ht="12" hidden="1" thickBot="1">
      <c r="A416" s="1481"/>
      <c r="B416" s="1483"/>
      <c r="C416" s="48" t="s">
        <v>16</v>
      </c>
      <c r="D416" s="48"/>
      <c r="E416" s="121" t="e">
        <f t="shared" ref="E416:AC416" si="109">E414/E413</f>
        <v>#DIV/0!</v>
      </c>
      <c r="F416" s="121" t="e">
        <f t="shared" si="109"/>
        <v>#DIV/0!</v>
      </c>
      <c r="G416" s="121" t="e">
        <f t="shared" si="109"/>
        <v>#DIV/0!</v>
      </c>
      <c r="H416" s="410" t="e">
        <f t="shared" si="109"/>
        <v>#DIV/0!</v>
      </c>
      <c r="I416" s="121" t="e">
        <f t="shared" si="109"/>
        <v>#DIV/0!</v>
      </c>
      <c r="J416" s="121" t="e">
        <f t="shared" si="109"/>
        <v>#DIV/0!</v>
      </c>
      <c r="K416" s="121" t="e">
        <f t="shared" si="109"/>
        <v>#DIV/0!</v>
      </c>
      <c r="L416" s="121" t="e">
        <f t="shared" si="109"/>
        <v>#DIV/0!</v>
      </c>
      <c r="M416" s="121" t="e">
        <f t="shared" si="109"/>
        <v>#DIV/0!</v>
      </c>
      <c r="N416" s="410" t="e">
        <f t="shared" si="109"/>
        <v>#DIV/0!</v>
      </c>
      <c r="O416" s="121" t="e">
        <f t="shared" si="109"/>
        <v>#DIV/0!</v>
      </c>
      <c r="P416" s="121" t="e">
        <f t="shared" si="109"/>
        <v>#DIV/0!</v>
      </c>
      <c r="Q416" s="121" t="e">
        <f t="shared" si="109"/>
        <v>#DIV/0!</v>
      </c>
      <c r="R416" s="121" t="e">
        <f t="shared" si="109"/>
        <v>#DIV/0!</v>
      </c>
      <c r="S416" s="121" t="e">
        <f t="shared" si="109"/>
        <v>#DIV/0!</v>
      </c>
      <c r="T416" s="121" t="e">
        <f t="shared" si="109"/>
        <v>#DIV/0!</v>
      </c>
      <c r="U416" s="121" t="e">
        <f t="shared" si="109"/>
        <v>#DIV/0!</v>
      </c>
      <c r="V416" s="410" t="e">
        <f t="shared" si="109"/>
        <v>#DIV/0!</v>
      </c>
      <c r="W416" s="121" t="e">
        <f t="shared" si="109"/>
        <v>#DIV/0!</v>
      </c>
      <c r="X416" s="121" t="e">
        <f t="shared" si="109"/>
        <v>#DIV/0!</v>
      </c>
      <c r="Y416" s="121" t="e">
        <f t="shared" si="109"/>
        <v>#DIV/0!</v>
      </c>
      <c r="Z416" s="121" t="e">
        <f t="shared" si="109"/>
        <v>#DIV/0!</v>
      </c>
      <c r="AA416" s="121" t="e">
        <f t="shared" si="109"/>
        <v>#DIV/0!</v>
      </c>
      <c r="AB416" s="121" t="e">
        <f t="shared" si="109"/>
        <v>#DIV/0!</v>
      </c>
      <c r="AC416" s="128" t="e">
        <f t="shared" si="109"/>
        <v>#DIV/0!</v>
      </c>
    </row>
    <row r="417" spans="1:29" s="5" customFormat="1" ht="11.25" hidden="1">
      <c r="A417" s="1418" t="s">
        <v>103</v>
      </c>
      <c r="B417" s="1415" t="s">
        <v>325</v>
      </c>
      <c r="C417" s="10" t="s">
        <v>481</v>
      </c>
      <c r="D417" s="714" t="s">
        <v>503</v>
      </c>
      <c r="E417" s="115">
        <v>7.1999999999934519E-2</v>
      </c>
      <c r="F417" s="115">
        <v>1.8000000000392903E-2</v>
      </c>
      <c r="G417" s="115">
        <v>1.8000000000392903E-2</v>
      </c>
      <c r="H417" s="408">
        <v>3.5999999999148713E-2</v>
      </c>
      <c r="I417" s="115">
        <v>3.6000000000785806E-2</v>
      </c>
      <c r="J417" s="115">
        <v>5.3999999999541616E-2</v>
      </c>
      <c r="K417" s="115">
        <v>3.5999999999148713E-2</v>
      </c>
      <c r="L417" s="115">
        <v>3.6000000000785806E-2</v>
      </c>
      <c r="M417" s="115">
        <v>7.1999999999934519E-2</v>
      </c>
      <c r="N417" s="408">
        <v>5.3999999999541616E-2</v>
      </c>
      <c r="O417" s="115">
        <v>5.4000000001178709E-2</v>
      </c>
      <c r="P417" s="115">
        <v>5.3999999999541616E-2</v>
      </c>
      <c r="Q417" s="115">
        <v>3.5999999999148713E-2</v>
      </c>
      <c r="R417" s="115">
        <v>3.6000000000785806E-2</v>
      </c>
      <c r="S417" s="115">
        <v>3.5999999999148713E-2</v>
      </c>
      <c r="T417" s="115">
        <v>3.6000000000785806E-2</v>
      </c>
      <c r="U417" s="115">
        <v>7.1999999999934519E-2</v>
      </c>
      <c r="V417" s="408">
        <v>3.5999999999148713E-2</v>
      </c>
      <c r="W417" s="115">
        <v>3.6000000000785806E-2</v>
      </c>
      <c r="X417" s="115">
        <v>3.5999999999148713E-2</v>
      </c>
      <c r="Y417" s="115">
        <v>3.6000000000785806E-2</v>
      </c>
      <c r="Z417" s="115">
        <v>5.3999999999541616E-2</v>
      </c>
      <c r="AA417" s="115">
        <v>7.1999999999934519E-2</v>
      </c>
      <c r="AB417" s="115">
        <v>5.4000000001178709E-2</v>
      </c>
      <c r="AC417" s="130">
        <f>SUM(E417:AB417)</f>
        <v>1.0800000000006551</v>
      </c>
    </row>
    <row r="418" spans="1:29" s="5" customFormat="1" hidden="1">
      <c r="A418" s="1480"/>
      <c r="B418" s="1482"/>
      <c r="C418" s="11" t="s">
        <v>482</v>
      </c>
      <c r="D418" s="715" t="s">
        <v>467</v>
      </c>
      <c r="E418" s="221"/>
      <c r="F418" s="87"/>
      <c r="G418" s="87"/>
      <c r="H418" s="413"/>
      <c r="I418" s="87"/>
      <c r="J418" s="87"/>
      <c r="K418" s="87"/>
      <c r="L418" s="87"/>
      <c r="M418" s="87"/>
      <c r="N418" s="413"/>
      <c r="O418" s="87"/>
      <c r="P418" s="87"/>
      <c r="Q418" s="87"/>
      <c r="R418" s="87"/>
      <c r="S418" s="87"/>
      <c r="T418" s="87"/>
      <c r="U418" s="87"/>
      <c r="V418" s="413"/>
      <c r="W418" s="87"/>
      <c r="X418" s="87"/>
      <c r="Y418" s="87"/>
      <c r="Z418" s="87"/>
      <c r="AA418" s="87"/>
      <c r="AB418" s="87"/>
      <c r="AC418" s="130">
        <f>SUM(E418:AB418)</f>
        <v>0</v>
      </c>
    </row>
    <row r="419" spans="1:29" s="5" customFormat="1" ht="12" hidden="1">
      <c r="A419" s="1480"/>
      <c r="B419" s="1482"/>
      <c r="C419" s="11" t="s">
        <v>8</v>
      </c>
      <c r="D419" s="715" t="s">
        <v>463</v>
      </c>
      <c r="E419" s="880">
        <v>0</v>
      </c>
      <c r="F419" s="881">
        <v>6</v>
      </c>
      <c r="G419" s="881">
        <v>1</v>
      </c>
      <c r="H419" s="881">
        <v>0</v>
      </c>
      <c r="I419" s="881">
        <v>1</v>
      </c>
      <c r="J419" s="881">
        <v>0</v>
      </c>
      <c r="K419" s="881">
        <v>1</v>
      </c>
      <c r="L419" s="881">
        <v>2</v>
      </c>
      <c r="M419" s="881">
        <v>2</v>
      </c>
      <c r="N419" s="881">
        <v>2</v>
      </c>
      <c r="O419" s="881">
        <v>2</v>
      </c>
      <c r="P419" s="881">
        <v>2</v>
      </c>
      <c r="Q419" s="881">
        <v>1</v>
      </c>
      <c r="R419" s="881">
        <v>0</v>
      </c>
      <c r="S419" s="881">
        <v>1</v>
      </c>
      <c r="T419" s="881">
        <v>1</v>
      </c>
      <c r="U419" s="881">
        <v>1</v>
      </c>
      <c r="V419" s="881">
        <v>2</v>
      </c>
      <c r="W419" s="881">
        <v>2</v>
      </c>
      <c r="X419" s="881">
        <v>1</v>
      </c>
      <c r="Y419" s="881">
        <v>6</v>
      </c>
      <c r="Z419" s="881">
        <v>0</v>
      </c>
      <c r="AA419" s="881">
        <v>0</v>
      </c>
      <c r="AB419" s="882">
        <v>0</v>
      </c>
      <c r="AC419" s="130"/>
    </row>
    <row r="420" spans="1:29" s="5" customFormat="1" ht="12" hidden="1" thickBot="1">
      <c r="A420" s="1481"/>
      <c r="B420" s="1483"/>
      <c r="C420" s="48" t="s">
        <v>16</v>
      </c>
      <c r="D420" s="48"/>
      <c r="E420" s="121">
        <f t="shared" ref="E420:AC420" si="110">E418/E417</f>
        <v>0</v>
      </c>
      <c r="F420" s="121">
        <f t="shared" si="110"/>
        <v>0</v>
      </c>
      <c r="G420" s="121">
        <f t="shared" si="110"/>
        <v>0</v>
      </c>
      <c r="H420" s="410">
        <f t="shared" si="110"/>
        <v>0</v>
      </c>
      <c r="I420" s="121">
        <f t="shared" si="110"/>
        <v>0</v>
      </c>
      <c r="J420" s="121">
        <f t="shared" si="110"/>
        <v>0</v>
      </c>
      <c r="K420" s="121">
        <f t="shared" si="110"/>
        <v>0</v>
      </c>
      <c r="L420" s="121">
        <f t="shared" si="110"/>
        <v>0</v>
      </c>
      <c r="M420" s="121">
        <f t="shared" si="110"/>
        <v>0</v>
      </c>
      <c r="N420" s="410">
        <f t="shared" si="110"/>
        <v>0</v>
      </c>
      <c r="O420" s="121">
        <f t="shared" si="110"/>
        <v>0</v>
      </c>
      <c r="P420" s="121">
        <f t="shared" si="110"/>
        <v>0</v>
      </c>
      <c r="Q420" s="121">
        <f t="shared" si="110"/>
        <v>0</v>
      </c>
      <c r="R420" s="121">
        <f t="shared" si="110"/>
        <v>0</v>
      </c>
      <c r="S420" s="121">
        <f t="shared" si="110"/>
        <v>0</v>
      </c>
      <c r="T420" s="121">
        <f t="shared" si="110"/>
        <v>0</v>
      </c>
      <c r="U420" s="121">
        <f t="shared" si="110"/>
        <v>0</v>
      </c>
      <c r="V420" s="410">
        <f t="shared" si="110"/>
        <v>0</v>
      </c>
      <c r="W420" s="121">
        <f t="shared" si="110"/>
        <v>0</v>
      </c>
      <c r="X420" s="121">
        <f t="shared" si="110"/>
        <v>0</v>
      </c>
      <c r="Y420" s="121">
        <f t="shared" si="110"/>
        <v>0</v>
      </c>
      <c r="Z420" s="121">
        <f t="shared" si="110"/>
        <v>0</v>
      </c>
      <c r="AA420" s="121">
        <f t="shared" si="110"/>
        <v>0</v>
      </c>
      <c r="AB420" s="121">
        <f t="shared" si="110"/>
        <v>0</v>
      </c>
      <c r="AC420" s="128">
        <f t="shared" si="110"/>
        <v>0</v>
      </c>
    </row>
    <row r="421" spans="1:29" s="5" customFormat="1" ht="11.25" hidden="1">
      <c r="A421" s="54"/>
      <c r="B421" s="51" t="s">
        <v>18</v>
      </c>
      <c r="C421" s="10" t="s">
        <v>481</v>
      </c>
      <c r="D421" s="714" t="s">
        <v>503</v>
      </c>
      <c r="E421" s="333">
        <v>1.000000000003638E-3</v>
      </c>
      <c r="F421" s="333">
        <v>7.9999999999927243E-4</v>
      </c>
      <c r="G421" s="333">
        <v>7.9999999999927243E-4</v>
      </c>
      <c r="H421" s="443">
        <v>7.9999999999927243E-4</v>
      </c>
      <c r="I421" s="333">
        <v>3.0000000000018189E-3</v>
      </c>
      <c r="J421" s="333">
        <v>5.999999999949068E-4</v>
      </c>
      <c r="K421" s="333">
        <v>1.000000000003638E-3</v>
      </c>
      <c r="L421" s="333">
        <v>1.000000000003638E-3</v>
      </c>
      <c r="M421" s="333">
        <v>9.9999999999454301E-4</v>
      </c>
      <c r="N421" s="443">
        <v>1.000000000003638E-3</v>
      </c>
      <c r="O421" s="333">
        <v>9.9999999999454301E-4</v>
      </c>
      <c r="P421" s="333">
        <v>1.000000000003638E-3</v>
      </c>
      <c r="Q421" s="333">
        <v>1.000000000003638E-3</v>
      </c>
      <c r="R421" s="333">
        <v>5.999999999949068E-4</v>
      </c>
      <c r="S421" s="333">
        <v>6.9999999999708967E-4</v>
      </c>
      <c r="T421" s="333">
        <v>6.0000000000400174E-4</v>
      </c>
      <c r="U421" s="333">
        <v>1.000000000003638E-3</v>
      </c>
      <c r="V421" s="443">
        <v>1.0999999999967258E-3</v>
      </c>
      <c r="W421" s="333">
        <v>1.000000000003638E-3</v>
      </c>
      <c r="X421" s="333">
        <v>9.9999999999454301E-4</v>
      </c>
      <c r="Y421" s="333">
        <v>1.000000000003638E-3</v>
      </c>
      <c r="Z421" s="333">
        <v>9.9999999999454301E-4</v>
      </c>
      <c r="AA421" s="333">
        <v>1.000000000003638E-3</v>
      </c>
      <c r="AB421" s="333">
        <v>1.0999999999967258E-3</v>
      </c>
      <c r="AC421" s="245">
        <f>SUM(E421:AB421)</f>
        <v>2.4099999999998543E-2</v>
      </c>
    </row>
    <row r="422" spans="1:29" s="5" customFormat="1" ht="12" hidden="1" thickBot="1">
      <c r="A422" s="55"/>
      <c r="B422" s="53" t="s">
        <v>19</v>
      </c>
      <c r="C422" s="47" t="s">
        <v>481</v>
      </c>
      <c r="D422" s="717" t="s">
        <v>503</v>
      </c>
      <c r="E422" s="403">
        <v>0</v>
      </c>
      <c r="F422" s="403">
        <v>1.9999999999981811E-4</v>
      </c>
      <c r="G422" s="403">
        <v>2.0000000000095497E-4</v>
      </c>
      <c r="H422" s="453">
        <v>1.9999999999981811E-4</v>
      </c>
      <c r="I422" s="403">
        <v>1.9999999999981811E-4</v>
      </c>
      <c r="J422" s="403">
        <v>1.9999999999981811E-4</v>
      </c>
      <c r="K422" s="403">
        <v>1.9999999999981811E-4</v>
      </c>
      <c r="L422" s="403">
        <v>1.9999999999981811E-4</v>
      </c>
      <c r="M422" s="403">
        <v>1.9999999999981811E-4</v>
      </c>
      <c r="N422" s="453">
        <v>2.0000000000095497E-4</v>
      </c>
      <c r="O422" s="403">
        <v>9.9999999999909054E-5</v>
      </c>
      <c r="P422" s="403">
        <v>9.9999999999909054E-5</v>
      </c>
      <c r="Q422" s="403">
        <v>4.9999999999954527E-5</v>
      </c>
      <c r="R422" s="403">
        <v>4.9999999999954527E-5</v>
      </c>
      <c r="S422" s="403">
        <v>4.9999999999954527E-5</v>
      </c>
      <c r="T422" s="403">
        <v>3.0000000000427464E-5</v>
      </c>
      <c r="U422" s="403">
        <v>1.9999999999527062E-5</v>
      </c>
      <c r="V422" s="453">
        <v>1.9999999999981811E-4</v>
      </c>
      <c r="W422" s="403">
        <v>1.9999999999981811E-4</v>
      </c>
      <c r="X422" s="403">
        <v>1.9999999999981811E-4</v>
      </c>
      <c r="Y422" s="403">
        <v>2.0000000000095497E-4</v>
      </c>
      <c r="Z422" s="403">
        <v>1.9999999999981811E-4</v>
      </c>
      <c r="AA422" s="403">
        <v>1.9999999999981811E-4</v>
      </c>
      <c r="AB422" s="403">
        <v>1.9999999999981811E-4</v>
      </c>
      <c r="AC422" s="128">
        <f>SUM(E422:AB422)</f>
        <v>3.6000000000001356E-3</v>
      </c>
    </row>
    <row r="423" spans="1:29" s="5" customFormat="1" ht="10.5" hidden="1" customHeight="1">
      <c r="A423" s="1435" t="s">
        <v>152</v>
      </c>
      <c r="B423" s="1436"/>
      <c r="C423" s="12" t="s">
        <v>481</v>
      </c>
      <c r="D423" s="12"/>
      <c r="E423" s="118">
        <f>E381+E385+E389+E393+E397+E401+E405+E409+E413+E417</f>
        <v>1.5120000000038623</v>
      </c>
      <c r="F423" s="118">
        <f t="shared" ref="F423:AC424" si="111">F381+F385+F389+F393+F397+F401+F405+F409+F413+F417</f>
        <v>1.1519999999980537</v>
      </c>
      <c r="G423" s="118">
        <f t="shared" si="111"/>
        <v>1.2239999999996223</v>
      </c>
      <c r="H423" s="433">
        <f t="shared" si="111"/>
        <v>1.0800000000000667</v>
      </c>
      <c r="I423" s="118">
        <f t="shared" si="111"/>
        <v>1.6920000000013102</v>
      </c>
      <c r="J423" s="118">
        <f t="shared" si="111"/>
        <v>2.2319999999994757</v>
      </c>
      <c r="K423" s="118">
        <f t="shared" si="111"/>
        <v>1.9619999999999327</v>
      </c>
      <c r="L423" s="118">
        <f t="shared" si="111"/>
        <v>2.1600000000018023</v>
      </c>
      <c r="M423" s="118">
        <f t="shared" si="111"/>
        <v>2.4119999999996544</v>
      </c>
      <c r="N423" s="433">
        <f t="shared" si="111"/>
        <v>2.3759999999991823</v>
      </c>
      <c r="O423" s="118">
        <f t="shared" si="111"/>
        <v>2.3939999999991821</v>
      </c>
      <c r="P423" s="118">
        <f t="shared" si="111"/>
        <v>2.304000000000574</v>
      </c>
      <c r="Q423" s="118">
        <f t="shared" si="111"/>
        <v>2.105999999998232</v>
      </c>
      <c r="R423" s="118">
        <f t="shared" si="111"/>
        <v>2.2499999999998526</v>
      </c>
      <c r="S423" s="118">
        <f t="shared" si="111"/>
        <v>2.2320000000013911</v>
      </c>
      <c r="T423" s="118">
        <f t="shared" si="111"/>
        <v>2.4300000000009487</v>
      </c>
      <c r="U423" s="118">
        <f t="shared" si="111"/>
        <v>2.4299999999980839</v>
      </c>
      <c r="V423" s="433">
        <f t="shared" si="111"/>
        <v>1.6379999999997219</v>
      </c>
      <c r="W423" s="118">
        <f t="shared" si="111"/>
        <v>1.8900000000008201</v>
      </c>
      <c r="X423" s="118">
        <f t="shared" si="111"/>
        <v>1.8899999999987704</v>
      </c>
      <c r="Y423" s="118">
        <f t="shared" si="111"/>
        <v>1.8900000000008201</v>
      </c>
      <c r="Z423" s="118">
        <f t="shared" si="111"/>
        <v>2.1599999999991004</v>
      </c>
      <c r="AA423" s="118">
        <f t="shared" si="111"/>
        <v>2.1960000000031568</v>
      </c>
      <c r="AB423" s="118">
        <f t="shared" si="111"/>
        <v>1.7639999999984786</v>
      </c>
      <c r="AC423" s="118">
        <f t="shared" si="111"/>
        <v>47.376000000002087</v>
      </c>
    </row>
    <row r="424" spans="1:29" s="5" customFormat="1" ht="10.5" hidden="1" customHeight="1" thickBot="1">
      <c r="A424" s="1437"/>
      <c r="B424" s="1438"/>
      <c r="C424" s="9" t="s">
        <v>482</v>
      </c>
      <c r="D424" s="262"/>
      <c r="E424" s="118">
        <f>E382+E386+E390+E394+E398+E402+E406+E410+E414+E418</f>
        <v>0</v>
      </c>
      <c r="F424" s="118">
        <f t="shared" si="111"/>
        <v>0</v>
      </c>
      <c r="G424" s="118">
        <f t="shared" si="111"/>
        <v>0</v>
      </c>
      <c r="H424" s="433">
        <f t="shared" si="111"/>
        <v>0</v>
      </c>
      <c r="I424" s="118">
        <f t="shared" si="111"/>
        <v>0</v>
      </c>
      <c r="J424" s="118">
        <f t="shared" si="111"/>
        <v>0</v>
      </c>
      <c r="K424" s="118">
        <f t="shared" si="111"/>
        <v>0</v>
      </c>
      <c r="L424" s="118">
        <f t="shared" si="111"/>
        <v>0</v>
      </c>
      <c r="M424" s="118">
        <f t="shared" si="111"/>
        <v>0</v>
      </c>
      <c r="N424" s="433">
        <f t="shared" si="111"/>
        <v>0</v>
      </c>
      <c r="O424" s="118">
        <f t="shared" si="111"/>
        <v>0</v>
      </c>
      <c r="P424" s="118">
        <f t="shared" si="111"/>
        <v>0</v>
      </c>
      <c r="Q424" s="118">
        <f t="shared" si="111"/>
        <v>0</v>
      </c>
      <c r="R424" s="118">
        <f t="shared" si="111"/>
        <v>0</v>
      </c>
      <c r="S424" s="118">
        <f t="shared" si="111"/>
        <v>0</v>
      </c>
      <c r="T424" s="118">
        <f t="shared" si="111"/>
        <v>0</v>
      </c>
      <c r="U424" s="118">
        <f t="shared" si="111"/>
        <v>0</v>
      </c>
      <c r="V424" s="433">
        <f t="shared" si="111"/>
        <v>0</v>
      </c>
      <c r="W424" s="118">
        <f t="shared" si="111"/>
        <v>0</v>
      </c>
      <c r="X424" s="118">
        <f t="shared" si="111"/>
        <v>0</v>
      </c>
      <c r="Y424" s="118">
        <f t="shared" si="111"/>
        <v>0</v>
      </c>
      <c r="Z424" s="118">
        <f t="shared" si="111"/>
        <v>0</v>
      </c>
      <c r="AA424" s="118">
        <f t="shared" si="111"/>
        <v>0</v>
      </c>
      <c r="AB424" s="118">
        <f t="shared" si="111"/>
        <v>0</v>
      </c>
      <c r="AC424" s="118">
        <f t="shared" si="111"/>
        <v>0</v>
      </c>
    </row>
    <row r="425" spans="1:29" s="5" customFormat="1" ht="10.5" hidden="1" customHeight="1">
      <c r="A425" s="1439" t="s">
        <v>153</v>
      </c>
      <c r="B425" s="1440"/>
      <c r="C425" s="7" t="s">
        <v>481</v>
      </c>
      <c r="D425" s="7"/>
      <c r="E425" s="115">
        <f t="shared" ref="E425:AC425" si="112">E367+E371-E423</f>
        <v>-7.2000000006263498E-2</v>
      </c>
      <c r="F425" s="115">
        <f t="shared" si="112"/>
        <v>0.19200000000236095</v>
      </c>
      <c r="G425" s="115">
        <f t="shared" si="112"/>
        <v>0.21599999999852226</v>
      </c>
      <c r="H425" s="409">
        <f t="shared" si="112"/>
        <v>7.2000000003796805E-2</v>
      </c>
      <c r="I425" s="115">
        <f t="shared" si="112"/>
        <v>-6.0000000001976028E-2</v>
      </c>
      <c r="J425" s="115">
        <f t="shared" si="112"/>
        <v>-0.12000000000221522</v>
      </c>
      <c r="K425" s="115">
        <f t="shared" si="112"/>
        <v>0.19800000000274132</v>
      </c>
      <c r="L425" s="115">
        <f t="shared" si="112"/>
        <v>-3.4940939031002927E-12</v>
      </c>
      <c r="M425" s="115">
        <f t="shared" si="112"/>
        <v>-0.25199999999725353</v>
      </c>
      <c r="N425" s="409">
        <f t="shared" si="112"/>
        <v>2.3999999999999133E-2</v>
      </c>
      <c r="O425" s="115">
        <f t="shared" si="112"/>
        <v>5.9999999999993392E-3</v>
      </c>
      <c r="P425" s="115">
        <f t="shared" si="112"/>
        <v>-0.14400000000062896</v>
      </c>
      <c r="Q425" s="115">
        <f t="shared" si="112"/>
        <v>0.19800000000294649</v>
      </c>
      <c r="R425" s="115">
        <f t="shared" si="112"/>
        <v>0.14999999999905622</v>
      </c>
      <c r="S425" s="115">
        <f t="shared" si="112"/>
        <v>2.3999999997648125E-2</v>
      </c>
      <c r="T425" s="115">
        <f t="shared" si="112"/>
        <v>-0.27000000000182167</v>
      </c>
      <c r="U425" s="115">
        <f t="shared" si="112"/>
        <v>-2.9999999994537063E-2</v>
      </c>
      <c r="V425" s="409">
        <f t="shared" si="112"/>
        <v>4.1999999998477033E-2</v>
      </c>
      <c r="W425" s="115">
        <f t="shared" si="112"/>
        <v>0.26999999999748803</v>
      </c>
      <c r="X425" s="115">
        <f t="shared" si="112"/>
        <v>3.0000000003848726E-2</v>
      </c>
      <c r="Y425" s="115">
        <f t="shared" si="112"/>
        <v>-1.8000000003614014E-2</v>
      </c>
      <c r="Z425" s="115">
        <f t="shared" si="112"/>
        <v>-4.7999999996656051E-2</v>
      </c>
      <c r="AA425" s="115">
        <f t="shared" si="112"/>
        <v>-0.22800000000385534</v>
      </c>
      <c r="AB425" s="115">
        <f t="shared" si="112"/>
        <v>0.15600000000059366</v>
      </c>
      <c r="AC425" s="115">
        <f t="shared" si="112"/>
        <v>0.33599999999516683</v>
      </c>
    </row>
    <row r="426" spans="1:29" s="5" customFormat="1" ht="10.5" hidden="1" customHeight="1" thickBot="1">
      <c r="A426" s="1437"/>
      <c r="B426" s="1438"/>
      <c r="C426" s="9" t="s">
        <v>482</v>
      </c>
      <c r="D426" s="262"/>
      <c r="E426" s="118">
        <f t="shared" ref="E426:AC426" si="113">E368+E372-E424</f>
        <v>4.8000000001047739E-2</v>
      </c>
      <c r="F426" s="118">
        <f t="shared" si="113"/>
        <v>4.8000000001047739E-2</v>
      </c>
      <c r="G426" s="118">
        <f t="shared" si="113"/>
        <v>0</v>
      </c>
      <c r="H426" s="433">
        <f t="shared" si="113"/>
        <v>0</v>
      </c>
      <c r="I426" s="118">
        <f t="shared" si="113"/>
        <v>0</v>
      </c>
      <c r="J426" s="118">
        <f t="shared" si="113"/>
        <v>0</v>
      </c>
      <c r="K426" s="118">
        <f t="shared" si="113"/>
        <v>0</v>
      </c>
      <c r="L426" s="118">
        <f t="shared" si="113"/>
        <v>0</v>
      </c>
      <c r="M426" s="118">
        <f t="shared" si="113"/>
        <v>0</v>
      </c>
      <c r="N426" s="433">
        <f t="shared" si="113"/>
        <v>0</v>
      </c>
      <c r="O426" s="118">
        <f t="shared" si="113"/>
        <v>0</v>
      </c>
      <c r="P426" s="118">
        <f t="shared" si="113"/>
        <v>0</v>
      </c>
      <c r="Q426" s="118">
        <f t="shared" si="113"/>
        <v>4.7999999996682162E-2</v>
      </c>
      <c r="R426" s="118">
        <f t="shared" si="113"/>
        <v>4.8000000001047739E-2</v>
      </c>
      <c r="S426" s="118">
        <f t="shared" si="113"/>
        <v>0</v>
      </c>
      <c r="T426" s="118">
        <f t="shared" si="113"/>
        <v>0</v>
      </c>
      <c r="U426" s="118">
        <f t="shared" si="113"/>
        <v>0</v>
      </c>
      <c r="V426" s="433">
        <f t="shared" si="113"/>
        <v>0</v>
      </c>
      <c r="W426" s="118">
        <f t="shared" si="113"/>
        <v>0</v>
      </c>
      <c r="X426" s="118">
        <f t="shared" si="113"/>
        <v>0</v>
      </c>
      <c r="Y426" s="118">
        <f t="shared" si="113"/>
        <v>0</v>
      </c>
      <c r="Z426" s="118">
        <f t="shared" si="113"/>
        <v>0</v>
      </c>
      <c r="AA426" s="118">
        <f t="shared" si="113"/>
        <v>0</v>
      </c>
      <c r="AB426" s="118">
        <f t="shared" si="113"/>
        <v>0</v>
      </c>
      <c r="AC426" s="118">
        <f t="shared" si="113"/>
        <v>0.19199999999982537</v>
      </c>
    </row>
    <row r="427" spans="1:29" s="32" customFormat="1" ht="10.5" hidden="1" customHeight="1">
      <c r="A427" s="1471" t="s">
        <v>9</v>
      </c>
      <c r="B427" s="1472"/>
      <c r="C427" s="14" t="s">
        <v>481</v>
      </c>
      <c r="D427" s="14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97"/>
    </row>
    <row r="428" spans="1:29" s="32" customFormat="1" ht="10.5" hidden="1" customHeight="1" thickBot="1">
      <c r="A428" s="1473"/>
      <c r="B428" s="1474"/>
      <c r="C428" s="15" t="s">
        <v>482</v>
      </c>
      <c r="D428" s="15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  <c r="AA428" s="98"/>
      <c r="AB428" s="98"/>
      <c r="AC428" s="99"/>
    </row>
    <row r="429" spans="1:29" s="44" customFormat="1" ht="30" hidden="1" customHeight="1" thickBot="1">
      <c r="A429" s="42"/>
      <c r="B429" s="43"/>
      <c r="E429" s="103"/>
      <c r="F429" s="103"/>
      <c r="G429" s="103"/>
      <c r="H429" s="105"/>
      <c r="I429" s="103"/>
      <c r="J429" s="103"/>
      <c r="K429" s="103"/>
      <c r="L429" s="103"/>
      <c r="M429" s="103"/>
      <c r="N429" s="105"/>
      <c r="O429" s="103"/>
      <c r="P429" s="103"/>
      <c r="Q429" s="103"/>
      <c r="R429" s="103"/>
      <c r="S429" s="103"/>
      <c r="T429" s="103"/>
      <c r="U429" s="103"/>
      <c r="V429" s="105"/>
      <c r="W429" s="103"/>
      <c r="X429" s="103"/>
      <c r="Y429" s="103"/>
      <c r="Z429" s="103"/>
      <c r="AA429" s="103"/>
      <c r="AB429" s="103"/>
      <c r="AC429" s="103"/>
    </row>
    <row r="430" spans="1:29" s="5" customFormat="1" ht="28.5" hidden="1" customHeight="1">
      <c r="A430" s="139" t="s">
        <v>17</v>
      </c>
      <c r="B430" s="140" t="s">
        <v>5</v>
      </c>
      <c r="C430" s="6" t="s">
        <v>14</v>
      </c>
      <c r="D430" s="265" t="s">
        <v>495</v>
      </c>
      <c r="E430" s="1421" t="s">
        <v>15</v>
      </c>
      <c r="F430" s="1421"/>
      <c r="G430" s="1421"/>
      <c r="H430" s="1421"/>
      <c r="I430" s="1421"/>
      <c r="J430" s="1421"/>
      <c r="K430" s="1421"/>
      <c r="L430" s="1421"/>
      <c r="M430" s="1421"/>
      <c r="N430" s="1421"/>
      <c r="O430" s="1421"/>
      <c r="P430" s="1421"/>
      <c r="Q430" s="1421"/>
      <c r="R430" s="1421"/>
      <c r="S430" s="1421"/>
      <c r="T430" s="1421"/>
      <c r="U430" s="1421"/>
      <c r="V430" s="1421"/>
      <c r="W430" s="1421"/>
      <c r="X430" s="1421"/>
      <c r="Y430" s="1421"/>
      <c r="Z430" s="1421"/>
      <c r="AA430" s="1421"/>
      <c r="AB430" s="1421"/>
      <c r="AC430" s="1422" t="s">
        <v>10</v>
      </c>
    </row>
    <row r="431" spans="1:29" s="1565" customFormat="1" ht="12.75" customHeight="1" thickBot="1">
      <c r="A431" s="1556" t="s">
        <v>475</v>
      </c>
      <c r="B431" s="1557"/>
      <c r="C431" s="1559"/>
      <c r="D431" s="1559"/>
      <c r="E431" s="1560">
        <v>1</v>
      </c>
      <c r="F431" s="1560">
        <v>2</v>
      </c>
      <c r="G431" s="1560">
        <v>3</v>
      </c>
      <c r="H431" s="1560">
        <v>4</v>
      </c>
      <c r="I431" s="1560">
        <v>5</v>
      </c>
      <c r="J431" s="1560">
        <v>6</v>
      </c>
      <c r="K431" s="1560">
        <v>7</v>
      </c>
      <c r="L431" s="1560">
        <v>8</v>
      </c>
      <c r="M431" s="1560">
        <v>9</v>
      </c>
      <c r="N431" s="1560">
        <v>10</v>
      </c>
      <c r="O431" s="1560">
        <v>11</v>
      </c>
      <c r="P431" s="1560">
        <v>12</v>
      </c>
      <c r="Q431" s="1560">
        <v>13</v>
      </c>
      <c r="R431" s="1560">
        <v>14</v>
      </c>
      <c r="S431" s="1560">
        <v>15</v>
      </c>
      <c r="T431" s="1560">
        <v>16</v>
      </c>
      <c r="U431" s="1560">
        <v>17</v>
      </c>
      <c r="V431" s="1560">
        <v>18</v>
      </c>
      <c r="W431" s="1560">
        <v>19</v>
      </c>
      <c r="X431" s="1560">
        <v>20</v>
      </c>
      <c r="Y431" s="1560">
        <v>21</v>
      </c>
      <c r="Z431" s="1560">
        <v>22</v>
      </c>
      <c r="AA431" s="1560">
        <v>23</v>
      </c>
      <c r="AB431" s="1560">
        <v>24</v>
      </c>
      <c r="AC431" s="1423"/>
    </row>
    <row r="432" spans="1:29" s="13" customFormat="1" ht="12.75" hidden="1" customHeight="1">
      <c r="A432" s="19" t="s">
        <v>286</v>
      </c>
      <c r="B432" s="20"/>
      <c r="C432" s="21"/>
      <c r="D432" s="714"/>
      <c r="E432" s="20">
        <v>3</v>
      </c>
      <c r="F432" s="20">
        <v>3</v>
      </c>
      <c r="G432" s="20">
        <v>3</v>
      </c>
      <c r="H432" s="20">
        <v>3</v>
      </c>
      <c r="I432" s="20">
        <v>3</v>
      </c>
      <c r="J432" s="20">
        <v>3</v>
      </c>
      <c r="K432" s="20">
        <v>3</v>
      </c>
      <c r="L432" s="20">
        <v>3</v>
      </c>
      <c r="M432" s="20">
        <v>3</v>
      </c>
      <c r="N432" s="20">
        <v>3</v>
      </c>
      <c r="O432" s="20">
        <v>3</v>
      </c>
      <c r="P432" s="20">
        <v>3</v>
      </c>
      <c r="Q432" s="20">
        <v>3</v>
      </c>
      <c r="R432" s="20">
        <v>3</v>
      </c>
      <c r="S432" s="20">
        <v>3</v>
      </c>
      <c r="T432" s="20">
        <v>3</v>
      </c>
      <c r="U432" s="20">
        <v>3</v>
      </c>
      <c r="V432" s="20">
        <v>3</v>
      </c>
      <c r="W432" s="20">
        <v>3</v>
      </c>
      <c r="X432" s="20">
        <v>3</v>
      </c>
      <c r="Y432" s="20">
        <v>3</v>
      </c>
      <c r="Z432" s="20">
        <v>3</v>
      </c>
      <c r="AA432" s="20">
        <v>3</v>
      </c>
      <c r="AB432" s="20">
        <v>3</v>
      </c>
      <c r="AC432" s="389"/>
    </row>
    <row r="433" spans="1:30" s="13" customFormat="1" ht="12.75" hidden="1" customHeight="1" thickBot="1">
      <c r="A433" s="38" t="s">
        <v>287</v>
      </c>
      <c r="B433" s="39"/>
      <c r="C433" s="40"/>
      <c r="D433" s="886"/>
      <c r="E433" s="39">
        <v>2</v>
      </c>
      <c r="F433" s="39">
        <v>2</v>
      </c>
      <c r="G433" s="39">
        <v>2</v>
      </c>
      <c r="H433" s="39">
        <v>2</v>
      </c>
      <c r="I433" s="39">
        <v>2</v>
      </c>
      <c r="J433" s="39">
        <v>2</v>
      </c>
      <c r="K433" s="39">
        <v>2</v>
      </c>
      <c r="L433" s="39">
        <v>2</v>
      </c>
      <c r="M433" s="39">
        <v>2</v>
      </c>
      <c r="N433" s="39">
        <v>2</v>
      </c>
      <c r="O433" s="39">
        <v>2</v>
      </c>
      <c r="P433" s="39">
        <v>2</v>
      </c>
      <c r="Q433" s="39">
        <v>2</v>
      </c>
      <c r="R433" s="39">
        <v>2</v>
      </c>
      <c r="S433" s="39">
        <v>2</v>
      </c>
      <c r="T433" s="39">
        <v>2</v>
      </c>
      <c r="U433" s="39">
        <v>2</v>
      </c>
      <c r="V433" s="39">
        <v>2</v>
      </c>
      <c r="W433" s="39">
        <v>2</v>
      </c>
      <c r="X433" s="39">
        <v>2</v>
      </c>
      <c r="Y433" s="39">
        <v>2</v>
      </c>
      <c r="Z433" s="39">
        <v>2</v>
      </c>
      <c r="AA433" s="39">
        <v>2</v>
      </c>
      <c r="AB433" s="39">
        <v>2</v>
      </c>
      <c r="AC433" s="98"/>
    </row>
    <row r="434" spans="1:30" s="5" customFormat="1" ht="11.25" hidden="1">
      <c r="A434" s="1418" t="s">
        <v>123</v>
      </c>
      <c r="B434" s="1415" t="s">
        <v>288</v>
      </c>
      <c r="C434" s="10" t="s">
        <v>481</v>
      </c>
      <c r="D434" s="714" t="s">
        <v>503</v>
      </c>
      <c r="E434" s="115">
        <v>0.33599999999860303</v>
      </c>
      <c r="F434" s="115">
        <v>0.43200000000069849</v>
      </c>
      <c r="G434" s="115">
        <v>0.43200000000069849</v>
      </c>
      <c r="H434" s="409">
        <v>0.52799999999842839</v>
      </c>
      <c r="I434" s="115">
        <v>0.5280000000006112</v>
      </c>
      <c r="J434" s="115">
        <v>0.47999999999956344</v>
      </c>
      <c r="K434" s="115">
        <v>0.5280000000006112</v>
      </c>
      <c r="L434" s="115">
        <v>0.5280000000006112</v>
      </c>
      <c r="M434" s="115">
        <v>0.52799999999842839</v>
      </c>
      <c r="N434" s="409">
        <v>0.5280000000006112</v>
      </c>
      <c r="O434" s="115">
        <v>0.43200000000069849</v>
      </c>
      <c r="P434" s="115">
        <v>0.43199999999851568</v>
      </c>
      <c r="Q434" s="115">
        <v>0.43200000000069849</v>
      </c>
      <c r="R434" s="115">
        <v>0.57599999999947615</v>
      </c>
      <c r="S434" s="115">
        <v>0.57600000000165885</v>
      </c>
      <c r="T434" s="115">
        <v>0.6239999999983411</v>
      </c>
      <c r="U434" s="115">
        <v>0.5280000000006112</v>
      </c>
      <c r="V434" s="409">
        <v>0.5280000000006112</v>
      </c>
      <c r="W434" s="115">
        <v>0.43200000000069849</v>
      </c>
      <c r="X434" s="115">
        <v>0.43199999999851568</v>
      </c>
      <c r="Y434" s="115">
        <v>0.43200000000069849</v>
      </c>
      <c r="Z434" s="115">
        <v>0.57599999999947615</v>
      </c>
      <c r="AA434" s="115">
        <v>0.43200000000069849</v>
      </c>
      <c r="AB434" s="115">
        <v>0.38399999999965073</v>
      </c>
      <c r="AC434" s="130">
        <f>SUM(E434:AB434)</f>
        <v>11.663999999999215</v>
      </c>
    </row>
    <row r="435" spans="1:30" s="5" customFormat="1" ht="11.25" hidden="1">
      <c r="A435" s="1419"/>
      <c r="B435" s="1416"/>
      <c r="C435" s="11" t="s">
        <v>482</v>
      </c>
      <c r="D435" s="715" t="s">
        <v>503</v>
      </c>
      <c r="E435" s="116">
        <v>0.23999999999978172</v>
      </c>
      <c r="F435" s="116">
        <v>0.2400000000008731</v>
      </c>
      <c r="G435" s="116">
        <v>0.28799999999973808</v>
      </c>
      <c r="H435" s="410">
        <v>0.28799999999973808</v>
      </c>
      <c r="I435" s="116">
        <v>0.28799999999973808</v>
      </c>
      <c r="J435" s="116">
        <v>0.33600000000078578</v>
      </c>
      <c r="K435" s="116">
        <v>0.28799999999973808</v>
      </c>
      <c r="L435" s="116">
        <v>0.33599999999969438</v>
      </c>
      <c r="M435" s="116">
        <v>0.28799999999973808</v>
      </c>
      <c r="N435" s="410">
        <v>0.28800000000082943</v>
      </c>
      <c r="O435" s="116">
        <v>0.23999999999978172</v>
      </c>
      <c r="P435" s="116">
        <v>0.28799999999973808</v>
      </c>
      <c r="Q435" s="116">
        <v>0.23999999999978172</v>
      </c>
      <c r="R435" s="116">
        <v>0.33599999999969438</v>
      </c>
      <c r="S435" s="116">
        <v>0.33600000000078578</v>
      </c>
      <c r="T435" s="116">
        <v>0.38399999999965073</v>
      </c>
      <c r="U435" s="116">
        <v>0.33599999999969438</v>
      </c>
      <c r="V435" s="410">
        <v>0.33600000000078578</v>
      </c>
      <c r="W435" s="116">
        <v>0.28799999999973808</v>
      </c>
      <c r="X435" s="116">
        <v>0.28799999999973808</v>
      </c>
      <c r="Y435" s="116">
        <v>0.23999999999978172</v>
      </c>
      <c r="Z435" s="116">
        <v>0.28800000000082943</v>
      </c>
      <c r="AA435" s="116">
        <v>0.38399999999965073</v>
      </c>
      <c r="AB435" s="116">
        <v>0.33599999999969438</v>
      </c>
      <c r="AC435" s="130">
        <f>SUM(E435:AB435)</f>
        <v>7.2</v>
      </c>
    </row>
    <row r="436" spans="1:30" s="5" customFormat="1" ht="12" hidden="1">
      <c r="A436" s="1419"/>
      <c r="B436" s="1416"/>
      <c r="C436" s="11" t="s">
        <v>8</v>
      </c>
      <c r="D436" s="715" t="s">
        <v>463</v>
      </c>
      <c r="E436" s="764">
        <v>52</v>
      </c>
      <c r="F436" s="764">
        <v>52</v>
      </c>
      <c r="G436" s="764">
        <v>51</v>
      </c>
      <c r="H436" s="764">
        <v>51</v>
      </c>
      <c r="I436" s="764">
        <v>51</v>
      </c>
      <c r="J436" s="764">
        <v>52</v>
      </c>
      <c r="K436" s="764">
        <v>53</v>
      </c>
      <c r="L436" s="764">
        <v>54</v>
      </c>
      <c r="M436" s="764">
        <v>55</v>
      </c>
      <c r="N436" s="764">
        <v>53</v>
      </c>
      <c r="O436" s="764">
        <v>51</v>
      </c>
      <c r="P436" s="764">
        <v>51</v>
      </c>
      <c r="Q436" s="764">
        <v>51</v>
      </c>
      <c r="R436" s="764">
        <v>56</v>
      </c>
      <c r="S436" s="764">
        <v>56</v>
      </c>
      <c r="T436" s="764">
        <v>56</v>
      </c>
      <c r="U436" s="764">
        <v>56</v>
      </c>
      <c r="V436" s="764">
        <v>56</v>
      </c>
      <c r="W436" s="764">
        <v>56</v>
      </c>
      <c r="X436" s="764">
        <v>56</v>
      </c>
      <c r="Y436" s="764">
        <v>56</v>
      </c>
      <c r="Z436" s="764">
        <v>56</v>
      </c>
      <c r="AA436" s="764">
        <v>55</v>
      </c>
      <c r="AB436" s="765">
        <v>55</v>
      </c>
      <c r="AC436" s="130"/>
    </row>
    <row r="437" spans="1:30" s="5" customFormat="1" ht="12" hidden="1" thickBot="1">
      <c r="A437" s="1420"/>
      <c r="B437" s="1417"/>
      <c r="C437" s="48" t="s">
        <v>16</v>
      </c>
      <c r="D437" s="48"/>
      <c r="E437" s="487">
        <f t="shared" ref="E437:AC437" si="114">E435/E434</f>
        <v>0.71428571428803445</v>
      </c>
      <c r="F437" s="487">
        <f t="shared" si="114"/>
        <v>0.55555555555667835</v>
      </c>
      <c r="G437" s="487">
        <f t="shared" si="114"/>
        <v>0.66666666666498242</v>
      </c>
      <c r="H437" s="410">
        <f t="shared" si="114"/>
        <v>0.54545454545567296</v>
      </c>
      <c r="I437" s="487">
        <f t="shared" si="114"/>
        <v>0.54545454545341798</v>
      </c>
      <c r="J437" s="487">
        <f t="shared" si="114"/>
        <v>0.70000000000227369</v>
      </c>
      <c r="K437" s="487">
        <f t="shared" si="114"/>
        <v>0.54545454545341798</v>
      </c>
      <c r="L437" s="487">
        <f t="shared" si="114"/>
        <v>0.63636363636232085</v>
      </c>
      <c r="M437" s="487">
        <f t="shared" si="114"/>
        <v>0.54545454545567296</v>
      </c>
      <c r="N437" s="410">
        <f t="shared" si="114"/>
        <v>0.54545454545548488</v>
      </c>
      <c r="O437" s="487">
        <f t="shared" si="114"/>
        <v>0.55555555555415204</v>
      </c>
      <c r="P437" s="487">
        <f t="shared" si="114"/>
        <v>0.66666666666835095</v>
      </c>
      <c r="Q437" s="487">
        <f t="shared" si="114"/>
        <v>0.55555555555415204</v>
      </c>
      <c r="R437" s="487">
        <f t="shared" si="114"/>
        <v>0.58333333333333326</v>
      </c>
      <c r="S437" s="487">
        <f t="shared" si="114"/>
        <v>0.58333333333301751</v>
      </c>
      <c r="T437" s="487">
        <f t="shared" si="114"/>
        <v>0.61538461538569167</v>
      </c>
      <c r="U437" s="487">
        <f t="shared" si="114"/>
        <v>0.63636363636232085</v>
      </c>
      <c r="V437" s="410">
        <f t="shared" si="114"/>
        <v>0.63636363636438797</v>
      </c>
      <c r="W437" s="487">
        <f t="shared" si="114"/>
        <v>0.66666666666498242</v>
      </c>
      <c r="X437" s="487">
        <f t="shared" si="114"/>
        <v>0.66666666666835095</v>
      </c>
      <c r="Y437" s="487">
        <f t="shared" si="114"/>
        <v>0.55555555555415204</v>
      </c>
      <c r="Z437" s="487">
        <f t="shared" si="114"/>
        <v>0.50000000000189471</v>
      </c>
      <c r="AA437" s="487">
        <f t="shared" si="114"/>
        <v>0.88888888888664319</v>
      </c>
      <c r="AB437" s="487">
        <f t="shared" si="114"/>
        <v>0.875</v>
      </c>
      <c r="AC437" s="378">
        <f t="shared" si="114"/>
        <v>0.61728395061732555</v>
      </c>
    </row>
    <row r="438" spans="1:30" s="5" customFormat="1" ht="11.25" hidden="1">
      <c r="A438" s="1418" t="s">
        <v>110</v>
      </c>
      <c r="B438" s="1415" t="s">
        <v>289</v>
      </c>
      <c r="C438" s="10" t="s">
        <v>481</v>
      </c>
      <c r="D438" s="714" t="s">
        <v>503</v>
      </c>
      <c r="E438" s="115">
        <v>0.28800000000001091</v>
      </c>
      <c r="F438" s="115">
        <v>0.33599999999996727</v>
      </c>
      <c r="G438" s="115">
        <v>0.38399999999992357</v>
      </c>
      <c r="H438" s="409">
        <v>0.38399999999992357</v>
      </c>
      <c r="I438" s="115">
        <v>0.38400000000019646</v>
      </c>
      <c r="J438" s="115">
        <v>0.43199999999987992</v>
      </c>
      <c r="K438" s="115">
        <v>0.43200000000015276</v>
      </c>
      <c r="L438" s="115">
        <v>0.43199999999987992</v>
      </c>
      <c r="M438" s="115">
        <v>0.43199999999987992</v>
      </c>
      <c r="N438" s="409">
        <v>0.43200000000015276</v>
      </c>
      <c r="O438" s="115">
        <v>0.38399999999992357</v>
      </c>
      <c r="P438" s="115">
        <v>0.38399999999992357</v>
      </c>
      <c r="Q438" s="115">
        <v>0.38400000000019646</v>
      </c>
      <c r="R438" s="115">
        <v>0.43199999999987992</v>
      </c>
      <c r="S438" s="115">
        <v>0.43200000000015276</v>
      </c>
      <c r="T438" s="115">
        <v>0.52799999999979264</v>
      </c>
      <c r="U438" s="115">
        <v>0.43200000000015276</v>
      </c>
      <c r="V438" s="409">
        <v>0.43199999999987992</v>
      </c>
      <c r="W438" s="115">
        <v>0.33599999999996727</v>
      </c>
      <c r="X438" s="115">
        <v>0.33599999999996727</v>
      </c>
      <c r="Y438" s="115">
        <v>0.38400000000019646</v>
      </c>
      <c r="Z438" s="115">
        <v>0.38399999999992357</v>
      </c>
      <c r="AA438" s="115">
        <v>0.48000000000010912</v>
      </c>
      <c r="AB438" s="115">
        <v>0.33599999999996727</v>
      </c>
      <c r="AC438" s="127">
        <f>SUM(E438:AB438)</f>
        <v>9.6</v>
      </c>
    </row>
    <row r="439" spans="1:30" s="5" customFormat="1" ht="11.25" hidden="1">
      <c r="A439" s="1441"/>
      <c r="B439" s="1442"/>
      <c r="C439" s="11" t="s">
        <v>482</v>
      </c>
      <c r="D439" s="715" t="s">
        <v>503</v>
      </c>
      <c r="E439" s="116">
        <v>0.14400000000000546</v>
      </c>
      <c r="F439" s="116">
        <v>0.19200000000009823</v>
      </c>
      <c r="G439" s="116">
        <v>0.19199999999996178</v>
      </c>
      <c r="H439" s="410">
        <v>0.19199999999996178</v>
      </c>
      <c r="I439" s="116">
        <v>0.19200000000009823</v>
      </c>
      <c r="J439" s="116">
        <v>0.19199999999996178</v>
      </c>
      <c r="K439" s="116">
        <v>0.19199999999996178</v>
      </c>
      <c r="L439" s="116">
        <v>0.24000000000005456</v>
      </c>
      <c r="M439" s="116">
        <v>0.19199999999996178</v>
      </c>
      <c r="N439" s="410">
        <v>0.24000000000005456</v>
      </c>
      <c r="O439" s="116">
        <v>0.23999999999991814</v>
      </c>
      <c r="P439" s="116">
        <v>0.19199999999996178</v>
      </c>
      <c r="Q439" s="116">
        <v>0.24000000000005456</v>
      </c>
      <c r="R439" s="116">
        <v>0.24000000000005456</v>
      </c>
      <c r="S439" s="116">
        <v>0.19199999999996178</v>
      </c>
      <c r="T439" s="116">
        <v>0.24000000000005456</v>
      </c>
      <c r="U439" s="116">
        <v>0.19199999999996178</v>
      </c>
      <c r="V439" s="410">
        <v>0.19199999999996178</v>
      </c>
      <c r="W439" s="116">
        <v>0.19199999999996178</v>
      </c>
      <c r="X439" s="116">
        <v>0.19200000000009823</v>
      </c>
      <c r="Y439" s="116">
        <v>0.19199999999996178</v>
      </c>
      <c r="Z439" s="116">
        <v>0.24000000000005456</v>
      </c>
      <c r="AA439" s="116">
        <v>0.19199999999996178</v>
      </c>
      <c r="AB439" s="116">
        <v>0.33599999999996727</v>
      </c>
      <c r="AC439" s="123">
        <f>SUM(E439:AB439)</f>
        <v>5.0400000000000551</v>
      </c>
    </row>
    <row r="440" spans="1:30" s="4" customFormat="1" ht="12" hidden="1">
      <c r="A440" s="1441"/>
      <c r="B440" s="1442"/>
      <c r="C440" s="11" t="s">
        <v>8</v>
      </c>
      <c r="D440" s="715" t="s">
        <v>463</v>
      </c>
      <c r="E440" s="766">
        <v>41</v>
      </c>
      <c r="F440" s="766">
        <v>40</v>
      </c>
      <c r="G440" s="766">
        <v>41</v>
      </c>
      <c r="H440" s="766">
        <v>41</v>
      </c>
      <c r="I440" s="766">
        <v>41</v>
      </c>
      <c r="J440" s="766">
        <v>41</v>
      </c>
      <c r="K440" s="766">
        <v>43</v>
      </c>
      <c r="L440" s="766">
        <v>43</v>
      </c>
      <c r="M440" s="766">
        <v>43</v>
      </c>
      <c r="N440" s="766">
        <v>42</v>
      </c>
      <c r="O440" s="766">
        <v>42</v>
      </c>
      <c r="P440" s="766">
        <v>43</v>
      </c>
      <c r="Q440" s="766">
        <v>42</v>
      </c>
      <c r="R440" s="766">
        <v>42</v>
      </c>
      <c r="S440" s="766">
        <v>42</v>
      </c>
      <c r="T440" s="766">
        <v>42</v>
      </c>
      <c r="U440" s="766">
        <v>43</v>
      </c>
      <c r="V440" s="766">
        <v>43</v>
      </c>
      <c r="W440" s="766">
        <v>43</v>
      </c>
      <c r="X440" s="766">
        <v>43</v>
      </c>
      <c r="Y440" s="766">
        <v>42</v>
      </c>
      <c r="Z440" s="766">
        <v>42</v>
      </c>
      <c r="AA440" s="766">
        <v>41</v>
      </c>
      <c r="AB440" s="767">
        <v>40</v>
      </c>
      <c r="AC440" s="124"/>
    </row>
    <row r="441" spans="1:30" s="5" customFormat="1" ht="12" hidden="1" thickBot="1">
      <c r="A441" s="1455"/>
      <c r="B441" s="1456"/>
      <c r="C441" s="47" t="s">
        <v>16</v>
      </c>
      <c r="D441" s="47"/>
      <c r="E441" s="182">
        <f t="shared" ref="E441:AB441" si="115">E439/E438</f>
        <v>0.5</v>
      </c>
      <c r="F441" s="182">
        <f t="shared" si="115"/>
        <v>0.57142857142891945</v>
      </c>
      <c r="G441" s="182">
        <f t="shared" si="115"/>
        <v>0.5</v>
      </c>
      <c r="H441" s="410">
        <f t="shared" si="115"/>
        <v>0.5</v>
      </c>
      <c r="I441" s="182">
        <f t="shared" si="115"/>
        <v>0.5</v>
      </c>
      <c r="J441" s="182">
        <f t="shared" si="115"/>
        <v>0.4444444444444795</v>
      </c>
      <c r="K441" s="182">
        <f t="shared" si="115"/>
        <v>0.44444444444419884</v>
      </c>
      <c r="L441" s="182">
        <f t="shared" si="115"/>
        <v>0.55555555555583624</v>
      </c>
      <c r="M441" s="182">
        <f t="shared" si="115"/>
        <v>0.4444444444444795</v>
      </c>
      <c r="N441" s="410">
        <f t="shared" si="115"/>
        <v>0.55555555555548541</v>
      </c>
      <c r="O441" s="182">
        <f t="shared" si="115"/>
        <v>0.62499999999991118</v>
      </c>
      <c r="P441" s="182">
        <f t="shared" si="115"/>
        <v>0.5</v>
      </c>
      <c r="Q441" s="182">
        <f t="shared" si="115"/>
        <v>0.62499999999982236</v>
      </c>
      <c r="R441" s="182">
        <f t="shared" si="115"/>
        <v>0.55555555555583624</v>
      </c>
      <c r="S441" s="182">
        <f t="shared" si="115"/>
        <v>0.44444444444419884</v>
      </c>
      <c r="T441" s="182">
        <f t="shared" si="115"/>
        <v>0.45454545454573642</v>
      </c>
      <c r="U441" s="182">
        <f t="shared" si="115"/>
        <v>0.44444444444419884</v>
      </c>
      <c r="V441" s="410">
        <f t="shared" si="115"/>
        <v>0.4444444444444795</v>
      </c>
      <c r="W441" s="182">
        <f t="shared" si="115"/>
        <v>0.57142857142851333</v>
      </c>
      <c r="X441" s="182">
        <f t="shared" si="115"/>
        <v>0.57142857142891945</v>
      </c>
      <c r="Y441" s="182">
        <f t="shared" si="115"/>
        <v>0.49999999999964467</v>
      </c>
      <c r="Z441" s="182">
        <f t="shared" si="115"/>
        <v>0.62500000000026645</v>
      </c>
      <c r="AA441" s="182">
        <f t="shared" si="115"/>
        <v>0.39999999999982944</v>
      </c>
      <c r="AB441" s="182">
        <f t="shared" si="115"/>
        <v>1</v>
      </c>
      <c r="AC441" s="128">
        <f>AC439/AC438</f>
        <v>0.5250000000000058</v>
      </c>
    </row>
    <row r="442" spans="1:30" s="5" customFormat="1" ht="11.25">
      <c r="A442" s="341" t="s">
        <v>515</v>
      </c>
      <c r="B442" s="342"/>
      <c r="C442" s="552"/>
      <c r="D442" s="552"/>
      <c r="E442" s="289">
        <f t="shared" ref="E442:AB442" si="116">E434+E438</f>
        <v>0.62399999999861389</v>
      </c>
      <c r="F442" s="289">
        <f t="shared" si="116"/>
        <v>0.76800000000066571</v>
      </c>
      <c r="G442" s="289">
        <f t="shared" si="116"/>
        <v>0.81600000000062201</v>
      </c>
      <c r="H442" s="289">
        <f t="shared" si="116"/>
        <v>0.91199999999835191</v>
      </c>
      <c r="I442" s="289">
        <f t="shared" si="116"/>
        <v>0.91200000000080772</v>
      </c>
      <c r="J442" s="289">
        <f t="shared" si="116"/>
        <v>0.91199999999944337</v>
      </c>
      <c r="K442" s="289">
        <f t="shared" si="116"/>
        <v>0.96000000000076402</v>
      </c>
      <c r="L442" s="289">
        <f t="shared" si="116"/>
        <v>0.96000000000049113</v>
      </c>
      <c r="M442" s="289">
        <f t="shared" si="116"/>
        <v>0.95999999999830832</v>
      </c>
      <c r="N442" s="289">
        <f t="shared" si="116"/>
        <v>0.96000000000076402</v>
      </c>
      <c r="O442" s="289">
        <f t="shared" si="116"/>
        <v>0.81600000000062201</v>
      </c>
      <c r="P442" s="289">
        <f t="shared" si="116"/>
        <v>0.81599999999843931</v>
      </c>
      <c r="Q442" s="289">
        <f t="shared" si="116"/>
        <v>0.8160000000008949</v>
      </c>
      <c r="R442" s="277">
        <f t="shared" si="116"/>
        <v>1.0079999999993561</v>
      </c>
      <c r="S442" s="289">
        <f t="shared" si="116"/>
        <v>1.0080000000018117</v>
      </c>
      <c r="T442" s="289">
        <f t="shared" si="116"/>
        <v>1.1519999999981336</v>
      </c>
      <c r="U442" s="289">
        <f t="shared" si="116"/>
        <v>0.96000000000076402</v>
      </c>
      <c r="V442" s="289">
        <f t="shared" si="116"/>
        <v>0.96000000000049113</v>
      </c>
      <c r="W442" s="289">
        <f t="shared" si="116"/>
        <v>0.76800000000066571</v>
      </c>
      <c r="X442" s="289">
        <f t="shared" si="116"/>
        <v>0.76799999999848301</v>
      </c>
      <c r="Y442" s="289">
        <f t="shared" si="116"/>
        <v>0.8160000000008949</v>
      </c>
      <c r="Z442" s="289">
        <f t="shared" si="116"/>
        <v>0.95999999999939978</v>
      </c>
      <c r="AA442" s="289">
        <f t="shared" si="116"/>
        <v>0.91200000000080761</v>
      </c>
      <c r="AB442" s="289">
        <f t="shared" si="116"/>
        <v>0.71999999999961806</v>
      </c>
      <c r="AC442" s="289"/>
    </row>
    <row r="443" spans="1:30" s="5" customFormat="1" ht="11.25">
      <c r="A443" s="279" t="s">
        <v>516</v>
      </c>
      <c r="B443" s="280"/>
      <c r="C443" s="281"/>
      <c r="D443" s="281"/>
      <c r="E443" s="289">
        <f t="shared" ref="E443:AB443" si="117">E435+E439</f>
        <v>0.38399999999978718</v>
      </c>
      <c r="F443" s="289">
        <f t="shared" si="117"/>
        <v>0.43200000000097133</v>
      </c>
      <c r="G443" s="289">
        <f t="shared" si="117"/>
        <v>0.47999999999969989</v>
      </c>
      <c r="H443" s="289">
        <f t="shared" si="117"/>
        <v>0.47999999999969989</v>
      </c>
      <c r="I443" s="289">
        <f t="shared" si="117"/>
        <v>0.47999999999983634</v>
      </c>
      <c r="J443" s="289">
        <f t="shared" si="117"/>
        <v>0.52800000000074754</v>
      </c>
      <c r="K443" s="289">
        <f t="shared" si="117"/>
        <v>0.47999999999969989</v>
      </c>
      <c r="L443" s="289">
        <f t="shared" si="117"/>
        <v>0.57599999999974894</v>
      </c>
      <c r="M443" s="289">
        <f t="shared" si="117"/>
        <v>0.47999999999969989</v>
      </c>
      <c r="N443" s="289">
        <f t="shared" si="117"/>
        <v>0.52800000000088398</v>
      </c>
      <c r="O443" s="289">
        <f t="shared" si="117"/>
        <v>0.47999999999969989</v>
      </c>
      <c r="P443" s="289">
        <f t="shared" si="117"/>
        <v>0.47999999999969989</v>
      </c>
      <c r="Q443" s="289">
        <f t="shared" si="117"/>
        <v>0.47999999999983628</v>
      </c>
      <c r="R443" s="289">
        <f t="shared" si="117"/>
        <v>0.57599999999974894</v>
      </c>
      <c r="S443" s="289">
        <f t="shared" si="117"/>
        <v>0.52800000000074754</v>
      </c>
      <c r="T443" s="289">
        <f t="shared" si="117"/>
        <v>0.62399999999970523</v>
      </c>
      <c r="U443" s="289">
        <f t="shared" si="117"/>
        <v>0.52799999999965619</v>
      </c>
      <c r="V443" s="289">
        <f t="shared" si="117"/>
        <v>0.52800000000074754</v>
      </c>
      <c r="W443" s="289">
        <f t="shared" si="117"/>
        <v>0.47999999999969989</v>
      </c>
      <c r="X443" s="289">
        <f t="shared" si="117"/>
        <v>0.47999999999983634</v>
      </c>
      <c r="Y443" s="289">
        <f t="shared" si="117"/>
        <v>0.43199999999974348</v>
      </c>
      <c r="Z443" s="289">
        <f t="shared" si="117"/>
        <v>0.52800000000088398</v>
      </c>
      <c r="AA443" s="289">
        <f t="shared" si="117"/>
        <v>0.57599999999961249</v>
      </c>
      <c r="AB443" s="289">
        <f t="shared" si="117"/>
        <v>0.67199999999966165</v>
      </c>
      <c r="AC443" s="289"/>
    </row>
    <row r="444" spans="1:30" s="5" customFormat="1" ht="12" thickBot="1">
      <c r="A444" s="284" t="s">
        <v>517</v>
      </c>
      <c r="B444" s="285"/>
      <c r="C444" s="286"/>
      <c r="D444" s="286"/>
      <c r="E444" s="393">
        <f t="shared" ref="E444:AB444" si="118">SQRT(E442*E442+E443*E443)</f>
        <v>0.73268820107744781</v>
      </c>
      <c r="F444" s="393">
        <f t="shared" si="118"/>
        <v>0.8811628680339757</v>
      </c>
      <c r="G444" s="393">
        <f t="shared" si="118"/>
        <v>0.94670798031955283</v>
      </c>
      <c r="H444" s="393">
        <f t="shared" si="118"/>
        <v>1.0306037065704283</v>
      </c>
      <c r="I444" s="393">
        <f t="shared" si="118"/>
        <v>1.0306037065726652</v>
      </c>
      <c r="J444" s="287">
        <f t="shared" si="118"/>
        <v>1.0538159232047</v>
      </c>
      <c r="K444" s="393">
        <f t="shared" si="118"/>
        <v>1.0733126292004482</v>
      </c>
      <c r="L444" s="393">
        <f t="shared" si="118"/>
        <v>1.1195427638105897</v>
      </c>
      <c r="M444" s="393">
        <f t="shared" si="118"/>
        <v>1.0733126291982518</v>
      </c>
      <c r="N444" s="393">
        <f t="shared" si="118"/>
        <v>1.0956203722103748</v>
      </c>
      <c r="O444" s="393">
        <f t="shared" si="118"/>
        <v>0.94670798031955283</v>
      </c>
      <c r="P444" s="393">
        <f t="shared" si="118"/>
        <v>0.94670798031767156</v>
      </c>
      <c r="Q444" s="393">
        <f t="shared" si="118"/>
        <v>0.94670798031985737</v>
      </c>
      <c r="R444" s="287">
        <f t="shared" si="118"/>
        <v>1.1609651157543075</v>
      </c>
      <c r="S444" s="393">
        <f t="shared" si="118"/>
        <v>1.1379138807504028</v>
      </c>
      <c r="T444" s="393">
        <f t="shared" si="118"/>
        <v>1.3101450301380118</v>
      </c>
      <c r="U444" s="393">
        <f t="shared" si="118"/>
        <v>1.0956203722097833</v>
      </c>
      <c r="V444" s="393">
        <f t="shared" si="118"/>
        <v>1.0956203722100701</v>
      </c>
      <c r="W444" s="393">
        <f t="shared" si="118"/>
        <v>0.90566218867783943</v>
      </c>
      <c r="X444" s="393">
        <f t="shared" si="118"/>
        <v>0.90566218867606074</v>
      </c>
      <c r="Y444" s="393">
        <f t="shared" si="118"/>
        <v>0.92329843496089548</v>
      </c>
      <c r="Z444" s="393">
        <f t="shared" si="118"/>
        <v>1.0956203722091795</v>
      </c>
      <c r="AA444" s="393">
        <f t="shared" si="118"/>
        <v>1.0786658426041991</v>
      </c>
      <c r="AB444" s="393">
        <f t="shared" si="118"/>
        <v>0.98487765737628308</v>
      </c>
      <c r="AC444" s="288"/>
      <c r="AD444" s="375">
        <f>MAX(E444:AB444)</f>
        <v>1.3101450301380118</v>
      </c>
    </row>
    <row r="445" spans="1:30" s="13" customFormat="1" ht="14.25" hidden="1" customHeight="1" thickBot="1">
      <c r="A445" s="143" t="s">
        <v>290</v>
      </c>
      <c r="B445" s="144"/>
      <c r="C445" s="145"/>
      <c r="D445" s="145"/>
      <c r="E445" s="271">
        <v>1</v>
      </c>
      <c r="F445" s="271">
        <v>2</v>
      </c>
      <c r="G445" s="271">
        <v>3</v>
      </c>
      <c r="H445" s="271">
        <v>4</v>
      </c>
      <c r="I445" s="271">
        <v>5</v>
      </c>
      <c r="J445" s="271">
        <v>6</v>
      </c>
      <c r="K445" s="271">
        <v>7</v>
      </c>
      <c r="L445" s="271">
        <v>8</v>
      </c>
      <c r="M445" s="271">
        <v>9</v>
      </c>
      <c r="N445" s="271">
        <v>10</v>
      </c>
      <c r="O445" s="271">
        <v>11</v>
      </c>
      <c r="P445" s="271">
        <v>12</v>
      </c>
      <c r="Q445" s="271">
        <v>13</v>
      </c>
      <c r="R445" s="271">
        <v>14</v>
      </c>
      <c r="S445" s="271">
        <v>15</v>
      </c>
      <c r="T445" s="271">
        <v>16</v>
      </c>
      <c r="U445" s="271">
        <v>17</v>
      </c>
      <c r="V445" s="271">
        <v>18</v>
      </c>
      <c r="W445" s="271">
        <v>19</v>
      </c>
      <c r="X445" s="271">
        <v>20</v>
      </c>
      <c r="Y445" s="271">
        <v>21</v>
      </c>
      <c r="Z445" s="271">
        <v>22</v>
      </c>
      <c r="AA445" s="271">
        <v>23</v>
      </c>
      <c r="AB445" s="271">
        <v>24</v>
      </c>
      <c r="AC445" s="146"/>
    </row>
    <row r="446" spans="1:30" s="32" customFormat="1" ht="14.25" hidden="1" customHeight="1">
      <c r="A446" s="28" t="s">
        <v>148</v>
      </c>
      <c r="B446" s="414"/>
      <c r="C446" s="415" t="s">
        <v>13</v>
      </c>
      <c r="D446" s="718" t="s">
        <v>463</v>
      </c>
      <c r="E446" s="762">
        <v>6.3499999046325684</v>
      </c>
      <c r="F446" s="762">
        <v>6.3499999046325684</v>
      </c>
      <c r="G446" s="762">
        <v>6.3499999046325684</v>
      </c>
      <c r="H446" s="762">
        <v>6.3400001525878906</v>
      </c>
      <c r="I446" s="762">
        <v>6.3499999046325684</v>
      </c>
      <c r="J446" s="762">
        <v>6.3299999237060547</v>
      </c>
      <c r="K446" s="762">
        <v>6.2899999618530273</v>
      </c>
      <c r="L446" s="762">
        <v>6.2699999809265137</v>
      </c>
      <c r="M446" s="762">
        <v>6.2600002288818359</v>
      </c>
      <c r="N446" s="762">
        <v>6.3299999237060547</v>
      </c>
      <c r="O446" s="762">
        <v>6.3299999237060547</v>
      </c>
      <c r="P446" s="762">
        <v>6.3299999237060547</v>
      </c>
      <c r="Q446" s="762">
        <v>6.3299999237060547</v>
      </c>
      <c r="R446" s="762">
        <v>6.320000171661377</v>
      </c>
      <c r="S446" s="762">
        <v>6.3299999237060547</v>
      </c>
      <c r="T446" s="762">
        <v>6.3000001907348633</v>
      </c>
      <c r="U446" s="762">
        <v>6.3299999237060547</v>
      </c>
      <c r="V446" s="762">
        <v>6.3499999046325684</v>
      </c>
      <c r="W446" s="762">
        <v>6.3499999046325684</v>
      </c>
      <c r="X446" s="762">
        <v>6.3400001525878906</v>
      </c>
      <c r="Y446" s="762">
        <v>6.369999885559082</v>
      </c>
      <c r="Z446" s="762">
        <v>6.3600001335144043</v>
      </c>
      <c r="AA446" s="762">
        <v>6.3400001525878906</v>
      </c>
      <c r="AB446" s="763">
        <v>6.3299999237060547</v>
      </c>
      <c r="AC446" s="417"/>
    </row>
    <row r="447" spans="1:30" s="32" customFormat="1" ht="14.25" hidden="1" customHeight="1" thickBot="1">
      <c r="A447" s="35" t="s">
        <v>149</v>
      </c>
      <c r="B447" s="36"/>
      <c r="C447" s="421" t="s">
        <v>13</v>
      </c>
      <c r="D447" s="722" t="s">
        <v>463</v>
      </c>
      <c r="E447" s="760">
        <v>6.4200000762939453</v>
      </c>
      <c r="F447" s="760">
        <v>6.4499998092651367</v>
      </c>
      <c r="G447" s="760">
        <v>6.4499998092651367</v>
      </c>
      <c r="H447" s="760">
        <v>6.4600000381469727</v>
      </c>
      <c r="I447" s="760">
        <v>6.4699997901916504</v>
      </c>
      <c r="J447" s="760">
        <v>6.4600000381469727</v>
      </c>
      <c r="K447" s="760">
        <v>6.429999828338623</v>
      </c>
      <c r="L447" s="760">
        <v>6.440000057220459</v>
      </c>
      <c r="M447" s="760">
        <v>6.429999828338623</v>
      </c>
      <c r="N447" s="760">
        <v>6.5199999809265137</v>
      </c>
      <c r="O447" s="760">
        <v>6.5199999809265137</v>
      </c>
      <c r="P447" s="760">
        <v>6.5199999809265137</v>
      </c>
      <c r="Q447" s="760">
        <v>6.5199999809265137</v>
      </c>
      <c r="R447" s="760">
        <v>6.5199999809265137</v>
      </c>
      <c r="S447" s="760">
        <v>6.5199999809265137</v>
      </c>
      <c r="T447" s="760">
        <v>6.4800000190734863</v>
      </c>
      <c r="U447" s="760">
        <v>6.5100002288818359</v>
      </c>
      <c r="V447" s="760">
        <v>6.5300002098083496</v>
      </c>
      <c r="W447" s="760">
        <v>6.5199999809265137</v>
      </c>
      <c r="X447" s="760">
        <v>6.5199999809265137</v>
      </c>
      <c r="Y447" s="760">
        <v>6.5399999618530273</v>
      </c>
      <c r="Z447" s="760">
        <v>6.5100002288818359</v>
      </c>
      <c r="AA447" s="760">
        <v>6.4800000190734863</v>
      </c>
      <c r="AB447" s="761">
        <v>6.4699997901916504</v>
      </c>
      <c r="AC447" s="424"/>
    </row>
    <row r="448" spans="1:30" s="5" customFormat="1" ht="11.25" hidden="1">
      <c r="A448" s="1418" t="s">
        <v>125</v>
      </c>
      <c r="B448" s="1415" t="s">
        <v>31</v>
      </c>
      <c r="C448" s="10" t="s">
        <v>481</v>
      </c>
      <c r="D448" s="10"/>
      <c r="E448" s="85"/>
      <c r="F448" s="85"/>
      <c r="G448" s="85"/>
      <c r="H448" s="408"/>
      <c r="I448" s="85"/>
      <c r="J448" s="85"/>
      <c r="K448" s="85"/>
      <c r="L448" s="85"/>
      <c r="M448" s="85"/>
      <c r="N448" s="408"/>
      <c r="O448" s="85"/>
      <c r="P448" s="85"/>
      <c r="Q448" s="85"/>
      <c r="R448" s="85"/>
      <c r="S448" s="85"/>
      <c r="T448" s="85"/>
      <c r="U448" s="85"/>
      <c r="V448" s="408"/>
      <c r="W448" s="85"/>
      <c r="X448" s="85"/>
      <c r="Y448" s="85"/>
      <c r="Z448" s="85"/>
      <c r="AA448" s="85"/>
      <c r="AB448" s="85"/>
      <c r="AC448" s="130"/>
    </row>
    <row r="449" spans="1:29" s="5" customFormat="1" ht="11.25" hidden="1">
      <c r="A449" s="1480"/>
      <c r="B449" s="1482"/>
      <c r="C449" s="11" t="s">
        <v>482</v>
      </c>
      <c r="D449" s="11"/>
      <c r="E449" s="87"/>
      <c r="F449" s="87"/>
      <c r="G449" s="87"/>
      <c r="H449" s="413"/>
      <c r="I449" s="87"/>
      <c r="J449" s="87"/>
      <c r="K449" s="87"/>
      <c r="L449" s="87"/>
      <c r="M449" s="87"/>
      <c r="N449" s="413"/>
      <c r="O449" s="87"/>
      <c r="P449" s="87"/>
      <c r="Q449" s="87"/>
      <c r="R449" s="87"/>
      <c r="S449" s="87"/>
      <c r="T449" s="87"/>
      <c r="U449" s="87"/>
      <c r="V449" s="413"/>
      <c r="W449" s="87"/>
      <c r="X449" s="87"/>
      <c r="Y449" s="87"/>
      <c r="Z449" s="87"/>
      <c r="AA449" s="87"/>
      <c r="AB449" s="87"/>
      <c r="AC449" s="130"/>
    </row>
    <row r="450" spans="1:29" s="5" customFormat="1" ht="11.25" hidden="1">
      <c r="A450" s="1480"/>
      <c r="B450" s="1482"/>
      <c r="C450" s="11" t="s">
        <v>8</v>
      </c>
      <c r="D450" s="11"/>
      <c r="E450" s="122"/>
      <c r="F450" s="122"/>
      <c r="G450" s="122"/>
      <c r="H450" s="473"/>
      <c r="I450" s="122"/>
      <c r="J450" s="122"/>
      <c r="K450" s="122"/>
      <c r="L450" s="122"/>
      <c r="M450" s="122"/>
      <c r="N450" s="473"/>
      <c r="O450" s="122"/>
      <c r="P450" s="122"/>
      <c r="Q450" s="122"/>
      <c r="R450" s="122"/>
      <c r="S450" s="122"/>
      <c r="T450" s="122"/>
      <c r="U450" s="122"/>
      <c r="V450" s="473"/>
      <c r="W450" s="122"/>
      <c r="X450" s="122"/>
      <c r="Y450" s="122"/>
      <c r="Z450" s="122"/>
      <c r="AA450" s="122"/>
      <c r="AB450" s="122"/>
      <c r="AC450" s="130"/>
    </row>
    <row r="451" spans="1:29" s="5" customFormat="1" ht="12" hidden="1" thickBot="1">
      <c r="A451" s="1481"/>
      <c r="B451" s="1483"/>
      <c r="C451" s="48" t="s">
        <v>16</v>
      </c>
      <c r="D451" s="48"/>
      <c r="E451" s="121"/>
      <c r="F451" s="121"/>
      <c r="G451" s="121"/>
      <c r="H451" s="410"/>
      <c r="I451" s="121"/>
      <c r="J451" s="121"/>
      <c r="K451" s="121"/>
      <c r="L451" s="121"/>
      <c r="M451" s="121"/>
      <c r="N451" s="410"/>
      <c r="O451" s="121"/>
      <c r="P451" s="121"/>
      <c r="Q451" s="121"/>
      <c r="R451" s="121"/>
      <c r="S451" s="121"/>
      <c r="T451" s="121"/>
      <c r="U451" s="121"/>
      <c r="V451" s="410"/>
      <c r="W451" s="121"/>
      <c r="X451" s="121"/>
      <c r="Y451" s="121"/>
      <c r="Z451" s="121"/>
      <c r="AA451" s="121"/>
      <c r="AB451" s="121"/>
      <c r="AC451" s="128"/>
    </row>
    <row r="452" spans="1:29" s="5" customFormat="1" ht="11.25" hidden="1">
      <c r="A452" s="1418" t="s">
        <v>122</v>
      </c>
      <c r="B452" s="1415" t="s">
        <v>674</v>
      </c>
      <c r="C452" s="10" t="s">
        <v>481</v>
      </c>
      <c r="D452" s="714" t="s">
        <v>503</v>
      </c>
      <c r="E452" s="115">
        <v>0.18000000000010913</v>
      </c>
      <c r="F452" s="115">
        <v>0.15600000000013095</v>
      </c>
      <c r="G452" s="115">
        <v>0.16199999999971623</v>
      </c>
      <c r="H452" s="409">
        <v>0.1320000000001528</v>
      </c>
      <c r="I452" s="115">
        <v>0.18600000000024011</v>
      </c>
      <c r="J452" s="115">
        <v>0.16799999999984719</v>
      </c>
      <c r="K452" s="115">
        <v>0.18000000000010913</v>
      </c>
      <c r="L452" s="115">
        <v>0.18000000000010913</v>
      </c>
      <c r="M452" s="115">
        <v>0.17999999999956343</v>
      </c>
      <c r="N452" s="409">
        <v>0.18000000000010913</v>
      </c>
      <c r="O452" s="115">
        <v>0.16200000000026193</v>
      </c>
      <c r="P452" s="115">
        <v>0.14399999999986904</v>
      </c>
      <c r="Q452" s="115">
        <v>0.12600000000002182</v>
      </c>
      <c r="R452" s="115">
        <v>0.18000000000010913</v>
      </c>
      <c r="S452" s="115">
        <v>0.17999999999956343</v>
      </c>
      <c r="T452" s="115">
        <v>0.19200000000037107</v>
      </c>
      <c r="U452" s="115">
        <v>0.16199999999971623</v>
      </c>
      <c r="V452" s="409">
        <v>0.16200000000026193</v>
      </c>
      <c r="W452" s="115">
        <v>0.13799999999973805</v>
      </c>
      <c r="X452" s="115">
        <v>0.13800000000028376</v>
      </c>
      <c r="Y452" s="115">
        <v>0.13799999999973805</v>
      </c>
      <c r="Z452" s="115">
        <v>0.14399999999986904</v>
      </c>
      <c r="AA452" s="115">
        <v>0.25200000000004363</v>
      </c>
      <c r="AB452" s="115">
        <v>0.23760000000038417</v>
      </c>
      <c r="AC452" s="130">
        <f>SUM(E452:AB452)</f>
        <v>4.0596000000003176</v>
      </c>
    </row>
    <row r="453" spans="1:29" s="5" customFormat="1" ht="11.25" hidden="1">
      <c r="A453" s="1480"/>
      <c r="B453" s="1482"/>
      <c r="C453" s="11" t="s">
        <v>482</v>
      </c>
      <c r="D453" s="715" t="s">
        <v>503</v>
      </c>
      <c r="E453" s="116">
        <v>8.4000000000196445E-2</v>
      </c>
      <c r="F453" s="116">
        <v>8.4000000000196445E-2</v>
      </c>
      <c r="G453" s="116">
        <v>8.3999999999650757E-2</v>
      </c>
      <c r="H453" s="410">
        <v>9.5999999999912683E-2</v>
      </c>
      <c r="I453" s="116">
        <v>6.6000000000349238E-2</v>
      </c>
      <c r="J453" s="116">
        <v>8.3999999999650757E-2</v>
      </c>
      <c r="K453" s="116">
        <v>8.4000000000196445E-2</v>
      </c>
      <c r="L453" s="116">
        <v>8.4000000000196445E-2</v>
      </c>
      <c r="M453" s="116">
        <v>8.3999999999650757E-2</v>
      </c>
      <c r="N453" s="410">
        <v>9.6000000000458385E-2</v>
      </c>
      <c r="O453" s="116">
        <v>8.3999999999650757E-2</v>
      </c>
      <c r="P453" s="116">
        <v>6.0000000000218275E-2</v>
      </c>
      <c r="Q453" s="116">
        <v>0.10799999999962892</v>
      </c>
      <c r="R453" s="116">
        <v>8.4000000000196445E-2</v>
      </c>
      <c r="S453" s="116">
        <v>8.4000000000196445E-2</v>
      </c>
      <c r="T453" s="116">
        <v>9.5999999999912683E-2</v>
      </c>
      <c r="U453" s="116">
        <v>8.4000000000196445E-2</v>
      </c>
      <c r="V453" s="410">
        <v>8.3999999999650757E-2</v>
      </c>
      <c r="W453" s="116">
        <v>7.1999999999934519E-2</v>
      </c>
      <c r="X453" s="116">
        <v>7.1999999999934519E-2</v>
      </c>
      <c r="Y453" s="116">
        <v>7.2000000000480208E-2</v>
      </c>
      <c r="Z453" s="116">
        <v>7.1999999999934519E-2</v>
      </c>
      <c r="AA453" s="116">
        <v>8.3999999999650757E-2</v>
      </c>
      <c r="AB453" s="116">
        <v>9.0000000000327415E-2</v>
      </c>
      <c r="AC453" s="130">
        <f>SUM(E453:AB453)</f>
        <v>1.9920000000003708</v>
      </c>
    </row>
    <row r="454" spans="1:29" s="5" customFormat="1" ht="12" hidden="1">
      <c r="A454" s="1480"/>
      <c r="B454" s="1482"/>
      <c r="C454" s="11" t="s">
        <v>8</v>
      </c>
      <c r="D454" s="715" t="s">
        <v>463</v>
      </c>
      <c r="E454" s="768">
        <v>16</v>
      </c>
      <c r="F454" s="768">
        <v>15</v>
      </c>
      <c r="G454" s="768">
        <v>15</v>
      </c>
      <c r="H454" s="768">
        <v>15</v>
      </c>
      <c r="I454" s="768">
        <v>15</v>
      </c>
      <c r="J454" s="768">
        <v>16</v>
      </c>
      <c r="K454" s="768">
        <v>17</v>
      </c>
      <c r="L454" s="768">
        <v>17</v>
      </c>
      <c r="M454" s="768">
        <v>18</v>
      </c>
      <c r="N454" s="768">
        <v>17</v>
      </c>
      <c r="O454" s="768">
        <v>15</v>
      </c>
      <c r="P454" s="768">
        <v>15</v>
      </c>
      <c r="Q454" s="768">
        <v>15</v>
      </c>
      <c r="R454" s="768">
        <v>15</v>
      </c>
      <c r="S454" s="768">
        <v>15</v>
      </c>
      <c r="T454" s="768">
        <v>15</v>
      </c>
      <c r="U454" s="768">
        <v>15</v>
      </c>
      <c r="V454" s="768">
        <v>15</v>
      </c>
      <c r="W454" s="768">
        <v>15</v>
      </c>
      <c r="X454" s="768">
        <v>15</v>
      </c>
      <c r="Y454" s="768">
        <v>15</v>
      </c>
      <c r="Z454" s="768">
        <v>16</v>
      </c>
      <c r="AA454" s="768">
        <v>14</v>
      </c>
      <c r="AB454" s="769">
        <v>14</v>
      </c>
      <c r="AC454" s="130"/>
    </row>
    <row r="455" spans="1:29" s="5" customFormat="1" ht="12" hidden="1" thickBot="1">
      <c r="A455" s="1481"/>
      <c r="B455" s="1483"/>
      <c r="C455" s="48" t="s">
        <v>16</v>
      </c>
      <c r="D455" s="48"/>
      <c r="E455" s="121">
        <f t="shared" ref="E455:AC455" si="119">E453/E452</f>
        <v>0.46666666666747508</v>
      </c>
      <c r="F455" s="121">
        <f t="shared" si="119"/>
        <v>0.53846153846234568</v>
      </c>
      <c r="G455" s="121">
        <f t="shared" si="119"/>
        <v>0.51851851851727093</v>
      </c>
      <c r="H455" s="410">
        <f t="shared" si="119"/>
        <v>0.72727272727122394</v>
      </c>
      <c r="I455" s="121">
        <f t="shared" si="119"/>
        <v>0.3548387096788389</v>
      </c>
      <c r="J455" s="121">
        <f t="shared" si="119"/>
        <v>0.49999999999837597</v>
      </c>
      <c r="K455" s="121">
        <f t="shared" si="119"/>
        <v>0.46666666666747508</v>
      </c>
      <c r="L455" s="121">
        <f t="shared" si="119"/>
        <v>0.46666666666747508</v>
      </c>
      <c r="M455" s="121">
        <f t="shared" si="119"/>
        <v>0.46666666666585827</v>
      </c>
      <c r="N455" s="410">
        <f t="shared" si="119"/>
        <v>0.53333333333555655</v>
      </c>
      <c r="O455" s="121">
        <f t="shared" si="119"/>
        <v>0.51851851851552433</v>
      </c>
      <c r="P455" s="121">
        <f t="shared" si="119"/>
        <v>0.41666666666856139</v>
      </c>
      <c r="Q455" s="121">
        <f t="shared" si="119"/>
        <v>0.85714285713976368</v>
      </c>
      <c r="R455" s="121">
        <f t="shared" si="119"/>
        <v>0.46666666666747508</v>
      </c>
      <c r="S455" s="121">
        <f t="shared" si="119"/>
        <v>0.4666666666688899</v>
      </c>
      <c r="T455" s="121">
        <f t="shared" si="119"/>
        <v>0.49999999999857891</v>
      </c>
      <c r="U455" s="121">
        <f t="shared" si="119"/>
        <v>0.51851851852063946</v>
      </c>
      <c r="V455" s="410">
        <f t="shared" si="119"/>
        <v>0.51851851851552433</v>
      </c>
      <c r="W455" s="121">
        <f t="shared" si="119"/>
        <v>0.5217391304352984</v>
      </c>
      <c r="X455" s="121">
        <f t="shared" si="119"/>
        <v>0.52173913043323528</v>
      </c>
      <c r="Y455" s="121">
        <f t="shared" si="119"/>
        <v>0.52173913043925269</v>
      </c>
      <c r="Z455" s="121">
        <f t="shared" si="119"/>
        <v>0.5</v>
      </c>
      <c r="AA455" s="121">
        <f t="shared" si="119"/>
        <v>0.33333333333188975</v>
      </c>
      <c r="AB455" s="121">
        <f t="shared" si="119"/>
        <v>0.37878787878864434</v>
      </c>
      <c r="AC455" s="128">
        <f t="shared" si="119"/>
        <v>0.49068873780673339</v>
      </c>
    </row>
    <row r="456" spans="1:29" s="5" customFormat="1" ht="11.25" hidden="1">
      <c r="A456" s="1418" t="s">
        <v>94</v>
      </c>
      <c r="B456" s="1415" t="s">
        <v>675</v>
      </c>
      <c r="C456" s="10" t="s">
        <v>481</v>
      </c>
      <c r="D456" s="714" t="s">
        <v>503</v>
      </c>
      <c r="E456" s="115">
        <v>0.19800000000104775</v>
      </c>
      <c r="F456" s="115">
        <v>0.23400000000019647</v>
      </c>
      <c r="G456" s="115">
        <v>0.23399999999855936</v>
      </c>
      <c r="H456" s="409">
        <v>0.25200000000058936</v>
      </c>
      <c r="I456" s="115">
        <v>0.21599999999980354</v>
      </c>
      <c r="J456" s="115">
        <v>0.25200000000058936</v>
      </c>
      <c r="K456" s="115">
        <v>0.23400000000019647</v>
      </c>
      <c r="L456" s="115">
        <v>0.23400000000019647</v>
      </c>
      <c r="M456" s="115">
        <v>0.23399999999855936</v>
      </c>
      <c r="N456" s="409">
        <v>0.25200000000058936</v>
      </c>
      <c r="O456" s="115">
        <v>0.23400000000019647</v>
      </c>
      <c r="P456" s="115">
        <v>0.23400000000019647</v>
      </c>
      <c r="Q456" s="115">
        <v>0.23400000000019647</v>
      </c>
      <c r="R456" s="115">
        <v>0.28799999999973808</v>
      </c>
      <c r="S456" s="115">
        <v>0.28799999999973808</v>
      </c>
      <c r="T456" s="115">
        <v>0.28799999999973808</v>
      </c>
      <c r="U456" s="115">
        <v>0.27000000000098229</v>
      </c>
      <c r="V456" s="409">
        <v>0.26999999999934515</v>
      </c>
      <c r="W456" s="115">
        <v>0.23400000000019647</v>
      </c>
      <c r="X456" s="115">
        <v>0.23400000000019647</v>
      </c>
      <c r="Y456" s="115">
        <v>0.23400000000019647</v>
      </c>
      <c r="Z456" s="115">
        <v>0.23400000000019647</v>
      </c>
      <c r="AA456" s="115">
        <v>0.30599999999849387</v>
      </c>
      <c r="AB456" s="115">
        <v>0.39600000000045837</v>
      </c>
      <c r="AC456" s="130">
        <f>SUM(E456:AB456)</f>
        <v>6.084000000000195</v>
      </c>
    </row>
    <row r="457" spans="1:29" s="5" customFormat="1" ht="11.25" hidden="1">
      <c r="A457" s="1480"/>
      <c r="B457" s="1482"/>
      <c r="C457" s="11" t="s">
        <v>482</v>
      </c>
      <c r="D457" s="715" t="s">
        <v>503</v>
      </c>
      <c r="E457" s="116">
        <v>0.12600000000029468</v>
      </c>
      <c r="F457" s="116">
        <v>0.12599999999947614</v>
      </c>
      <c r="G457" s="116">
        <v>0.14399999999986904</v>
      </c>
      <c r="H457" s="410">
        <v>0.14399999999986904</v>
      </c>
      <c r="I457" s="116">
        <v>0.12600000000029468</v>
      </c>
      <c r="J457" s="116">
        <v>0.14399999999986904</v>
      </c>
      <c r="K457" s="116">
        <v>0.14399999999986904</v>
      </c>
      <c r="L457" s="116">
        <v>0.14400000000068758</v>
      </c>
      <c r="M457" s="116">
        <v>0.12599999999947614</v>
      </c>
      <c r="N457" s="410">
        <v>0.14399999999986904</v>
      </c>
      <c r="O457" s="116">
        <v>0.14400000000068758</v>
      </c>
      <c r="P457" s="116">
        <v>0.12599999999947614</v>
      </c>
      <c r="Q457" s="116">
        <v>0.14399999999986904</v>
      </c>
      <c r="R457" s="116">
        <v>0.16200000000026193</v>
      </c>
      <c r="S457" s="116">
        <v>0.16200000000026193</v>
      </c>
      <c r="T457" s="116">
        <v>0.16199999999944339</v>
      </c>
      <c r="U457" s="116">
        <v>0.14400000000068758</v>
      </c>
      <c r="V457" s="410">
        <v>0.14399999999986904</v>
      </c>
      <c r="W457" s="116">
        <v>0.12599999999947614</v>
      </c>
      <c r="X457" s="116">
        <v>0.14400000000068758</v>
      </c>
      <c r="Y457" s="116">
        <v>0.14399999999986904</v>
      </c>
      <c r="Z457" s="116">
        <v>0.14399999999986904</v>
      </c>
      <c r="AA457" s="116">
        <v>0.14399999999986904</v>
      </c>
      <c r="AB457" s="116">
        <v>0.17999999999983629</v>
      </c>
      <c r="AC457" s="130">
        <f>SUM(E457:AB457)</f>
        <v>3.4379999999997386</v>
      </c>
    </row>
    <row r="458" spans="1:29" s="5" customFormat="1" ht="12" hidden="1">
      <c r="A458" s="1480"/>
      <c r="B458" s="1482"/>
      <c r="C458" s="11" t="s">
        <v>8</v>
      </c>
      <c r="D458" s="715" t="s">
        <v>463</v>
      </c>
      <c r="E458" s="770">
        <v>26</v>
      </c>
      <c r="F458" s="770">
        <v>26</v>
      </c>
      <c r="G458" s="770">
        <v>25</v>
      </c>
      <c r="H458" s="770">
        <v>26</v>
      </c>
      <c r="I458" s="770">
        <v>25</v>
      </c>
      <c r="J458" s="770">
        <v>26</v>
      </c>
      <c r="K458" s="770">
        <v>26</v>
      </c>
      <c r="L458" s="770">
        <v>26</v>
      </c>
      <c r="M458" s="770">
        <v>26</v>
      </c>
      <c r="N458" s="770">
        <v>26</v>
      </c>
      <c r="O458" s="770">
        <v>25</v>
      </c>
      <c r="P458" s="770">
        <v>26</v>
      </c>
      <c r="Q458" s="770">
        <v>26</v>
      </c>
      <c r="R458" s="770">
        <v>29</v>
      </c>
      <c r="S458" s="770">
        <v>29</v>
      </c>
      <c r="T458" s="770">
        <v>29</v>
      </c>
      <c r="U458" s="770">
        <v>29</v>
      </c>
      <c r="V458" s="770">
        <v>29</v>
      </c>
      <c r="W458" s="770">
        <v>29</v>
      </c>
      <c r="X458" s="770">
        <v>29</v>
      </c>
      <c r="Y458" s="770">
        <v>29</v>
      </c>
      <c r="Z458" s="770">
        <v>29</v>
      </c>
      <c r="AA458" s="770">
        <v>29</v>
      </c>
      <c r="AB458" s="771">
        <v>29</v>
      </c>
      <c r="AC458" s="130"/>
    </row>
    <row r="459" spans="1:29" s="5" customFormat="1" ht="12" hidden="1" thickBot="1">
      <c r="A459" s="1481"/>
      <c r="B459" s="1483"/>
      <c r="C459" s="48" t="s">
        <v>16</v>
      </c>
      <c r="D459" s="48"/>
      <c r="E459" s="121">
        <f t="shared" ref="E459:AC459" si="120">E457/E456</f>
        <v>0.63636363636175719</v>
      </c>
      <c r="F459" s="121">
        <f t="shared" si="120"/>
        <v>0.5384615384588477</v>
      </c>
      <c r="G459" s="121">
        <f t="shared" si="120"/>
        <v>0.61538461538784439</v>
      </c>
      <c r="H459" s="410">
        <f t="shared" si="120"/>
        <v>0.57142857142671533</v>
      </c>
      <c r="I459" s="121">
        <f t="shared" si="120"/>
        <v>0.58333333333522819</v>
      </c>
      <c r="J459" s="121">
        <f t="shared" si="120"/>
        <v>0.57142857142671533</v>
      </c>
      <c r="K459" s="121">
        <f t="shared" si="120"/>
        <v>0.61538461538353906</v>
      </c>
      <c r="L459" s="121">
        <f t="shared" si="120"/>
        <v>0.61538461538703704</v>
      </c>
      <c r="M459" s="121">
        <f t="shared" si="120"/>
        <v>0.5384615384626148</v>
      </c>
      <c r="N459" s="410">
        <f t="shared" si="120"/>
        <v>0.57142857142671533</v>
      </c>
      <c r="O459" s="121">
        <f t="shared" si="120"/>
        <v>0.61538461538703704</v>
      </c>
      <c r="P459" s="121">
        <f t="shared" si="120"/>
        <v>0.5384615384588477</v>
      </c>
      <c r="Q459" s="121">
        <f t="shared" si="120"/>
        <v>0.61538461538353906</v>
      </c>
      <c r="R459" s="121">
        <f t="shared" si="120"/>
        <v>0.56250000000142109</v>
      </c>
      <c r="S459" s="121">
        <f t="shared" si="120"/>
        <v>0.56250000000142109</v>
      </c>
      <c r="T459" s="121">
        <f t="shared" si="120"/>
        <v>0.56249999999857891</v>
      </c>
      <c r="U459" s="121">
        <f t="shared" si="120"/>
        <v>0.53333333333393962</v>
      </c>
      <c r="V459" s="410">
        <f t="shared" si="120"/>
        <v>0.53333333333414179</v>
      </c>
      <c r="W459" s="121">
        <f t="shared" si="120"/>
        <v>0.5384615384588477</v>
      </c>
      <c r="X459" s="121">
        <f t="shared" si="120"/>
        <v>0.61538461538703704</v>
      </c>
      <c r="Y459" s="121">
        <f t="shared" si="120"/>
        <v>0.61538461538353906</v>
      </c>
      <c r="Z459" s="121">
        <f t="shared" si="120"/>
        <v>0.61538461538353906</v>
      </c>
      <c r="AA459" s="121">
        <f t="shared" si="120"/>
        <v>0.47058823529600591</v>
      </c>
      <c r="AB459" s="121">
        <f t="shared" si="120"/>
        <v>0.454545454544515</v>
      </c>
      <c r="AC459" s="128">
        <f t="shared" si="120"/>
        <v>0.56508875739638864</v>
      </c>
    </row>
    <row r="460" spans="1:29" s="5" customFormat="1" ht="11.25" hidden="1">
      <c r="A460" s="1418" t="s">
        <v>109</v>
      </c>
      <c r="B460" s="1415" t="s">
        <v>675</v>
      </c>
      <c r="C460" s="10" t="s">
        <v>481</v>
      </c>
      <c r="D460" s="714" t="s">
        <v>503</v>
      </c>
      <c r="E460" s="115">
        <v>8.9999999999508876E-2</v>
      </c>
      <c r="F460" s="115">
        <v>9.0000000000327415E-2</v>
      </c>
      <c r="G460" s="115">
        <v>0.10799999999990177</v>
      </c>
      <c r="H460" s="409">
        <v>9.0000000000327415E-2</v>
      </c>
      <c r="I460" s="115">
        <v>0.10799999999990177</v>
      </c>
      <c r="J460" s="115">
        <v>0.10799999999990177</v>
      </c>
      <c r="K460" s="115">
        <v>0.10799999999990177</v>
      </c>
      <c r="L460" s="115">
        <v>0.10799999999990177</v>
      </c>
      <c r="M460" s="115">
        <v>0.10799999999990177</v>
      </c>
      <c r="N460" s="409">
        <v>0.10799999999990177</v>
      </c>
      <c r="O460" s="115">
        <v>9.0000000000327415E-2</v>
      </c>
      <c r="P460" s="115">
        <v>0.10799999999990177</v>
      </c>
      <c r="Q460" s="115">
        <v>9.0000000000327415E-2</v>
      </c>
      <c r="R460" s="115">
        <v>0.14399999999986904</v>
      </c>
      <c r="S460" s="115">
        <v>0.10799999999990177</v>
      </c>
      <c r="T460" s="115">
        <v>0.10799999999990177</v>
      </c>
      <c r="U460" s="115">
        <v>9.0000000000327415E-2</v>
      </c>
      <c r="V460" s="409">
        <v>7.1999999999934519E-2</v>
      </c>
      <c r="W460" s="115">
        <v>8.9999999999508876E-2</v>
      </c>
      <c r="X460" s="115">
        <v>9.0000000000327415E-2</v>
      </c>
      <c r="Y460" s="115">
        <v>0.10799999999990177</v>
      </c>
      <c r="Z460" s="115">
        <v>0.10799999999990177</v>
      </c>
      <c r="AA460" s="115">
        <v>9.0000000000327415E-2</v>
      </c>
      <c r="AB460" s="115">
        <v>8.9999999999508876E-2</v>
      </c>
      <c r="AC460" s="130">
        <f>SUM(E460:AB460)</f>
        <v>2.4119999999994435</v>
      </c>
    </row>
    <row r="461" spans="1:29" s="5" customFormat="1" ht="11.25" hidden="1">
      <c r="A461" s="1480"/>
      <c r="B461" s="1482"/>
      <c r="C461" s="11" t="s">
        <v>482</v>
      </c>
      <c r="D461" s="715" t="s">
        <v>503</v>
      </c>
      <c r="E461" s="116">
        <v>7.1999999999934519E-2</v>
      </c>
      <c r="F461" s="116">
        <v>9.0000000000327415E-2</v>
      </c>
      <c r="G461" s="116">
        <v>9.0000000000327415E-2</v>
      </c>
      <c r="H461" s="410">
        <v>8.9999999999508876E-2</v>
      </c>
      <c r="I461" s="116">
        <v>9.0000000000327415E-2</v>
      </c>
      <c r="J461" s="116">
        <v>8.9999999999508876E-2</v>
      </c>
      <c r="K461" s="116">
        <v>9.0000000000327415E-2</v>
      </c>
      <c r="L461" s="116">
        <v>9.0000000000327415E-2</v>
      </c>
      <c r="M461" s="116">
        <v>8.9999999999508876E-2</v>
      </c>
      <c r="N461" s="410">
        <v>0.10799999999990177</v>
      </c>
      <c r="O461" s="116">
        <v>9.0000000000327415E-2</v>
      </c>
      <c r="P461" s="116">
        <v>8.9999999999508876E-2</v>
      </c>
      <c r="Q461" s="116">
        <v>9.0000000000327415E-2</v>
      </c>
      <c r="R461" s="116">
        <v>9.0000000000327415E-2</v>
      </c>
      <c r="S461" s="116">
        <v>0.10799999999990177</v>
      </c>
      <c r="T461" s="116">
        <v>0.10799999999990177</v>
      </c>
      <c r="U461" s="116">
        <v>8.9999999999508876E-2</v>
      </c>
      <c r="V461" s="410">
        <v>7.2000000000753059E-2</v>
      </c>
      <c r="W461" s="116">
        <v>7.1999999999934519E-2</v>
      </c>
      <c r="X461" s="116">
        <v>0.10799999999990177</v>
      </c>
      <c r="Y461" s="116">
        <v>8.9999999999508876E-2</v>
      </c>
      <c r="Z461" s="116">
        <v>7.1999999999934519E-2</v>
      </c>
      <c r="AA461" s="116">
        <v>0.10980000000026849</v>
      </c>
      <c r="AB461" s="116">
        <v>0.10620000000035361</v>
      </c>
      <c r="AC461" s="130">
        <f>SUM(E461:AB461)</f>
        <v>2.1960000000004585</v>
      </c>
    </row>
    <row r="462" spans="1:29" s="5" customFormat="1" ht="12" hidden="1">
      <c r="A462" s="1480"/>
      <c r="B462" s="1482"/>
      <c r="C462" s="11" t="s">
        <v>8</v>
      </c>
      <c r="D462" s="715" t="s">
        <v>463</v>
      </c>
      <c r="E462" s="772">
        <v>12</v>
      </c>
      <c r="F462" s="772">
        <v>12</v>
      </c>
      <c r="G462" s="772">
        <v>12</v>
      </c>
      <c r="H462" s="772">
        <v>12</v>
      </c>
      <c r="I462" s="772">
        <v>12</v>
      </c>
      <c r="J462" s="772">
        <v>12</v>
      </c>
      <c r="K462" s="772">
        <v>12</v>
      </c>
      <c r="L462" s="772">
        <v>12</v>
      </c>
      <c r="M462" s="772">
        <v>12</v>
      </c>
      <c r="N462" s="772">
        <v>12</v>
      </c>
      <c r="O462" s="772">
        <v>12</v>
      </c>
      <c r="P462" s="772">
        <v>12</v>
      </c>
      <c r="Q462" s="772">
        <v>12</v>
      </c>
      <c r="R462" s="772">
        <v>12</v>
      </c>
      <c r="S462" s="772">
        <v>12</v>
      </c>
      <c r="T462" s="772">
        <v>12</v>
      </c>
      <c r="U462" s="772">
        <v>12</v>
      </c>
      <c r="V462" s="772">
        <v>12</v>
      </c>
      <c r="W462" s="772">
        <v>12</v>
      </c>
      <c r="X462" s="772">
        <v>12</v>
      </c>
      <c r="Y462" s="772">
        <v>13</v>
      </c>
      <c r="Z462" s="772">
        <v>12</v>
      </c>
      <c r="AA462" s="772">
        <v>12</v>
      </c>
      <c r="AB462" s="773">
        <v>12</v>
      </c>
      <c r="AC462" s="130"/>
    </row>
    <row r="463" spans="1:29" s="5" customFormat="1" ht="12" hidden="1" thickBot="1">
      <c r="A463" s="1481"/>
      <c r="B463" s="1483"/>
      <c r="C463" s="48" t="s">
        <v>16</v>
      </c>
      <c r="D463" s="48"/>
      <c r="E463" s="121">
        <f t="shared" ref="E463:AC463" si="121">E461/E460</f>
        <v>0.80000000000363802</v>
      </c>
      <c r="F463" s="121">
        <f t="shared" si="121"/>
        <v>1</v>
      </c>
      <c r="G463" s="121">
        <f t="shared" si="121"/>
        <v>0.83333333333712289</v>
      </c>
      <c r="H463" s="410">
        <f t="shared" si="121"/>
        <v>0.99999999999090516</v>
      </c>
      <c r="I463" s="121">
        <f t="shared" si="121"/>
        <v>0.83333333333712289</v>
      </c>
      <c r="J463" s="121">
        <f t="shared" si="121"/>
        <v>0.83333333332954385</v>
      </c>
      <c r="K463" s="121">
        <f t="shared" si="121"/>
        <v>0.83333333333712289</v>
      </c>
      <c r="L463" s="121">
        <f t="shared" si="121"/>
        <v>0.83333333333712289</v>
      </c>
      <c r="M463" s="121">
        <f t="shared" si="121"/>
        <v>0.83333333332954385</v>
      </c>
      <c r="N463" s="410">
        <f t="shared" si="121"/>
        <v>1</v>
      </c>
      <c r="O463" s="121">
        <f t="shared" si="121"/>
        <v>1</v>
      </c>
      <c r="P463" s="121">
        <f t="shared" si="121"/>
        <v>0.83333333332954385</v>
      </c>
      <c r="Q463" s="121">
        <f t="shared" si="121"/>
        <v>1</v>
      </c>
      <c r="R463" s="121">
        <f t="shared" si="121"/>
        <v>0.62500000000284217</v>
      </c>
      <c r="S463" s="121">
        <f t="shared" si="121"/>
        <v>1</v>
      </c>
      <c r="T463" s="121">
        <f t="shared" si="121"/>
        <v>1</v>
      </c>
      <c r="U463" s="121">
        <f t="shared" si="121"/>
        <v>0.99999999999090516</v>
      </c>
      <c r="V463" s="410">
        <f t="shared" si="121"/>
        <v>1.0000000000113687</v>
      </c>
      <c r="W463" s="121">
        <f t="shared" si="121"/>
        <v>0.80000000000363802</v>
      </c>
      <c r="X463" s="121">
        <f t="shared" si="121"/>
        <v>1.199999999994543</v>
      </c>
      <c r="Y463" s="121">
        <f t="shared" si="121"/>
        <v>0.83333333332954385</v>
      </c>
      <c r="Z463" s="121">
        <f t="shared" si="121"/>
        <v>0.66666666666666674</v>
      </c>
      <c r="AA463" s="121">
        <f t="shared" si="121"/>
        <v>1.2199999999985449</v>
      </c>
      <c r="AB463" s="121">
        <f t="shared" si="121"/>
        <v>1.1800000000103681</v>
      </c>
      <c r="AC463" s="128">
        <f t="shared" si="121"/>
        <v>0.91044776119443005</v>
      </c>
    </row>
    <row r="464" spans="1:29" s="5" customFormat="1" ht="11.25" hidden="1">
      <c r="A464" s="1418" t="s">
        <v>102</v>
      </c>
      <c r="B464" s="1415" t="s">
        <v>674</v>
      </c>
      <c r="C464" s="10" t="s">
        <v>481</v>
      </c>
      <c r="D464" s="714" t="s">
        <v>503</v>
      </c>
      <c r="E464" s="115">
        <v>0.10799999999990177</v>
      </c>
      <c r="F464" s="115">
        <v>0.10799999999990177</v>
      </c>
      <c r="G464" s="115">
        <v>0.14400000000027832</v>
      </c>
      <c r="H464" s="409">
        <v>0.10799999999990177</v>
      </c>
      <c r="I464" s="115">
        <v>0.14399999999986904</v>
      </c>
      <c r="J464" s="115">
        <v>0.18000000000024557</v>
      </c>
      <c r="K464" s="115">
        <v>0.14399999999986904</v>
      </c>
      <c r="L464" s="115">
        <v>0.14399999999986904</v>
      </c>
      <c r="M464" s="115">
        <v>0.18000000000024557</v>
      </c>
      <c r="N464" s="409">
        <v>0.17999999999983629</v>
      </c>
      <c r="O464" s="115">
        <v>0.18000000000024557</v>
      </c>
      <c r="P464" s="115">
        <v>0.14399999999986904</v>
      </c>
      <c r="Q464" s="115">
        <v>0.17999999999983629</v>
      </c>
      <c r="R464" s="115">
        <v>0.14400000000027832</v>
      </c>
      <c r="S464" s="115">
        <v>0.17999999999983629</v>
      </c>
      <c r="T464" s="115">
        <v>0.17999999999983629</v>
      </c>
      <c r="U464" s="115">
        <v>0.14400000000027832</v>
      </c>
      <c r="V464" s="409">
        <v>0.14399999999986904</v>
      </c>
      <c r="W464" s="115">
        <v>0.14399999999986904</v>
      </c>
      <c r="X464" s="115">
        <v>0.14400000000027832</v>
      </c>
      <c r="Y464" s="115">
        <v>0.14399999999986904</v>
      </c>
      <c r="Z464" s="115">
        <v>0.17999999999983629</v>
      </c>
      <c r="AA464" s="115">
        <v>0.18000000000024557</v>
      </c>
      <c r="AB464" s="115">
        <v>0.17999999999983629</v>
      </c>
      <c r="AC464" s="130">
        <f>SUM(E464:AB464)</f>
        <v>3.7079999999999016</v>
      </c>
    </row>
    <row r="465" spans="1:29" s="5" customFormat="1" ht="11.25" hidden="1">
      <c r="A465" s="1480"/>
      <c r="B465" s="1482"/>
      <c r="C465" s="11" t="s">
        <v>482</v>
      </c>
      <c r="D465" s="715" t="s">
        <v>503</v>
      </c>
      <c r="E465" s="116">
        <v>3.599999999996726E-2</v>
      </c>
      <c r="F465" s="116">
        <v>3.599999999996726E-2</v>
      </c>
      <c r="G465" s="116">
        <v>3.599999999996726E-2</v>
      </c>
      <c r="H465" s="410">
        <v>3.599999999996726E-2</v>
      </c>
      <c r="I465" s="116">
        <v>3.6000000000171894E-2</v>
      </c>
      <c r="J465" s="116">
        <v>0</v>
      </c>
      <c r="K465" s="116">
        <v>3.599999999996726E-2</v>
      </c>
      <c r="L465" s="116">
        <v>3.599999999996726E-2</v>
      </c>
      <c r="M465" s="116">
        <v>3.599999999996726E-2</v>
      </c>
      <c r="N465" s="410">
        <v>7.1999999999934519E-2</v>
      </c>
      <c r="O465" s="116">
        <v>3.6000000000171894E-2</v>
      </c>
      <c r="P465" s="116">
        <v>7.1999999999934519E-2</v>
      </c>
      <c r="Q465" s="116">
        <v>7.1999999999934519E-2</v>
      </c>
      <c r="R465" s="116">
        <v>3.599999999996726E-2</v>
      </c>
      <c r="S465" s="116">
        <v>7.2000000000139161E-2</v>
      </c>
      <c r="T465" s="116">
        <v>3.599999999996726E-2</v>
      </c>
      <c r="U465" s="116">
        <v>7.1999999999934519E-2</v>
      </c>
      <c r="V465" s="410">
        <v>7.1999999999934519E-2</v>
      </c>
      <c r="W465" s="116">
        <v>7.2000000000139161E-2</v>
      </c>
      <c r="X465" s="116">
        <v>3.599999999996726E-2</v>
      </c>
      <c r="Y465" s="116">
        <v>3.599999999996726E-2</v>
      </c>
      <c r="Z465" s="116">
        <v>3.599999999996726E-2</v>
      </c>
      <c r="AA465" s="116">
        <v>7.2000000000139161E-2</v>
      </c>
      <c r="AB465" s="116">
        <v>7.1999999999934519E-2</v>
      </c>
      <c r="AC465" s="130">
        <f>SUM(E465:AB465)</f>
        <v>1.1519999999999757</v>
      </c>
    </row>
    <row r="466" spans="1:29" s="5" customFormat="1" ht="12" hidden="1">
      <c r="A466" s="1480"/>
      <c r="B466" s="1482"/>
      <c r="C466" s="11" t="s">
        <v>8</v>
      </c>
      <c r="D466" s="715" t="s">
        <v>463</v>
      </c>
      <c r="E466" s="774">
        <v>15</v>
      </c>
      <c r="F466" s="774">
        <v>15</v>
      </c>
      <c r="G466" s="774">
        <v>15</v>
      </c>
      <c r="H466" s="774">
        <v>15</v>
      </c>
      <c r="I466" s="774">
        <v>15</v>
      </c>
      <c r="J466" s="774">
        <v>15</v>
      </c>
      <c r="K466" s="774">
        <v>17</v>
      </c>
      <c r="L466" s="774">
        <v>16</v>
      </c>
      <c r="M466" s="774">
        <v>17</v>
      </c>
      <c r="N466" s="774">
        <v>16</v>
      </c>
      <c r="O466" s="774">
        <v>16</v>
      </c>
      <c r="P466" s="774">
        <v>16</v>
      </c>
      <c r="Q466" s="774">
        <v>16</v>
      </c>
      <c r="R466" s="774">
        <v>16</v>
      </c>
      <c r="S466" s="774">
        <v>16</v>
      </c>
      <c r="T466" s="774">
        <v>16</v>
      </c>
      <c r="U466" s="774">
        <v>16</v>
      </c>
      <c r="V466" s="774">
        <v>16</v>
      </c>
      <c r="W466" s="774">
        <v>17</v>
      </c>
      <c r="X466" s="774">
        <v>16</v>
      </c>
      <c r="Y466" s="774">
        <v>16</v>
      </c>
      <c r="Z466" s="774">
        <v>17</v>
      </c>
      <c r="AA466" s="774">
        <v>15</v>
      </c>
      <c r="AB466" s="775">
        <v>15</v>
      </c>
      <c r="AC466" s="130"/>
    </row>
    <row r="467" spans="1:29" s="5" customFormat="1" ht="12" hidden="1" thickBot="1">
      <c r="A467" s="1481"/>
      <c r="B467" s="1483"/>
      <c r="C467" s="48" t="s">
        <v>16</v>
      </c>
      <c r="D467" s="48"/>
      <c r="E467" s="121">
        <f t="shared" ref="E467:AC467" si="122">E465/E464</f>
        <v>0.33333333333333337</v>
      </c>
      <c r="F467" s="121">
        <f t="shared" si="122"/>
        <v>0.33333333333333337</v>
      </c>
      <c r="G467" s="121">
        <f t="shared" si="122"/>
        <v>0.24999999999928943</v>
      </c>
      <c r="H467" s="410">
        <f t="shared" si="122"/>
        <v>0.33333333333333337</v>
      </c>
      <c r="I467" s="121">
        <f t="shared" si="122"/>
        <v>0.25000000000142109</v>
      </c>
      <c r="J467" s="121">
        <f t="shared" si="122"/>
        <v>0</v>
      </c>
      <c r="K467" s="121">
        <f t="shared" si="122"/>
        <v>0.25</v>
      </c>
      <c r="L467" s="121">
        <f t="shared" si="122"/>
        <v>0.25</v>
      </c>
      <c r="M467" s="121">
        <f t="shared" si="122"/>
        <v>0.19999999999954524</v>
      </c>
      <c r="N467" s="410">
        <f t="shared" si="122"/>
        <v>0.4</v>
      </c>
      <c r="O467" s="121">
        <f t="shared" si="122"/>
        <v>0.2000000000006821</v>
      </c>
      <c r="P467" s="121">
        <f t="shared" si="122"/>
        <v>0.5</v>
      </c>
      <c r="Q467" s="121">
        <f t="shared" si="122"/>
        <v>0.4</v>
      </c>
      <c r="R467" s="121">
        <f t="shared" si="122"/>
        <v>0.24999999999928943</v>
      </c>
      <c r="S467" s="121">
        <f t="shared" si="122"/>
        <v>0.40000000000113689</v>
      </c>
      <c r="T467" s="121">
        <f t="shared" si="122"/>
        <v>0.2</v>
      </c>
      <c r="U467" s="121">
        <f t="shared" si="122"/>
        <v>0.49999999999857886</v>
      </c>
      <c r="V467" s="410">
        <f t="shared" si="122"/>
        <v>0.5</v>
      </c>
      <c r="W467" s="121">
        <f t="shared" si="122"/>
        <v>0.50000000000142109</v>
      </c>
      <c r="X467" s="121">
        <f t="shared" si="122"/>
        <v>0.24999999999928943</v>
      </c>
      <c r="Y467" s="121">
        <f t="shared" si="122"/>
        <v>0.25</v>
      </c>
      <c r="Z467" s="121">
        <f t="shared" si="122"/>
        <v>0.2</v>
      </c>
      <c r="AA467" s="121">
        <f t="shared" si="122"/>
        <v>0.4000000000002274</v>
      </c>
      <c r="AB467" s="121">
        <f t="shared" si="122"/>
        <v>0.4</v>
      </c>
      <c r="AC467" s="128">
        <f t="shared" si="122"/>
        <v>0.31067961165048713</v>
      </c>
    </row>
    <row r="468" spans="1:29" s="5" customFormat="1" ht="11.25" hidden="1">
      <c r="A468" s="1418" t="s">
        <v>120</v>
      </c>
      <c r="B468" s="1415" t="s">
        <v>326</v>
      </c>
      <c r="C468" s="10" t="s">
        <v>481</v>
      </c>
      <c r="D468" s="714" t="s">
        <v>503</v>
      </c>
      <c r="E468" s="115">
        <v>8.9999999999918145E-2</v>
      </c>
      <c r="F468" s="115">
        <v>0.14400000000027832</v>
      </c>
      <c r="G468" s="115">
        <v>0.14399999999986904</v>
      </c>
      <c r="H468" s="409">
        <v>0.14399999999986904</v>
      </c>
      <c r="I468" s="115">
        <v>0.14400000000027832</v>
      </c>
      <c r="J468" s="115">
        <v>0.16199999999985268</v>
      </c>
      <c r="K468" s="115">
        <v>0.14399999999986904</v>
      </c>
      <c r="L468" s="115">
        <v>0.14400000000027832</v>
      </c>
      <c r="M468" s="115">
        <v>0.16199999999985268</v>
      </c>
      <c r="N468" s="409">
        <v>0.17999999999983629</v>
      </c>
      <c r="O468" s="115">
        <v>0.14400000000027832</v>
      </c>
      <c r="P468" s="115">
        <v>0.14399999999986904</v>
      </c>
      <c r="Q468" s="115">
        <v>0.14399999999986904</v>
      </c>
      <c r="R468" s="115">
        <v>0.16200000000026193</v>
      </c>
      <c r="S468" s="115">
        <v>0.16199999999985268</v>
      </c>
      <c r="T468" s="115">
        <v>0.17999999999983629</v>
      </c>
      <c r="U468" s="115">
        <v>0.14400000000027832</v>
      </c>
      <c r="V468" s="409">
        <v>0.1259999999998854</v>
      </c>
      <c r="W468" s="115">
        <v>0.14399999999986904</v>
      </c>
      <c r="X468" s="115">
        <v>0.16200000000026193</v>
      </c>
      <c r="Y468" s="115">
        <v>0.14399999999986904</v>
      </c>
      <c r="Z468" s="115">
        <v>0.10799999999990177</v>
      </c>
      <c r="AA468" s="115">
        <v>0.14400000000027832</v>
      </c>
      <c r="AB468" s="115">
        <v>8.9999999999918145E-2</v>
      </c>
      <c r="AC468" s="130">
        <f>SUM(E468:AB468)</f>
        <v>3.456000000000131</v>
      </c>
    </row>
    <row r="469" spans="1:29" s="5" customFormat="1" ht="11.25" hidden="1">
      <c r="A469" s="1480"/>
      <c r="B469" s="1482"/>
      <c r="C469" s="11" t="s">
        <v>482</v>
      </c>
      <c r="D469" s="715" t="s">
        <v>503</v>
      </c>
      <c r="E469" s="116">
        <v>5.3999999999950886E-2</v>
      </c>
      <c r="F469" s="116">
        <v>7.1999999999934519E-2</v>
      </c>
      <c r="G469" s="116">
        <v>8.9999999999918145E-2</v>
      </c>
      <c r="H469" s="410">
        <v>7.1999999999934519E-2</v>
      </c>
      <c r="I469" s="116">
        <v>7.1999999999934519E-2</v>
      </c>
      <c r="J469" s="116">
        <v>9.0000000000327415E-2</v>
      </c>
      <c r="K469" s="116">
        <v>7.1999999999934519E-2</v>
      </c>
      <c r="L469" s="116">
        <v>8.9999999999918145E-2</v>
      </c>
      <c r="M469" s="116">
        <v>7.1999999999934519E-2</v>
      </c>
      <c r="N469" s="410">
        <v>8.9999999999918145E-2</v>
      </c>
      <c r="O469" s="116">
        <v>7.1999999999934519E-2</v>
      </c>
      <c r="P469" s="116">
        <v>9.0000000000327415E-2</v>
      </c>
      <c r="Q469" s="116">
        <v>7.1999999999934519E-2</v>
      </c>
      <c r="R469" s="116">
        <v>8.9999999999918145E-2</v>
      </c>
      <c r="S469" s="116">
        <v>8.9999999999918145E-2</v>
      </c>
      <c r="T469" s="116">
        <v>8.9999999999918145E-2</v>
      </c>
      <c r="U469" s="116">
        <v>7.2000000000343789E-2</v>
      </c>
      <c r="V469" s="410">
        <v>0.10799999999990177</v>
      </c>
      <c r="W469" s="116">
        <v>8.9999999999918145E-2</v>
      </c>
      <c r="X469" s="116">
        <v>8.9999999999918145E-2</v>
      </c>
      <c r="Y469" s="116">
        <v>8.9999999999918145E-2</v>
      </c>
      <c r="Z469" s="116">
        <v>7.2000000000343789E-2</v>
      </c>
      <c r="AA469" s="116">
        <v>0.10799999999990177</v>
      </c>
      <c r="AB469" s="116">
        <v>8.9999999999918145E-2</v>
      </c>
      <c r="AC469" s="130">
        <f>SUM(E469:AB469)</f>
        <v>1.9979999999998199</v>
      </c>
    </row>
    <row r="470" spans="1:29" s="5" customFormat="1" ht="12" hidden="1">
      <c r="A470" s="1480"/>
      <c r="B470" s="1482"/>
      <c r="C470" s="11" t="s">
        <v>8</v>
      </c>
      <c r="D470" s="715" t="s">
        <v>463</v>
      </c>
      <c r="E470" s="776">
        <v>10</v>
      </c>
      <c r="F470" s="776">
        <v>10</v>
      </c>
      <c r="G470" s="776">
        <v>10</v>
      </c>
      <c r="H470" s="776">
        <v>10</v>
      </c>
      <c r="I470" s="776">
        <v>10</v>
      </c>
      <c r="J470" s="776">
        <v>10</v>
      </c>
      <c r="K470" s="776">
        <v>10</v>
      </c>
      <c r="L470" s="776">
        <v>10</v>
      </c>
      <c r="M470" s="776">
        <v>10</v>
      </c>
      <c r="N470" s="776">
        <v>11</v>
      </c>
      <c r="O470" s="776">
        <v>10</v>
      </c>
      <c r="P470" s="776">
        <v>10</v>
      </c>
      <c r="Q470" s="776">
        <v>10</v>
      </c>
      <c r="R470" s="776">
        <v>10</v>
      </c>
      <c r="S470" s="776">
        <v>10</v>
      </c>
      <c r="T470" s="776">
        <v>10</v>
      </c>
      <c r="U470" s="776">
        <v>10</v>
      </c>
      <c r="V470" s="776">
        <v>10</v>
      </c>
      <c r="W470" s="776">
        <v>10</v>
      </c>
      <c r="X470" s="776">
        <v>10</v>
      </c>
      <c r="Y470" s="776">
        <v>10</v>
      </c>
      <c r="Z470" s="776">
        <v>10</v>
      </c>
      <c r="AA470" s="776">
        <v>10</v>
      </c>
      <c r="AB470" s="777">
        <v>10</v>
      </c>
      <c r="AC470" s="130"/>
    </row>
    <row r="471" spans="1:29" s="5" customFormat="1" ht="12" hidden="1" thickBot="1">
      <c r="A471" s="1481"/>
      <c r="B471" s="1483"/>
      <c r="C471" s="48" t="s">
        <v>16</v>
      </c>
      <c r="D471" s="48"/>
      <c r="E471" s="121">
        <f t="shared" ref="E471:AC471" si="123">E469/E468</f>
        <v>0.6</v>
      </c>
      <c r="F471" s="121">
        <f t="shared" si="123"/>
        <v>0.49999999999857886</v>
      </c>
      <c r="G471" s="121">
        <f t="shared" si="123"/>
        <v>0.625</v>
      </c>
      <c r="H471" s="410">
        <f t="shared" si="123"/>
        <v>0.5</v>
      </c>
      <c r="I471" s="121">
        <f t="shared" si="123"/>
        <v>0.49999999999857886</v>
      </c>
      <c r="J471" s="121">
        <f t="shared" si="123"/>
        <v>0.55555555555808189</v>
      </c>
      <c r="K471" s="121">
        <f t="shared" si="123"/>
        <v>0.5</v>
      </c>
      <c r="L471" s="121">
        <f t="shared" si="123"/>
        <v>0.62499999999822353</v>
      </c>
      <c r="M471" s="121">
        <f t="shared" si="123"/>
        <v>0.44444444444444442</v>
      </c>
      <c r="N471" s="410">
        <f t="shared" si="123"/>
        <v>0.5</v>
      </c>
      <c r="O471" s="121">
        <f t="shared" si="123"/>
        <v>0.49999999999857886</v>
      </c>
      <c r="P471" s="121">
        <f t="shared" si="123"/>
        <v>0.62500000000284217</v>
      </c>
      <c r="Q471" s="121">
        <f t="shared" si="123"/>
        <v>0.5</v>
      </c>
      <c r="R471" s="121">
        <f t="shared" si="123"/>
        <v>0.55555555555415204</v>
      </c>
      <c r="S471" s="121">
        <f t="shared" si="123"/>
        <v>0.55555555555555547</v>
      </c>
      <c r="T471" s="121">
        <f t="shared" si="123"/>
        <v>0.5</v>
      </c>
      <c r="U471" s="121">
        <f t="shared" si="123"/>
        <v>0.50000000000142097</v>
      </c>
      <c r="V471" s="410">
        <f t="shared" si="123"/>
        <v>0.85714285714285721</v>
      </c>
      <c r="W471" s="121">
        <f t="shared" si="123"/>
        <v>0.625</v>
      </c>
      <c r="X471" s="121">
        <f t="shared" si="123"/>
        <v>0.55555555555415204</v>
      </c>
      <c r="Y471" s="121">
        <f t="shared" si="123"/>
        <v>0.625</v>
      </c>
      <c r="Z471" s="121">
        <f t="shared" si="123"/>
        <v>0.66666666667045626</v>
      </c>
      <c r="AA471" s="121">
        <f t="shared" si="123"/>
        <v>0.74999999999786826</v>
      </c>
      <c r="AB471" s="121">
        <f t="shared" si="123"/>
        <v>1</v>
      </c>
      <c r="AC471" s="128">
        <f t="shared" si="123"/>
        <v>0.57812499999992595</v>
      </c>
    </row>
    <row r="472" spans="1:29" s="5" customFormat="1" ht="11.25" hidden="1">
      <c r="A472" s="54"/>
      <c r="B472" s="51" t="s">
        <v>18</v>
      </c>
      <c r="C472" s="10" t="s">
        <v>481</v>
      </c>
      <c r="D472" s="714" t="s">
        <v>503</v>
      </c>
      <c r="E472" s="85">
        <v>0</v>
      </c>
      <c r="F472" s="85">
        <v>3.9999999999963622E-4</v>
      </c>
      <c r="G472" s="85">
        <v>0</v>
      </c>
      <c r="H472" s="409">
        <v>0</v>
      </c>
      <c r="I472" s="85">
        <v>3.9999999999963622E-4</v>
      </c>
      <c r="J472" s="85">
        <v>0</v>
      </c>
      <c r="K472" s="85">
        <v>0</v>
      </c>
      <c r="L472" s="85">
        <v>0</v>
      </c>
      <c r="M472" s="85">
        <v>3.9999999999963622E-4</v>
      </c>
      <c r="N472" s="409">
        <v>0</v>
      </c>
      <c r="O472" s="85">
        <v>0</v>
      </c>
      <c r="P472" s="85">
        <v>3.9999999999963622E-4</v>
      </c>
      <c r="Q472" s="85">
        <v>0</v>
      </c>
      <c r="R472" s="85">
        <v>0</v>
      </c>
      <c r="S472" s="85">
        <v>3.9999999999963622E-4</v>
      </c>
      <c r="T472" s="85">
        <v>0</v>
      </c>
      <c r="U472" s="85">
        <v>0</v>
      </c>
      <c r="V472" s="409">
        <v>0</v>
      </c>
      <c r="W472" s="85">
        <v>3.9999999999963622E-4</v>
      </c>
      <c r="X472" s="85">
        <v>0</v>
      </c>
      <c r="Y472" s="85">
        <v>0</v>
      </c>
      <c r="Z472" s="85">
        <v>3.9999999999963622E-4</v>
      </c>
      <c r="AA472" s="85">
        <v>0</v>
      </c>
      <c r="AB472" s="85">
        <v>3.9999999999963622E-4</v>
      </c>
      <c r="AC472" s="133">
        <f>SUM(E472:AB472)</f>
        <v>3.1999999999970902E-3</v>
      </c>
    </row>
    <row r="473" spans="1:29" s="5" customFormat="1" ht="12" hidden="1" thickBot="1">
      <c r="A473" s="63"/>
      <c r="B473" s="64" t="s">
        <v>19</v>
      </c>
      <c r="C473" s="48" t="s">
        <v>481</v>
      </c>
      <c r="D473" s="886" t="s">
        <v>503</v>
      </c>
      <c r="E473" s="95">
        <v>6.0000000000036378E-3</v>
      </c>
      <c r="F473" s="95">
        <v>0.01</v>
      </c>
      <c r="G473" s="95">
        <v>1.1000000000003639E-2</v>
      </c>
      <c r="H473" s="436">
        <v>1.0999999999994544E-2</v>
      </c>
      <c r="I473" s="95">
        <v>1.1999999999998181E-2</v>
      </c>
      <c r="J473" s="95">
        <v>8.0000000000018199E-3</v>
      </c>
      <c r="K473" s="95">
        <v>8.0000000000018199E-3</v>
      </c>
      <c r="L473" s="95">
        <v>8.0000000000018199E-3</v>
      </c>
      <c r="M473" s="95">
        <v>8.0000000000018199E-3</v>
      </c>
      <c r="N473" s="436">
        <v>8.9999999999963616E-3</v>
      </c>
      <c r="O473" s="95">
        <v>6.0000000000036378E-3</v>
      </c>
      <c r="P473" s="95">
        <v>6.9999999999981813E-3</v>
      </c>
      <c r="Q473" s="95">
        <v>5.9999999999945436E-3</v>
      </c>
      <c r="R473" s="95">
        <v>8.0000000000018199E-3</v>
      </c>
      <c r="S473" s="95">
        <v>8.0000000000018199E-3</v>
      </c>
      <c r="T473" s="95">
        <v>8.9999999999963616E-3</v>
      </c>
      <c r="U473" s="95">
        <v>8.0000000000018199E-3</v>
      </c>
      <c r="V473" s="436">
        <v>6.9999999999981813E-3</v>
      </c>
      <c r="W473" s="95">
        <v>7.0000000000072764E-3</v>
      </c>
      <c r="X473" s="95">
        <v>7.9999999999927247E-3</v>
      </c>
      <c r="Y473" s="95">
        <v>9.0000000000054568E-3</v>
      </c>
      <c r="Z473" s="95">
        <v>6.9999999999981813E-3</v>
      </c>
      <c r="AA473" s="95">
        <v>1.8999999999996364E-2</v>
      </c>
      <c r="AB473" s="95">
        <v>9.0000000000054568E-3</v>
      </c>
      <c r="AC473" s="133">
        <f>SUM(E473:AB473)</f>
        <v>0.20900000000000546</v>
      </c>
    </row>
    <row r="474" spans="1:29" s="5" customFormat="1" ht="10.5" hidden="1" customHeight="1">
      <c r="A474" s="1458" t="s">
        <v>152</v>
      </c>
      <c r="B474" s="1496"/>
      <c r="C474" s="10" t="s">
        <v>481</v>
      </c>
      <c r="D474" s="10"/>
      <c r="E474" s="115">
        <f>E448+E452+E456+E460+E464+E468</f>
        <v>0.66600000000048565</v>
      </c>
      <c r="F474" s="115">
        <f t="shared" ref="F474:AC474" si="124">F448+F452+F456+F460+F464+F468</f>
        <v>0.73200000000083498</v>
      </c>
      <c r="G474" s="115">
        <f t="shared" si="124"/>
        <v>0.79199999999832471</v>
      </c>
      <c r="H474" s="557">
        <f t="shared" si="124"/>
        <v>0.72600000000084042</v>
      </c>
      <c r="I474" s="115">
        <f t="shared" si="124"/>
        <v>0.79800000000009275</v>
      </c>
      <c r="J474" s="115">
        <f t="shared" si="124"/>
        <v>0.87000000000043665</v>
      </c>
      <c r="K474" s="115">
        <f t="shared" si="124"/>
        <v>0.80999999999994532</v>
      </c>
      <c r="L474" s="115">
        <f t="shared" si="124"/>
        <v>0.81000000000035466</v>
      </c>
      <c r="M474" s="115">
        <f t="shared" si="124"/>
        <v>0.86399999999812271</v>
      </c>
      <c r="N474" s="557">
        <f t="shared" si="124"/>
        <v>0.9000000000002728</v>
      </c>
      <c r="O474" s="115">
        <f t="shared" si="124"/>
        <v>0.81000000000130978</v>
      </c>
      <c r="P474" s="115">
        <f t="shared" si="124"/>
        <v>0.77399999999970537</v>
      </c>
      <c r="Q474" s="115">
        <f t="shared" si="124"/>
        <v>0.77400000000025104</v>
      </c>
      <c r="R474" s="115">
        <f t="shared" si="124"/>
        <v>0.9180000000002565</v>
      </c>
      <c r="S474" s="115">
        <f t="shared" si="124"/>
        <v>0.91799999999889226</v>
      </c>
      <c r="T474" s="115">
        <f t="shared" si="124"/>
        <v>0.94799999999968343</v>
      </c>
      <c r="U474" s="115">
        <f t="shared" si="124"/>
        <v>0.81000000000158257</v>
      </c>
      <c r="V474" s="557">
        <f t="shared" si="124"/>
        <v>0.77399999999929603</v>
      </c>
      <c r="W474" s="115">
        <f t="shared" si="124"/>
        <v>0.74999999999918143</v>
      </c>
      <c r="X474" s="115">
        <f t="shared" si="124"/>
        <v>0.76800000000134794</v>
      </c>
      <c r="Y474" s="115">
        <f t="shared" si="124"/>
        <v>0.76799999999957436</v>
      </c>
      <c r="Z474" s="115">
        <f t="shared" si="124"/>
        <v>0.77399999999970537</v>
      </c>
      <c r="AA474" s="115">
        <f t="shared" si="124"/>
        <v>0.97199999999938869</v>
      </c>
      <c r="AB474" s="115">
        <f t="shared" si="124"/>
        <v>0.99360000000010595</v>
      </c>
      <c r="AC474" s="127">
        <f t="shared" si="124"/>
        <v>19.719599999999989</v>
      </c>
    </row>
    <row r="475" spans="1:29" s="5" customFormat="1" ht="10.5" hidden="1" customHeight="1" thickBot="1">
      <c r="A475" s="1497"/>
      <c r="B475" s="1498"/>
      <c r="C475" s="47" t="s">
        <v>482</v>
      </c>
      <c r="D475" s="47"/>
      <c r="E475" s="132">
        <f>E449+E453+E457+E461+E465+E469</f>
        <v>0.37200000000034378</v>
      </c>
      <c r="F475" s="132">
        <f t="shared" ref="F475:AC475" si="125">F449+F453+F457+F461+F465+F469</f>
        <v>0.40799999999990177</v>
      </c>
      <c r="G475" s="132">
        <f t="shared" si="125"/>
        <v>0.44399999999973266</v>
      </c>
      <c r="H475" s="435">
        <f t="shared" si="125"/>
        <v>0.43799999999919237</v>
      </c>
      <c r="I475" s="132">
        <f t="shared" si="125"/>
        <v>0.39000000000107776</v>
      </c>
      <c r="J475" s="132">
        <f t="shared" si="125"/>
        <v>0.4079999999993561</v>
      </c>
      <c r="K475" s="132">
        <f t="shared" si="125"/>
        <v>0.4260000000002947</v>
      </c>
      <c r="L475" s="132">
        <f t="shared" si="125"/>
        <v>0.44400000000109685</v>
      </c>
      <c r="M475" s="132">
        <f t="shared" si="125"/>
        <v>0.40799999999853753</v>
      </c>
      <c r="N475" s="435">
        <f t="shared" si="125"/>
        <v>0.51000000000008183</v>
      </c>
      <c r="O475" s="132">
        <f t="shared" si="125"/>
        <v>0.42600000000077215</v>
      </c>
      <c r="P475" s="132">
        <f t="shared" si="125"/>
        <v>0.43799999999946521</v>
      </c>
      <c r="Q475" s="132">
        <f t="shared" si="125"/>
        <v>0.4859999999996944</v>
      </c>
      <c r="R475" s="132">
        <f t="shared" si="125"/>
        <v>0.46200000000067121</v>
      </c>
      <c r="S475" s="132">
        <f t="shared" si="125"/>
        <v>0.51600000000041746</v>
      </c>
      <c r="T475" s="132">
        <f t="shared" si="125"/>
        <v>0.49199999999914329</v>
      </c>
      <c r="U475" s="132">
        <f t="shared" si="125"/>
        <v>0.46200000000067121</v>
      </c>
      <c r="V475" s="435">
        <f t="shared" si="125"/>
        <v>0.48000000000010917</v>
      </c>
      <c r="W475" s="132">
        <f t="shared" si="125"/>
        <v>0.43199999999940247</v>
      </c>
      <c r="X475" s="132">
        <f t="shared" si="125"/>
        <v>0.45000000000040929</v>
      </c>
      <c r="Y475" s="132">
        <f t="shared" si="125"/>
        <v>0.43199999999974353</v>
      </c>
      <c r="Z475" s="132">
        <f t="shared" si="125"/>
        <v>0.39600000000004915</v>
      </c>
      <c r="AA475" s="132">
        <f t="shared" si="125"/>
        <v>0.51779999999982917</v>
      </c>
      <c r="AB475" s="132">
        <f t="shared" si="125"/>
        <v>0.53820000000036994</v>
      </c>
      <c r="AC475" s="128">
        <f t="shared" si="125"/>
        <v>10.776000000000364</v>
      </c>
    </row>
    <row r="476" spans="1:29" s="5" customFormat="1" ht="10.5" hidden="1" customHeight="1">
      <c r="A476" s="1435" t="s">
        <v>153</v>
      </c>
      <c r="B476" s="1436"/>
      <c r="C476" s="12" t="s">
        <v>481</v>
      </c>
      <c r="D476" s="12"/>
      <c r="E476" s="118">
        <f t="shared" ref="E476:AC476" si="126">E434+E438-E474</f>
        <v>-4.2000000001871762E-2</v>
      </c>
      <c r="F476" s="118">
        <f t="shared" si="126"/>
        <v>3.5999999999830723E-2</v>
      </c>
      <c r="G476" s="118">
        <f t="shared" si="126"/>
        <v>2.4000000002297295E-2</v>
      </c>
      <c r="H476" s="433">
        <f t="shared" si="126"/>
        <v>0.18599999999751149</v>
      </c>
      <c r="I476" s="118">
        <f t="shared" si="126"/>
        <v>0.11400000000071497</v>
      </c>
      <c r="J476" s="118">
        <f t="shared" si="126"/>
        <v>4.1999999999006721E-2</v>
      </c>
      <c r="K476" s="118">
        <f t="shared" si="126"/>
        <v>0.1500000000008187</v>
      </c>
      <c r="L476" s="118">
        <f t="shared" si="126"/>
        <v>0.15000000000013647</v>
      </c>
      <c r="M476" s="118">
        <f t="shared" si="126"/>
        <v>9.6000000000185604E-2</v>
      </c>
      <c r="N476" s="433">
        <f t="shared" si="126"/>
        <v>6.0000000000491216E-2</v>
      </c>
      <c r="O476" s="118">
        <f t="shared" si="126"/>
        <v>5.9999999993122222E-3</v>
      </c>
      <c r="P476" s="118">
        <f t="shared" si="126"/>
        <v>4.1999999998733939E-2</v>
      </c>
      <c r="Q476" s="118">
        <f t="shared" si="126"/>
        <v>4.2000000000643856E-2</v>
      </c>
      <c r="R476" s="118">
        <f t="shared" si="126"/>
        <v>8.9999999999099578E-2</v>
      </c>
      <c r="S476" s="118">
        <f t="shared" si="126"/>
        <v>9.0000000002919411E-2</v>
      </c>
      <c r="T476" s="118">
        <f t="shared" si="126"/>
        <v>0.2039999999984502</v>
      </c>
      <c r="U476" s="118">
        <f t="shared" si="126"/>
        <v>0.14999999999918145</v>
      </c>
      <c r="V476" s="433">
        <f t="shared" si="126"/>
        <v>0.1860000000011951</v>
      </c>
      <c r="W476" s="118">
        <f t="shared" si="126"/>
        <v>1.8000000001484273E-2</v>
      </c>
      <c r="X476" s="118">
        <f t="shared" si="126"/>
        <v>-2.8649305150452165E-12</v>
      </c>
      <c r="Y476" s="118">
        <f t="shared" si="126"/>
        <v>4.8000000001320542E-2</v>
      </c>
      <c r="Z476" s="118">
        <f t="shared" si="126"/>
        <v>0.18599999999969441</v>
      </c>
      <c r="AA476" s="118">
        <f t="shared" si="126"/>
        <v>-5.9999999998581077E-2</v>
      </c>
      <c r="AB476" s="118">
        <f t="shared" si="126"/>
        <v>-0.2736000000004879</v>
      </c>
      <c r="AC476" s="118">
        <f t="shared" si="126"/>
        <v>1.5443999999992251</v>
      </c>
    </row>
    <row r="477" spans="1:29" s="5" customFormat="1" ht="10.5" hidden="1" customHeight="1" thickBot="1">
      <c r="A477" s="1437"/>
      <c r="B477" s="1438"/>
      <c r="C477" s="9" t="s">
        <v>482</v>
      </c>
      <c r="D477" s="262"/>
      <c r="E477" s="118">
        <f t="shared" ref="E477:AC477" si="127">E435+E439-E475</f>
        <v>1.19999999994434E-2</v>
      </c>
      <c r="F477" s="118">
        <f t="shared" si="127"/>
        <v>2.4000000001069555E-2</v>
      </c>
      <c r="G477" s="118">
        <f t="shared" si="127"/>
        <v>3.5999999999967225E-2</v>
      </c>
      <c r="H477" s="433">
        <f t="shared" si="127"/>
        <v>4.200000000050752E-2</v>
      </c>
      <c r="I477" s="118">
        <f t="shared" si="127"/>
        <v>8.9999999998758573E-2</v>
      </c>
      <c r="J477" s="118">
        <f t="shared" si="127"/>
        <v>0.12000000000139144</v>
      </c>
      <c r="K477" s="118">
        <f t="shared" si="127"/>
        <v>5.399999999940519E-2</v>
      </c>
      <c r="L477" s="118">
        <f t="shared" si="127"/>
        <v>0.13199999999865208</v>
      </c>
      <c r="M477" s="118">
        <f t="shared" si="127"/>
        <v>7.2000000001162356E-2</v>
      </c>
      <c r="N477" s="433">
        <f t="shared" si="127"/>
        <v>1.8000000000802152E-2</v>
      </c>
      <c r="O477" s="118">
        <f t="shared" si="127"/>
        <v>5.3999999998927739E-2</v>
      </c>
      <c r="P477" s="118">
        <f t="shared" si="127"/>
        <v>4.2000000000234683E-2</v>
      </c>
      <c r="Q477" s="118">
        <f t="shared" si="127"/>
        <v>-5.9999999998581188E-3</v>
      </c>
      <c r="R477" s="118">
        <f t="shared" si="127"/>
        <v>0.11399999999907773</v>
      </c>
      <c r="S477" s="118">
        <f t="shared" si="127"/>
        <v>1.200000000033008E-2</v>
      </c>
      <c r="T477" s="118">
        <f t="shared" si="127"/>
        <v>0.13200000000056195</v>
      </c>
      <c r="U477" s="118">
        <f t="shared" si="127"/>
        <v>6.5999999998984982E-2</v>
      </c>
      <c r="V477" s="433">
        <f t="shared" si="127"/>
        <v>4.8000000000638365E-2</v>
      </c>
      <c r="W477" s="118">
        <f t="shared" si="127"/>
        <v>4.8000000000297416E-2</v>
      </c>
      <c r="X477" s="118">
        <f t="shared" si="127"/>
        <v>2.9999999999427041E-2</v>
      </c>
      <c r="Y477" s="118">
        <f t="shared" si="127"/>
        <v>0</v>
      </c>
      <c r="Z477" s="118">
        <f t="shared" si="127"/>
        <v>0.13200000000083484</v>
      </c>
      <c r="AA477" s="118">
        <f t="shared" si="127"/>
        <v>5.8199999999783314E-2</v>
      </c>
      <c r="AB477" s="118">
        <f t="shared" si="127"/>
        <v>0.13379999999929171</v>
      </c>
      <c r="AC477" s="118">
        <f t="shared" si="127"/>
        <v>1.4639999999996913</v>
      </c>
    </row>
    <row r="478" spans="1:29" s="32" customFormat="1" ht="10.5" hidden="1" customHeight="1">
      <c r="A478" s="1471" t="s">
        <v>9</v>
      </c>
      <c r="B478" s="1472"/>
      <c r="C478" s="14" t="s">
        <v>481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97"/>
    </row>
    <row r="479" spans="1:29" s="32" customFormat="1" ht="10.5" hidden="1" customHeight="1" thickBot="1">
      <c r="A479" s="1473"/>
      <c r="B479" s="1474"/>
      <c r="C479" s="15" t="s">
        <v>482</v>
      </c>
      <c r="D479" s="15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  <c r="AA479" s="98"/>
      <c r="AB479" s="98"/>
      <c r="AC479" s="99"/>
    </row>
    <row r="480" spans="1:29" s="59" customFormat="1" ht="30" hidden="1" customHeight="1" thickBot="1">
      <c r="A480" s="42"/>
      <c r="B480" s="43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  <c r="Y480" s="105"/>
      <c r="Z480" s="105"/>
      <c r="AA480" s="105"/>
      <c r="AB480" s="105"/>
      <c r="AC480" s="105"/>
    </row>
    <row r="481" spans="1:30" s="5" customFormat="1" ht="28.5" hidden="1" customHeight="1">
      <c r="A481" s="139" t="s">
        <v>17</v>
      </c>
      <c r="B481" s="140" t="s">
        <v>5</v>
      </c>
      <c r="C481" s="6" t="s">
        <v>14</v>
      </c>
      <c r="D481" s="265" t="s">
        <v>495</v>
      </c>
      <c r="E481" s="1421" t="s">
        <v>15</v>
      </c>
      <c r="F481" s="1421"/>
      <c r="G481" s="1421"/>
      <c r="H481" s="1421"/>
      <c r="I481" s="1421"/>
      <c r="J481" s="1421"/>
      <c r="K481" s="1421"/>
      <c r="L481" s="1421"/>
      <c r="M481" s="1421"/>
      <c r="N481" s="1421"/>
      <c r="O481" s="1421"/>
      <c r="P481" s="1421"/>
      <c r="Q481" s="1421"/>
      <c r="R481" s="1421"/>
      <c r="S481" s="1421"/>
      <c r="T481" s="1421"/>
      <c r="U481" s="1421"/>
      <c r="V481" s="1421"/>
      <c r="W481" s="1421"/>
      <c r="X481" s="1421"/>
      <c r="Y481" s="1421"/>
      <c r="Z481" s="1421"/>
      <c r="AA481" s="1421"/>
      <c r="AB481" s="1421"/>
      <c r="AC481" s="1422" t="s">
        <v>10</v>
      </c>
    </row>
    <row r="482" spans="1:30" s="1565" customFormat="1" ht="12.75" customHeight="1" thickBot="1">
      <c r="A482" s="1556" t="s">
        <v>327</v>
      </c>
      <c r="B482" s="1557"/>
      <c r="C482" s="1559"/>
      <c r="D482" s="1559"/>
      <c r="E482" s="1560">
        <v>1</v>
      </c>
      <c r="F482" s="1560">
        <v>2</v>
      </c>
      <c r="G482" s="1560">
        <v>3</v>
      </c>
      <c r="H482" s="1560">
        <v>4</v>
      </c>
      <c r="I482" s="1560">
        <v>5</v>
      </c>
      <c r="J482" s="1560">
        <v>6</v>
      </c>
      <c r="K482" s="1560">
        <v>7</v>
      </c>
      <c r="L482" s="1560">
        <v>8</v>
      </c>
      <c r="M482" s="1560">
        <v>9</v>
      </c>
      <c r="N482" s="1560">
        <v>10</v>
      </c>
      <c r="O482" s="1560">
        <v>11</v>
      </c>
      <c r="P482" s="1560">
        <v>12</v>
      </c>
      <c r="Q482" s="1560">
        <v>13</v>
      </c>
      <c r="R482" s="1560">
        <v>14</v>
      </c>
      <c r="S482" s="1560">
        <v>15</v>
      </c>
      <c r="T482" s="1560">
        <v>16</v>
      </c>
      <c r="U482" s="1560">
        <v>17</v>
      </c>
      <c r="V482" s="1560">
        <v>18</v>
      </c>
      <c r="W482" s="1560">
        <v>19</v>
      </c>
      <c r="X482" s="1560">
        <v>20</v>
      </c>
      <c r="Y482" s="1560">
        <v>21</v>
      </c>
      <c r="Z482" s="1560">
        <v>22</v>
      </c>
      <c r="AA482" s="1560">
        <v>23</v>
      </c>
      <c r="AB482" s="1560">
        <v>24</v>
      </c>
      <c r="AC482" s="1423"/>
    </row>
    <row r="483" spans="1:30" s="13" customFormat="1" ht="12.75" customHeight="1" thickBot="1">
      <c r="A483" s="174" t="s">
        <v>286</v>
      </c>
      <c r="B483" s="175"/>
      <c r="C483" s="176"/>
      <c r="D483" s="1337"/>
      <c r="E483" s="175">
        <v>1</v>
      </c>
      <c r="F483" s="175">
        <v>1</v>
      </c>
      <c r="G483" s="175">
        <v>1</v>
      </c>
      <c r="H483" s="175">
        <v>1</v>
      </c>
      <c r="I483" s="175">
        <v>1</v>
      </c>
      <c r="J483" s="175">
        <v>1</v>
      </c>
      <c r="K483" s="175">
        <v>1</v>
      </c>
      <c r="L483" s="175">
        <v>1</v>
      </c>
      <c r="M483" s="175">
        <v>1</v>
      </c>
      <c r="N483" s="175">
        <v>1</v>
      </c>
      <c r="O483" s="175">
        <v>1</v>
      </c>
      <c r="P483" s="175">
        <v>1</v>
      </c>
      <c r="Q483" s="175">
        <v>1</v>
      </c>
      <c r="R483" s="175">
        <v>1</v>
      </c>
      <c r="S483" s="175">
        <v>1</v>
      </c>
      <c r="T483" s="175">
        <v>1</v>
      </c>
      <c r="U483" s="175">
        <v>1</v>
      </c>
      <c r="V483" s="175">
        <v>1</v>
      </c>
      <c r="W483" s="175">
        <v>1</v>
      </c>
      <c r="X483" s="175">
        <v>1</v>
      </c>
      <c r="Y483" s="175">
        <v>1</v>
      </c>
      <c r="Z483" s="175">
        <v>1</v>
      </c>
      <c r="AA483" s="175">
        <v>1</v>
      </c>
      <c r="AB483" s="175">
        <v>1</v>
      </c>
      <c r="AC483" s="672"/>
    </row>
    <row r="484" spans="1:30" s="5" customFormat="1" ht="11.25">
      <c r="A484" s="1418" t="s">
        <v>94</v>
      </c>
      <c r="B484" s="1415" t="s">
        <v>313</v>
      </c>
      <c r="C484" s="10" t="s">
        <v>481</v>
      </c>
      <c r="D484" s="714" t="s">
        <v>503</v>
      </c>
      <c r="E484" s="115">
        <v>0.19200000000419096</v>
      </c>
      <c r="F484" s="115">
        <v>0.47999999999301507</v>
      </c>
      <c r="G484" s="115">
        <v>0.4800000000017462</v>
      </c>
      <c r="H484" s="409">
        <v>0.4800000000017462</v>
      </c>
      <c r="I484" s="115">
        <v>0.50399999999790446</v>
      </c>
      <c r="J484" s="115">
        <v>0.26400000000139695</v>
      </c>
      <c r="K484" s="115">
        <v>0.4800000000017462</v>
      </c>
      <c r="L484" s="115">
        <v>0.4800000000017462</v>
      </c>
      <c r="M484" s="115">
        <v>0.67199999999720605</v>
      </c>
      <c r="N484" s="409">
        <v>0.64800000000104774</v>
      </c>
      <c r="O484" s="115">
        <v>0.83999999999650754</v>
      </c>
      <c r="P484" s="115">
        <v>0.91200000000244463</v>
      </c>
      <c r="Q484" s="115">
        <v>0.96000000000349239</v>
      </c>
      <c r="R484" s="115">
        <v>0.91199999999371351</v>
      </c>
      <c r="S484" s="115">
        <v>0.93599999999860295</v>
      </c>
      <c r="T484" s="115">
        <v>0.84000000000523867</v>
      </c>
      <c r="U484" s="115">
        <v>0.7199999999982537</v>
      </c>
      <c r="V484" s="409">
        <v>0.7199999999982537</v>
      </c>
      <c r="W484" s="115">
        <v>0.7199999999982537</v>
      </c>
      <c r="X484" s="115">
        <v>0.4800000000017462</v>
      </c>
      <c r="Y484" s="115">
        <v>0.4800000000017462</v>
      </c>
      <c r="Z484" s="115">
        <v>0.6</v>
      </c>
      <c r="AA484" s="115">
        <v>0.6</v>
      </c>
      <c r="AB484" s="115">
        <v>0.4800000000017462</v>
      </c>
      <c r="AC484" s="127">
        <f>SUM(E484:AB484)</f>
        <v>14.880000000001749</v>
      </c>
    </row>
    <row r="485" spans="1:30" s="5" customFormat="1" ht="11.25">
      <c r="A485" s="1419"/>
      <c r="B485" s="1416"/>
      <c r="C485" s="11" t="s">
        <v>482</v>
      </c>
      <c r="D485" s="715" t="s">
        <v>503</v>
      </c>
      <c r="E485" s="116">
        <v>0.2400000000008731</v>
      </c>
      <c r="F485" s="116">
        <v>0.23999999999869032</v>
      </c>
      <c r="G485" s="116">
        <v>0.2400000000008731</v>
      </c>
      <c r="H485" s="410">
        <v>0.23999999999869032</v>
      </c>
      <c r="I485" s="116">
        <v>0.28800000000192083</v>
      </c>
      <c r="J485" s="116">
        <v>0.2639999999992142</v>
      </c>
      <c r="K485" s="116">
        <v>0.28799999999973808</v>
      </c>
      <c r="L485" s="116">
        <v>0.28799999999973808</v>
      </c>
      <c r="M485" s="116">
        <v>0.3120000000002619</v>
      </c>
      <c r="N485" s="410">
        <v>0.3120000000002619</v>
      </c>
      <c r="O485" s="116">
        <v>0.3120000000002619</v>
      </c>
      <c r="P485" s="116">
        <v>0.38399999999965073</v>
      </c>
      <c r="Q485" s="116">
        <v>0.35999999999912685</v>
      </c>
      <c r="R485" s="116">
        <v>0.36000000000130966</v>
      </c>
      <c r="S485" s="116">
        <v>0.38399999999965073</v>
      </c>
      <c r="T485" s="116">
        <v>0.40800000000017461</v>
      </c>
      <c r="U485" s="116">
        <v>0.45599999999903956</v>
      </c>
      <c r="V485" s="410">
        <v>0.38399999999965073</v>
      </c>
      <c r="W485" s="116">
        <v>0.2400000000008731</v>
      </c>
      <c r="X485" s="116">
        <v>0.2400000000008731</v>
      </c>
      <c r="Y485" s="116">
        <v>0.23999999999869032</v>
      </c>
      <c r="Z485" s="116">
        <v>0.38399999999965073</v>
      </c>
      <c r="AA485" s="116">
        <v>0.36000000000130966</v>
      </c>
      <c r="AB485" s="116">
        <v>0.21600000000034925</v>
      </c>
      <c r="AC485" s="123">
        <f>SUM(E485:AB485)</f>
        <v>7.4400000000008717</v>
      </c>
    </row>
    <row r="486" spans="1:30" s="5" customFormat="1" thickBot="1">
      <c r="A486" s="1419"/>
      <c r="B486" s="1416"/>
      <c r="C486" s="11" t="s">
        <v>8</v>
      </c>
      <c r="D486" s="715" t="s">
        <v>463</v>
      </c>
      <c r="E486" s="1007">
        <v>58</v>
      </c>
      <c r="F486" s="1007">
        <v>56</v>
      </c>
      <c r="G486" s="1007">
        <v>57</v>
      </c>
      <c r="H486" s="1007">
        <v>56</v>
      </c>
      <c r="I486" s="1007">
        <v>60</v>
      </c>
      <c r="J486" s="1007">
        <v>67</v>
      </c>
      <c r="K486" s="1007">
        <v>71</v>
      </c>
      <c r="L486" s="1007">
        <v>73</v>
      </c>
      <c r="M486" s="1007">
        <v>78</v>
      </c>
      <c r="N486" s="1007">
        <v>78</v>
      </c>
      <c r="O486" s="1007">
        <v>67</v>
      </c>
      <c r="P486" s="1007">
        <v>65</v>
      </c>
      <c r="Q486" s="1007">
        <v>64</v>
      </c>
      <c r="R486" s="1007">
        <v>66</v>
      </c>
      <c r="S486" s="1007">
        <v>65</v>
      </c>
      <c r="T486" s="1007">
        <v>68</v>
      </c>
      <c r="U486" s="1007">
        <v>68</v>
      </c>
      <c r="V486" s="1007">
        <v>70</v>
      </c>
      <c r="W486" s="1007">
        <v>71</v>
      </c>
      <c r="X486" s="1007">
        <v>68</v>
      </c>
      <c r="Y486" s="1007">
        <v>68</v>
      </c>
      <c r="Z486" s="1007">
        <v>66</v>
      </c>
      <c r="AA486" s="1007">
        <v>63</v>
      </c>
      <c r="AB486" s="1008">
        <v>59</v>
      </c>
      <c r="AC486" s="123"/>
    </row>
    <row r="487" spans="1:30" s="5" customFormat="1" ht="12" thickBot="1">
      <c r="A487" s="1430"/>
      <c r="B487" s="1444"/>
      <c r="C487" s="47" t="s">
        <v>16</v>
      </c>
      <c r="D487" s="47"/>
      <c r="E487" s="182">
        <f t="shared" ref="E487:AC487" si="128">E485/E484</f>
        <v>1.2499999999772624</v>
      </c>
      <c r="F487" s="182">
        <f t="shared" si="128"/>
        <v>0.50000000000454747</v>
      </c>
      <c r="G487" s="182">
        <f t="shared" si="128"/>
        <v>0.5</v>
      </c>
      <c r="H487" s="435">
        <f t="shared" si="128"/>
        <v>0.49999999999545253</v>
      </c>
      <c r="I487" s="182">
        <f t="shared" si="128"/>
        <v>0.57142857143475845</v>
      </c>
      <c r="J487" s="182">
        <f t="shared" si="128"/>
        <v>0.99999999999173195</v>
      </c>
      <c r="K487" s="182">
        <f t="shared" si="128"/>
        <v>0.5999999999972716</v>
      </c>
      <c r="L487" s="182">
        <f t="shared" si="128"/>
        <v>0.5999999999972716</v>
      </c>
      <c r="M487" s="182">
        <f t="shared" si="128"/>
        <v>0.46428571428803433</v>
      </c>
      <c r="N487" s="435">
        <f t="shared" si="128"/>
        <v>0.48148148148110714</v>
      </c>
      <c r="O487" s="182">
        <f t="shared" si="128"/>
        <v>0.37142857143042751</v>
      </c>
      <c r="P487" s="182">
        <f t="shared" si="128"/>
        <v>0.42105263157743578</v>
      </c>
      <c r="Q487" s="182">
        <f t="shared" si="128"/>
        <v>0.37499999999772626</v>
      </c>
      <c r="R487" s="182">
        <f t="shared" si="128"/>
        <v>0.39473684210942017</v>
      </c>
      <c r="S487" s="182">
        <f t="shared" si="128"/>
        <v>0.41025641025664944</v>
      </c>
      <c r="T487" s="182">
        <f t="shared" si="128"/>
        <v>0.48571428571146441</v>
      </c>
      <c r="U487" s="182">
        <f t="shared" si="128"/>
        <v>0.63333333333353548</v>
      </c>
      <c r="V487" s="435">
        <f t="shared" si="128"/>
        <v>0.53333333333414179</v>
      </c>
      <c r="W487" s="182">
        <f t="shared" si="128"/>
        <v>0.33333333333535442</v>
      </c>
      <c r="X487" s="182">
        <f t="shared" si="128"/>
        <v>0.5</v>
      </c>
      <c r="Y487" s="182">
        <f t="shared" si="128"/>
        <v>0.49999999999545253</v>
      </c>
      <c r="Z487" s="182">
        <f t="shared" si="128"/>
        <v>0.63999999999941792</v>
      </c>
      <c r="AA487" s="182">
        <f t="shared" si="128"/>
        <v>0.60000000000218279</v>
      </c>
      <c r="AB487" s="182">
        <f t="shared" si="128"/>
        <v>0.44999999999909052</v>
      </c>
      <c r="AC487" s="128">
        <f t="shared" si="128"/>
        <v>0.49999999999999983</v>
      </c>
    </row>
    <row r="488" spans="1:30" s="5" customFormat="1" ht="12" thickBot="1">
      <c r="A488" s="673" t="s">
        <v>511</v>
      </c>
      <c r="B488" s="674"/>
      <c r="C488" s="675"/>
      <c r="D488" s="675"/>
      <c r="E488" s="320">
        <f>SQRT(E484*E484+E485*E485)</f>
        <v>0.30734996340007659</v>
      </c>
      <c r="F488" s="320">
        <f t="shared" ref="F488:AB488" si="129">SQRT(F484*F484+F485*F485)</f>
        <v>0.53665631459311625</v>
      </c>
      <c r="G488" s="320">
        <f t="shared" si="129"/>
        <v>0.53665631460190177</v>
      </c>
      <c r="H488" s="320">
        <f t="shared" si="129"/>
        <v>0.53665631460092567</v>
      </c>
      <c r="I488" s="320">
        <f t="shared" si="129"/>
        <v>0.58048255787662917</v>
      </c>
      <c r="J488" s="320">
        <f t="shared" si="129"/>
        <v>0.3733523804669292</v>
      </c>
      <c r="K488" s="320">
        <f t="shared" si="129"/>
        <v>0.55977138190651143</v>
      </c>
      <c r="L488" s="320">
        <f t="shared" si="129"/>
        <v>0.55977138190651143</v>
      </c>
      <c r="M488" s="320">
        <f t="shared" si="129"/>
        <v>0.74089675393836651</v>
      </c>
      <c r="N488" s="320">
        <f t="shared" si="129"/>
        <v>0.71919955506209909</v>
      </c>
      <c r="O488" s="320">
        <f t="shared" si="129"/>
        <v>0.89607142572135179</v>
      </c>
      <c r="P488" s="320">
        <f t="shared" si="129"/>
        <v>0.98954535015035605</v>
      </c>
      <c r="Q488" s="320">
        <f t="shared" si="129"/>
        <v>1.0252804494410672</v>
      </c>
      <c r="R488" s="320">
        <f t="shared" si="129"/>
        <v>0.98048151435377728</v>
      </c>
      <c r="S488" s="320">
        <f t="shared" si="129"/>
        <v>1.0117074675997586</v>
      </c>
      <c r="T488" s="320">
        <f t="shared" si="129"/>
        <v>0.93384367000528701</v>
      </c>
      <c r="U488" s="320">
        <f t="shared" si="129"/>
        <v>0.8522534834171166</v>
      </c>
      <c r="V488" s="320">
        <f t="shared" si="129"/>
        <v>0.81599999999829476</v>
      </c>
      <c r="W488" s="320">
        <f t="shared" si="129"/>
        <v>0.75894663843903043</v>
      </c>
      <c r="X488" s="320">
        <f t="shared" si="129"/>
        <v>0.53665631460190177</v>
      </c>
      <c r="Y488" s="320">
        <f t="shared" si="129"/>
        <v>0.53665631460092567</v>
      </c>
      <c r="Z488" s="320">
        <f t="shared" si="129"/>
        <v>0.71235945982329163</v>
      </c>
      <c r="AA488" s="320">
        <f t="shared" si="129"/>
        <v>0.69971422738210987</v>
      </c>
      <c r="AB488" s="320">
        <f t="shared" si="129"/>
        <v>0.52636109278880716</v>
      </c>
      <c r="AC488" s="676"/>
      <c r="AD488" s="375">
        <f>MAX(E488:AB488)</f>
        <v>1.0252804494410672</v>
      </c>
    </row>
    <row r="489" spans="1:30" s="13" customFormat="1" ht="14.25" hidden="1" customHeight="1" thickBot="1">
      <c r="A489" s="143" t="s">
        <v>290</v>
      </c>
      <c r="B489" s="144"/>
      <c r="C489" s="145"/>
      <c r="D489" s="145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46"/>
    </row>
    <row r="490" spans="1:30" s="32" customFormat="1" ht="14.25" hidden="1" customHeight="1" thickBot="1">
      <c r="A490" s="570" t="s">
        <v>148</v>
      </c>
      <c r="B490" s="571"/>
      <c r="C490" s="572" t="s">
        <v>13</v>
      </c>
      <c r="D490" s="782" t="s">
        <v>463</v>
      </c>
      <c r="E490" s="940">
        <v>6.1999998092651367</v>
      </c>
      <c r="F490" s="845">
        <v>6.1999998092651367</v>
      </c>
      <c r="G490" s="845">
        <v>6.2100000381469727</v>
      </c>
      <c r="H490" s="845">
        <v>6.2199997901916504</v>
      </c>
      <c r="I490" s="845">
        <v>6.2399997711181641</v>
      </c>
      <c r="J490" s="845">
        <v>6.2300000190734863</v>
      </c>
      <c r="K490" s="845">
        <v>6.190000057220459</v>
      </c>
      <c r="L490" s="845">
        <v>6.190000057220459</v>
      </c>
      <c r="M490" s="845">
        <v>6.179999828338623</v>
      </c>
      <c r="N490" s="845">
        <v>6.2600002288818359</v>
      </c>
      <c r="O490" s="845">
        <v>6.2699999809265137</v>
      </c>
      <c r="P490" s="845">
        <v>6.2699999809265137</v>
      </c>
      <c r="Q490" s="845">
        <v>6.2699999809265137</v>
      </c>
      <c r="R490" s="845">
        <v>6.2699999809265137</v>
      </c>
      <c r="S490" s="845">
        <v>6.2800002098083496</v>
      </c>
      <c r="T490" s="845">
        <v>6.2300000190734863</v>
      </c>
      <c r="U490" s="845">
        <v>6.2699999809265137</v>
      </c>
      <c r="V490" s="845">
        <v>6.2800002098083496</v>
      </c>
      <c r="W490" s="845">
        <v>6.2699999809265137</v>
      </c>
      <c r="X490" s="845">
        <v>6.2699999809265137</v>
      </c>
      <c r="Y490" s="845">
        <v>6.2800002098083496</v>
      </c>
      <c r="Z490" s="845">
        <v>6.2899999618530273</v>
      </c>
      <c r="AA490" s="845">
        <v>6.25</v>
      </c>
      <c r="AB490" s="846">
        <v>6.2399997711181641</v>
      </c>
      <c r="AC490" s="571"/>
      <c r="AD490" s="677"/>
    </row>
    <row r="491" spans="1:30" s="5" customFormat="1" ht="11.25" hidden="1">
      <c r="A491" s="1428" t="s">
        <v>124</v>
      </c>
      <c r="B491" s="1429" t="s">
        <v>676</v>
      </c>
      <c r="C491" s="65" t="s">
        <v>481</v>
      </c>
      <c r="D491" s="716" t="s">
        <v>503</v>
      </c>
      <c r="E491" s="118">
        <v>0.22500000000000001</v>
      </c>
      <c r="F491" s="118">
        <v>0.45</v>
      </c>
      <c r="G491" s="118">
        <v>0.36000000000130966</v>
      </c>
      <c r="H491" s="433">
        <v>0.36000000000130966</v>
      </c>
      <c r="I491" s="118">
        <v>0.43199999999960709</v>
      </c>
      <c r="J491" s="118">
        <v>0.46800000000039294</v>
      </c>
      <c r="K491" s="118">
        <v>0.3599999999980355</v>
      </c>
      <c r="L491" s="118">
        <v>0.45</v>
      </c>
      <c r="M491" s="118">
        <v>0.36000000000130966</v>
      </c>
      <c r="N491" s="433">
        <v>0.45</v>
      </c>
      <c r="O491" s="118">
        <v>0.45</v>
      </c>
      <c r="P491" s="118">
        <v>0.63000000000065481</v>
      </c>
      <c r="Q491" s="118">
        <v>0.62999999999738066</v>
      </c>
      <c r="R491" s="118">
        <v>0.54900000000052385</v>
      </c>
      <c r="S491" s="118">
        <v>0.54000000000196458</v>
      </c>
      <c r="T491" s="118">
        <v>0.62099999999882127</v>
      </c>
      <c r="U491" s="118">
        <v>0.69300000000039297</v>
      </c>
      <c r="V491" s="433">
        <v>0.47699999999895226</v>
      </c>
      <c r="W491" s="118">
        <v>0.45</v>
      </c>
      <c r="X491" s="118">
        <v>0.45</v>
      </c>
      <c r="Y491" s="118">
        <v>0.45</v>
      </c>
      <c r="Z491" s="118">
        <v>0.45</v>
      </c>
      <c r="AA491" s="118">
        <v>0.45</v>
      </c>
      <c r="AB491" s="118">
        <v>0.42300000000104776</v>
      </c>
      <c r="AC491" s="130">
        <f>SUM(E491:AB491)</f>
        <v>11.178000000001699</v>
      </c>
    </row>
    <row r="492" spans="1:30" s="5" customFormat="1" ht="11.25" hidden="1">
      <c r="A492" s="1480"/>
      <c r="B492" s="1482"/>
      <c r="C492" s="11" t="s">
        <v>482</v>
      </c>
      <c r="D492" s="715" t="s">
        <v>467</v>
      </c>
      <c r="E492" s="87"/>
      <c r="F492" s="87"/>
      <c r="G492" s="87"/>
      <c r="H492" s="410"/>
      <c r="I492" s="87"/>
      <c r="J492" s="87"/>
      <c r="K492" s="87"/>
      <c r="L492" s="87"/>
      <c r="M492" s="87"/>
      <c r="N492" s="410"/>
      <c r="O492" s="87"/>
      <c r="P492" s="87"/>
      <c r="Q492" s="87"/>
      <c r="R492" s="87"/>
      <c r="S492" s="87"/>
      <c r="T492" s="87"/>
      <c r="U492" s="87"/>
      <c r="V492" s="410"/>
      <c r="W492" s="87"/>
      <c r="X492" s="87"/>
      <c r="Y492" s="87"/>
      <c r="Z492" s="87"/>
      <c r="AA492" s="87"/>
      <c r="AB492" s="87"/>
      <c r="AC492" s="130">
        <f>SUM(E492:AB492)</f>
        <v>0</v>
      </c>
    </row>
    <row r="493" spans="1:30" s="5" customFormat="1" ht="12" hidden="1">
      <c r="A493" s="1480"/>
      <c r="B493" s="1482"/>
      <c r="C493" s="11" t="s">
        <v>8</v>
      </c>
      <c r="D493" s="715" t="s">
        <v>463</v>
      </c>
      <c r="E493" s="1001">
        <v>45</v>
      </c>
      <c r="F493" s="1001">
        <v>43</v>
      </c>
      <c r="G493" s="1001">
        <v>42</v>
      </c>
      <c r="H493" s="1001">
        <v>42</v>
      </c>
      <c r="I493" s="1001">
        <v>43</v>
      </c>
      <c r="J493" s="1001">
        <v>47</v>
      </c>
      <c r="K493" s="1001">
        <v>50</v>
      </c>
      <c r="L493" s="1001">
        <v>52</v>
      </c>
      <c r="M493" s="1001">
        <v>54</v>
      </c>
      <c r="N493" s="1001">
        <v>51</v>
      </c>
      <c r="O493" s="1001">
        <v>52</v>
      </c>
      <c r="P493" s="1001">
        <v>51</v>
      </c>
      <c r="Q493" s="1001">
        <v>52</v>
      </c>
      <c r="R493" s="1001">
        <v>47</v>
      </c>
      <c r="S493" s="1001">
        <v>51</v>
      </c>
      <c r="T493" s="1001">
        <v>53</v>
      </c>
      <c r="U493" s="1001">
        <v>55</v>
      </c>
      <c r="V493" s="1001">
        <v>56</v>
      </c>
      <c r="W493" s="1001">
        <v>57</v>
      </c>
      <c r="X493" s="1001">
        <v>56</v>
      </c>
      <c r="Y493" s="1001">
        <v>55</v>
      </c>
      <c r="Z493" s="1001">
        <v>53</v>
      </c>
      <c r="AA493" s="1001">
        <v>48</v>
      </c>
      <c r="AB493" s="1002">
        <v>47</v>
      </c>
      <c r="AC493" s="130"/>
    </row>
    <row r="494" spans="1:30" s="5" customFormat="1" ht="12" hidden="1" thickBot="1">
      <c r="A494" s="1481"/>
      <c r="B494" s="1483"/>
      <c r="C494" s="48" t="s">
        <v>16</v>
      </c>
      <c r="D494" s="48"/>
      <c r="E494" s="121">
        <f t="shared" ref="E494:AC494" si="130">E492/E491</f>
        <v>0</v>
      </c>
      <c r="F494" s="121">
        <f t="shared" si="130"/>
        <v>0</v>
      </c>
      <c r="G494" s="121">
        <f t="shared" si="130"/>
        <v>0</v>
      </c>
      <c r="H494" s="433">
        <f t="shared" si="130"/>
        <v>0</v>
      </c>
      <c r="I494" s="121">
        <f t="shared" si="130"/>
        <v>0</v>
      </c>
      <c r="J494" s="121">
        <f t="shared" si="130"/>
        <v>0</v>
      </c>
      <c r="K494" s="121">
        <f t="shared" si="130"/>
        <v>0</v>
      </c>
      <c r="L494" s="121">
        <f t="shared" si="130"/>
        <v>0</v>
      </c>
      <c r="M494" s="121">
        <f t="shared" si="130"/>
        <v>0</v>
      </c>
      <c r="N494" s="433">
        <f t="shared" si="130"/>
        <v>0</v>
      </c>
      <c r="O494" s="121">
        <f t="shared" si="130"/>
        <v>0</v>
      </c>
      <c r="P494" s="121">
        <f t="shared" si="130"/>
        <v>0</v>
      </c>
      <c r="Q494" s="121">
        <f t="shared" si="130"/>
        <v>0</v>
      </c>
      <c r="R494" s="121">
        <f t="shared" si="130"/>
        <v>0</v>
      </c>
      <c r="S494" s="121">
        <f t="shared" si="130"/>
        <v>0</v>
      </c>
      <c r="T494" s="121">
        <f t="shared" si="130"/>
        <v>0</v>
      </c>
      <c r="U494" s="121">
        <f t="shared" si="130"/>
        <v>0</v>
      </c>
      <c r="V494" s="433">
        <f t="shared" si="130"/>
        <v>0</v>
      </c>
      <c r="W494" s="121">
        <f t="shared" si="130"/>
        <v>0</v>
      </c>
      <c r="X494" s="121">
        <f t="shared" si="130"/>
        <v>0</v>
      </c>
      <c r="Y494" s="121">
        <f t="shared" si="130"/>
        <v>0</v>
      </c>
      <c r="Z494" s="121">
        <f t="shared" si="130"/>
        <v>0</v>
      </c>
      <c r="AA494" s="121">
        <f t="shared" si="130"/>
        <v>0</v>
      </c>
      <c r="AB494" s="121">
        <f t="shared" si="130"/>
        <v>0</v>
      </c>
      <c r="AC494" s="128">
        <f t="shared" si="130"/>
        <v>0</v>
      </c>
    </row>
    <row r="495" spans="1:30" s="5" customFormat="1" ht="11.25" hidden="1">
      <c r="A495" s="1418" t="s">
        <v>122</v>
      </c>
      <c r="B495" s="1415" t="s">
        <v>677</v>
      </c>
      <c r="C495" s="10" t="s">
        <v>481</v>
      </c>
      <c r="D495" s="714" t="s">
        <v>503</v>
      </c>
      <c r="E495" s="115">
        <v>4.5000000000982254E-2</v>
      </c>
      <c r="F495" s="115">
        <v>8.9999999998690336E-2</v>
      </c>
      <c r="G495" s="115">
        <v>9.0000000000327415E-2</v>
      </c>
      <c r="H495" s="409">
        <v>9.0000000000327415E-2</v>
      </c>
      <c r="I495" s="115">
        <v>0.11699999999927968</v>
      </c>
      <c r="J495" s="115">
        <v>9.9000000000523877E-2</v>
      </c>
      <c r="K495" s="115">
        <v>0.18900000000085129</v>
      </c>
      <c r="L495" s="115">
        <v>0.17999999999901775</v>
      </c>
      <c r="M495" s="115">
        <v>0.18000000000065483</v>
      </c>
      <c r="N495" s="409">
        <v>0.2430000000003929</v>
      </c>
      <c r="O495" s="115">
        <v>0.16199999999862486</v>
      </c>
      <c r="P495" s="115">
        <v>0.13500000000130968</v>
      </c>
      <c r="Q495" s="115">
        <v>0.22500000000000001</v>
      </c>
      <c r="R495" s="115">
        <v>0.22500000000000001</v>
      </c>
      <c r="S495" s="115">
        <v>0.26099999999914875</v>
      </c>
      <c r="T495" s="115">
        <v>0.34200000000091679</v>
      </c>
      <c r="U495" s="115">
        <v>0.35999999999967258</v>
      </c>
      <c r="V495" s="409">
        <v>0.16200000000026193</v>
      </c>
      <c r="W495" s="115">
        <v>0.13499999999967258</v>
      </c>
      <c r="X495" s="115">
        <v>9.0000000000327415E-2</v>
      </c>
      <c r="Y495" s="115">
        <v>8.9999999998690336E-2</v>
      </c>
      <c r="Z495" s="115">
        <v>9.0000000000327415E-2</v>
      </c>
      <c r="AA495" s="115">
        <v>9.0000000000327415E-2</v>
      </c>
      <c r="AB495" s="115">
        <v>5.3999999999541616E-2</v>
      </c>
      <c r="AC495" s="130">
        <f>SUM(E495:AB495)</f>
        <v>3.7439999999998692</v>
      </c>
    </row>
    <row r="496" spans="1:30" s="5" customFormat="1" ht="11.25" hidden="1">
      <c r="A496" s="1480"/>
      <c r="B496" s="1482"/>
      <c r="C496" s="11" t="s">
        <v>482</v>
      </c>
      <c r="D496" s="715" t="s">
        <v>503</v>
      </c>
      <c r="E496" s="116">
        <v>9.0000000000327415E-2</v>
      </c>
      <c r="F496" s="116">
        <v>8.9999999999508876E-2</v>
      </c>
      <c r="G496" s="116">
        <v>9.0000000000327415E-2</v>
      </c>
      <c r="H496" s="410">
        <v>9.0000000000327415E-2</v>
      </c>
      <c r="I496" s="116">
        <v>8.9999999999508876E-2</v>
      </c>
      <c r="J496" s="116">
        <v>9.0000000000327415E-2</v>
      </c>
      <c r="K496" s="116">
        <v>8.9999999999508876E-2</v>
      </c>
      <c r="L496" s="116">
        <v>0.18000000000065483</v>
      </c>
      <c r="M496" s="116">
        <v>0.1530000000000655</v>
      </c>
      <c r="N496" s="410">
        <v>0.10799999999990177</v>
      </c>
      <c r="O496" s="116">
        <v>0.17099999999963986</v>
      </c>
      <c r="P496" s="116">
        <v>0.1530000000000655</v>
      </c>
      <c r="Q496" s="116">
        <v>0.13499999999967258</v>
      </c>
      <c r="R496" s="116">
        <v>0.18000000000065483</v>
      </c>
      <c r="S496" s="116">
        <v>0.17999999999983629</v>
      </c>
      <c r="T496" s="116">
        <v>0.17999999999983629</v>
      </c>
      <c r="U496" s="116">
        <v>0.10799999999990177</v>
      </c>
      <c r="V496" s="410">
        <v>0.16200000000026193</v>
      </c>
      <c r="W496" s="116">
        <v>0.1530000000000655</v>
      </c>
      <c r="X496" s="116">
        <v>7.1999999999934519E-2</v>
      </c>
      <c r="Y496" s="116">
        <v>0.13499999999967258</v>
      </c>
      <c r="Z496" s="116">
        <v>9.0000000000327415E-2</v>
      </c>
      <c r="AA496" s="116">
        <v>9.8999999999705324E-2</v>
      </c>
      <c r="AB496" s="116">
        <v>8.1000000000130967E-2</v>
      </c>
      <c r="AC496" s="130">
        <f>SUM(E496:AB496)</f>
        <v>2.9700000000001636</v>
      </c>
    </row>
    <row r="497" spans="1:30" s="5" customFormat="1" ht="12" hidden="1">
      <c r="A497" s="1480"/>
      <c r="B497" s="1482"/>
      <c r="C497" s="11" t="s">
        <v>8</v>
      </c>
      <c r="D497" s="715" t="s">
        <v>463</v>
      </c>
      <c r="E497" s="1005">
        <v>15</v>
      </c>
      <c r="F497" s="1005">
        <v>14</v>
      </c>
      <c r="G497" s="1005">
        <v>15</v>
      </c>
      <c r="H497" s="1005">
        <v>15</v>
      </c>
      <c r="I497" s="1005">
        <v>19</v>
      </c>
      <c r="J497" s="1005">
        <v>20</v>
      </c>
      <c r="K497" s="1005">
        <v>22</v>
      </c>
      <c r="L497" s="1005">
        <v>22</v>
      </c>
      <c r="M497" s="1005">
        <v>26</v>
      </c>
      <c r="N497" s="1005">
        <v>27</v>
      </c>
      <c r="O497" s="1005">
        <v>19</v>
      </c>
      <c r="P497" s="1005">
        <v>18</v>
      </c>
      <c r="Q497" s="1005">
        <v>17</v>
      </c>
      <c r="R497" s="1005">
        <v>20</v>
      </c>
      <c r="S497" s="1005">
        <v>16</v>
      </c>
      <c r="T497" s="1005">
        <v>17</v>
      </c>
      <c r="U497" s="1005">
        <v>16</v>
      </c>
      <c r="V497" s="1005">
        <v>16</v>
      </c>
      <c r="W497" s="1005">
        <v>17</v>
      </c>
      <c r="X497" s="1005">
        <v>16</v>
      </c>
      <c r="Y497" s="1005">
        <v>16</v>
      </c>
      <c r="Z497" s="1005">
        <v>15</v>
      </c>
      <c r="AA497" s="1005">
        <v>15</v>
      </c>
      <c r="AB497" s="1006">
        <v>14</v>
      </c>
      <c r="AC497" s="130"/>
    </row>
    <row r="498" spans="1:30" s="5" customFormat="1" ht="12" hidden="1" thickBot="1">
      <c r="A498" s="1481"/>
      <c r="B498" s="1483"/>
      <c r="C498" s="48" t="s">
        <v>16</v>
      </c>
      <c r="D498" s="48"/>
      <c r="E498" s="121">
        <f t="shared" ref="E498:AC498" si="131">E496/E495</f>
        <v>1.9999999999636202</v>
      </c>
      <c r="F498" s="121">
        <f t="shared" si="131"/>
        <v>1.0000000000090949</v>
      </c>
      <c r="G498" s="121">
        <f t="shared" si="131"/>
        <v>1</v>
      </c>
      <c r="H498" s="433">
        <f t="shared" si="131"/>
        <v>1</v>
      </c>
      <c r="I498" s="121">
        <f t="shared" si="131"/>
        <v>0.7692307692313074</v>
      </c>
      <c r="J498" s="121">
        <f t="shared" si="131"/>
        <v>0.90909090908940571</v>
      </c>
      <c r="K498" s="121">
        <f t="shared" si="131"/>
        <v>0.47619047618573279</v>
      </c>
      <c r="L498" s="121">
        <f t="shared" si="131"/>
        <v>1.0000000000090949</v>
      </c>
      <c r="M498" s="121">
        <f t="shared" si="131"/>
        <v>0.8499999999972716</v>
      </c>
      <c r="N498" s="433">
        <f t="shared" si="131"/>
        <v>0.4444444444433216</v>
      </c>
      <c r="O498" s="121">
        <f t="shared" si="131"/>
        <v>1.0555555555622926</v>
      </c>
      <c r="P498" s="121">
        <f t="shared" si="131"/>
        <v>1.1333333333228237</v>
      </c>
      <c r="Q498" s="121">
        <f t="shared" si="131"/>
        <v>0.59999999999854481</v>
      </c>
      <c r="R498" s="121">
        <f t="shared" si="131"/>
        <v>0.80000000000291038</v>
      </c>
      <c r="S498" s="121">
        <f t="shared" si="131"/>
        <v>0.68965517241541519</v>
      </c>
      <c r="T498" s="121">
        <f t="shared" si="131"/>
        <v>0.52631578947179469</v>
      </c>
      <c r="U498" s="121">
        <f t="shared" si="131"/>
        <v>0.3</v>
      </c>
      <c r="V498" s="433">
        <f t="shared" si="131"/>
        <v>1</v>
      </c>
      <c r="W498" s="121">
        <f t="shared" si="131"/>
        <v>1.1333333333365672</v>
      </c>
      <c r="X498" s="121">
        <f t="shared" si="131"/>
        <v>0.79999999999636207</v>
      </c>
      <c r="Y498" s="121">
        <f t="shared" si="131"/>
        <v>1.5000000000181897</v>
      </c>
      <c r="Z498" s="121">
        <f t="shared" si="131"/>
        <v>1</v>
      </c>
      <c r="AA498" s="121">
        <f t="shared" si="131"/>
        <v>1.0999999999927241</v>
      </c>
      <c r="AB498" s="121">
        <f t="shared" si="131"/>
        <v>1.5000000000151581</v>
      </c>
      <c r="AC498" s="128">
        <f t="shared" si="131"/>
        <v>0.79326923076930222</v>
      </c>
    </row>
    <row r="499" spans="1:30" s="5" customFormat="1" ht="11.25" hidden="1">
      <c r="A499" s="1418" t="s">
        <v>123</v>
      </c>
      <c r="B499" s="1415" t="s">
        <v>678</v>
      </c>
      <c r="C499" s="10" t="s">
        <v>481</v>
      </c>
      <c r="D499" s="714" t="s">
        <v>503</v>
      </c>
      <c r="E499" s="115">
        <v>1.2000000000261935E-2</v>
      </c>
      <c r="F499" s="115">
        <v>1.1999999999716238E-2</v>
      </c>
      <c r="G499" s="115">
        <v>1.2000000000261935E-2</v>
      </c>
      <c r="H499" s="409">
        <v>1.1999999999716238E-2</v>
      </c>
      <c r="I499" s="115">
        <v>2.400000000052387E-2</v>
      </c>
      <c r="J499" s="115">
        <v>2.3999999999978171E-2</v>
      </c>
      <c r="K499" s="115">
        <v>2.3999999999978171E-2</v>
      </c>
      <c r="L499" s="115">
        <v>2.3999999999978171E-2</v>
      </c>
      <c r="M499" s="115">
        <v>2.3999999999978171E-2</v>
      </c>
      <c r="N499" s="409">
        <v>2.3999999999978171E-2</v>
      </c>
      <c r="O499" s="115">
        <v>2.3999999999978171E-2</v>
      </c>
      <c r="P499" s="115">
        <v>2.3999999999978171E-2</v>
      </c>
      <c r="Q499" s="115">
        <v>1.1999999999716238E-2</v>
      </c>
      <c r="R499" s="115">
        <v>1.2000000000261935E-2</v>
      </c>
      <c r="S499" s="115">
        <v>1.1999999999716238E-2</v>
      </c>
      <c r="T499" s="115">
        <v>1.2000000000261935E-2</v>
      </c>
      <c r="U499" s="115">
        <v>1.1999999999716238E-2</v>
      </c>
      <c r="V499" s="409">
        <v>1.2000000000261935E-2</v>
      </c>
      <c r="W499" s="115">
        <v>1.1999999999716238E-2</v>
      </c>
      <c r="X499" s="115">
        <v>1.2000000000261935E-2</v>
      </c>
      <c r="Y499" s="115">
        <v>2.3999999999978171E-2</v>
      </c>
      <c r="Z499" s="115">
        <v>2.3999999999978171E-2</v>
      </c>
      <c r="AA499" s="115">
        <v>2.3999999999978171E-2</v>
      </c>
      <c r="AB499" s="115">
        <v>1.2000000000261935E-2</v>
      </c>
      <c r="AC499" s="130">
        <f>SUM(E499:AB499)</f>
        <v>0.42000000000043641</v>
      </c>
    </row>
    <row r="500" spans="1:30" s="5" customFormat="1" ht="11.25" hidden="1">
      <c r="A500" s="1480"/>
      <c r="B500" s="1482"/>
      <c r="C500" s="11" t="s">
        <v>482</v>
      </c>
      <c r="D500" s="715" t="s">
        <v>467</v>
      </c>
      <c r="E500" s="87"/>
      <c r="F500" s="87"/>
      <c r="G500" s="87"/>
      <c r="H500" s="410"/>
      <c r="I500" s="87"/>
      <c r="J500" s="87"/>
      <c r="K500" s="87"/>
      <c r="L500" s="87"/>
      <c r="M500" s="87"/>
      <c r="N500" s="410"/>
      <c r="O500" s="87"/>
      <c r="P500" s="87"/>
      <c r="Q500" s="87"/>
      <c r="R500" s="87"/>
      <c r="S500" s="87"/>
      <c r="T500" s="87"/>
      <c r="U500" s="87"/>
      <c r="V500" s="410"/>
      <c r="W500" s="87"/>
      <c r="X500" s="87"/>
      <c r="Y500" s="87"/>
      <c r="Z500" s="87"/>
      <c r="AA500" s="87"/>
      <c r="AB500" s="87"/>
      <c r="AC500" s="130">
        <f>SUM(E500:AB500)</f>
        <v>0</v>
      </c>
    </row>
    <row r="501" spans="1:30" s="5" customFormat="1" ht="12" hidden="1">
      <c r="A501" s="1480"/>
      <c r="B501" s="1482"/>
      <c r="C501" s="11" t="s">
        <v>8</v>
      </c>
      <c r="D501" s="715" t="s">
        <v>463</v>
      </c>
      <c r="E501" s="1003">
        <v>3</v>
      </c>
      <c r="F501" s="1003">
        <v>3</v>
      </c>
      <c r="G501" s="1003">
        <v>3</v>
      </c>
      <c r="H501" s="1003">
        <v>3</v>
      </c>
      <c r="I501" s="1003">
        <v>4</v>
      </c>
      <c r="J501" s="1003">
        <v>3</v>
      </c>
      <c r="K501" s="1003">
        <v>3</v>
      </c>
      <c r="L501" s="1003">
        <v>3</v>
      </c>
      <c r="M501" s="1003">
        <v>3</v>
      </c>
      <c r="N501" s="1003">
        <v>3</v>
      </c>
      <c r="O501" s="1003">
        <v>4</v>
      </c>
      <c r="P501" s="1003">
        <v>3</v>
      </c>
      <c r="Q501" s="1003">
        <v>3</v>
      </c>
      <c r="R501" s="1003">
        <v>3</v>
      </c>
      <c r="S501" s="1003">
        <v>2</v>
      </c>
      <c r="T501" s="1003">
        <v>3</v>
      </c>
      <c r="U501" s="1003">
        <v>4</v>
      </c>
      <c r="V501" s="1003">
        <v>3</v>
      </c>
      <c r="W501" s="1003">
        <v>3</v>
      </c>
      <c r="X501" s="1003">
        <v>4</v>
      </c>
      <c r="Y501" s="1003">
        <v>3</v>
      </c>
      <c r="Z501" s="1003">
        <v>3</v>
      </c>
      <c r="AA501" s="1003">
        <v>3</v>
      </c>
      <c r="AB501" s="1004">
        <v>3</v>
      </c>
      <c r="AC501" s="130"/>
    </row>
    <row r="502" spans="1:30" s="5" customFormat="1" ht="12" hidden="1" thickBot="1">
      <c r="A502" s="1481"/>
      <c r="B502" s="1483"/>
      <c r="C502" s="48" t="s">
        <v>16</v>
      </c>
      <c r="D502" s="48"/>
      <c r="E502" s="121">
        <f t="shared" ref="E502:AC502" si="132">E500/E499</f>
        <v>0</v>
      </c>
      <c r="F502" s="121">
        <f t="shared" si="132"/>
        <v>0</v>
      </c>
      <c r="G502" s="121">
        <f t="shared" si="132"/>
        <v>0</v>
      </c>
      <c r="H502" s="433">
        <f t="shared" si="132"/>
        <v>0</v>
      </c>
      <c r="I502" s="121">
        <f t="shared" si="132"/>
        <v>0</v>
      </c>
      <c r="J502" s="121">
        <f t="shared" si="132"/>
        <v>0</v>
      </c>
      <c r="K502" s="121">
        <f t="shared" si="132"/>
        <v>0</v>
      </c>
      <c r="L502" s="121">
        <f t="shared" si="132"/>
        <v>0</v>
      </c>
      <c r="M502" s="121">
        <f t="shared" si="132"/>
        <v>0</v>
      </c>
      <c r="N502" s="433">
        <f t="shared" si="132"/>
        <v>0</v>
      </c>
      <c r="O502" s="121">
        <f t="shared" si="132"/>
        <v>0</v>
      </c>
      <c r="P502" s="121">
        <f t="shared" si="132"/>
        <v>0</v>
      </c>
      <c r="Q502" s="121">
        <f t="shared" si="132"/>
        <v>0</v>
      </c>
      <c r="R502" s="121">
        <f t="shared" si="132"/>
        <v>0</v>
      </c>
      <c r="S502" s="121">
        <f t="shared" si="132"/>
        <v>0</v>
      </c>
      <c r="T502" s="121">
        <f t="shared" si="132"/>
        <v>0</v>
      </c>
      <c r="U502" s="121">
        <f t="shared" si="132"/>
        <v>0</v>
      </c>
      <c r="V502" s="433">
        <f t="shared" si="132"/>
        <v>0</v>
      </c>
      <c r="W502" s="121">
        <f t="shared" si="132"/>
        <v>0</v>
      </c>
      <c r="X502" s="121">
        <f t="shared" si="132"/>
        <v>0</v>
      </c>
      <c r="Y502" s="121">
        <f t="shared" si="132"/>
        <v>0</v>
      </c>
      <c r="Z502" s="121">
        <f t="shared" si="132"/>
        <v>0</v>
      </c>
      <c r="AA502" s="121">
        <f t="shared" si="132"/>
        <v>0</v>
      </c>
      <c r="AB502" s="121">
        <f t="shared" si="132"/>
        <v>0</v>
      </c>
      <c r="AC502" s="128">
        <f t="shared" si="132"/>
        <v>0</v>
      </c>
    </row>
    <row r="503" spans="1:30" s="5" customFormat="1" ht="11.25" hidden="1">
      <c r="A503" s="1418" t="s">
        <v>100</v>
      </c>
      <c r="B503" s="1415" t="s">
        <v>328</v>
      </c>
      <c r="C503" s="10" t="s">
        <v>481</v>
      </c>
      <c r="D503" s="714" t="s">
        <v>503</v>
      </c>
      <c r="E503" s="85">
        <v>0</v>
      </c>
      <c r="F503" s="85">
        <v>0</v>
      </c>
      <c r="G503" s="85">
        <v>0</v>
      </c>
      <c r="H503" s="408">
        <v>0</v>
      </c>
      <c r="I503" s="85">
        <v>0</v>
      </c>
      <c r="J503" s="85">
        <v>0</v>
      </c>
      <c r="K503" s="85">
        <v>0</v>
      </c>
      <c r="L503" s="85">
        <v>0</v>
      </c>
      <c r="M503" s="85">
        <v>0</v>
      </c>
      <c r="N503" s="408">
        <v>0</v>
      </c>
      <c r="O503" s="85">
        <v>0</v>
      </c>
      <c r="P503" s="85">
        <v>0</v>
      </c>
      <c r="Q503" s="85">
        <v>0</v>
      </c>
      <c r="R503" s="85">
        <v>0</v>
      </c>
      <c r="S503" s="85">
        <v>0</v>
      </c>
      <c r="T503" s="85">
        <v>0</v>
      </c>
      <c r="U503" s="85">
        <v>0</v>
      </c>
      <c r="V503" s="408">
        <v>0</v>
      </c>
      <c r="W503" s="85">
        <v>0</v>
      </c>
      <c r="X503" s="85">
        <v>0</v>
      </c>
      <c r="Y503" s="85">
        <v>0</v>
      </c>
      <c r="Z503" s="85">
        <v>0</v>
      </c>
      <c r="AA503" s="85">
        <v>0</v>
      </c>
      <c r="AB503" s="85">
        <v>0</v>
      </c>
      <c r="AC503" s="130">
        <f>SUM(E503:AB503)</f>
        <v>0</v>
      </c>
      <c r="AD503" s="5" t="s">
        <v>469</v>
      </c>
    </row>
    <row r="504" spans="1:30" s="5" customFormat="1" ht="11.25" hidden="1">
      <c r="A504" s="1480"/>
      <c r="B504" s="1482"/>
      <c r="C504" s="11" t="s">
        <v>482</v>
      </c>
      <c r="D504" s="715" t="s">
        <v>503</v>
      </c>
      <c r="E504" s="87">
        <v>0</v>
      </c>
      <c r="F504" s="87">
        <v>0</v>
      </c>
      <c r="G504" s="87">
        <v>0</v>
      </c>
      <c r="H504" s="413">
        <v>0</v>
      </c>
      <c r="I504" s="87">
        <v>0</v>
      </c>
      <c r="J504" s="87">
        <v>0</v>
      </c>
      <c r="K504" s="87">
        <v>0</v>
      </c>
      <c r="L504" s="87">
        <v>0</v>
      </c>
      <c r="M504" s="87">
        <v>0</v>
      </c>
      <c r="N504" s="413">
        <v>0</v>
      </c>
      <c r="O504" s="87">
        <v>0</v>
      </c>
      <c r="P504" s="87">
        <v>0</v>
      </c>
      <c r="Q504" s="87">
        <v>0</v>
      </c>
      <c r="R504" s="87">
        <v>0</v>
      </c>
      <c r="S504" s="87">
        <v>0</v>
      </c>
      <c r="T504" s="87">
        <v>0</v>
      </c>
      <c r="U504" s="87">
        <v>0</v>
      </c>
      <c r="V504" s="413">
        <v>0</v>
      </c>
      <c r="W504" s="87">
        <v>0</v>
      </c>
      <c r="X504" s="87">
        <v>0</v>
      </c>
      <c r="Y504" s="87">
        <v>0</v>
      </c>
      <c r="Z504" s="87">
        <v>0</v>
      </c>
      <c r="AA504" s="87">
        <v>0</v>
      </c>
      <c r="AB504" s="87">
        <v>0</v>
      </c>
      <c r="AC504" s="130">
        <f>SUM(E504:AB504)</f>
        <v>0</v>
      </c>
      <c r="AD504" s="5" t="s">
        <v>469</v>
      </c>
    </row>
    <row r="505" spans="1:30" s="5" customFormat="1" ht="12" hidden="1">
      <c r="A505" s="1480"/>
      <c r="B505" s="1482"/>
      <c r="C505" s="11" t="s">
        <v>8</v>
      </c>
      <c r="D505" s="715" t="s">
        <v>463</v>
      </c>
      <c r="E505" s="398">
        <v>0</v>
      </c>
      <c r="F505" s="398">
        <v>0</v>
      </c>
      <c r="G505" s="398">
        <v>0</v>
      </c>
      <c r="H505" s="411">
        <v>0</v>
      </c>
      <c r="I505" s="398">
        <v>0</v>
      </c>
      <c r="J505" s="398">
        <v>0</v>
      </c>
      <c r="K505" s="398">
        <v>0</v>
      </c>
      <c r="L505" s="398">
        <v>0</v>
      </c>
      <c r="M505" s="398">
        <v>0</v>
      </c>
      <c r="N505" s="411">
        <v>0</v>
      </c>
      <c r="O505" s="398">
        <v>0</v>
      </c>
      <c r="P505" s="398">
        <v>0</v>
      </c>
      <c r="Q505" s="398">
        <v>0</v>
      </c>
      <c r="R505" s="398">
        <v>0</v>
      </c>
      <c r="S505" s="398">
        <v>0</v>
      </c>
      <c r="T505" s="398">
        <v>0</v>
      </c>
      <c r="U505" s="398">
        <v>0</v>
      </c>
      <c r="V505" s="411">
        <v>0</v>
      </c>
      <c r="W505" s="398">
        <v>0</v>
      </c>
      <c r="X505" s="398">
        <v>0</v>
      </c>
      <c r="Y505" s="398">
        <v>0</v>
      </c>
      <c r="Z505" s="398">
        <v>0</v>
      </c>
      <c r="AA505" s="398">
        <v>0</v>
      </c>
      <c r="AB505" s="399">
        <v>0</v>
      </c>
      <c r="AC505" s="130"/>
    </row>
    <row r="506" spans="1:30" s="5" customFormat="1" ht="12" hidden="1" thickBot="1">
      <c r="A506" s="1481"/>
      <c r="B506" s="1483"/>
      <c r="C506" s="48" t="s">
        <v>16</v>
      </c>
      <c r="D506" s="886"/>
      <c r="E506" s="121" t="e">
        <f t="shared" ref="E506:AC506" si="133">E504/E503</f>
        <v>#DIV/0!</v>
      </c>
      <c r="F506" s="121" t="e">
        <f t="shared" si="133"/>
        <v>#DIV/0!</v>
      </c>
      <c r="G506" s="121" t="e">
        <f t="shared" si="133"/>
        <v>#DIV/0!</v>
      </c>
      <c r="H506" s="410" t="e">
        <f t="shared" si="133"/>
        <v>#DIV/0!</v>
      </c>
      <c r="I506" s="121" t="e">
        <f t="shared" si="133"/>
        <v>#DIV/0!</v>
      </c>
      <c r="J506" s="121" t="e">
        <f t="shared" si="133"/>
        <v>#DIV/0!</v>
      </c>
      <c r="K506" s="121" t="e">
        <f t="shared" si="133"/>
        <v>#DIV/0!</v>
      </c>
      <c r="L506" s="121" t="e">
        <f t="shared" si="133"/>
        <v>#DIV/0!</v>
      </c>
      <c r="M506" s="121" t="e">
        <f t="shared" si="133"/>
        <v>#DIV/0!</v>
      </c>
      <c r="N506" s="410" t="e">
        <f t="shared" si="133"/>
        <v>#DIV/0!</v>
      </c>
      <c r="O506" s="121" t="e">
        <f t="shared" si="133"/>
        <v>#DIV/0!</v>
      </c>
      <c r="P506" s="121" t="e">
        <f t="shared" si="133"/>
        <v>#DIV/0!</v>
      </c>
      <c r="Q506" s="121" t="e">
        <f t="shared" si="133"/>
        <v>#DIV/0!</v>
      </c>
      <c r="R506" s="121" t="e">
        <f t="shared" si="133"/>
        <v>#DIV/0!</v>
      </c>
      <c r="S506" s="121" t="e">
        <f t="shared" si="133"/>
        <v>#DIV/0!</v>
      </c>
      <c r="T506" s="121" t="e">
        <f t="shared" si="133"/>
        <v>#DIV/0!</v>
      </c>
      <c r="U506" s="121" t="e">
        <f t="shared" si="133"/>
        <v>#DIV/0!</v>
      </c>
      <c r="V506" s="410" t="e">
        <f t="shared" si="133"/>
        <v>#DIV/0!</v>
      </c>
      <c r="W506" s="121" t="e">
        <f t="shared" si="133"/>
        <v>#DIV/0!</v>
      </c>
      <c r="X506" s="121" t="e">
        <f t="shared" si="133"/>
        <v>#DIV/0!</v>
      </c>
      <c r="Y506" s="121" t="e">
        <f t="shared" si="133"/>
        <v>#DIV/0!</v>
      </c>
      <c r="Z506" s="121" t="e">
        <f t="shared" si="133"/>
        <v>#DIV/0!</v>
      </c>
      <c r="AA506" s="121" t="e">
        <f t="shared" si="133"/>
        <v>#DIV/0!</v>
      </c>
      <c r="AB506" s="121" t="e">
        <f t="shared" si="133"/>
        <v>#DIV/0!</v>
      </c>
      <c r="AC506" s="128" t="e">
        <f t="shared" si="133"/>
        <v>#DIV/0!</v>
      </c>
    </row>
    <row r="507" spans="1:30" s="5" customFormat="1" ht="12" hidden="1" thickBot="1">
      <c r="A507" s="154" t="s">
        <v>108</v>
      </c>
      <c r="B507" s="155" t="s">
        <v>20</v>
      </c>
      <c r="C507" s="81" t="s">
        <v>481</v>
      </c>
      <c r="D507" s="753" t="s">
        <v>503</v>
      </c>
      <c r="E507" s="335">
        <v>5.0000000000000001E-4</v>
      </c>
      <c r="F507" s="335">
        <v>4.5000000000000005E-3</v>
      </c>
      <c r="G507" s="335">
        <v>5.0000000000000001E-3</v>
      </c>
      <c r="H507" s="476">
        <v>5.0000000000000001E-3</v>
      </c>
      <c r="I507" s="335">
        <v>5.3000000000001822E-3</v>
      </c>
      <c r="J507" s="335">
        <v>5.0000000000000001E-3</v>
      </c>
      <c r="K507" s="335">
        <v>5.0000000000000001E-3</v>
      </c>
      <c r="L507" s="335">
        <v>5.0000000000000001E-3</v>
      </c>
      <c r="M507" s="335">
        <v>5.0000000000000001E-3</v>
      </c>
      <c r="N507" s="476">
        <v>5.0000000000000001E-3</v>
      </c>
      <c r="O507" s="335">
        <v>5.0000000000000001E-3</v>
      </c>
      <c r="P507" s="335">
        <v>5.0000000000000001E-3</v>
      </c>
      <c r="Q507" s="335">
        <v>5.0000000000000001E-3</v>
      </c>
      <c r="R507" s="335">
        <v>8.9200000000000737E-3</v>
      </c>
      <c r="S507" s="335">
        <v>5.7799999999997454E-3</v>
      </c>
      <c r="T507" s="335">
        <v>6.0000000000000001E-3</v>
      </c>
      <c r="U507" s="335">
        <v>8.9499999999998175E-3</v>
      </c>
      <c r="V507" s="476">
        <v>5.0500000000001819E-3</v>
      </c>
      <c r="W507" s="335">
        <v>5.0000000000000001E-3</v>
      </c>
      <c r="X507" s="335">
        <v>5.0000000000000001E-3</v>
      </c>
      <c r="Y507" s="335">
        <v>5.0000000000000001E-3</v>
      </c>
      <c r="Z507" s="335">
        <v>5.0000000000000001E-3</v>
      </c>
      <c r="AA507" s="335">
        <v>6.6300000000001089E-3</v>
      </c>
      <c r="AB507" s="335">
        <v>3.3699999999998909E-3</v>
      </c>
      <c r="AC507" s="257">
        <f>SUM(E507:AB507)</f>
        <v>0.12500000000000003</v>
      </c>
    </row>
    <row r="508" spans="1:30" s="5" customFormat="1" ht="10.5" hidden="1" customHeight="1">
      <c r="A508" s="1435" t="s">
        <v>152</v>
      </c>
      <c r="B508" s="1436"/>
      <c r="C508" s="12" t="s">
        <v>481</v>
      </c>
      <c r="D508" s="12"/>
      <c r="E508" s="115">
        <f>E491+E495+E499+E503</f>
        <v>0.28200000000124414</v>
      </c>
      <c r="F508" s="115">
        <f t="shared" ref="F508:AC509" si="134">F491+F495+F499+F503</f>
        <v>0.55199999999840654</v>
      </c>
      <c r="G508" s="115">
        <f t="shared" si="134"/>
        <v>0.462000000001899</v>
      </c>
      <c r="H508" s="409">
        <f t="shared" si="134"/>
        <v>0.46200000000135333</v>
      </c>
      <c r="I508" s="115">
        <f t="shared" si="134"/>
        <v>0.57299999999941065</v>
      </c>
      <c r="J508" s="115">
        <f t="shared" si="134"/>
        <v>0.59100000000089492</v>
      </c>
      <c r="K508" s="115">
        <f t="shared" si="134"/>
        <v>0.57299999999886497</v>
      </c>
      <c r="L508" s="115">
        <f t="shared" si="134"/>
        <v>0.65399999999899594</v>
      </c>
      <c r="M508" s="115">
        <f t="shared" si="134"/>
        <v>0.56400000000194261</v>
      </c>
      <c r="N508" s="409">
        <f t="shared" si="134"/>
        <v>0.71700000000037101</v>
      </c>
      <c r="O508" s="115">
        <f t="shared" si="134"/>
        <v>0.63599999999860302</v>
      </c>
      <c r="P508" s="115">
        <f t="shared" si="134"/>
        <v>0.7890000000019427</v>
      </c>
      <c r="Q508" s="115">
        <f t="shared" si="134"/>
        <v>0.86699999999709687</v>
      </c>
      <c r="R508" s="115">
        <f t="shared" si="134"/>
        <v>0.78600000000078574</v>
      </c>
      <c r="S508" s="115">
        <f t="shared" si="134"/>
        <v>0.8130000000008295</v>
      </c>
      <c r="T508" s="115">
        <f t="shared" si="134"/>
        <v>0.97499999999999998</v>
      </c>
      <c r="U508" s="115">
        <f t="shared" si="134"/>
        <v>1.0649999999997819</v>
      </c>
      <c r="V508" s="409">
        <f t="shared" si="134"/>
        <v>0.65099999999947611</v>
      </c>
      <c r="W508" s="115">
        <f t="shared" si="134"/>
        <v>0.5969999999993888</v>
      </c>
      <c r="X508" s="115">
        <f t="shared" si="134"/>
        <v>0.55200000000058935</v>
      </c>
      <c r="Y508" s="115">
        <f t="shared" si="134"/>
        <v>0.56399999999866846</v>
      </c>
      <c r="Z508" s="115">
        <f t="shared" si="134"/>
        <v>0.56400000000030559</v>
      </c>
      <c r="AA508" s="115">
        <f t="shared" si="134"/>
        <v>0.56400000000030559</v>
      </c>
      <c r="AB508" s="115">
        <f t="shared" si="134"/>
        <v>0.48900000000085131</v>
      </c>
      <c r="AC508" s="115">
        <f t="shared" si="134"/>
        <v>15.342000000002004</v>
      </c>
    </row>
    <row r="509" spans="1:30" s="5" customFormat="1" ht="10.5" hidden="1" customHeight="1" thickBot="1">
      <c r="A509" s="1437"/>
      <c r="B509" s="1438"/>
      <c r="C509" s="9" t="s">
        <v>482</v>
      </c>
      <c r="D509" s="262"/>
      <c r="E509" s="118">
        <f>E492+E496+E500+E504</f>
        <v>9.0000000000327415E-2</v>
      </c>
      <c r="F509" s="118">
        <f t="shared" si="134"/>
        <v>8.9999999999508876E-2</v>
      </c>
      <c r="G509" s="118">
        <f t="shared" si="134"/>
        <v>9.0000000000327415E-2</v>
      </c>
      <c r="H509" s="433">
        <f t="shared" si="134"/>
        <v>9.0000000000327415E-2</v>
      </c>
      <c r="I509" s="118">
        <f t="shared" si="134"/>
        <v>8.9999999999508876E-2</v>
      </c>
      <c r="J509" s="118">
        <f t="shared" si="134"/>
        <v>9.0000000000327415E-2</v>
      </c>
      <c r="K509" s="118">
        <f t="shared" si="134"/>
        <v>8.9999999999508876E-2</v>
      </c>
      <c r="L509" s="118">
        <f t="shared" si="134"/>
        <v>0.18000000000065483</v>
      </c>
      <c r="M509" s="118">
        <f t="shared" si="134"/>
        <v>0.1530000000000655</v>
      </c>
      <c r="N509" s="433">
        <f t="shared" si="134"/>
        <v>0.10799999999990177</v>
      </c>
      <c r="O509" s="118">
        <f t="shared" si="134"/>
        <v>0.17099999999963986</v>
      </c>
      <c r="P509" s="118">
        <f t="shared" si="134"/>
        <v>0.1530000000000655</v>
      </c>
      <c r="Q509" s="118">
        <f t="shared" si="134"/>
        <v>0.13499999999967258</v>
      </c>
      <c r="R509" s="118">
        <f t="shared" si="134"/>
        <v>0.18000000000065483</v>
      </c>
      <c r="S509" s="118">
        <f t="shared" si="134"/>
        <v>0.17999999999983629</v>
      </c>
      <c r="T509" s="118">
        <f t="shared" si="134"/>
        <v>0.17999999999983629</v>
      </c>
      <c r="U509" s="118">
        <f t="shared" si="134"/>
        <v>0.10799999999990177</v>
      </c>
      <c r="V509" s="433">
        <f t="shared" si="134"/>
        <v>0.16200000000026193</v>
      </c>
      <c r="W509" s="118">
        <f t="shared" si="134"/>
        <v>0.1530000000000655</v>
      </c>
      <c r="X509" s="118">
        <f t="shared" si="134"/>
        <v>7.1999999999934519E-2</v>
      </c>
      <c r="Y509" s="118">
        <f t="shared" si="134"/>
        <v>0.13499999999967258</v>
      </c>
      <c r="Z509" s="118">
        <f t="shared" si="134"/>
        <v>9.0000000000327415E-2</v>
      </c>
      <c r="AA509" s="118">
        <f t="shared" si="134"/>
        <v>9.8999999999705324E-2</v>
      </c>
      <c r="AB509" s="118">
        <f t="shared" si="134"/>
        <v>8.1000000000130967E-2</v>
      </c>
      <c r="AC509" s="118">
        <f t="shared" si="134"/>
        <v>2.9700000000001636</v>
      </c>
    </row>
    <row r="510" spans="1:30" s="5" customFormat="1" ht="10.5" hidden="1" customHeight="1">
      <c r="A510" s="1439" t="s">
        <v>153</v>
      </c>
      <c r="B510" s="1440"/>
      <c r="C510" s="7" t="s">
        <v>481</v>
      </c>
      <c r="D510" s="7"/>
      <c r="E510" s="115">
        <f t="shared" ref="E510:AC510" si="135">E484-E508</f>
        <v>-8.9999999997053187E-2</v>
      </c>
      <c r="F510" s="115">
        <f t="shared" si="135"/>
        <v>-7.2000000005391473E-2</v>
      </c>
      <c r="G510" s="115">
        <f t="shared" si="135"/>
        <v>1.7999999999847194E-2</v>
      </c>
      <c r="H510" s="409">
        <f t="shared" si="135"/>
        <v>1.8000000000392868E-2</v>
      </c>
      <c r="I510" s="115">
        <f t="shared" si="135"/>
        <v>-6.900000000150619E-2</v>
      </c>
      <c r="J510" s="115">
        <f t="shared" si="135"/>
        <v>-0.32699999999949797</v>
      </c>
      <c r="K510" s="115">
        <f t="shared" si="135"/>
        <v>-9.2999999997118776E-2</v>
      </c>
      <c r="L510" s="115">
        <f t="shared" si="135"/>
        <v>-0.17399999999724974</v>
      </c>
      <c r="M510" s="115">
        <f t="shared" si="135"/>
        <v>0.10799999999526344</v>
      </c>
      <c r="N510" s="409">
        <f t="shared" si="135"/>
        <v>-6.8999999999323269E-2</v>
      </c>
      <c r="O510" s="115">
        <f t="shared" si="135"/>
        <v>0.20399999999790452</v>
      </c>
      <c r="P510" s="115">
        <f t="shared" si="135"/>
        <v>0.12300000000050193</v>
      </c>
      <c r="Q510" s="115">
        <f t="shared" si="135"/>
        <v>9.3000000006395522E-2</v>
      </c>
      <c r="R510" s="115">
        <f t="shared" si="135"/>
        <v>0.12599999999292777</v>
      </c>
      <c r="S510" s="115">
        <f t="shared" si="135"/>
        <v>0.12299999999777345</v>
      </c>
      <c r="T510" s="115">
        <f t="shared" si="135"/>
        <v>-0.13499999999476131</v>
      </c>
      <c r="U510" s="115">
        <f t="shared" si="135"/>
        <v>-0.3450000000015282</v>
      </c>
      <c r="V510" s="409">
        <f t="shared" si="135"/>
        <v>6.8999999998777595E-2</v>
      </c>
      <c r="W510" s="115">
        <f t="shared" si="135"/>
        <v>0.12299999999886491</v>
      </c>
      <c r="X510" s="115">
        <f t="shared" si="135"/>
        <v>-7.1999999998843156E-2</v>
      </c>
      <c r="Y510" s="115">
        <f t="shared" si="135"/>
        <v>-8.3999999996922259E-2</v>
      </c>
      <c r="Z510" s="115">
        <f t="shared" si="135"/>
        <v>3.5999999999694388E-2</v>
      </c>
      <c r="AA510" s="115">
        <f t="shared" si="135"/>
        <v>3.5999999999694388E-2</v>
      </c>
      <c r="AB510" s="115">
        <f t="shared" si="135"/>
        <v>-8.9999999991051127E-3</v>
      </c>
      <c r="AC510" s="115">
        <f t="shared" si="135"/>
        <v>-0.46200000000025554</v>
      </c>
    </row>
    <row r="511" spans="1:30" s="5" customFormat="1" ht="10.5" hidden="1" customHeight="1" thickBot="1">
      <c r="A511" s="1437"/>
      <c r="B511" s="1438"/>
      <c r="C511" s="9" t="s">
        <v>482</v>
      </c>
      <c r="D511" s="262"/>
      <c r="E511" s="118">
        <f t="shared" ref="E511:AC511" si="136">E485-E509</f>
        <v>0.1500000000005457</v>
      </c>
      <c r="F511" s="118">
        <f t="shared" si="136"/>
        <v>0.14999999999918145</v>
      </c>
      <c r="G511" s="118">
        <f t="shared" si="136"/>
        <v>0.1500000000005457</v>
      </c>
      <c r="H511" s="433">
        <f t="shared" si="136"/>
        <v>0.14999999999836289</v>
      </c>
      <c r="I511" s="118">
        <f t="shared" si="136"/>
        <v>0.19800000000241197</v>
      </c>
      <c r="J511" s="118">
        <f t="shared" si="136"/>
        <v>0.17399999999888677</v>
      </c>
      <c r="K511" s="118">
        <f t="shared" si="136"/>
        <v>0.19800000000022921</v>
      </c>
      <c r="L511" s="118">
        <f t="shared" si="136"/>
        <v>0.10799999999908325</v>
      </c>
      <c r="M511" s="118">
        <f t="shared" si="136"/>
        <v>0.1590000000001964</v>
      </c>
      <c r="N511" s="433">
        <f t="shared" si="136"/>
        <v>0.20400000000036012</v>
      </c>
      <c r="O511" s="118">
        <f t="shared" si="136"/>
        <v>0.14100000000062204</v>
      </c>
      <c r="P511" s="118">
        <f t="shared" si="136"/>
        <v>0.23099999999958523</v>
      </c>
      <c r="Q511" s="118">
        <f t="shared" si="136"/>
        <v>0.22499999999945428</v>
      </c>
      <c r="R511" s="118">
        <f t="shared" si="136"/>
        <v>0.18000000000065483</v>
      </c>
      <c r="S511" s="118">
        <f t="shared" si="136"/>
        <v>0.20399999999981444</v>
      </c>
      <c r="T511" s="118">
        <f t="shared" si="136"/>
        <v>0.22800000000033832</v>
      </c>
      <c r="U511" s="118">
        <f t="shared" si="136"/>
        <v>0.34799999999913778</v>
      </c>
      <c r="V511" s="433">
        <f t="shared" si="136"/>
        <v>0.2219999999993888</v>
      </c>
      <c r="W511" s="118">
        <f t="shared" si="136"/>
        <v>8.7000000000807598E-2</v>
      </c>
      <c r="X511" s="118">
        <f t="shared" si="136"/>
        <v>0.16800000000093857</v>
      </c>
      <c r="Y511" s="118">
        <f t="shared" si="136"/>
        <v>0.10499999999901774</v>
      </c>
      <c r="Z511" s="118">
        <f t="shared" si="136"/>
        <v>0.2939999999993233</v>
      </c>
      <c r="AA511" s="118">
        <f t="shared" si="136"/>
        <v>0.26100000000160434</v>
      </c>
      <c r="AB511" s="118">
        <f t="shared" si="136"/>
        <v>0.13500000000021828</v>
      </c>
      <c r="AC511" s="118">
        <f t="shared" si="136"/>
        <v>4.4700000000007076</v>
      </c>
    </row>
    <row r="512" spans="1:30" s="32" customFormat="1" ht="10.5" hidden="1" customHeight="1">
      <c r="A512" s="1471" t="s">
        <v>9</v>
      </c>
      <c r="B512" s="1472"/>
      <c r="C512" s="14" t="s">
        <v>481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97"/>
    </row>
    <row r="513" spans="1:29" s="32" customFormat="1" ht="10.5" hidden="1" customHeight="1" thickBot="1">
      <c r="A513" s="1473"/>
      <c r="B513" s="1474"/>
      <c r="C513" s="15" t="s">
        <v>482</v>
      </c>
      <c r="D513" s="15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  <c r="AA513" s="98"/>
      <c r="AB513" s="98"/>
      <c r="AC513" s="99"/>
    </row>
    <row r="514" spans="1:29" s="315" customFormat="1" ht="30" hidden="1" customHeight="1" thickBot="1">
      <c r="A514" s="312"/>
      <c r="B514" s="313"/>
      <c r="C514" s="314" t="s">
        <v>279</v>
      </c>
      <c r="E514" s="316"/>
      <c r="F514" s="316"/>
      <c r="G514" s="316"/>
      <c r="H514" s="444">
        <f>H491+H495+H499+H503</f>
        <v>0.46200000000135333</v>
      </c>
      <c r="I514" s="316"/>
      <c r="J514" s="316"/>
      <c r="K514" s="316"/>
      <c r="L514" s="316"/>
      <c r="M514" s="316"/>
      <c r="N514" s="444">
        <f>N491+N495+N499+N503</f>
        <v>0.71700000000037101</v>
      </c>
      <c r="O514" s="316"/>
      <c r="P514" s="316"/>
      <c r="Q514" s="316"/>
      <c r="R514" s="316"/>
      <c r="S514" s="316"/>
      <c r="T514" s="316"/>
      <c r="U514" s="316"/>
      <c r="V514" s="444">
        <f>V491+V495+V499+V503</f>
        <v>0.65099999999947611</v>
      </c>
      <c r="W514" s="316"/>
      <c r="X514" s="316"/>
      <c r="Y514" s="317">
        <f>Y491+Y495+Y499+Y503</f>
        <v>0.56399999999866846</v>
      </c>
      <c r="Z514" s="316"/>
      <c r="AA514" s="316"/>
      <c r="AB514" s="316"/>
      <c r="AC514" s="316"/>
    </row>
    <row r="515" spans="1:29" s="5" customFormat="1" ht="28.5" hidden="1" customHeight="1">
      <c r="A515" s="139" t="s">
        <v>17</v>
      </c>
      <c r="B515" s="140" t="s">
        <v>5</v>
      </c>
      <c r="C515" s="6" t="s">
        <v>14</v>
      </c>
      <c r="D515" s="265" t="s">
        <v>495</v>
      </c>
      <c r="E515" s="1421" t="s">
        <v>15</v>
      </c>
      <c r="F515" s="1421"/>
      <c r="G515" s="1421"/>
      <c r="H515" s="1421"/>
      <c r="I515" s="1421"/>
      <c r="J515" s="1421"/>
      <c r="K515" s="1421"/>
      <c r="L515" s="1421"/>
      <c r="M515" s="1421"/>
      <c r="N515" s="1421"/>
      <c r="O515" s="1421"/>
      <c r="P515" s="1421"/>
      <c r="Q515" s="1421"/>
      <c r="R515" s="1421"/>
      <c r="S515" s="1421"/>
      <c r="T515" s="1421"/>
      <c r="U515" s="1421"/>
      <c r="V515" s="1421"/>
      <c r="W515" s="1421"/>
      <c r="X515" s="1421"/>
      <c r="Y515" s="1421"/>
      <c r="Z515" s="1421"/>
      <c r="AA515" s="1421"/>
      <c r="AB515" s="1421"/>
      <c r="AC515" s="1422" t="s">
        <v>10</v>
      </c>
    </row>
    <row r="516" spans="1:29" s="13" customFormat="1" ht="12.75" customHeight="1" thickBot="1">
      <c r="A516" s="1424" t="s">
        <v>329</v>
      </c>
      <c r="B516" s="1425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1423"/>
    </row>
    <row r="517" spans="1:29" s="13" customFormat="1" ht="12.75" customHeight="1">
      <c r="A517" s="19" t="s">
        <v>6</v>
      </c>
      <c r="B517" s="20"/>
      <c r="C517" s="21"/>
      <c r="D517" s="714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>
      <c r="A518" s="38" t="s">
        <v>287</v>
      </c>
      <c r="B518" s="39"/>
      <c r="C518" s="40"/>
      <c r="D518" s="886"/>
      <c r="E518" s="39">
        <v>1</v>
      </c>
      <c r="F518" s="39">
        <v>1</v>
      </c>
      <c r="G518" s="39">
        <v>1</v>
      </c>
      <c r="H518" s="39">
        <v>1</v>
      </c>
      <c r="I518" s="39">
        <v>1</v>
      </c>
      <c r="J518" s="39">
        <v>1</v>
      </c>
      <c r="K518" s="39">
        <v>1</v>
      </c>
      <c r="L518" s="39">
        <v>1</v>
      </c>
      <c r="M518" s="39">
        <v>1</v>
      </c>
      <c r="N518" s="39">
        <v>1</v>
      </c>
      <c r="O518" s="39">
        <v>1</v>
      </c>
      <c r="P518" s="39">
        <v>1</v>
      </c>
      <c r="Q518" s="39">
        <v>1</v>
      </c>
      <c r="R518" s="39">
        <v>1</v>
      </c>
      <c r="S518" s="39">
        <v>1</v>
      </c>
      <c r="T518" s="39">
        <v>1</v>
      </c>
      <c r="U518" s="39">
        <v>1</v>
      </c>
      <c r="V518" s="39">
        <v>1</v>
      </c>
      <c r="W518" s="39">
        <v>1</v>
      </c>
      <c r="X518" s="39">
        <v>1</v>
      </c>
      <c r="Y518" s="39">
        <v>1</v>
      </c>
      <c r="Z518" s="39">
        <v>1</v>
      </c>
      <c r="AA518" s="39">
        <v>1</v>
      </c>
      <c r="AB518" s="39">
        <v>1</v>
      </c>
      <c r="AC518" s="183"/>
    </row>
    <row r="519" spans="1:29" s="5" customFormat="1" ht="12">
      <c r="A519" s="1418" t="s">
        <v>108</v>
      </c>
      <c r="B519" s="1415" t="s">
        <v>288</v>
      </c>
      <c r="C519" s="10" t="s">
        <v>481</v>
      </c>
      <c r="D519" s="714" t="s">
        <v>477</v>
      </c>
      <c r="E519" s="1342">
        <v>1.2739200000000002</v>
      </c>
      <c r="F519" s="1342">
        <v>1.2844800000000001</v>
      </c>
      <c r="G519" s="1342">
        <v>1.2744000000000002</v>
      </c>
      <c r="H519" s="1343">
        <v>1.31952</v>
      </c>
      <c r="I519" s="1342">
        <v>1.33392</v>
      </c>
      <c r="J519" s="1342">
        <v>1.3795200000000001</v>
      </c>
      <c r="K519" s="1342">
        <v>1.32192</v>
      </c>
      <c r="L519" s="1342">
        <v>1.2460799999999999</v>
      </c>
      <c r="M519" s="1342">
        <v>1.3175999999999999</v>
      </c>
      <c r="N519" s="1343">
        <v>1.34592</v>
      </c>
      <c r="O519" s="1342">
        <v>1.3617600000000001</v>
      </c>
      <c r="P519" s="1342">
        <v>1.4692799999999999</v>
      </c>
      <c r="Q519" s="1342">
        <v>1.4136</v>
      </c>
      <c r="R519" s="1342">
        <v>1.2864</v>
      </c>
      <c r="S519" s="1342">
        <v>1.284</v>
      </c>
      <c r="T519" s="1342">
        <v>1.2379200000000001</v>
      </c>
      <c r="U519" s="1342">
        <v>1.33632</v>
      </c>
      <c r="V519" s="1342">
        <v>1.31568</v>
      </c>
      <c r="W519" s="1342">
        <v>1.5249600000000001</v>
      </c>
      <c r="X519" s="1342">
        <v>1.5556800000000002</v>
      </c>
      <c r="Y519" s="1342">
        <v>1.5201600000000002</v>
      </c>
      <c r="Z519" s="1342">
        <v>1.4841600000000001</v>
      </c>
      <c r="AA519" s="1342">
        <v>1.4659200000000001</v>
      </c>
      <c r="AB519" s="1342">
        <v>1.21872</v>
      </c>
      <c r="AC519" s="130">
        <f>SUM(E519:AB519)</f>
        <v>32.571839999999995</v>
      </c>
    </row>
    <row r="520" spans="1:29" s="5" customFormat="1" thickBot="1">
      <c r="A520" s="1419"/>
      <c r="B520" s="1416"/>
      <c r="C520" s="11" t="s">
        <v>482</v>
      </c>
      <c r="D520" s="715" t="s">
        <v>477</v>
      </c>
      <c r="E520" s="1344">
        <v>0.10031999999999999</v>
      </c>
      <c r="F520" s="1344">
        <v>0.13295999999999999</v>
      </c>
      <c r="G520" s="1344">
        <v>0.16896</v>
      </c>
      <c r="H520" s="1345">
        <v>0.1656</v>
      </c>
      <c r="I520" s="1344">
        <v>0.18528</v>
      </c>
      <c r="J520" s="1344">
        <v>0.17471999999999999</v>
      </c>
      <c r="K520" s="1344">
        <v>0.12768000000000002</v>
      </c>
      <c r="L520" s="1344">
        <v>7.5359999999999996E-2</v>
      </c>
      <c r="M520" s="1344">
        <v>0.13295999999999999</v>
      </c>
      <c r="N520" s="1345">
        <v>0.22512000000000001</v>
      </c>
      <c r="O520" s="1344">
        <v>0.22224000000000002</v>
      </c>
      <c r="P520" s="1344">
        <v>0.32303999999999999</v>
      </c>
      <c r="Q520" s="1344">
        <v>0.28416000000000002</v>
      </c>
      <c r="R520" s="1344">
        <v>0.14208000000000001</v>
      </c>
      <c r="S520" s="1344">
        <v>0.13295999999999999</v>
      </c>
      <c r="T520" s="1344">
        <v>8.0640000000000003E-2</v>
      </c>
      <c r="U520" s="1344">
        <v>0.12912000000000001</v>
      </c>
      <c r="V520" s="1344">
        <v>0.12959999999999999</v>
      </c>
      <c r="W520" s="1344">
        <v>0.30336000000000002</v>
      </c>
      <c r="X520" s="1344">
        <v>0.32256000000000001</v>
      </c>
      <c r="Y520" s="1344">
        <v>0.25775999999999999</v>
      </c>
      <c r="Z520" s="1344">
        <v>0.24719999999999998</v>
      </c>
      <c r="AA520" s="1344">
        <v>0.19344</v>
      </c>
      <c r="AB520" s="1344">
        <v>6.1439999999999995E-2</v>
      </c>
      <c r="AC520" s="130">
        <f>SUM(E520:AB520)</f>
        <v>4.3185600000000006</v>
      </c>
    </row>
    <row r="521" spans="1:29" s="5" customFormat="1" ht="11.25">
      <c r="A521" s="1419"/>
      <c r="B521" s="1416"/>
      <c r="C521" s="11" t="s">
        <v>8</v>
      </c>
      <c r="D521" s="11" t="s">
        <v>502</v>
      </c>
      <c r="E521" s="119">
        <f t="shared" ref="E521:AB521" si="137">SQRT(E519*E519+E520*E520)*1000/(1.732*E531)</f>
        <v>118.99947363552324</v>
      </c>
      <c r="F521" s="119">
        <f t="shared" si="137"/>
        <v>120.25471104507788</v>
      </c>
      <c r="G521" s="119">
        <f t="shared" si="137"/>
        <v>119.71537388818497</v>
      </c>
      <c r="H521" s="412">
        <f t="shared" si="137"/>
        <v>123.84254797594497</v>
      </c>
      <c r="I521" s="119">
        <f t="shared" si="137"/>
        <v>125.41217694738462</v>
      </c>
      <c r="J521" s="119">
        <f t="shared" si="137"/>
        <v>129.49232341476755</v>
      </c>
      <c r="K521" s="119">
        <f t="shared" si="137"/>
        <v>123.67501545962008</v>
      </c>
      <c r="L521" s="119">
        <f t="shared" si="137"/>
        <v>116.25164998975974</v>
      </c>
      <c r="M521" s="119">
        <f t="shared" si="137"/>
        <v>123.32298616234324</v>
      </c>
      <c r="N521" s="412">
        <f t="shared" si="137"/>
        <v>127.0782461210795</v>
      </c>
      <c r="O521" s="119">
        <f t="shared" si="137"/>
        <v>128.48987518444574</v>
      </c>
      <c r="P521" s="119">
        <f t="shared" si="137"/>
        <v>140.09285789320123</v>
      </c>
      <c r="Q521" s="119">
        <f t="shared" si="137"/>
        <v>134.27306633425374</v>
      </c>
      <c r="R521" s="119">
        <f t="shared" si="137"/>
        <v>120.52283630678774</v>
      </c>
      <c r="S521" s="119">
        <f t="shared" si="137"/>
        <v>120.21024930353227</v>
      </c>
      <c r="T521" s="119">
        <f t="shared" si="137"/>
        <v>115.52407490431118</v>
      </c>
      <c r="U521" s="119">
        <f t="shared" si="137"/>
        <v>125.02267796920337</v>
      </c>
      <c r="V521" s="412">
        <f t="shared" si="137"/>
        <v>123.11402654779933</v>
      </c>
      <c r="W521" s="119">
        <f t="shared" si="137"/>
        <v>144.79260611537433</v>
      </c>
      <c r="X521" s="119">
        <f t="shared" si="137"/>
        <v>147.95206538231227</v>
      </c>
      <c r="Y521" s="119">
        <f t="shared" si="137"/>
        <v>143.58360451204936</v>
      </c>
      <c r="Z521" s="119">
        <f t="shared" si="137"/>
        <v>140.11452767021956</v>
      </c>
      <c r="AA521" s="119">
        <f t="shared" si="137"/>
        <v>137.69536472020752</v>
      </c>
      <c r="AB521" s="119">
        <f t="shared" si="137"/>
        <v>113.63589747492787</v>
      </c>
      <c r="AC521" s="130"/>
    </row>
    <row r="522" spans="1:29" s="5" customFormat="1" ht="12" thickBot="1">
      <c r="A522" s="1419"/>
      <c r="B522" s="1416"/>
      <c r="C522" s="11" t="s">
        <v>16</v>
      </c>
      <c r="D522" s="11"/>
      <c r="E522" s="116">
        <f t="shared" ref="E522:AC522" si="138">E520/E519</f>
        <v>7.8749058025621682E-2</v>
      </c>
      <c r="F522" s="116">
        <f t="shared" si="138"/>
        <v>0.10351270553064273</v>
      </c>
      <c r="G522" s="116">
        <f t="shared" si="138"/>
        <v>0.13258003766478341</v>
      </c>
      <c r="H522" s="410">
        <f t="shared" si="138"/>
        <v>0.12550018188432158</v>
      </c>
      <c r="I522" s="116">
        <f t="shared" si="138"/>
        <v>0.13889888449082405</v>
      </c>
      <c r="J522" s="116">
        <f t="shared" si="138"/>
        <v>0.1266527487821851</v>
      </c>
      <c r="K522" s="116">
        <f t="shared" si="138"/>
        <v>9.6586782861292672E-2</v>
      </c>
      <c r="L522" s="116">
        <f t="shared" si="138"/>
        <v>6.0477657935285055E-2</v>
      </c>
      <c r="M522" s="116">
        <f t="shared" si="138"/>
        <v>0.10091074681238617</v>
      </c>
      <c r="N522" s="410">
        <f t="shared" si="138"/>
        <v>0.16726105563480742</v>
      </c>
      <c r="O522" s="116">
        <f t="shared" si="138"/>
        <v>0.16320056397603103</v>
      </c>
      <c r="P522" s="116">
        <f t="shared" si="138"/>
        <v>0.21986278993792879</v>
      </c>
      <c r="Q522" s="116">
        <f t="shared" si="138"/>
        <v>0.20101867572156198</v>
      </c>
      <c r="R522" s="116">
        <f t="shared" si="138"/>
        <v>0.11044776119402987</v>
      </c>
      <c r="S522" s="116">
        <f t="shared" si="138"/>
        <v>0.10355140186915887</v>
      </c>
      <c r="T522" s="116">
        <f t="shared" si="138"/>
        <v>6.5141527723923995E-2</v>
      </c>
      <c r="U522" s="116">
        <f t="shared" si="138"/>
        <v>9.6623563218390815E-2</v>
      </c>
      <c r="V522" s="410">
        <f t="shared" si="138"/>
        <v>9.8504195549069681E-2</v>
      </c>
      <c r="W522" s="116">
        <f t="shared" si="138"/>
        <v>0.19892980799496379</v>
      </c>
      <c r="X522" s="116">
        <f t="shared" si="138"/>
        <v>0.20734341252699784</v>
      </c>
      <c r="Y522" s="116">
        <f t="shared" si="138"/>
        <v>0.1695610988317019</v>
      </c>
      <c r="Z522" s="116">
        <f t="shared" si="138"/>
        <v>0.16655886157826646</v>
      </c>
      <c r="AA522" s="116">
        <f t="shared" si="138"/>
        <v>0.13195808775376555</v>
      </c>
      <c r="AB522" s="116">
        <f t="shared" si="138"/>
        <v>5.0413548641197313E-2</v>
      </c>
      <c r="AC522" s="130">
        <f t="shared" si="138"/>
        <v>0.13258569365439599</v>
      </c>
    </row>
    <row r="523" spans="1:29" s="5" customFormat="1" ht="12">
      <c r="A523" s="1418" t="s">
        <v>101</v>
      </c>
      <c r="B523" s="1415" t="s">
        <v>330</v>
      </c>
      <c r="C523" s="10" t="s">
        <v>481</v>
      </c>
      <c r="D523" s="714" t="s">
        <v>477</v>
      </c>
      <c r="E523" s="1342">
        <v>0.65136000000000005</v>
      </c>
      <c r="F523" s="1342">
        <v>0.65472000000000008</v>
      </c>
      <c r="G523" s="1342">
        <v>0.64703999999999995</v>
      </c>
      <c r="H523" s="1343">
        <v>0.65615999999999997</v>
      </c>
      <c r="I523" s="1342">
        <v>0.71616000000000002</v>
      </c>
      <c r="J523" s="1342">
        <v>0.69216</v>
      </c>
      <c r="K523" s="1342">
        <v>0.70416000000000001</v>
      </c>
      <c r="L523" s="1342">
        <v>0.66864000000000001</v>
      </c>
      <c r="M523" s="1342">
        <v>0.67776000000000003</v>
      </c>
      <c r="N523" s="1343">
        <v>0.70655999999999997</v>
      </c>
      <c r="O523" s="1342">
        <v>0.68976000000000004</v>
      </c>
      <c r="P523" s="1342">
        <v>0.68784000000000001</v>
      </c>
      <c r="Q523" s="1342">
        <v>0.70848</v>
      </c>
      <c r="R523" s="1342">
        <v>0.68544000000000005</v>
      </c>
      <c r="S523" s="1342">
        <v>0.68208000000000002</v>
      </c>
      <c r="T523" s="1342">
        <v>0.65808</v>
      </c>
      <c r="U523" s="1342">
        <v>0.65952</v>
      </c>
      <c r="V523" s="1342">
        <v>0.70032000000000005</v>
      </c>
      <c r="W523" s="1342">
        <v>0.71375999999999995</v>
      </c>
      <c r="X523" s="1342">
        <v>0.75648000000000004</v>
      </c>
      <c r="Y523" s="1342">
        <v>0.72384000000000004</v>
      </c>
      <c r="Z523" s="1342">
        <v>0.73199999999999998</v>
      </c>
      <c r="AA523" s="1342">
        <v>0.66576000000000002</v>
      </c>
      <c r="AB523" s="1342">
        <v>0.62351999999999996</v>
      </c>
      <c r="AC523" s="130">
        <f>SUM(E523:AB523)</f>
        <v>16.461600000000001</v>
      </c>
    </row>
    <row r="524" spans="1:29" s="5" customFormat="1" thickBot="1">
      <c r="A524" s="1487"/>
      <c r="B524" s="1489"/>
      <c r="C524" s="11" t="s">
        <v>482</v>
      </c>
      <c r="D524" s="715" t="s">
        <v>477</v>
      </c>
      <c r="E524" s="1344">
        <v>0.49056</v>
      </c>
      <c r="F524" s="1344">
        <v>0.50112000000000001</v>
      </c>
      <c r="G524" s="1344">
        <v>0.49295999999999995</v>
      </c>
      <c r="H524" s="1345">
        <v>0.50592000000000004</v>
      </c>
      <c r="I524" s="1344">
        <v>0.58032000000000006</v>
      </c>
      <c r="J524" s="1344">
        <v>0.55871999999999999</v>
      </c>
      <c r="K524" s="1344">
        <v>0.54144000000000003</v>
      </c>
      <c r="L524" s="1344">
        <v>0.50256000000000001</v>
      </c>
      <c r="M524" s="1344">
        <v>0.48863999999999996</v>
      </c>
      <c r="N524" s="1345">
        <v>0.55008000000000001</v>
      </c>
      <c r="O524" s="1344">
        <v>0.57455999999999996</v>
      </c>
      <c r="P524" s="1344">
        <v>0.54479999999999995</v>
      </c>
      <c r="Q524" s="1344">
        <v>0.56879999999999997</v>
      </c>
      <c r="R524" s="1344">
        <v>0.55632000000000004</v>
      </c>
      <c r="S524" s="1344">
        <v>0.53279999999999994</v>
      </c>
      <c r="T524" s="1344">
        <v>0.4824</v>
      </c>
      <c r="U524" s="1344">
        <v>0.48912</v>
      </c>
      <c r="V524" s="1344">
        <v>0.55584</v>
      </c>
      <c r="W524" s="1344">
        <v>0.56352000000000002</v>
      </c>
      <c r="X524" s="1344">
        <v>0.59039999999999992</v>
      </c>
      <c r="Y524" s="1344">
        <v>0.57744000000000006</v>
      </c>
      <c r="Z524" s="1344">
        <v>0.58560000000000001</v>
      </c>
      <c r="AA524" s="1344">
        <v>0.50927999999999995</v>
      </c>
      <c r="AB524" s="1344">
        <v>0.46704000000000001</v>
      </c>
      <c r="AC524" s="130">
        <f>SUM(E524:AB524)</f>
        <v>12.81024</v>
      </c>
    </row>
    <row r="525" spans="1:29" s="5" customFormat="1" ht="11.25">
      <c r="A525" s="1487"/>
      <c r="B525" s="1489"/>
      <c r="C525" s="11" t="s">
        <v>8</v>
      </c>
      <c r="D525" s="11" t="s">
        <v>502</v>
      </c>
      <c r="E525" s="119">
        <f t="shared" ref="E525:AB525" si="139">SQRT(E523*E523+E524*E524)*1000/(1.732*E532)</f>
        <v>75.935486958129545</v>
      </c>
      <c r="F525" s="119">
        <f t="shared" si="139"/>
        <v>76.779355994492008</v>
      </c>
      <c r="G525" s="119">
        <f t="shared" si="139"/>
        <v>75.749758225526492</v>
      </c>
      <c r="H525" s="412">
        <f t="shared" si="139"/>
        <v>77.158008091793405</v>
      </c>
      <c r="I525" s="119">
        <f t="shared" si="139"/>
        <v>85.83849639308481</v>
      </c>
      <c r="J525" s="119">
        <f t="shared" si="139"/>
        <v>82.835833394832804</v>
      </c>
      <c r="K525" s="119">
        <f t="shared" si="139"/>
        <v>82.717715849563277</v>
      </c>
      <c r="L525" s="119">
        <f t="shared" si="139"/>
        <v>77.893209996801446</v>
      </c>
      <c r="M525" s="119">
        <f t="shared" si="139"/>
        <v>77.8086441600081</v>
      </c>
      <c r="N525" s="412">
        <f t="shared" si="139"/>
        <v>83.386841089410154</v>
      </c>
      <c r="O525" s="119">
        <f t="shared" si="139"/>
        <v>83.598364506786311</v>
      </c>
      <c r="P525" s="119">
        <f t="shared" si="139"/>
        <v>81.712086313389392</v>
      </c>
      <c r="Q525" s="119">
        <f t="shared" si="139"/>
        <v>84.608306728801921</v>
      </c>
      <c r="R525" s="119">
        <f t="shared" si="139"/>
        <v>82.208801334582461</v>
      </c>
      <c r="S525" s="119">
        <f t="shared" si="139"/>
        <v>80.599606311070374</v>
      </c>
      <c r="T525" s="119">
        <f t="shared" si="139"/>
        <v>75.984582963604197</v>
      </c>
      <c r="U525" s="119">
        <f t="shared" si="139"/>
        <v>76.46389360106356</v>
      </c>
      <c r="V525" s="412">
        <f t="shared" si="139"/>
        <v>83.261490497948444</v>
      </c>
      <c r="W525" s="119">
        <f t="shared" si="139"/>
        <v>84.686719850569943</v>
      </c>
      <c r="X525" s="119">
        <f t="shared" si="139"/>
        <v>89.361640197630066</v>
      </c>
      <c r="Y525" s="119">
        <f t="shared" si="139"/>
        <v>86.227823907363572</v>
      </c>
      <c r="Z525" s="119">
        <f t="shared" si="139"/>
        <v>87.295815797527482</v>
      </c>
      <c r="AA525" s="119">
        <f t="shared" si="139"/>
        <v>78.057613095927877</v>
      </c>
      <c r="AB525" s="119">
        <f t="shared" si="139"/>
        <v>72.547134384479321</v>
      </c>
      <c r="AC525" s="130"/>
    </row>
    <row r="526" spans="1:29" s="5" customFormat="1" ht="12" thickBot="1">
      <c r="A526" s="1487"/>
      <c r="B526" s="1489"/>
      <c r="C526" s="11" t="s">
        <v>16</v>
      </c>
      <c r="D526" s="11"/>
      <c r="E526" s="116">
        <f t="shared" ref="E526:AC526" si="140">E524/E523</f>
        <v>0.75313190862196011</v>
      </c>
      <c r="F526" s="116">
        <f t="shared" si="140"/>
        <v>0.76539589442815237</v>
      </c>
      <c r="G526" s="116">
        <f t="shared" si="140"/>
        <v>0.76186943620178038</v>
      </c>
      <c r="H526" s="410">
        <f t="shared" si="140"/>
        <v>0.77103145574250187</v>
      </c>
      <c r="I526" s="116">
        <f t="shared" si="140"/>
        <v>0.81032171581769441</v>
      </c>
      <c r="J526" s="116">
        <f t="shared" si="140"/>
        <v>0.80721220527045767</v>
      </c>
      <c r="K526" s="116">
        <f t="shared" si="140"/>
        <v>0.76891615541922298</v>
      </c>
      <c r="L526" s="116">
        <f t="shared" si="140"/>
        <v>0.75161521895190242</v>
      </c>
      <c r="M526" s="116">
        <f t="shared" si="140"/>
        <v>0.72096317280453248</v>
      </c>
      <c r="N526" s="410">
        <f t="shared" si="140"/>
        <v>0.77853260869565222</v>
      </c>
      <c r="O526" s="116">
        <f t="shared" si="140"/>
        <v>0.83298538622129426</v>
      </c>
      <c r="P526" s="116">
        <f t="shared" si="140"/>
        <v>0.79204466154919739</v>
      </c>
      <c r="Q526" s="116">
        <f t="shared" si="140"/>
        <v>0.80284552845528456</v>
      </c>
      <c r="R526" s="116">
        <f t="shared" si="140"/>
        <v>0.81162464985994398</v>
      </c>
      <c r="S526" s="116">
        <f t="shared" si="140"/>
        <v>0.78114004222378597</v>
      </c>
      <c r="T526" s="116">
        <f t="shared" si="140"/>
        <v>0.73304157549234139</v>
      </c>
      <c r="U526" s="116">
        <f t="shared" si="140"/>
        <v>0.74163027656477443</v>
      </c>
      <c r="V526" s="410">
        <f t="shared" si="140"/>
        <v>0.79369431117203559</v>
      </c>
      <c r="W526" s="116">
        <f t="shared" si="140"/>
        <v>0.78950907868191</v>
      </c>
      <c r="X526" s="116">
        <f t="shared" si="140"/>
        <v>0.78045685279187804</v>
      </c>
      <c r="Y526" s="116">
        <f t="shared" si="140"/>
        <v>0.79774535809018576</v>
      </c>
      <c r="Z526" s="116">
        <f t="shared" si="140"/>
        <v>0.8</v>
      </c>
      <c r="AA526" s="116">
        <f t="shared" si="140"/>
        <v>0.76496034607065599</v>
      </c>
      <c r="AB526" s="116">
        <f t="shared" si="140"/>
        <v>0.74903772132409552</v>
      </c>
      <c r="AC526" s="130">
        <f t="shared" si="140"/>
        <v>0.77818924041405446</v>
      </c>
    </row>
    <row r="527" spans="1:29" s="5" customFormat="1" ht="11.25">
      <c r="A527" s="274" t="s">
        <v>515</v>
      </c>
      <c r="B527" s="275"/>
      <c r="C527" s="276"/>
      <c r="D527" s="276"/>
      <c r="E527" s="277">
        <f t="shared" ref="E527:AB527" si="141">E519+E523</f>
        <v>1.9252800000000003</v>
      </c>
      <c r="F527" s="277">
        <f t="shared" si="141"/>
        <v>1.9392</v>
      </c>
      <c r="G527" s="277">
        <f t="shared" si="141"/>
        <v>1.92144</v>
      </c>
      <c r="H527" s="277">
        <f t="shared" si="141"/>
        <v>1.9756800000000001</v>
      </c>
      <c r="I527" s="277">
        <f t="shared" si="141"/>
        <v>2.0500799999999999</v>
      </c>
      <c r="J527" s="277">
        <f t="shared" si="141"/>
        <v>2.0716800000000002</v>
      </c>
      <c r="K527" s="277">
        <f t="shared" si="141"/>
        <v>2.0260799999999999</v>
      </c>
      <c r="L527" s="277">
        <f t="shared" si="141"/>
        <v>1.91472</v>
      </c>
      <c r="M527" s="277">
        <f t="shared" si="141"/>
        <v>1.9953599999999998</v>
      </c>
      <c r="N527" s="277">
        <f t="shared" si="141"/>
        <v>2.0524800000000001</v>
      </c>
      <c r="O527" s="277">
        <f t="shared" si="141"/>
        <v>2.05152</v>
      </c>
      <c r="P527" s="277">
        <f t="shared" si="141"/>
        <v>2.1571199999999999</v>
      </c>
      <c r="Q527" s="277">
        <f t="shared" si="141"/>
        <v>2.12208</v>
      </c>
      <c r="R527" s="277">
        <f t="shared" si="141"/>
        <v>1.97184</v>
      </c>
      <c r="S527" s="277">
        <f t="shared" si="141"/>
        <v>1.96608</v>
      </c>
      <c r="T527" s="277">
        <f t="shared" si="141"/>
        <v>1.8960000000000001</v>
      </c>
      <c r="U527" s="277">
        <f t="shared" si="141"/>
        <v>1.9958399999999998</v>
      </c>
      <c r="V527" s="277">
        <f t="shared" si="141"/>
        <v>2.016</v>
      </c>
      <c r="W527" s="277">
        <f t="shared" si="141"/>
        <v>2.2387199999999998</v>
      </c>
      <c r="X527" s="277">
        <f t="shared" si="141"/>
        <v>2.3121600000000004</v>
      </c>
      <c r="Y527" s="277">
        <f t="shared" si="141"/>
        <v>2.2440000000000002</v>
      </c>
      <c r="Z527" s="277">
        <f t="shared" si="141"/>
        <v>2.2161600000000004</v>
      </c>
      <c r="AA527" s="277">
        <f t="shared" si="141"/>
        <v>2.1316800000000002</v>
      </c>
      <c r="AB527" s="277">
        <f t="shared" si="141"/>
        <v>1.8422399999999999</v>
      </c>
      <c r="AC527" s="277"/>
    </row>
    <row r="528" spans="1:29" s="5" customFormat="1" ht="11.25">
      <c r="A528" s="279" t="s">
        <v>516</v>
      </c>
      <c r="B528" s="280"/>
      <c r="C528" s="281"/>
      <c r="D528" s="281"/>
      <c r="E528" s="289">
        <f t="shared" ref="E528:AB528" si="142">E520+E524</f>
        <v>0.59087999999999996</v>
      </c>
      <c r="F528" s="289">
        <f t="shared" si="142"/>
        <v>0.63407999999999998</v>
      </c>
      <c r="G528" s="289">
        <f t="shared" si="142"/>
        <v>0.66191999999999995</v>
      </c>
      <c r="H528" s="289">
        <f t="shared" si="142"/>
        <v>0.67152000000000001</v>
      </c>
      <c r="I528" s="289">
        <f t="shared" si="142"/>
        <v>0.76560000000000006</v>
      </c>
      <c r="J528" s="289">
        <f t="shared" si="142"/>
        <v>0.73343999999999998</v>
      </c>
      <c r="K528" s="289">
        <f t="shared" si="142"/>
        <v>0.66912000000000005</v>
      </c>
      <c r="L528" s="289">
        <f t="shared" si="142"/>
        <v>0.57791999999999999</v>
      </c>
      <c r="M528" s="289">
        <f t="shared" si="142"/>
        <v>0.62159999999999993</v>
      </c>
      <c r="N528" s="289">
        <f t="shared" si="142"/>
        <v>0.7752</v>
      </c>
      <c r="O528" s="289">
        <f t="shared" si="142"/>
        <v>0.79679999999999995</v>
      </c>
      <c r="P528" s="289">
        <f t="shared" si="142"/>
        <v>0.86783999999999994</v>
      </c>
      <c r="Q528" s="289">
        <f t="shared" si="142"/>
        <v>0.85295999999999994</v>
      </c>
      <c r="R528" s="289">
        <f t="shared" si="142"/>
        <v>0.69840000000000002</v>
      </c>
      <c r="S528" s="289">
        <f t="shared" si="142"/>
        <v>0.66575999999999991</v>
      </c>
      <c r="T528" s="289">
        <f t="shared" si="142"/>
        <v>0.56303999999999998</v>
      </c>
      <c r="U528" s="289">
        <f t="shared" si="142"/>
        <v>0.61824000000000001</v>
      </c>
      <c r="V528" s="289">
        <f t="shared" si="142"/>
        <v>0.68544000000000005</v>
      </c>
      <c r="W528" s="289">
        <f t="shared" si="142"/>
        <v>0.86688000000000009</v>
      </c>
      <c r="X528" s="289">
        <f t="shared" si="142"/>
        <v>0.91295999999999999</v>
      </c>
      <c r="Y528" s="289">
        <f t="shared" si="142"/>
        <v>0.83520000000000005</v>
      </c>
      <c r="Z528" s="289">
        <f t="shared" si="142"/>
        <v>0.83279999999999998</v>
      </c>
      <c r="AA528" s="289">
        <f t="shared" si="142"/>
        <v>0.70272000000000001</v>
      </c>
      <c r="AB528" s="289">
        <f t="shared" si="142"/>
        <v>0.52848000000000006</v>
      </c>
      <c r="AC528" s="289"/>
    </row>
    <row r="529" spans="1:30" s="5" customFormat="1" ht="12" thickBot="1">
      <c r="A529" s="284" t="s">
        <v>517</v>
      </c>
      <c r="B529" s="285"/>
      <c r="C529" s="286"/>
      <c r="D529" s="286"/>
      <c r="E529" s="287">
        <f t="shared" ref="E529:AB529" si="143">SQRT(E527*E527+E528*E528)</f>
        <v>2.013912176039462</v>
      </c>
      <c r="F529" s="287">
        <f t="shared" si="143"/>
        <v>2.0402338313046373</v>
      </c>
      <c r="G529" s="287">
        <f t="shared" si="143"/>
        <v>2.0322573065436376</v>
      </c>
      <c r="H529" s="287">
        <f t="shared" si="143"/>
        <v>2.0866841094904616</v>
      </c>
      <c r="I529" s="287">
        <f t="shared" si="143"/>
        <v>2.1883718528623057</v>
      </c>
      <c r="J529" s="287">
        <f t="shared" si="143"/>
        <v>2.1976788336788431</v>
      </c>
      <c r="K529" s="287">
        <f t="shared" si="143"/>
        <v>2.1337107912742064</v>
      </c>
      <c r="L529" s="287">
        <f t="shared" si="143"/>
        <v>2.0000360508750834</v>
      </c>
      <c r="M529" s="287">
        <f t="shared" si="143"/>
        <v>2.0899397334851546</v>
      </c>
      <c r="N529" s="287">
        <f t="shared" si="143"/>
        <v>2.193993890237619</v>
      </c>
      <c r="O529" s="287">
        <f t="shared" si="143"/>
        <v>2.2008236072888714</v>
      </c>
      <c r="P529" s="287">
        <f t="shared" si="143"/>
        <v>2.3251479436801432</v>
      </c>
      <c r="Q529" s="287">
        <f t="shared" si="143"/>
        <v>2.287086419005631</v>
      </c>
      <c r="R529" s="287">
        <f t="shared" si="143"/>
        <v>2.0918689121453093</v>
      </c>
      <c r="S529" s="287">
        <f t="shared" si="143"/>
        <v>2.075742504262029</v>
      </c>
      <c r="T529" s="287">
        <f t="shared" si="143"/>
        <v>1.9778346851038893</v>
      </c>
      <c r="U529" s="287">
        <f t="shared" si="143"/>
        <v>2.0894013504350952</v>
      </c>
      <c r="V529" s="287">
        <f t="shared" si="143"/>
        <v>2.1293388630276771</v>
      </c>
      <c r="W529" s="287">
        <f t="shared" si="143"/>
        <v>2.4006974346635186</v>
      </c>
      <c r="X529" s="287">
        <f t="shared" si="143"/>
        <v>2.4858760683509549</v>
      </c>
      <c r="Y529" s="287">
        <f t="shared" si="143"/>
        <v>2.3943882391959748</v>
      </c>
      <c r="Z529" s="287">
        <f t="shared" si="143"/>
        <v>2.3674714329005115</v>
      </c>
      <c r="AA529" s="287">
        <f t="shared" si="143"/>
        <v>2.2445211116850738</v>
      </c>
      <c r="AB529" s="287">
        <f t="shared" si="143"/>
        <v>1.9165435888599036</v>
      </c>
      <c r="AC529" s="288"/>
      <c r="AD529" s="126">
        <f>MAX(E529:AB529)</f>
        <v>2.4858760683509549</v>
      </c>
    </row>
    <row r="530" spans="1:30" s="13" customFormat="1" ht="14.25" customHeight="1" thickBot="1">
      <c r="A530" s="143" t="s">
        <v>290</v>
      </c>
      <c r="B530" s="144"/>
      <c r="C530" s="145"/>
      <c r="D530" s="145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46"/>
    </row>
    <row r="531" spans="1:30" s="32" customFormat="1" ht="14.25" customHeight="1">
      <c r="A531" s="28" t="s">
        <v>148</v>
      </c>
      <c r="B531" s="414"/>
      <c r="C531" s="415" t="s">
        <v>13</v>
      </c>
      <c r="D531" s="718" t="s">
        <v>527</v>
      </c>
      <c r="E531" s="420">
        <v>6.2</v>
      </c>
      <c r="F531" s="420">
        <v>6.2</v>
      </c>
      <c r="G531" s="420">
        <v>6.2</v>
      </c>
      <c r="H531" s="420">
        <v>6.2</v>
      </c>
      <c r="I531" s="420">
        <v>6.2</v>
      </c>
      <c r="J531" s="420">
        <v>6.2</v>
      </c>
      <c r="K531" s="420">
        <v>6.2</v>
      </c>
      <c r="L531" s="420">
        <v>6.2</v>
      </c>
      <c r="M531" s="420">
        <v>6.2</v>
      </c>
      <c r="N531" s="420">
        <v>6.2</v>
      </c>
      <c r="O531" s="420">
        <v>6.2</v>
      </c>
      <c r="P531" s="420">
        <v>6.2</v>
      </c>
      <c r="Q531" s="420">
        <v>6.2</v>
      </c>
      <c r="R531" s="420">
        <v>6.2</v>
      </c>
      <c r="S531" s="420">
        <v>6.2</v>
      </c>
      <c r="T531" s="420">
        <v>6.2</v>
      </c>
      <c r="U531" s="420">
        <v>6.2</v>
      </c>
      <c r="V531" s="420">
        <v>6.2</v>
      </c>
      <c r="W531" s="420">
        <v>6.2</v>
      </c>
      <c r="X531" s="420">
        <v>6.2</v>
      </c>
      <c r="Y531" s="420">
        <v>6.2</v>
      </c>
      <c r="Z531" s="420">
        <v>6.2</v>
      </c>
      <c r="AA531" s="420">
        <v>6.2</v>
      </c>
      <c r="AB531" s="420">
        <v>6.2</v>
      </c>
      <c r="AC531" s="417"/>
    </row>
    <row r="532" spans="1:30" s="32" customFormat="1" ht="14.25" customHeight="1" thickBot="1">
      <c r="A532" s="35" t="s">
        <v>149</v>
      </c>
      <c r="B532" s="36"/>
      <c r="C532" s="421" t="s">
        <v>13</v>
      </c>
      <c r="D532" s="722" t="s">
        <v>527</v>
      </c>
      <c r="E532" s="423">
        <v>6.2</v>
      </c>
      <c r="F532" s="423">
        <v>6.2</v>
      </c>
      <c r="G532" s="423">
        <v>6.2</v>
      </c>
      <c r="H532" s="423">
        <v>6.2</v>
      </c>
      <c r="I532" s="423">
        <v>6.2</v>
      </c>
      <c r="J532" s="423">
        <v>6.2</v>
      </c>
      <c r="K532" s="423">
        <v>6.2</v>
      </c>
      <c r="L532" s="423">
        <v>6.2</v>
      </c>
      <c r="M532" s="423">
        <v>6.2</v>
      </c>
      <c r="N532" s="423">
        <v>6.2</v>
      </c>
      <c r="O532" s="423">
        <v>6.2</v>
      </c>
      <c r="P532" s="423">
        <v>6.2</v>
      </c>
      <c r="Q532" s="423">
        <v>6.2</v>
      </c>
      <c r="R532" s="423">
        <v>6.2</v>
      </c>
      <c r="S532" s="423">
        <v>6.2</v>
      </c>
      <c r="T532" s="423">
        <v>6.2</v>
      </c>
      <c r="U532" s="423">
        <v>6.2</v>
      </c>
      <c r="V532" s="423">
        <v>6.2</v>
      </c>
      <c r="W532" s="423">
        <v>6.2</v>
      </c>
      <c r="X532" s="423">
        <v>6.2</v>
      </c>
      <c r="Y532" s="423">
        <v>6.2</v>
      </c>
      <c r="Z532" s="423">
        <v>6.2</v>
      </c>
      <c r="AA532" s="423">
        <v>6.2</v>
      </c>
      <c r="AB532" s="423">
        <v>6.2</v>
      </c>
      <c r="AC532" s="424"/>
    </row>
    <row r="533" spans="1:30" s="5" customFormat="1" ht="12">
      <c r="A533" s="1418" t="s">
        <v>125</v>
      </c>
      <c r="B533" s="1412" t="s">
        <v>679</v>
      </c>
      <c r="C533" s="10" t="s">
        <v>481</v>
      </c>
      <c r="D533" s="714" t="s">
        <v>477</v>
      </c>
      <c r="E533" s="1342">
        <v>7.3800000000000003E-3</v>
      </c>
      <c r="F533" s="1342">
        <v>7.4400000000000004E-3</v>
      </c>
      <c r="G533" s="1342">
        <v>7.0199999999999993E-3</v>
      </c>
      <c r="H533" s="1343">
        <v>7.4400000000000004E-3</v>
      </c>
      <c r="I533" s="1342">
        <v>7.4400000000000004E-3</v>
      </c>
      <c r="J533" s="1342">
        <v>7.3800000000000003E-3</v>
      </c>
      <c r="K533" s="1342">
        <v>7.4400000000000004E-3</v>
      </c>
      <c r="L533" s="1342">
        <v>7.4400000000000004E-3</v>
      </c>
      <c r="M533" s="1342">
        <v>7.4400000000000004E-3</v>
      </c>
      <c r="N533" s="1343">
        <v>6.0000000000000001E-3</v>
      </c>
      <c r="O533" s="1342">
        <v>6.3E-3</v>
      </c>
      <c r="P533" s="1342">
        <v>6.3E-3</v>
      </c>
      <c r="Q533" s="1342">
        <v>6.3E-3</v>
      </c>
      <c r="R533" s="1342">
        <v>6.3600000000000002E-3</v>
      </c>
      <c r="S533" s="1342">
        <v>6.3E-3</v>
      </c>
      <c r="T533" s="1342">
        <v>7.8600000000000007E-3</v>
      </c>
      <c r="U533" s="1342">
        <v>8.6400000000000001E-3</v>
      </c>
      <c r="V533" s="1342">
        <v>8.6400000000000001E-3</v>
      </c>
      <c r="W533" s="1342">
        <v>8.5199999999999998E-3</v>
      </c>
      <c r="X533" s="1342">
        <v>8.5199999999999998E-3</v>
      </c>
      <c r="Y533" s="1342">
        <v>8.5800000000000008E-3</v>
      </c>
      <c r="Z533" s="1342">
        <v>8.6400000000000001E-3</v>
      </c>
      <c r="AA533" s="1342">
        <v>8.5800000000000008E-3</v>
      </c>
      <c r="AB533" s="1342">
        <v>8.6400000000000001E-3</v>
      </c>
      <c r="AC533" s="257">
        <f>SUM(E533:AB533)</f>
        <v>0.18060000000000004</v>
      </c>
    </row>
    <row r="534" spans="1:30" s="5" customFormat="1" thickBot="1">
      <c r="A534" s="1480"/>
      <c r="B534" s="1482"/>
      <c r="C534" s="11" t="s">
        <v>482</v>
      </c>
      <c r="D534" s="715" t="s">
        <v>477</v>
      </c>
      <c r="E534" s="1344">
        <v>3.0600000000000002E-3</v>
      </c>
      <c r="F534" s="1344">
        <v>3.0600000000000002E-3</v>
      </c>
      <c r="G534" s="1344">
        <v>2.82E-3</v>
      </c>
      <c r="H534" s="1345">
        <v>3.0600000000000002E-3</v>
      </c>
      <c r="I534" s="1344">
        <v>3.0600000000000002E-3</v>
      </c>
      <c r="J534" s="1344">
        <v>3.0000000000000001E-3</v>
      </c>
      <c r="K534" s="1344">
        <v>3.0600000000000002E-3</v>
      </c>
      <c r="L534" s="1344">
        <v>3.0600000000000002E-3</v>
      </c>
      <c r="M534" s="1344">
        <v>3.0600000000000002E-3</v>
      </c>
      <c r="N534" s="1345">
        <v>7.1999999999999994E-4</v>
      </c>
      <c r="O534" s="1344">
        <v>1.7999999999999998E-4</v>
      </c>
      <c r="P534" s="1344">
        <v>1.1999999999999999E-4</v>
      </c>
      <c r="Q534" s="1344">
        <v>1.1999999999999999E-4</v>
      </c>
      <c r="R534" s="1344">
        <v>2.3999999999999998E-4</v>
      </c>
      <c r="S534" s="1344">
        <v>1.7999999999999998E-4</v>
      </c>
      <c r="T534" s="1344">
        <v>2.1000000000000003E-3</v>
      </c>
      <c r="U534" s="1344">
        <v>2.82E-3</v>
      </c>
      <c r="V534" s="1344">
        <v>2.82E-3</v>
      </c>
      <c r="W534" s="1344">
        <v>2.64E-3</v>
      </c>
      <c r="X534" s="1344">
        <v>2.7000000000000001E-3</v>
      </c>
      <c r="Y534" s="1344">
        <v>2.7000000000000001E-3</v>
      </c>
      <c r="Z534" s="1344">
        <v>2.7599999999999999E-3</v>
      </c>
      <c r="AA534" s="1344">
        <v>2.64E-3</v>
      </c>
      <c r="AB534" s="1344">
        <v>2.82E-3</v>
      </c>
      <c r="AC534" s="133">
        <f>SUM(E534:AB534)</f>
        <v>5.2800000000000014E-2</v>
      </c>
    </row>
    <row r="535" spans="1:30" s="5" customFormat="1" ht="11.25">
      <c r="A535" s="1480"/>
      <c r="B535" s="1482"/>
      <c r="C535" s="11" t="s">
        <v>8</v>
      </c>
      <c r="D535" s="11" t="s">
        <v>502</v>
      </c>
      <c r="E535" s="119">
        <f>SQRT(E533*E533+E534*E534)*1000/(1.732*E531)</f>
        <v>0.74398818889424623</v>
      </c>
      <c r="F535" s="119">
        <f t="shared" ref="F535:AB535" si="144">SQRT(F533*F533+F534*F534)*1000/(1.732*F531)</f>
        <v>0.74915258499512949</v>
      </c>
      <c r="G535" s="119">
        <f t="shared" si="144"/>
        <v>0.70450311795383713</v>
      </c>
      <c r="H535" s="412">
        <f t="shared" si="144"/>
        <v>0.74915258499512949</v>
      </c>
      <c r="I535" s="119">
        <f t="shared" si="144"/>
        <v>0.74915258499512949</v>
      </c>
      <c r="J535" s="119">
        <f t="shared" si="144"/>
        <v>0.74186607589815867</v>
      </c>
      <c r="K535" s="119">
        <f t="shared" si="144"/>
        <v>0.74915258499512949</v>
      </c>
      <c r="L535" s="119">
        <f t="shared" si="144"/>
        <v>0.74915258499512949</v>
      </c>
      <c r="M535" s="119">
        <f t="shared" si="144"/>
        <v>0.74915258499512949</v>
      </c>
      <c r="N535" s="412">
        <f t="shared" si="144"/>
        <v>0.56275102340821748</v>
      </c>
      <c r="O535" s="119">
        <f t="shared" si="144"/>
        <v>0.58691899202899633</v>
      </c>
      <c r="P535" s="119">
        <f t="shared" si="144"/>
        <v>0.58678599730883052</v>
      </c>
      <c r="Q535" s="119">
        <f t="shared" si="144"/>
        <v>0.58678599730883052</v>
      </c>
      <c r="R535" s="119">
        <f t="shared" si="144"/>
        <v>0.59268854680069061</v>
      </c>
      <c r="S535" s="119">
        <f t="shared" si="144"/>
        <v>0.58691899202899633</v>
      </c>
      <c r="T535" s="119">
        <f t="shared" si="144"/>
        <v>0.75762675160921455</v>
      </c>
      <c r="U535" s="119">
        <f t="shared" si="144"/>
        <v>0.84636111925868029</v>
      </c>
      <c r="V535" s="412">
        <f t="shared" si="144"/>
        <v>0.84636111925868029</v>
      </c>
      <c r="W535" s="119">
        <f t="shared" si="144"/>
        <v>0.83063037774632187</v>
      </c>
      <c r="X535" s="119">
        <f t="shared" si="144"/>
        <v>0.83230123352109198</v>
      </c>
      <c r="Y535" s="119">
        <f t="shared" si="144"/>
        <v>0.83762930202909192</v>
      </c>
      <c r="Z535" s="119">
        <f t="shared" si="144"/>
        <v>0.84464415469106346</v>
      </c>
      <c r="AA535" s="119">
        <f t="shared" si="144"/>
        <v>0.83596909556036214</v>
      </c>
      <c r="AB535" s="119">
        <f t="shared" si="144"/>
        <v>0.84636111925868029</v>
      </c>
      <c r="AC535" s="130"/>
    </row>
    <row r="536" spans="1:30" s="5" customFormat="1" ht="12" thickBot="1">
      <c r="A536" s="1481"/>
      <c r="B536" s="1483"/>
      <c r="C536" s="48" t="s">
        <v>16</v>
      </c>
      <c r="D536" s="48"/>
      <c r="E536" s="116">
        <f t="shared" ref="E536:AC536" si="145">E534/E533</f>
        <v>0.41463414634146345</v>
      </c>
      <c r="F536" s="116">
        <f t="shared" si="145"/>
        <v>0.41129032258064518</v>
      </c>
      <c r="G536" s="116">
        <f t="shared" si="145"/>
        <v>0.40170940170940173</v>
      </c>
      <c r="H536" s="410">
        <f t="shared" si="145"/>
        <v>0.41129032258064518</v>
      </c>
      <c r="I536" s="116">
        <f t="shared" si="145"/>
        <v>0.41129032258064518</v>
      </c>
      <c r="J536" s="116">
        <f t="shared" si="145"/>
        <v>0.4065040650406504</v>
      </c>
      <c r="K536" s="116">
        <f t="shared" si="145"/>
        <v>0.41129032258064518</v>
      </c>
      <c r="L536" s="116">
        <f t="shared" si="145"/>
        <v>0.41129032258064518</v>
      </c>
      <c r="M536" s="116">
        <f t="shared" si="145"/>
        <v>0.41129032258064518</v>
      </c>
      <c r="N536" s="410">
        <f t="shared" si="145"/>
        <v>0.11999999999999998</v>
      </c>
      <c r="O536" s="116">
        <f t="shared" si="145"/>
        <v>2.8571428571428567E-2</v>
      </c>
      <c r="P536" s="116">
        <f t="shared" si="145"/>
        <v>1.9047619047619046E-2</v>
      </c>
      <c r="Q536" s="116">
        <f t="shared" si="145"/>
        <v>1.9047619047619046E-2</v>
      </c>
      <c r="R536" s="116">
        <f t="shared" si="145"/>
        <v>3.7735849056603772E-2</v>
      </c>
      <c r="S536" s="116">
        <f t="shared" si="145"/>
        <v>2.8571428571428567E-2</v>
      </c>
      <c r="T536" s="116">
        <f t="shared" si="145"/>
        <v>0.26717557251908397</v>
      </c>
      <c r="U536" s="116">
        <f t="shared" si="145"/>
        <v>0.3263888888888889</v>
      </c>
      <c r="V536" s="410">
        <f t="shared" si="145"/>
        <v>0.3263888888888889</v>
      </c>
      <c r="W536" s="116">
        <f t="shared" si="145"/>
        <v>0.3098591549295775</v>
      </c>
      <c r="X536" s="116">
        <f t="shared" si="145"/>
        <v>0.31690140845070425</v>
      </c>
      <c r="Y536" s="116">
        <f t="shared" si="145"/>
        <v>0.31468531468531469</v>
      </c>
      <c r="Z536" s="116">
        <f t="shared" si="145"/>
        <v>0.31944444444444442</v>
      </c>
      <c r="AA536" s="116">
        <f t="shared" si="145"/>
        <v>0.30769230769230765</v>
      </c>
      <c r="AB536" s="116">
        <f t="shared" si="145"/>
        <v>0.3263888888888889</v>
      </c>
      <c r="AC536" s="128">
        <f t="shared" si="145"/>
        <v>0.29235880398671099</v>
      </c>
    </row>
    <row r="537" spans="1:30">
      <c r="A537" s="1418" t="s">
        <v>100</v>
      </c>
      <c r="B537" s="1415" t="s">
        <v>680</v>
      </c>
      <c r="C537" s="10" t="s">
        <v>481</v>
      </c>
      <c r="D537" s="714" t="s">
        <v>477</v>
      </c>
      <c r="E537" s="1342">
        <v>3.0000000000000001E-3</v>
      </c>
      <c r="F537" s="1342">
        <v>3.1199999999999999E-3</v>
      </c>
      <c r="G537" s="1342">
        <v>2.8799999999999997E-3</v>
      </c>
      <c r="H537" s="1343">
        <v>3.0000000000000001E-3</v>
      </c>
      <c r="I537" s="1342">
        <v>3.1199999999999999E-3</v>
      </c>
      <c r="J537" s="1342">
        <v>2.8799999999999997E-3</v>
      </c>
      <c r="K537" s="1342">
        <v>3.0000000000000001E-3</v>
      </c>
      <c r="L537" s="1342">
        <v>3.1199999999999999E-3</v>
      </c>
      <c r="M537" s="1342">
        <v>3.1199999999999999E-3</v>
      </c>
      <c r="N537" s="1343">
        <v>3.1199999999999999E-3</v>
      </c>
      <c r="O537" s="1342">
        <v>3.1199999999999999E-3</v>
      </c>
      <c r="P537" s="1342">
        <v>3.1199999999999999E-3</v>
      </c>
      <c r="Q537" s="1342">
        <v>3.1199999999999999E-3</v>
      </c>
      <c r="R537" s="1342">
        <v>3.0000000000000001E-3</v>
      </c>
      <c r="S537" s="1342">
        <v>3.2400000000000003E-3</v>
      </c>
      <c r="T537" s="1342">
        <v>3.1199999999999999E-3</v>
      </c>
      <c r="U537" s="1342">
        <v>3.1199999999999999E-3</v>
      </c>
      <c r="V537" s="1342">
        <v>3.0000000000000001E-3</v>
      </c>
      <c r="W537" s="1342">
        <v>3.1199999999999999E-3</v>
      </c>
      <c r="X537" s="1342">
        <v>3.1199999999999999E-3</v>
      </c>
      <c r="Y537" s="1342">
        <v>3.2400000000000003E-3</v>
      </c>
      <c r="Z537" s="1342">
        <v>3.0000000000000001E-3</v>
      </c>
      <c r="AA537" s="1342">
        <v>3.1199999999999999E-3</v>
      </c>
      <c r="AB537" s="1342">
        <v>3.1199999999999999E-3</v>
      </c>
      <c r="AC537" s="133">
        <f>SUM(E537:AB537)</f>
        <v>7.392E-2</v>
      </c>
    </row>
    <row r="538" spans="1:30" ht="13.5" thickBot="1">
      <c r="A538" s="1480"/>
      <c r="B538" s="1482"/>
      <c r="C538" s="11" t="s">
        <v>482</v>
      </c>
      <c r="D538" s="715" t="s">
        <v>477</v>
      </c>
      <c r="E538" s="1344">
        <v>1.4399999999999999E-3</v>
      </c>
      <c r="F538" s="1344">
        <v>1.4399999999999999E-3</v>
      </c>
      <c r="G538" s="1344">
        <v>1.32E-3</v>
      </c>
      <c r="H538" s="1345">
        <v>1.4399999999999999E-3</v>
      </c>
      <c r="I538" s="1344">
        <v>1.32E-3</v>
      </c>
      <c r="J538" s="1344">
        <v>1.4399999999999999E-3</v>
      </c>
      <c r="K538" s="1344">
        <v>1.32E-3</v>
      </c>
      <c r="L538" s="1344">
        <v>1.4399999999999999E-3</v>
      </c>
      <c r="M538" s="1344">
        <v>1.4399999999999999E-3</v>
      </c>
      <c r="N538" s="1345">
        <v>1.4399999999999999E-3</v>
      </c>
      <c r="O538" s="1344">
        <v>1.56E-3</v>
      </c>
      <c r="P538" s="1344">
        <v>1.4399999999999999E-3</v>
      </c>
      <c r="Q538" s="1344">
        <v>1.4399999999999999E-3</v>
      </c>
      <c r="R538" s="1344">
        <v>1.56E-3</v>
      </c>
      <c r="S538" s="1344">
        <v>1.6799999999999999E-3</v>
      </c>
      <c r="T538" s="1344">
        <v>1.56E-3</v>
      </c>
      <c r="U538" s="1344">
        <v>1.4399999999999999E-3</v>
      </c>
      <c r="V538" s="1344">
        <v>1.56E-3</v>
      </c>
      <c r="W538" s="1344">
        <v>1.32E-3</v>
      </c>
      <c r="X538" s="1344">
        <v>1.32E-3</v>
      </c>
      <c r="Y538" s="1344">
        <v>1.32E-3</v>
      </c>
      <c r="Z538" s="1344">
        <v>1.4399999999999999E-3</v>
      </c>
      <c r="AA538" s="1344">
        <v>1.1999999999999999E-3</v>
      </c>
      <c r="AB538" s="1344">
        <v>1.4399999999999999E-3</v>
      </c>
      <c r="AC538" s="133">
        <f>SUM(E538:AB538)</f>
        <v>3.4319999999999996E-2</v>
      </c>
      <c r="AD538" s="5"/>
    </row>
    <row r="539" spans="1:30">
      <c r="A539" s="1480"/>
      <c r="B539" s="1482"/>
      <c r="C539" s="11" t="s">
        <v>8</v>
      </c>
      <c r="D539" s="11" t="s">
        <v>502</v>
      </c>
      <c r="E539" s="119">
        <f>SQRT(E537*E537+E538*E538)*1000/(1.732*E531)</f>
        <v>0.30988805685454923</v>
      </c>
      <c r="F539" s="119">
        <f t="shared" ref="F539:AB539" si="146">SQRT(F537*F537+F538*F538)*1000/(1.732*F531)</f>
        <v>0.319998980777986</v>
      </c>
      <c r="G539" s="119">
        <f t="shared" si="146"/>
        <v>0.29502448295710537</v>
      </c>
      <c r="H539" s="412">
        <f t="shared" si="146"/>
        <v>0.30988805685454923</v>
      </c>
      <c r="I539" s="119">
        <f t="shared" si="146"/>
        <v>0.31547927170140289</v>
      </c>
      <c r="J539" s="119">
        <f t="shared" si="146"/>
        <v>0.29985266777170683</v>
      </c>
      <c r="K539" s="119">
        <f t="shared" si="146"/>
        <v>0.30521866088983823</v>
      </c>
      <c r="L539" s="119">
        <f t="shared" si="146"/>
        <v>0.319998980777986</v>
      </c>
      <c r="M539" s="119">
        <f t="shared" si="146"/>
        <v>0.319998980777986</v>
      </c>
      <c r="N539" s="412">
        <f t="shared" si="146"/>
        <v>0.319998980777986</v>
      </c>
      <c r="O539" s="119">
        <f t="shared" si="146"/>
        <v>0.32484039008601578</v>
      </c>
      <c r="P539" s="119">
        <f t="shared" si="146"/>
        <v>0.319998980777986</v>
      </c>
      <c r="Q539" s="119">
        <f t="shared" si="146"/>
        <v>0.319998980777986</v>
      </c>
      <c r="R539" s="119">
        <f t="shared" si="146"/>
        <v>0.31488496171359692</v>
      </c>
      <c r="S539" s="119">
        <f t="shared" si="146"/>
        <v>0.33986976813854314</v>
      </c>
      <c r="T539" s="119">
        <f t="shared" si="146"/>
        <v>0.32484039008601578</v>
      </c>
      <c r="U539" s="119">
        <f t="shared" si="146"/>
        <v>0.319998980777986</v>
      </c>
      <c r="V539" s="412">
        <f t="shared" si="146"/>
        <v>0.31488496171359692</v>
      </c>
      <c r="W539" s="119">
        <f t="shared" si="146"/>
        <v>0.31547927170140289</v>
      </c>
      <c r="X539" s="119">
        <f t="shared" si="146"/>
        <v>0.31547927170140289</v>
      </c>
      <c r="Y539" s="119">
        <f t="shared" si="146"/>
        <v>0.32580003882395703</v>
      </c>
      <c r="Z539" s="119">
        <f t="shared" si="146"/>
        <v>0.30988805685454923</v>
      </c>
      <c r="AA539" s="119">
        <f t="shared" si="146"/>
        <v>0.31129527550884567</v>
      </c>
      <c r="AB539" s="119">
        <f t="shared" si="146"/>
        <v>0.319998980777986</v>
      </c>
      <c r="AC539" s="130"/>
    </row>
    <row r="540" spans="1:30" ht="13.5" thickBot="1">
      <c r="A540" s="1481"/>
      <c r="B540" s="1483"/>
      <c r="C540" s="48" t="s">
        <v>16</v>
      </c>
      <c r="D540" s="48"/>
      <c r="E540" s="116">
        <f t="shared" ref="E540:AC540" si="147">E538/E537</f>
        <v>0.47999999999999993</v>
      </c>
      <c r="F540" s="116">
        <f t="shared" si="147"/>
        <v>0.46153846153846151</v>
      </c>
      <c r="G540" s="116">
        <f t="shared" si="147"/>
        <v>0.45833333333333337</v>
      </c>
      <c r="H540" s="410">
        <f t="shared" si="147"/>
        <v>0.47999999999999993</v>
      </c>
      <c r="I540" s="116">
        <f t="shared" si="147"/>
        <v>0.42307692307692307</v>
      </c>
      <c r="J540" s="116">
        <f t="shared" si="147"/>
        <v>0.5</v>
      </c>
      <c r="K540" s="116">
        <f t="shared" si="147"/>
        <v>0.44</v>
      </c>
      <c r="L540" s="116">
        <f t="shared" si="147"/>
        <v>0.46153846153846151</v>
      </c>
      <c r="M540" s="116">
        <f t="shared" si="147"/>
        <v>0.46153846153846151</v>
      </c>
      <c r="N540" s="410">
        <f t="shared" si="147"/>
        <v>0.46153846153846151</v>
      </c>
      <c r="O540" s="116">
        <f t="shared" si="147"/>
        <v>0.5</v>
      </c>
      <c r="P540" s="116">
        <f t="shared" si="147"/>
        <v>0.46153846153846151</v>
      </c>
      <c r="Q540" s="116">
        <f t="shared" si="147"/>
        <v>0.46153846153846151</v>
      </c>
      <c r="R540" s="116">
        <f t="shared" si="147"/>
        <v>0.52</v>
      </c>
      <c r="S540" s="116">
        <f t="shared" si="147"/>
        <v>0.51851851851851838</v>
      </c>
      <c r="T540" s="116">
        <f t="shared" si="147"/>
        <v>0.5</v>
      </c>
      <c r="U540" s="116">
        <f t="shared" si="147"/>
        <v>0.46153846153846151</v>
      </c>
      <c r="V540" s="410">
        <f t="shared" si="147"/>
        <v>0.52</v>
      </c>
      <c r="W540" s="116">
        <f t="shared" si="147"/>
        <v>0.42307692307692307</v>
      </c>
      <c r="X540" s="116">
        <f t="shared" si="147"/>
        <v>0.42307692307692307</v>
      </c>
      <c r="Y540" s="116">
        <f t="shared" si="147"/>
        <v>0.40740740740740738</v>
      </c>
      <c r="Z540" s="116">
        <f t="shared" si="147"/>
        <v>0.47999999999999993</v>
      </c>
      <c r="AA540" s="116">
        <f t="shared" si="147"/>
        <v>0.38461538461538458</v>
      </c>
      <c r="AB540" s="116">
        <f t="shared" si="147"/>
        <v>0.46153846153846151</v>
      </c>
      <c r="AC540" s="128">
        <f t="shared" si="147"/>
        <v>0.46428571428571425</v>
      </c>
    </row>
    <row r="541" spans="1:30">
      <c r="A541" s="1418" t="s">
        <v>118</v>
      </c>
      <c r="B541" s="1412" t="s">
        <v>686</v>
      </c>
      <c r="C541" s="10" t="s">
        <v>481</v>
      </c>
      <c r="D541" s="10"/>
      <c r="E541" s="196"/>
      <c r="F541" s="196"/>
      <c r="G541" s="196"/>
      <c r="H541" s="477"/>
      <c r="I541" s="196"/>
      <c r="J541" s="196"/>
      <c r="K541" s="196"/>
      <c r="L541" s="196"/>
      <c r="M541" s="196"/>
      <c r="N541" s="477"/>
      <c r="O541" s="196"/>
      <c r="P541" s="196"/>
      <c r="Q541" s="196"/>
      <c r="R541" s="196"/>
      <c r="S541" s="196"/>
      <c r="T541" s="196"/>
      <c r="U541" s="196"/>
      <c r="V541" s="477"/>
      <c r="W541" s="196"/>
      <c r="X541" s="196"/>
      <c r="Y541" s="196"/>
      <c r="Z541" s="196"/>
      <c r="AA541" s="196"/>
      <c r="AB541" s="196"/>
      <c r="AC541" s="130"/>
    </row>
    <row r="542" spans="1:30">
      <c r="A542" s="1480"/>
      <c r="B542" s="1482"/>
      <c r="C542" s="11" t="s">
        <v>482</v>
      </c>
      <c r="D542" s="11"/>
      <c r="E542" s="195"/>
      <c r="F542" s="195"/>
      <c r="G542" s="195"/>
      <c r="H542" s="478"/>
      <c r="I542" s="195"/>
      <c r="J542" s="195"/>
      <c r="K542" s="195"/>
      <c r="L542" s="195"/>
      <c r="M542" s="195"/>
      <c r="N542" s="478"/>
      <c r="O542" s="195"/>
      <c r="P542" s="195"/>
      <c r="Q542" s="195"/>
      <c r="R542" s="195"/>
      <c r="S542" s="195"/>
      <c r="T542" s="195"/>
      <c r="U542" s="195"/>
      <c r="V542" s="478"/>
      <c r="W542" s="195"/>
      <c r="X542" s="195"/>
      <c r="Y542" s="195"/>
      <c r="Z542" s="195"/>
      <c r="AA542" s="195"/>
      <c r="AB542" s="195"/>
      <c r="AC542" s="130"/>
    </row>
    <row r="543" spans="1:30">
      <c r="A543" s="1480"/>
      <c r="B543" s="1482"/>
      <c r="C543" s="11" t="s">
        <v>8</v>
      </c>
      <c r="D543" s="11"/>
      <c r="E543" s="119" t="s">
        <v>245</v>
      </c>
      <c r="F543" s="119"/>
      <c r="G543" s="119"/>
      <c r="H543" s="412"/>
      <c r="I543" s="119"/>
      <c r="J543" s="119"/>
      <c r="K543" s="119"/>
      <c r="L543" s="119"/>
      <c r="M543" s="119"/>
      <c r="N543" s="412"/>
      <c r="O543" s="119"/>
      <c r="P543" s="119"/>
      <c r="Q543" s="119"/>
      <c r="R543" s="119"/>
      <c r="S543" s="119"/>
      <c r="T543" s="119"/>
      <c r="U543" s="119"/>
      <c r="V543" s="412"/>
      <c r="W543" s="119"/>
      <c r="X543" s="119"/>
      <c r="Y543" s="119"/>
      <c r="Z543" s="119"/>
      <c r="AA543" s="119"/>
      <c r="AB543" s="119"/>
      <c r="AC543" s="130"/>
    </row>
    <row r="544" spans="1:30" ht="13.5" thickBot="1">
      <c r="A544" s="1481"/>
      <c r="B544" s="1483"/>
      <c r="C544" s="48" t="s">
        <v>16</v>
      </c>
      <c r="D544" s="48"/>
      <c r="E544" s="116"/>
      <c r="F544" s="116"/>
      <c r="G544" s="116"/>
      <c r="H544" s="410"/>
      <c r="I544" s="116"/>
      <c r="J544" s="116"/>
      <c r="K544" s="116"/>
      <c r="L544" s="116"/>
      <c r="M544" s="116"/>
      <c r="N544" s="410"/>
      <c r="O544" s="116"/>
      <c r="P544" s="116"/>
      <c r="Q544" s="116"/>
      <c r="R544" s="116"/>
      <c r="S544" s="116"/>
      <c r="T544" s="116"/>
      <c r="U544" s="116"/>
      <c r="V544" s="410"/>
      <c r="W544" s="116"/>
      <c r="X544" s="116"/>
      <c r="Y544" s="116"/>
      <c r="Z544" s="116"/>
      <c r="AA544" s="116"/>
      <c r="AB544" s="116"/>
      <c r="AC544" s="128"/>
    </row>
    <row r="545" spans="1:30">
      <c r="A545" s="1418" t="s">
        <v>111</v>
      </c>
      <c r="B545" s="1412" t="s">
        <v>681</v>
      </c>
      <c r="C545" s="10" t="s">
        <v>481</v>
      </c>
      <c r="D545" s="714" t="s">
        <v>503</v>
      </c>
      <c r="E545" s="115">
        <v>0.16799999999930151</v>
      </c>
      <c r="F545" s="115">
        <v>0.14399999999877763</v>
      </c>
      <c r="G545" s="115">
        <v>0.16799999999930151</v>
      </c>
      <c r="H545" s="409">
        <v>0.1440000000031432</v>
      </c>
      <c r="I545" s="115">
        <v>9.5999999997729901E-2</v>
      </c>
      <c r="J545" s="115">
        <v>9.6000000002095479E-2</v>
      </c>
      <c r="K545" s="115">
        <v>9.5999999997729901E-2</v>
      </c>
      <c r="L545" s="115">
        <v>0.12000000000261934</v>
      </c>
      <c r="M545" s="115">
        <v>0.14399999999877763</v>
      </c>
      <c r="N545" s="409">
        <v>0.19199999999982537</v>
      </c>
      <c r="O545" s="115">
        <v>0.16799999999930151</v>
      </c>
      <c r="P545" s="115">
        <v>0.16799999999930151</v>
      </c>
      <c r="Q545" s="115">
        <v>0.16799999999930151</v>
      </c>
      <c r="R545" s="115">
        <v>0.1440000000031432</v>
      </c>
      <c r="S545" s="115">
        <v>9.5999999997729901E-2</v>
      </c>
      <c r="T545" s="115">
        <v>0.12000000000261934</v>
      </c>
      <c r="U545" s="115">
        <v>0.23999999999650753</v>
      </c>
      <c r="V545" s="409">
        <v>0.28800000000192083</v>
      </c>
      <c r="W545" s="115">
        <v>0.16799999999930151</v>
      </c>
      <c r="X545" s="115">
        <v>0.26400000000139695</v>
      </c>
      <c r="Y545" s="115">
        <v>0.2400000000008731</v>
      </c>
      <c r="Z545" s="115">
        <v>0.23999999999650753</v>
      </c>
      <c r="AA545" s="115">
        <v>0.16800000000366708</v>
      </c>
      <c r="AB545" s="115">
        <v>0.11999999999825377</v>
      </c>
      <c r="AC545" s="130">
        <f>SUM(E545:AB545)</f>
        <v>3.9599999999991273</v>
      </c>
    </row>
    <row r="546" spans="1:30">
      <c r="A546" s="1480"/>
      <c r="B546" s="1482"/>
      <c r="C546" s="11" t="s">
        <v>482</v>
      </c>
      <c r="D546" s="715" t="s">
        <v>503</v>
      </c>
      <c r="E546" s="87">
        <v>0</v>
      </c>
      <c r="F546" s="87">
        <v>0</v>
      </c>
      <c r="G546" s="87">
        <v>0</v>
      </c>
      <c r="H546" s="413">
        <v>0</v>
      </c>
      <c r="I546" s="87">
        <v>0</v>
      </c>
      <c r="J546" s="87">
        <v>0</v>
      </c>
      <c r="K546" s="87">
        <v>0</v>
      </c>
      <c r="L546" s="87">
        <v>0</v>
      </c>
      <c r="M546" s="87">
        <v>0</v>
      </c>
      <c r="N546" s="413">
        <v>0</v>
      </c>
      <c r="O546" s="87">
        <v>0</v>
      </c>
      <c r="P546" s="87">
        <v>0</v>
      </c>
      <c r="Q546" s="87">
        <v>0</v>
      </c>
      <c r="R546" s="87">
        <v>0</v>
      </c>
      <c r="S546" s="87">
        <v>0</v>
      </c>
      <c r="T546" s="87">
        <v>0</v>
      </c>
      <c r="U546" s="87">
        <v>0</v>
      </c>
      <c r="V546" s="412">
        <v>0</v>
      </c>
      <c r="W546" s="87">
        <v>0</v>
      </c>
      <c r="X546" s="87">
        <v>0</v>
      </c>
      <c r="Y546" s="87">
        <v>0</v>
      </c>
      <c r="Z546" s="87">
        <v>0</v>
      </c>
      <c r="AA546" s="87">
        <v>0</v>
      </c>
      <c r="AB546" s="87">
        <v>0</v>
      </c>
      <c r="AC546" s="130">
        <f>SUM(E546:AB546)</f>
        <v>0</v>
      </c>
      <c r="AD546" s="5" t="s">
        <v>469</v>
      </c>
    </row>
    <row r="547" spans="1:30">
      <c r="A547" s="1480"/>
      <c r="B547" s="1482"/>
      <c r="C547" s="11" t="s">
        <v>8</v>
      </c>
      <c r="D547" s="715" t="s">
        <v>502</v>
      </c>
      <c r="E547" s="119">
        <f>SQRT(E545*E545+E546*E546)*1000/(1.732*E531)</f>
        <v>15.644788795286216</v>
      </c>
      <c r="F547" s="119">
        <f t="shared" ref="F547:AB547" si="148">SQRT(F545*F545+F546*F546)*1000/(1.732*F531)</f>
        <v>13.409818967330109</v>
      </c>
      <c r="G547" s="119">
        <f t="shared" si="148"/>
        <v>15.644788795286216</v>
      </c>
      <c r="H547" s="412">
        <f t="shared" si="148"/>
        <v>13.409818967736644</v>
      </c>
      <c r="I547" s="119">
        <f t="shared" si="148"/>
        <v>8.9398793114178918</v>
      </c>
      <c r="J547" s="119">
        <f t="shared" si="148"/>
        <v>8.9398793118244306</v>
      </c>
      <c r="K547" s="119">
        <f t="shared" si="148"/>
        <v>8.9398793114178918</v>
      </c>
      <c r="L547" s="119">
        <f t="shared" si="148"/>
        <v>11.174849139780539</v>
      </c>
      <c r="M547" s="119">
        <f t="shared" si="148"/>
        <v>13.409818967330109</v>
      </c>
      <c r="N547" s="412">
        <f t="shared" si="148"/>
        <v>17.879758623242324</v>
      </c>
      <c r="O547" s="119">
        <f t="shared" si="148"/>
        <v>15.644788795286216</v>
      </c>
      <c r="P547" s="119">
        <f t="shared" si="148"/>
        <v>15.644788795286216</v>
      </c>
      <c r="Q547" s="119">
        <f t="shared" si="148"/>
        <v>15.644788795286216</v>
      </c>
      <c r="R547" s="119">
        <f t="shared" si="148"/>
        <v>13.409818967736644</v>
      </c>
      <c r="S547" s="119">
        <f t="shared" si="148"/>
        <v>8.9398793114178918</v>
      </c>
      <c r="T547" s="119">
        <f t="shared" si="148"/>
        <v>11.174849139780539</v>
      </c>
      <c r="U547" s="119">
        <f t="shared" si="148"/>
        <v>22.349698278748001</v>
      </c>
      <c r="V547" s="412">
        <f t="shared" si="148"/>
        <v>26.819637935066755</v>
      </c>
      <c r="W547" s="119">
        <f t="shared" si="148"/>
        <v>15.644788795286216</v>
      </c>
      <c r="X547" s="119">
        <f t="shared" si="148"/>
        <v>24.584668107110641</v>
      </c>
      <c r="Y547" s="119">
        <f t="shared" si="148"/>
        <v>22.349698279154538</v>
      </c>
      <c r="Z547" s="119">
        <f t="shared" si="148"/>
        <v>22.349698278748001</v>
      </c>
      <c r="AA547" s="119">
        <f t="shared" si="148"/>
        <v>15.644788795692754</v>
      </c>
      <c r="AB547" s="119">
        <f t="shared" si="148"/>
        <v>11.174849139374</v>
      </c>
      <c r="AC547" s="130"/>
    </row>
    <row r="548" spans="1:30" ht="13.5" thickBot="1">
      <c r="A548" s="1481"/>
      <c r="B548" s="1483"/>
      <c r="C548" s="48" t="s">
        <v>16</v>
      </c>
      <c r="D548" s="48"/>
      <c r="E548" s="116">
        <f t="shared" ref="E548:AC548" si="149">E546/E545</f>
        <v>0</v>
      </c>
      <c r="F548" s="116">
        <f t="shared" si="149"/>
        <v>0</v>
      </c>
      <c r="G548" s="116">
        <f t="shared" si="149"/>
        <v>0</v>
      </c>
      <c r="H548" s="410">
        <f t="shared" si="149"/>
        <v>0</v>
      </c>
      <c r="I548" s="116">
        <f t="shared" si="149"/>
        <v>0</v>
      </c>
      <c r="J548" s="116">
        <f t="shared" si="149"/>
        <v>0</v>
      </c>
      <c r="K548" s="116">
        <f t="shared" si="149"/>
        <v>0</v>
      </c>
      <c r="L548" s="116">
        <f t="shared" si="149"/>
        <v>0</v>
      </c>
      <c r="M548" s="116">
        <f t="shared" si="149"/>
        <v>0</v>
      </c>
      <c r="N548" s="410">
        <f t="shared" si="149"/>
        <v>0</v>
      </c>
      <c r="O548" s="116">
        <f t="shared" si="149"/>
        <v>0</v>
      </c>
      <c r="P548" s="116">
        <f t="shared" si="149"/>
        <v>0</v>
      </c>
      <c r="Q548" s="116">
        <f t="shared" si="149"/>
        <v>0</v>
      </c>
      <c r="R548" s="116">
        <f t="shared" si="149"/>
        <v>0</v>
      </c>
      <c r="S548" s="116">
        <f t="shared" si="149"/>
        <v>0</v>
      </c>
      <c r="T548" s="116">
        <f t="shared" si="149"/>
        <v>0</v>
      </c>
      <c r="U548" s="116">
        <f t="shared" si="149"/>
        <v>0</v>
      </c>
      <c r="V548" s="410">
        <f t="shared" si="149"/>
        <v>0</v>
      </c>
      <c r="W548" s="116">
        <f t="shared" si="149"/>
        <v>0</v>
      </c>
      <c r="X548" s="116">
        <f t="shared" si="149"/>
        <v>0</v>
      </c>
      <c r="Y548" s="116">
        <f t="shared" si="149"/>
        <v>0</v>
      </c>
      <c r="Z548" s="116">
        <f t="shared" si="149"/>
        <v>0</v>
      </c>
      <c r="AA548" s="116">
        <f t="shared" si="149"/>
        <v>0</v>
      </c>
      <c r="AB548" s="116">
        <f t="shared" si="149"/>
        <v>0</v>
      </c>
      <c r="AC548" s="128">
        <f t="shared" si="149"/>
        <v>0</v>
      </c>
    </row>
    <row r="549" spans="1:30">
      <c r="A549" s="1418" t="s">
        <v>119</v>
      </c>
      <c r="B549" s="1412" t="s">
        <v>682</v>
      </c>
      <c r="C549" s="10" t="s">
        <v>481</v>
      </c>
      <c r="D549" s="714" t="s">
        <v>503</v>
      </c>
      <c r="E549" s="115">
        <v>0.5280000000006112</v>
      </c>
      <c r="F549" s="115">
        <v>0.43199999999960709</v>
      </c>
      <c r="G549" s="115">
        <v>0.50400000000008727</v>
      </c>
      <c r="H549" s="409">
        <v>0.50400000000008727</v>
      </c>
      <c r="I549" s="115">
        <v>0.5280000000006112</v>
      </c>
      <c r="J549" s="115">
        <v>0.2639999999992142</v>
      </c>
      <c r="K549" s="115">
        <v>0.28799999999973808</v>
      </c>
      <c r="L549" s="115">
        <v>0.43200000000069849</v>
      </c>
      <c r="M549" s="115">
        <v>0.36000000000021826</v>
      </c>
      <c r="N549" s="409">
        <v>0.62399999999943245</v>
      </c>
      <c r="O549" s="115">
        <v>0.5280000000006112</v>
      </c>
      <c r="P549" s="115">
        <v>0.62399999999943245</v>
      </c>
      <c r="Q549" s="115">
        <v>0.3120000000002619</v>
      </c>
      <c r="R549" s="115">
        <v>0.47999999999956344</v>
      </c>
      <c r="S549" s="115">
        <v>0.43200000000069849</v>
      </c>
      <c r="T549" s="115">
        <v>0.43199999999960709</v>
      </c>
      <c r="U549" s="115">
        <v>0.45600000000013097</v>
      </c>
      <c r="V549" s="409">
        <v>0.45600000000013097</v>
      </c>
      <c r="W549" s="115">
        <v>0.43199999999960709</v>
      </c>
      <c r="X549" s="115">
        <v>0.45600000000013097</v>
      </c>
      <c r="Y549" s="115">
        <v>0.40800000000017461</v>
      </c>
      <c r="Z549" s="115">
        <v>0.47999999999956344</v>
      </c>
      <c r="AA549" s="115">
        <v>0.40800000000017461</v>
      </c>
      <c r="AB549" s="115">
        <v>0.38399999999965073</v>
      </c>
      <c r="AC549" s="130">
        <f>SUM(E549:AB549)</f>
        <v>10.752000000000047</v>
      </c>
    </row>
    <row r="550" spans="1:30">
      <c r="A550" s="1480"/>
      <c r="B550" s="1482"/>
      <c r="C550" s="11" t="s">
        <v>482</v>
      </c>
      <c r="D550" s="715" t="s">
        <v>503</v>
      </c>
      <c r="E550" s="87">
        <v>0</v>
      </c>
      <c r="F550" s="87">
        <v>0</v>
      </c>
      <c r="G550" s="87">
        <v>0</v>
      </c>
      <c r="H550" s="412">
        <v>0</v>
      </c>
      <c r="I550" s="87">
        <v>0</v>
      </c>
      <c r="J550" s="87">
        <v>0</v>
      </c>
      <c r="K550" s="87">
        <v>0</v>
      </c>
      <c r="L550" s="87">
        <v>0</v>
      </c>
      <c r="M550" s="87">
        <v>0</v>
      </c>
      <c r="N550" s="412">
        <v>0</v>
      </c>
      <c r="O550" s="87">
        <v>0</v>
      </c>
      <c r="P550" s="87">
        <v>0</v>
      </c>
      <c r="Q550" s="87">
        <v>0</v>
      </c>
      <c r="R550" s="87">
        <v>0</v>
      </c>
      <c r="S550" s="87">
        <v>0</v>
      </c>
      <c r="T550" s="87">
        <v>0</v>
      </c>
      <c r="U550" s="87">
        <v>0</v>
      </c>
      <c r="V550" s="412">
        <v>0</v>
      </c>
      <c r="W550" s="87">
        <v>0</v>
      </c>
      <c r="X550" s="87">
        <v>0</v>
      </c>
      <c r="Y550" s="87">
        <v>0</v>
      </c>
      <c r="Z550" s="87">
        <v>0</v>
      </c>
      <c r="AA550" s="87">
        <v>0</v>
      </c>
      <c r="AB550" s="87">
        <v>0</v>
      </c>
      <c r="AC550" s="130">
        <f>SUM(E550:AB550)</f>
        <v>0</v>
      </c>
      <c r="AD550" s="5" t="s">
        <v>469</v>
      </c>
    </row>
    <row r="551" spans="1:30">
      <c r="A551" s="1480"/>
      <c r="B551" s="1482"/>
      <c r="C551" s="11" t="s">
        <v>8</v>
      </c>
      <c r="D551" s="715" t="s">
        <v>502</v>
      </c>
      <c r="E551" s="119">
        <f>SQRT(E549*E549+E550*E550)*1000/(1.732*E531)</f>
        <v>49.169336214018024</v>
      </c>
      <c r="F551" s="119">
        <f t="shared" ref="F551:AB551" si="150">SQRT(F549*F549+F550*F550)*1000/(1.732*F531)</f>
        <v>40.229456902295226</v>
      </c>
      <c r="G551" s="119">
        <f t="shared" si="150"/>
        <v>46.93436638606191</v>
      </c>
      <c r="H551" s="412">
        <f t="shared" si="150"/>
        <v>46.93436638606191</v>
      </c>
      <c r="I551" s="119">
        <f t="shared" si="150"/>
        <v>49.169336214018024</v>
      </c>
      <c r="J551" s="119">
        <f t="shared" si="150"/>
        <v>24.58466810690738</v>
      </c>
      <c r="K551" s="119">
        <f t="shared" si="150"/>
        <v>26.819637934863486</v>
      </c>
      <c r="L551" s="119">
        <f t="shared" si="150"/>
        <v>40.229456902396862</v>
      </c>
      <c r="M551" s="119">
        <f t="shared" si="150"/>
        <v>33.524547418630178</v>
      </c>
      <c r="N551" s="412">
        <f t="shared" si="150"/>
        <v>58.10921552553755</v>
      </c>
      <c r="O551" s="119">
        <f t="shared" si="150"/>
        <v>49.169336214018024</v>
      </c>
      <c r="P551" s="119">
        <f t="shared" si="150"/>
        <v>58.10921552553755</v>
      </c>
      <c r="Q551" s="119">
        <f t="shared" si="150"/>
        <v>29.05460776281959</v>
      </c>
      <c r="R551" s="119">
        <f t="shared" si="150"/>
        <v>44.699396558105811</v>
      </c>
      <c r="S551" s="119">
        <f t="shared" si="150"/>
        <v>40.229456902396862</v>
      </c>
      <c r="T551" s="119">
        <f t="shared" si="150"/>
        <v>40.229456902295226</v>
      </c>
      <c r="U551" s="119">
        <f t="shared" si="150"/>
        <v>42.46442673025134</v>
      </c>
      <c r="V551" s="412">
        <f t="shared" si="150"/>
        <v>42.46442673025134</v>
      </c>
      <c r="W551" s="119">
        <f t="shared" si="150"/>
        <v>40.229456902295226</v>
      </c>
      <c r="X551" s="119">
        <f t="shared" si="150"/>
        <v>42.46442673025134</v>
      </c>
      <c r="Y551" s="119">
        <f t="shared" si="150"/>
        <v>37.994487074440755</v>
      </c>
      <c r="Z551" s="119">
        <f t="shared" si="150"/>
        <v>44.699396558105811</v>
      </c>
      <c r="AA551" s="119">
        <f t="shared" si="150"/>
        <v>37.994487074440755</v>
      </c>
      <c r="AB551" s="119">
        <f t="shared" si="150"/>
        <v>35.759517246484648</v>
      </c>
      <c r="AC551" s="130"/>
    </row>
    <row r="552" spans="1:30" ht="13.5" thickBot="1">
      <c r="A552" s="1481"/>
      <c r="B552" s="1483"/>
      <c r="C552" s="48" t="s">
        <v>16</v>
      </c>
      <c r="D552" s="48"/>
      <c r="E552" s="116">
        <f t="shared" ref="E552:AC552" si="151">E550/E549</f>
        <v>0</v>
      </c>
      <c r="F552" s="116">
        <f t="shared" si="151"/>
        <v>0</v>
      </c>
      <c r="G552" s="116">
        <f t="shared" si="151"/>
        <v>0</v>
      </c>
      <c r="H552" s="410">
        <f t="shared" si="151"/>
        <v>0</v>
      </c>
      <c r="I552" s="116">
        <f t="shared" si="151"/>
        <v>0</v>
      </c>
      <c r="J552" s="116">
        <f t="shared" si="151"/>
        <v>0</v>
      </c>
      <c r="K552" s="116">
        <f t="shared" si="151"/>
        <v>0</v>
      </c>
      <c r="L552" s="116">
        <f t="shared" si="151"/>
        <v>0</v>
      </c>
      <c r="M552" s="116">
        <f t="shared" si="151"/>
        <v>0</v>
      </c>
      <c r="N552" s="410">
        <f t="shared" si="151"/>
        <v>0</v>
      </c>
      <c r="O552" s="116">
        <f t="shared" si="151"/>
        <v>0</v>
      </c>
      <c r="P552" s="116">
        <f t="shared" si="151"/>
        <v>0</v>
      </c>
      <c r="Q552" s="116">
        <f t="shared" si="151"/>
        <v>0</v>
      </c>
      <c r="R552" s="116">
        <f t="shared" si="151"/>
        <v>0</v>
      </c>
      <c r="S552" s="116">
        <f t="shared" si="151"/>
        <v>0</v>
      </c>
      <c r="T552" s="116">
        <f t="shared" si="151"/>
        <v>0</v>
      </c>
      <c r="U552" s="116">
        <f t="shared" si="151"/>
        <v>0</v>
      </c>
      <c r="V552" s="410">
        <f t="shared" si="151"/>
        <v>0</v>
      </c>
      <c r="W552" s="116">
        <f t="shared" si="151"/>
        <v>0</v>
      </c>
      <c r="X552" s="116">
        <f t="shared" si="151"/>
        <v>0</v>
      </c>
      <c r="Y552" s="116">
        <f t="shared" si="151"/>
        <v>0</v>
      </c>
      <c r="Z552" s="116">
        <f t="shared" si="151"/>
        <v>0</v>
      </c>
      <c r="AA552" s="116">
        <f t="shared" si="151"/>
        <v>0</v>
      </c>
      <c r="AB552" s="116">
        <f t="shared" si="151"/>
        <v>0</v>
      </c>
      <c r="AC552" s="128">
        <f t="shared" si="151"/>
        <v>0</v>
      </c>
    </row>
    <row r="553" spans="1:30">
      <c r="A553" s="1418" t="s">
        <v>112</v>
      </c>
      <c r="B553" s="1412" t="s">
        <v>683</v>
      </c>
      <c r="C553" s="10" t="s">
        <v>481</v>
      </c>
      <c r="D553" s="714" t="s">
        <v>477</v>
      </c>
      <c r="E553" s="1342">
        <v>5.6430000000000001E-2</v>
      </c>
      <c r="F553" s="1342">
        <v>5.5079999999999997E-2</v>
      </c>
      <c r="G553" s="1342">
        <v>5.2649999999999995E-2</v>
      </c>
      <c r="H553" s="1343">
        <v>5.7689999999999998E-2</v>
      </c>
      <c r="I553" s="1342">
        <v>5.8139999999999997E-2</v>
      </c>
      <c r="J553" s="1342">
        <v>7.0110000000000006E-2</v>
      </c>
      <c r="K553" s="1342">
        <v>7.1190000000000003E-2</v>
      </c>
      <c r="L553" s="1342">
        <v>7.0919999999999997E-2</v>
      </c>
      <c r="M553" s="1342">
        <v>6.3719999999999999E-2</v>
      </c>
      <c r="N553" s="1343">
        <v>6.4079999999999998E-2</v>
      </c>
      <c r="O553" s="1342">
        <v>6.1649999999999996E-2</v>
      </c>
      <c r="P553" s="1342">
        <v>6.0659999999999999E-2</v>
      </c>
      <c r="Q553" s="1342">
        <v>6.2549999999999994E-2</v>
      </c>
      <c r="R553" s="1342">
        <v>6.4439999999999997E-2</v>
      </c>
      <c r="S553" s="1342">
        <v>6.3090000000000007E-2</v>
      </c>
      <c r="T553" s="1342">
        <v>6.2820000000000001E-2</v>
      </c>
      <c r="U553" s="1342">
        <v>7.1190000000000003E-2</v>
      </c>
      <c r="V553" s="1342">
        <v>7.0199999999999999E-2</v>
      </c>
      <c r="W553" s="1342">
        <v>6.9750000000000006E-2</v>
      </c>
      <c r="X553" s="1342">
        <v>7.0290000000000005E-2</v>
      </c>
      <c r="Y553" s="1342">
        <v>6.9209999999999994E-2</v>
      </c>
      <c r="Z553" s="1342">
        <v>6.498000000000001E-2</v>
      </c>
      <c r="AA553" s="1342">
        <v>5.9670000000000001E-2</v>
      </c>
      <c r="AB553" s="1342">
        <v>5.9040000000000002E-2</v>
      </c>
      <c r="AC553" s="130">
        <f>SUM(E553:AB553)</f>
        <v>1.52955</v>
      </c>
      <c r="AD553" s="5"/>
    </row>
    <row r="554" spans="1:30" ht="13.5" thickBot="1">
      <c r="A554" s="1480"/>
      <c r="B554" s="1482"/>
      <c r="C554" s="11" t="s">
        <v>482</v>
      </c>
      <c r="D554" s="715" t="s">
        <v>477</v>
      </c>
      <c r="E554" s="1344">
        <v>1.2150000000000001E-2</v>
      </c>
      <c r="F554" s="1344">
        <v>1.2060000000000001E-2</v>
      </c>
      <c r="G554" s="1344">
        <v>1.1339999999999999E-2</v>
      </c>
      <c r="H554" s="1345">
        <v>1.1970000000000001E-2</v>
      </c>
      <c r="I554" s="1344">
        <v>1.2150000000000001E-2</v>
      </c>
      <c r="J554" s="1344">
        <v>1.269E-2</v>
      </c>
      <c r="K554" s="1344">
        <v>1.2869999999999999E-2</v>
      </c>
      <c r="L554" s="1344">
        <v>1.278E-2</v>
      </c>
      <c r="M554" s="1344">
        <v>1.2060000000000001E-2</v>
      </c>
      <c r="N554" s="1345">
        <v>8.8199999999999997E-3</v>
      </c>
      <c r="O554" s="1344">
        <v>8.8199999999999997E-3</v>
      </c>
      <c r="P554" s="1344">
        <v>8.7299999999999999E-3</v>
      </c>
      <c r="Q554" s="1344">
        <v>8.6400000000000001E-3</v>
      </c>
      <c r="R554" s="1344">
        <v>8.9099999999999995E-3</v>
      </c>
      <c r="S554" s="1344">
        <v>8.9099999999999995E-3</v>
      </c>
      <c r="T554" s="1344">
        <v>1.0710000000000001E-2</v>
      </c>
      <c r="U554" s="1344">
        <v>1.2330000000000001E-2</v>
      </c>
      <c r="V554" s="1344">
        <v>1.2240000000000001E-2</v>
      </c>
      <c r="W554" s="1344">
        <v>1.1970000000000001E-2</v>
      </c>
      <c r="X554" s="1344">
        <v>1.1970000000000001E-2</v>
      </c>
      <c r="Y554" s="1344">
        <v>1.242E-2</v>
      </c>
      <c r="Z554" s="1344">
        <v>1.2150000000000001E-2</v>
      </c>
      <c r="AA554" s="1344">
        <v>1.1429999999999999E-2</v>
      </c>
      <c r="AB554" s="1344">
        <v>1.188E-2</v>
      </c>
      <c r="AC554" s="130">
        <f>SUM(E554:AB554)</f>
        <v>0.27</v>
      </c>
      <c r="AD554" s="5"/>
    </row>
    <row r="555" spans="1:30">
      <c r="A555" s="1480"/>
      <c r="B555" s="1482"/>
      <c r="C555" s="11" t="s">
        <v>8</v>
      </c>
      <c r="D555" s="11" t="s">
        <v>502</v>
      </c>
      <c r="E555" s="119">
        <f t="shared" ref="E555:AB555" si="152">E553*100</f>
        <v>5.6429999999999998</v>
      </c>
      <c r="F555" s="119">
        <f t="shared" si="152"/>
        <v>5.508</v>
      </c>
      <c r="G555" s="119">
        <f t="shared" si="152"/>
        <v>5.2649999999999997</v>
      </c>
      <c r="H555" s="412">
        <f t="shared" si="152"/>
        <v>5.7690000000000001</v>
      </c>
      <c r="I555" s="119">
        <f t="shared" si="152"/>
        <v>5.8140000000000001</v>
      </c>
      <c r="J555" s="119">
        <f t="shared" si="152"/>
        <v>7.011000000000001</v>
      </c>
      <c r="K555" s="119">
        <f t="shared" si="152"/>
        <v>7.1190000000000007</v>
      </c>
      <c r="L555" s="119">
        <f t="shared" si="152"/>
        <v>7.0919999999999996</v>
      </c>
      <c r="M555" s="119">
        <f t="shared" si="152"/>
        <v>6.3719999999999999</v>
      </c>
      <c r="N555" s="412">
        <f t="shared" si="152"/>
        <v>6.4079999999999995</v>
      </c>
      <c r="O555" s="119">
        <f t="shared" si="152"/>
        <v>6.165</v>
      </c>
      <c r="P555" s="119">
        <f t="shared" si="152"/>
        <v>6.0659999999999998</v>
      </c>
      <c r="Q555" s="119">
        <f t="shared" si="152"/>
        <v>6.254999999999999</v>
      </c>
      <c r="R555" s="119">
        <f t="shared" si="152"/>
        <v>6.444</v>
      </c>
      <c r="S555" s="119">
        <f t="shared" si="152"/>
        <v>6.3090000000000011</v>
      </c>
      <c r="T555" s="119">
        <f t="shared" si="152"/>
        <v>6.282</v>
      </c>
      <c r="U555" s="119">
        <f t="shared" si="152"/>
        <v>7.1190000000000007</v>
      </c>
      <c r="V555" s="412">
        <f t="shared" si="152"/>
        <v>7.02</v>
      </c>
      <c r="W555" s="119">
        <f t="shared" si="152"/>
        <v>6.9750000000000005</v>
      </c>
      <c r="X555" s="119">
        <f t="shared" si="152"/>
        <v>7.0290000000000008</v>
      </c>
      <c r="Y555" s="119">
        <f t="shared" si="152"/>
        <v>6.9209999999999994</v>
      </c>
      <c r="Z555" s="119">
        <f t="shared" si="152"/>
        <v>6.4980000000000011</v>
      </c>
      <c r="AA555" s="119">
        <f t="shared" si="152"/>
        <v>5.9670000000000005</v>
      </c>
      <c r="AB555" s="119">
        <f t="shared" si="152"/>
        <v>5.9039999999999999</v>
      </c>
      <c r="AC555" s="130"/>
    </row>
    <row r="556" spans="1:30" ht="13.5" thickBot="1">
      <c r="A556" s="1481"/>
      <c r="B556" s="1483"/>
      <c r="C556" s="48" t="s">
        <v>16</v>
      </c>
      <c r="D556" s="48"/>
      <c r="E556" s="116">
        <f t="shared" ref="E556:AC556" si="153">E554/E553</f>
        <v>0.21531100478468901</v>
      </c>
      <c r="F556" s="116">
        <f t="shared" si="153"/>
        <v>0.2189542483660131</v>
      </c>
      <c r="G556" s="116">
        <f t="shared" si="153"/>
        <v>0.2153846153846154</v>
      </c>
      <c r="H556" s="410">
        <f t="shared" si="153"/>
        <v>0.20748829953198131</v>
      </c>
      <c r="I556" s="116">
        <f t="shared" si="153"/>
        <v>0.20897832817337464</v>
      </c>
      <c r="J556" s="116">
        <f t="shared" si="153"/>
        <v>0.18100128369704749</v>
      </c>
      <c r="K556" s="116">
        <f t="shared" si="153"/>
        <v>0.18078381795195952</v>
      </c>
      <c r="L556" s="116">
        <f t="shared" si="153"/>
        <v>0.1802030456852792</v>
      </c>
      <c r="M556" s="116">
        <f t="shared" si="153"/>
        <v>0.18926553672316387</v>
      </c>
      <c r="N556" s="410">
        <f t="shared" si="153"/>
        <v>0.13764044943820225</v>
      </c>
      <c r="O556" s="116">
        <f t="shared" si="153"/>
        <v>0.14306569343065695</v>
      </c>
      <c r="P556" s="116">
        <f t="shared" si="153"/>
        <v>0.14391691394658754</v>
      </c>
      <c r="Q556" s="116">
        <f t="shared" si="153"/>
        <v>0.13812949640287772</v>
      </c>
      <c r="R556" s="116">
        <f t="shared" si="153"/>
        <v>0.13826815642458101</v>
      </c>
      <c r="S556" s="116">
        <f t="shared" si="153"/>
        <v>0.14122681883024249</v>
      </c>
      <c r="T556" s="116">
        <f t="shared" si="153"/>
        <v>0.170487106017192</v>
      </c>
      <c r="U556" s="116">
        <f t="shared" si="153"/>
        <v>0.17319848293299622</v>
      </c>
      <c r="V556" s="410">
        <f t="shared" si="153"/>
        <v>0.17435897435897438</v>
      </c>
      <c r="W556" s="116">
        <f t="shared" si="153"/>
        <v>0.17161290322580647</v>
      </c>
      <c r="X556" s="116">
        <f t="shared" si="153"/>
        <v>0.17029449423815621</v>
      </c>
      <c r="Y556" s="116">
        <f t="shared" si="153"/>
        <v>0.17945383615084529</v>
      </c>
      <c r="Z556" s="116">
        <f t="shared" si="153"/>
        <v>0.18698060941828254</v>
      </c>
      <c r="AA556" s="116">
        <f t="shared" si="153"/>
        <v>0.19155354449472095</v>
      </c>
      <c r="AB556" s="116">
        <f t="shared" si="153"/>
        <v>0.20121951219512194</v>
      </c>
      <c r="AC556" s="128">
        <f t="shared" si="153"/>
        <v>0.17652250661959401</v>
      </c>
    </row>
    <row r="557" spans="1:30">
      <c r="A557" s="1418" t="s">
        <v>115</v>
      </c>
      <c r="B557" s="1412" t="s">
        <v>684</v>
      </c>
      <c r="C557" s="10" t="s">
        <v>481</v>
      </c>
      <c r="D557" s="714" t="s">
        <v>503</v>
      </c>
      <c r="E557" s="115">
        <v>0.7199999999982537</v>
      </c>
      <c r="F557" s="115">
        <v>0.74400000000314315</v>
      </c>
      <c r="G557" s="115">
        <v>0.64799999999668212</v>
      </c>
      <c r="H557" s="409">
        <v>0.57600000000384166</v>
      </c>
      <c r="I557" s="115">
        <v>0.55199999999895222</v>
      </c>
      <c r="J557" s="115">
        <v>0.6240000000005238</v>
      </c>
      <c r="K557" s="115">
        <v>0.6</v>
      </c>
      <c r="L557" s="115">
        <v>0.52799999999842839</v>
      </c>
      <c r="M557" s="115">
        <v>0.64800000000104774</v>
      </c>
      <c r="N557" s="409">
        <v>0.6240000000005238</v>
      </c>
      <c r="O557" s="115">
        <v>0.50399999999790446</v>
      </c>
      <c r="P557" s="115">
        <v>0.72000000000261932</v>
      </c>
      <c r="Q557" s="115">
        <v>0.55199999999895222</v>
      </c>
      <c r="R557" s="115">
        <v>0.6240000000005238</v>
      </c>
      <c r="S557" s="115">
        <v>0.57599999999947615</v>
      </c>
      <c r="T557" s="115">
        <v>0.6</v>
      </c>
      <c r="U557" s="115">
        <v>0.6240000000005238</v>
      </c>
      <c r="V557" s="409">
        <v>0.64799999999668212</v>
      </c>
      <c r="W557" s="115">
        <v>0.6</v>
      </c>
      <c r="X557" s="115">
        <v>0.6240000000005238</v>
      </c>
      <c r="Y557" s="115">
        <v>0.6</v>
      </c>
      <c r="Z557" s="115">
        <v>0.6240000000005238</v>
      </c>
      <c r="AA557" s="115">
        <v>0.6</v>
      </c>
      <c r="AB557" s="115">
        <v>0.4800000000017462</v>
      </c>
      <c r="AC557" s="130">
        <f>SUM(E557:AB557)</f>
        <v>14.640000000000873</v>
      </c>
      <c r="AD557" s="5"/>
    </row>
    <row r="558" spans="1:30">
      <c r="A558" s="1480"/>
      <c r="B558" s="1482"/>
      <c r="C558" s="11" t="s">
        <v>482</v>
      </c>
      <c r="D558" s="715" t="s">
        <v>503</v>
      </c>
      <c r="E558" s="87">
        <v>0</v>
      </c>
      <c r="F558" s="87">
        <v>0</v>
      </c>
      <c r="G558" s="87">
        <v>0</v>
      </c>
      <c r="H558" s="412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412">
        <v>0</v>
      </c>
      <c r="O558" s="87">
        <v>0</v>
      </c>
      <c r="P558" s="87">
        <v>0</v>
      </c>
      <c r="Q558" s="87">
        <v>0</v>
      </c>
      <c r="R558" s="87">
        <v>0</v>
      </c>
      <c r="S558" s="87">
        <v>0</v>
      </c>
      <c r="T558" s="87">
        <v>0</v>
      </c>
      <c r="U558" s="87">
        <v>0</v>
      </c>
      <c r="V558" s="412">
        <v>0</v>
      </c>
      <c r="W558" s="87">
        <v>0</v>
      </c>
      <c r="X558" s="87">
        <v>0</v>
      </c>
      <c r="Y558" s="87">
        <v>0</v>
      </c>
      <c r="Z558" s="87">
        <v>0</v>
      </c>
      <c r="AA558" s="87">
        <v>0</v>
      </c>
      <c r="AB558" s="87">
        <v>0</v>
      </c>
      <c r="AC558" s="130">
        <f>SUM(E558:AB558)</f>
        <v>0</v>
      </c>
      <c r="AD558" s="5" t="s">
        <v>469</v>
      </c>
    </row>
    <row r="559" spans="1:30">
      <c r="A559" s="1480"/>
      <c r="B559" s="1482"/>
      <c r="C559" s="11" t="s">
        <v>8</v>
      </c>
      <c r="D559" s="715" t="s">
        <v>502</v>
      </c>
      <c r="E559" s="119">
        <f>SQRT(E557*E557+E558*E558)*1000/(1.732*E531)</f>
        <v>67.049094837057069</v>
      </c>
      <c r="F559" s="119">
        <f t="shared" ref="F559:AB559" si="154">SQRT(F557*F557+F558*F558)*1000/(1.732*F531)</f>
        <v>69.28406466541972</v>
      </c>
      <c r="G559" s="119">
        <f t="shared" si="154"/>
        <v>60.344185353188756</v>
      </c>
      <c r="H559" s="412">
        <f t="shared" si="154"/>
        <v>53.63927587013351</v>
      </c>
      <c r="I559" s="119">
        <f t="shared" si="154"/>
        <v>51.404306041770866</v>
      </c>
      <c r="J559" s="119">
        <f t="shared" si="154"/>
        <v>58.109215525639179</v>
      </c>
      <c r="K559" s="119">
        <f t="shared" si="154"/>
        <v>55.874245697683079</v>
      </c>
      <c r="L559" s="119">
        <f t="shared" si="154"/>
        <v>49.169336213814759</v>
      </c>
      <c r="M559" s="119">
        <f t="shared" si="154"/>
        <v>60.344185353595293</v>
      </c>
      <c r="N559" s="412">
        <f t="shared" si="154"/>
        <v>58.109215525639179</v>
      </c>
      <c r="O559" s="119">
        <f t="shared" si="154"/>
        <v>46.934366385858645</v>
      </c>
      <c r="P559" s="119">
        <f t="shared" si="154"/>
        <v>67.049094837463613</v>
      </c>
      <c r="Q559" s="119">
        <f t="shared" si="154"/>
        <v>51.404306041770866</v>
      </c>
      <c r="R559" s="119">
        <f t="shared" si="154"/>
        <v>58.109215525639179</v>
      </c>
      <c r="S559" s="119">
        <f t="shared" si="154"/>
        <v>53.639275869726973</v>
      </c>
      <c r="T559" s="119">
        <f t="shared" si="154"/>
        <v>55.874245697683079</v>
      </c>
      <c r="U559" s="119">
        <f t="shared" si="154"/>
        <v>58.109215525639179</v>
      </c>
      <c r="V559" s="412">
        <f t="shared" si="154"/>
        <v>60.344185353188756</v>
      </c>
      <c r="W559" s="119">
        <f t="shared" si="154"/>
        <v>55.874245697683079</v>
      </c>
      <c r="X559" s="119">
        <f t="shared" si="154"/>
        <v>58.109215525639179</v>
      </c>
      <c r="Y559" s="119">
        <f t="shared" si="154"/>
        <v>55.874245697683079</v>
      </c>
      <c r="Z559" s="119">
        <f t="shared" si="154"/>
        <v>58.109215525639179</v>
      </c>
      <c r="AA559" s="119">
        <f t="shared" si="154"/>
        <v>55.874245697683079</v>
      </c>
      <c r="AB559" s="119">
        <f t="shared" si="154"/>
        <v>44.699396558309076</v>
      </c>
      <c r="AC559" s="130"/>
    </row>
    <row r="560" spans="1:30" ht="13.5" thickBot="1">
      <c r="A560" s="1481"/>
      <c r="B560" s="1483"/>
      <c r="C560" s="48" t="s">
        <v>16</v>
      </c>
      <c r="D560" s="48"/>
      <c r="E560" s="116">
        <f t="shared" ref="E560:AC560" si="155">E558/E557</f>
        <v>0</v>
      </c>
      <c r="F560" s="116">
        <f t="shared" si="155"/>
        <v>0</v>
      </c>
      <c r="G560" s="116">
        <f t="shared" si="155"/>
        <v>0</v>
      </c>
      <c r="H560" s="410">
        <f t="shared" si="155"/>
        <v>0</v>
      </c>
      <c r="I560" s="116">
        <f t="shared" si="155"/>
        <v>0</v>
      </c>
      <c r="J560" s="116">
        <f t="shared" si="155"/>
        <v>0</v>
      </c>
      <c r="K560" s="116">
        <f t="shared" si="155"/>
        <v>0</v>
      </c>
      <c r="L560" s="116">
        <f t="shared" si="155"/>
        <v>0</v>
      </c>
      <c r="M560" s="116">
        <f t="shared" si="155"/>
        <v>0</v>
      </c>
      <c r="N560" s="410">
        <f t="shared" si="155"/>
        <v>0</v>
      </c>
      <c r="O560" s="116">
        <f t="shared" si="155"/>
        <v>0</v>
      </c>
      <c r="P560" s="116">
        <f t="shared" si="155"/>
        <v>0</v>
      </c>
      <c r="Q560" s="116">
        <f t="shared" si="155"/>
        <v>0</v>
      </c>
      <c r="R560" s="116">
        <f t="shared" si="155"/>
        <v>0</v>
      </c>
      <c r="S560" s="116">
        <f t="shared" si="155"/>
        <v>0</v>
      </c>
      <c r="T560" s="116">
        <f t="shared" si="155"/>
        <v>0</v>
      </c>
      <c r="U560" s="116">
        <f t="shared" si="155"/>
        <v>0</v>
      </c>
      <c r="V560" s="410">
        <f t="shared" si="155"/>
        <v>0</v>
      </c>
      <c r="W560" s="116">
        <f t="shared" si="155"/>
        <v>0</v>
      </c>
      <c r="X560" s="116">
        <f t="shared" si="155"/>
        <v>0</v>
      </c>
      <c r="Y560" s="116">
        <f t="shared" si="155"/>
        <v>0</v>
      </c>
      <c r="Z560" s="116">
        <f t="shared" si="155"/>
        <v>0</v>
      </c>
      <c r="AA560" s="116">
        <f t="shared" si="155"/>
        <v>0</v>
      </c>
      <c r="AB560" s="116">
        <f t="shared" si="155"/>
        <v>0</v>
      </c>
      <c r="AC560" s="128">
        <f t="shared" si="155"/>
        <v>0</v>
      </c>
    </row>
    <row r="561" spans="1:30">
      <c r="A561" s="1418" t="s">
        <v>110</v>
      </c>
      <c r="B561" s="1412" t="s">
        <v>685</v>
      </c>
      <c r="C561" s="10" t="s">
        <v>481</v>
      </c>
      <c r="D561" s="714" t="s">
        <v>503</v>
      </c>
      <c r="E561" s="115">
        <v>6.000000000001364E-2</v>
      </c>
      <c r="F561" s="115">
        <v>5.999999999994543E-2</v>
      </c>
      <c r="G561" s="115">
        <v>6.000000000001364E-2</v>
      </c>
      <c r="H561" s="409">
        <v>2.3999999999978171E-2</v>
      </c>
      <c r="I561" s="115">
        <v>2.4000000000046384E-2</v>
      </c>
      <c r="J561" s="115">
        <v>3.599999999996726E-2</v>
      </c>
      <c r="K561" s="115">
        <v>2.4000000000046384E-2</v>
      </c>
      <c r="L561" s="115">
        <v>2.3999999999978171E-2</v>
      </c>
      <c r="M561" s="115">
        <v>3.599999999996726E-2</v>
      </c>
      <c r="N561" s="409">
        <v>3.6000000000035469E-2</v>
      </c>
      <c r="O561" s="115">
        <v>4.7999999999956341E-2</v>
      </c>
      <c r="P561" s="115">
        <v>4.8000000000024558E-2</v>
      </c>
      <c r="Q561" s="115">
        <v>4.8000000000024558E-2</v>
      </c>
      <c r="R561" s="115">
        <v>4.7999999999956341E-2</v>
      </c>
      <c r="S561" s="115">
        <v>3.6000000000035469E-2</v>
      </c>
      <c r="T561" s="115">
        <v>6.000000000001364E-2</v>
      </c>
      <c r="U561" s="115">
        <v>4.7999999999956341E-2</v>
      </c>
      <c r="V561" s="409">
        <v>6.000000000001364E-2</v>
      </c>
      <c r="W561" s="115">
        <v>3.6000000000035469E-2</v>
      </c>
      <c r="X561" s="115">
        <v>5.999999999994543E-2</v>
      </c>
      <c r="Y561" s="115">
        <v>7.2000000000002728E-2</v>
      </c>
      <c r="Z561" s="115">
        <v>8.3999999999991817E-2</v>
      </c>
      <c r="AA561" s="115">
        <v>4.8000000000024558E-2</v>
      </c>
      <c r="AB561" s="115">
        <v>3.6000000000035469E-2</v>
      </c>
      <c r="AC561" s="130">
        <f>SUM(E561:AB561)</f>
        <v>1.1160000000000079</v>
      </c>
    </row>
    <row r="562" spans="1:30">
      <c r="A562" s="1480"/>
      <c r="B562" s="1482"/>
      <c r="C562" s="11" t="s">
        <v>482</v>
      </c>
      <c r="D562" s="715" t="s">
        <v>503</v>
      </c>
      <c r="E562" s="116">
        <v>6.0000000000218275E-2</v>
      </c>
      <c r="F562" s="116">
        <v>4.7999999999956341E-2</v>
      </c>
      <c r="G562" s="116">
        <v>4.7999999999956341E-2</v>
      </c>
      <c r="H562" s="410">
        <v>6.0000000000218275E-2</v>
      </c>
      <c r="I562" s="116">
        <v>3.5999999999694408E-2</v>
      </c>
      <c r="J562" s="116">
        <v>2.3999999999978171E-2</v>
      </c>
      <c r="K562" s="116">
        <v>2.3999999999978171E-2</v>
      </c>
      <c r="L562" s="116">
        <v>2.3999999999978171E-2</v>
      </c>
      <c r="M562" s="116">
        <v>3.6000000000240104E-2</v>
      </c>
      <c r="N562" s="410">
        <v>7.1999999999934519E-2</v>
      </c>
      <c r="O562" s="116">
        <v>7.1999999999934519E-2</v>
      </c>
      <c r="P562" s="116">
        <v>4.7999999999956341E-2</v>
      </c>
      <c r="Q562" s="116">
        <v>4.7999999999956341E-2</v>
      </c>
      <c r="R562" s="116">
        <v>6.0000000000218275E-2</v>
      </c>
      <c r="S562" s="116">
        <v>4.7999999999956341E-2</v>
      </c>
      <c r="T562" s="116">
        <v>6.0000000000218275E-2</v>
      </c>
      <c r="U562" s="116">
        <v>5.9999999999672579E-2</v>
      </c>
      <c r="V562" s="410">
        <v>6.0000000000218275E-2</v>
      </c>
      <c r="W562" s="116">
        <v>3.5999999999694408E-2</v>
      </c>
      <c r="X562" s="116">
        <v>6.0000000000218275E-2</v>
      </c>
      <c r="Y562" s="116">
        <v>7.1999999999934519E-2</v>
      </c>
      <c r="Z562" s="116">
        <v>8.4000000000196445E-2</v>
      </c>
      <c r="AA562" s="116">
        <v>5.9999999999672579E-2</v>
      </c>
      <c r="AB562" s="116">
        <v>3.6000000000240104E-2</v>
      </c>
      <c r="AC562" s="130">
        <f>SUM(E562:AB562)</f>
        <v>1.2360000000002398</v>
      </c>
    </row>
    <row r="563" spans="1:30">
      <c r="A563" s="1480"/>
      <c r="B563" s="1482"/>
      <c r="C563" s="11" t="s">
        <v>8</v>
      </c>
      <c r="D563" s="715" t="s">
        <v>502</v>
      </c>
      <c r="E563" s="119">
        <f>SQRT(E561*E561+E562*E562)*1000/(1.732*E531)</f>
        <v>7.901811605318267</v>
      </c>
      <c r="F563" s="119">
        <f t="shared" ref="F563:AB563" si="156">SQRT(F561*F561+F562*F562)*1000/(1.732*F531)</f>
        <v>7.1553947374957447</v>
      </c>
      <c r="G563" s="119">
        <f t="shared" si="156"/>
        <v>7.1553947375007043</v>
      </c>
      <c r="H563" s="412">
        <f t="shared" si="156"/>
        <v>6.017840431145105</v>
      </c>
      <c r="I563" s="119">
        <f t="shared" si="156"/>
        <v>4.029149156796108</v>
      </c>
      <c r="J563" s="119">
        <f t="shared" si="156"/>
        <v>4.0291491568137268</v>
      </c>
      <c r="K563" s="119">
        <f t="shared" si="156"/>
        <v>3.160724642122815</v>
      </c>
      <c r="L563" s="119">
        <f t="shared" si="156"/>
        <v>3.1607246421183239</v>
      </c>
      <c r="M563" s="119">
        <f t="shared" si="156"/>
        <v>4.7410869631954533</v>
      </c>
      <c r="N563" s="412">
        <f t="shared" si="156"/>
        <v>7.4963166942886952</v>
      </c>
      <c r="O563" s="119">
        <f t="shared" si="156"/>
        <v>8.0582983136274535</v>
      </c>
      <c r="P563" s="119">
        <f t="shared" si="156"/>
        <v>6.3214492842411394</v>
      </c>
      <c r="Q563" s="119">
        <f t="shared" si="156"/>
        <v>6.3214492842411394</v>
      </c>
      <c r="R563" s="119">
        <f t="shared" si="156"/>
        <v>7.1553947375155849</v>
      </c>
      <c r="S563" s="119">
        <f t="shared" si="156"/>
        <v>5.5874245697670375</v>
      </c>
      <c r="T563" s="119">
        <f t="shared" si="156"/>
        <v>7.901811605318267</v>
      </c>
      <c r="U563" s="119">
        <f t="shared" si="156"/>
        <v>7.1553947374759037</v>
      </c>
      <c r="V563" s="412">
        <f t="shared" si="156"/>
        <v>7.901811605318267</v>
      </c>
      <c r="W563" s="119">
        <f t="shared" si="156"/>
        <v>4.7410869631640109</v>
      </c>
      <c r="X563" s="119">
        <f t="shared" si="156"/>
        <v>7.9018116053137772</v>
      </c>
      <c r="Y563" s="119">
        <f t="shared" si="156"/>
        <v>9.4821739263594651</v>
      </c>
      <c r="Z563" s="119">
        <f t="shared" si="156"/>
        <v>11.06253624743659</v>
      </c>
      <c r="AA563" s="119">
        <f t="shared" si="156"/>
        <v>7.1553947374798721</v>
      </c>
      <c r="AB563" s="119">
        <f t="shared" si="156"/>
        <v>4.7410869631999439</v>
      </c>
      <c r="AC563" s="130"/>
    </row>
    <row r="564" spans="1:30" ht="13.5" thickBot="1">
      <c r="A564" s="1481"/>
      <c r="B564" s="1483"/>
      <c r="C564" s="48" t="s">
        <v>16</v>
      </c>
      <c r="D564" s="48"/>
      <c r="E564" s="116">
        <f t="shared" ref="E564:AC564" si="157">E562/E561</f>
        <v>1.0000000000034106</v>
      </c>
      <c r="F564" s="116">
        <f t="shared" si="157"/>
        <v>0.79999999999999993</v>
      </c>
      <c r="G564" s="116">
        <f t="shared" si="157"/>
        <v>0.79999999999909055</v>
      </c>
      <c r="H564" s="410">
        <f t="shared" si="157"/>
        <v>2.5000000000113687</v>
      </c>
      <c r="I564" s="116">
        <f t="shared" si="157"/>
        <v>1.4999999999843681</v>
      </c>
      <c r="J564" s="116">
        <f t="shared" si="157"/>
        <v>0.66666666666666663</v>
      </c>
      <c r="K564" s="116">
        <f t="shared" si="157"/>
        <v>0.99999999999715783</v>
      </c>
      <c r="L564" s="116">
        <f t="shared" si="157"/>
        <v>1</v>
      </c>
      <c r="M564" s="116">
        <f t="shared" si="157"/>
        <v>1.000000000007579</v>
      </c>
      <c r="N564" s="410">
        <f t="shared" si="157"/>
        <v>1.9999999999962106</v>
      </c>
      <c r="O564" s="116">
        <f t="shared" si="157"/>
        <v>1.5000000000000002</v>
      </c>
      <c r="P564" s="116">
        <f t="shared" si="157"/>
        <v>0.9999999999985788</v>
      </c>
      <c r="Q564" s="116">
        <f t="shared" si="157"/>
        <v>0.9999999999985788</v>
      </c>
      <c r="R564" s="116">
        <f t="shared" si="157"/>
        <v>1.2500000000056843</v>
      </c>
      <c r="S564" s="116">
        <f t="shared" si="157"/>
        <v>1.3333333333308068</v>
      </c>
      <c r="T564" s="116">
        <f t="shared" si="157"/>
        <v>1.0000000000034106</v>
      </c>
      <c r="U564" s="116">
        <f t="shared" si="157"/>
        <v>1.2499999999943157</v>
      </c>
      <c r="V564" s="410">
        <f t="shared" si="157"/>
        <v>1.0000000000034106</v>
      </c>
      <c r="W564" s="116">
        <f t="shared" si="157"/>
        <v>0.99999999999052613</v>
      </c>
      <c r="X564" s="116">
        <f t="shared" si="157"/>
        <v>1.0000000000045475</v>
      </c>
      <c r="Y564" s="116">
        <f t="shared" si="157"/>
        <v>0.99999999999905265</v>
      </c>
      <c r="Z564" s="116">
        <f t="shared" si="157"/>
        <v>1.0000000000024361</v>
      </c>
      <c r="AA564" s="116">
        <f t="shared" si="157"/>
        <v>1.2499999999925393</v>
      </c>
      <c r="AB564" s="116">
        <f t="shared" si="157"/>
        <v>1.0000000000056843</v>
      </c>
      <c r="AC564" s="128">
        <f t="shared" si="157"/>
        <v>1.1075268817206372</v>
      </c>
    </row>
    <row r="565" spans="1:30">
      <c r="A565" s="1418" t="s">
        <v>94</v>
      </c>
      <c r="B565" s="1415" t="s">
        <v>31</v>
      </c>
      <c r="C565" s="10" t="s">
        <v>481</v>
      </c>
      <c r="D565" s="10"/>
      <c r="E565" s="85"/>
      <c r="F565" s="85"/>
      <c r="G565" s="85"/>
      <c r="H565" s="408"/>
      <c r="I565" s="85"/>
      <c r="J565" s="85"/>
      <c r="K565" s="85"/>
      <c r="L565" s="85"/>
      <c r="M565" s="85"/>
      <c r="N565" s="408"/>
      <c r="O565" s="85"/>
      <c r="P565" s="85"/>
      <c r="Q565" s="85"/>
      <c r="R565" s="85"/>
      <c r="S565" s="85"/>
      <c r="T565" s="85"/>
      <c r="U565" s="85"/>
      <c r="V565" s="408"/>
      <c r="W565" s="85"/>
      <c r="X565" s="85"/>
      <c r="Y565" s="85"/>
      <c r="Z565" s="85"/>
      <c r="AA565" s="85"/>
      <c r="AB565" s="85"/>
      <c r="AC565" s="130"/>
    </row>
    <row r="566" spans="1:30">
      <c r="A566" s="1480"/>
      <c r="B566" s="1482"/>
      <c r="C566" s="11" t="s">
        <v>482</v>
      </c>
      <c r="D566" s="11"/>
      <c r="E566" s="195"/>
      <c r="F566" s="195"/>
      <c r="G566" s="195"/>
      <c r="H566" s="478"/>
      <c r="I566" s="195"/>
      <c r="J566" s="195"/>
      <c r="K566" s="195"/>
      <c r="L566" s="195"/>
      <c r="M566" s="195"/>
      <c r="N566" s="478"/>
      <c r="O566" s="195"/>
      <c r="P566" s="195"/>
      <c r="Q566" s="195"/>
      <c r="R566" s="195"/>
      <c r="S566" s="195"/>
      <c r="T566" s="195"/>
      <c r="U566" s="195"/>
      <c r="V566" s="478"/>
      <c r="W566" s="195"/>
      <c r="X566" s="195"/>
      <c r="Y566" s="195"/>
      <c r="Z566" s="195"/>
      <c r="AA566" s="195"/>
      <c r="AB566" s="195"/>
      <c r="AC566" s="130"/>
    </row>
    <row r="567" spans="1:30">
      <c r="A567" s="1480"/>
      <c r="B567" s="1482"/>
      <c r="C567" s="11" t="s">
        <v>8</v>
      </c>
      <c r="D567" s="11"/>
      <c r="E567" s="195"/>
      <c r="F567" s="195"/>
      <c r="G567" s="195"/>
      <c r="H567" s="478"/>
      <c r="I567" s="195"/>
      <c r="J567" s="195"/>
      <c r="K567" s="195"/>
      <c r="L567" s="195"/>
      <c r="M567" s="195"/>
      <c r="N567" s="478"/>
      <c r="O567" s="195"/>
      <c r="P567" s="195"/>
      <c r="Q567" s="195"/>
      <c r="R567" s="195"/>
      <c r="S567" s="195"/>
      <c r="T567" s="195"/>
      <c r="U567" s="195"/>
      <c r="V567" s="478"/>
      <c r="W567" s="195"/>
      <c r="X567" s="195"/>
      <c r="Y567" s="195"/>
      <c r="Z567" s="195"/>
      <c r="AA567" s="195"/>
      <c r="AB567" s="195"/>
      <c r="AC567" s="130"/>
    </row>
    <row r="568" spans="1:30" ht="13.5" thickBot="1">
      <c r="A568" s="1481"/>
      <c r="B568" s="1483"/>
      <c r="C568" s="48" t="s">
        <v>16</v>
      </c>
      <c r="D568" s="48"/>
      <c r="E568" s="201"/>
      <c r="F568" s="201"/>
      <c r="G568" s="201"/>
      <c r="H568" s="479"/>
      <c r="I568" s="201"/>
      <c r="J568" s="201"/>
      <c r="K568" s="201"/>
      <c r="L568" s="201"/>
      <c r="M568" s="201"/>
      <c r="N568" s="479"/>
      <c r="O568" s="201"/>
      <c r="P568" s="201"/>
      <c r="Q568" s="201"/>
      <c r="R568" s="201"/>
      <c r="S568" s="201"/>
      <c r="T568" s="201"/>
      <c r="U568" s="201"/>
      <c r="V568" s="479"/>
      <c r="W568" s="201"/>
      <c r="X568" s="201"/>
      <c r="Y568" s="201"/>
      <c r="Z568" s="201"/>
      <c r="AA568" s="201"/>
      <c r="AB568" s="201"/>
      <c r="AC568" s="128"/>
    </row>
    <row r="569" spans="1:30">
      <c r="A569" s="1418" t="s">
        <v>120</v>
      </c>
      <c r="B569" s="1412" t="s">
        <v>687</v>
      </c>
      <c r="C569" s="10" t="s">
        <v>481</v>
      </c>
      <c r="D569" s="10"/>
      <c r="E569" s="85"/>
      <c r="F569" s="85"/>
      <c r="G569" s="85"/>
      <c r="H569" s="408"/>
      <c r="I569" s="85"/>
      <c r="J569" s="85"/>
      <c r="K569" s="85"/>
      <c r="L569" s="85"/>
      <c r="M569" s="85"/>
      <c r="N569" s="408"/>
      <c r="O569" s="85"/>
      <c r="P569" s="85"/>
      <c r="Q569" s="85"/>
      <c r="R569" s="85"/>
      <c r="S569" s="85"/>
      <c r="T569" s="85"/>
      <c r="U569" s="85"/>
      <c r="V569" s="408"/>
      <c r="W569" s="85"/>
      <c r="X569" s="85"/>
      <c r="Y569" s="85"/>
      <c r="Z569" s="85"/>
      <c r="AA569" s="85"/>
      <c r="AB569" s="85"/>
      <c r="AC569" s="130"/>
    </row>
    <row r="570" spans="1:30">
      <c r="A570" s="1480"/>
      <c r="B570" s="1482"/>
      <c r="C570" s="11" t="s">
        <v>482</v>
      </c>
      <c r="D570" s="11"/>
      <c r="E570" s="195"/>
      <c r="F570" s="195"/>
      <c r="G570" s="195"/>
      <c r="H570" s="478"/>
      <c r="I570" s="195"/>
      <c r="J570" s="195"/>
      <c r="K570" s="195"/>
      <c r="L570" s="195"/>
      <c r="M570" s="195"/>
      <c r="N570" s="478"/>
      <c r="O570" s="195"/>
      <c r="P570" s="195"/>
      <c r="Q570" s="195"/>
      <c r="R570" s="195"/>
      <c r="S570" s="195"/>
      <c r="T570" s="195"/>
      <c r="U570" s="195"/>
      <c r="V570" s="478"/>
      <c r="W570" s="195"/>
      <c r="X570" s="195"/>
      <c r="Y570" s="195"/>
      <c r="Z570" s="195"/>
      <c r="AA570" s="195"/>
      <c r="AB570" s="195"/>
      <c r="AC570" s="130"/>
    </row>
    <row r="571" spans="1:30">
      <c r="A571" s="1480"/>
      <c r="B571" s="1482"/>
      <c r="C571" s="11" t="s">
        <v>8</v>
      </c>
      <c r="D571" s="11"/>
      <c r="E571" s="119" t="s">
        <v>245</v>
      </c>
      <c r="F571" s="119"/>
      <c r="G571" s="119"/>
      <c r="H571" s="412"/>
      <c r="I571" s="119"/>
      <c r="J571" s="119"/>
      <c r="K571" s="119"/>
      <c r="L571" s="119"/>
      <c r="M571" s="119"/>
      <c r="N571" s="412"/>
      <c r="O571" s="119"/>
      <c r="P571" s="119"/>
      <c r="Q571" s="119"/>
      <c r="R571" s="119"/>
      <c r="S571" s="119"/>
      <c r="T571" s="119"/>
      <c r="U571" s="119"/>
      <c r="V571" s="412"/>
      <c r="W571" s="119"/>
      <c r="X571" s="119"/>
      <c r="Y571" s="119"/>
      <c r="Z571" s="119"/>
      <c r="AA571" s="119"/>
      <c r="AB571" s="119"/>
      <c r="AC571" s="130"/>
    </row>
    <row r="572" spans="1:30" ht="13.5" thickBot="1">
      <c r="A572" s="1481"/>
      <c r="B572" s="1483"/>
      <c r="C572" s="48" t="s">
        <v>16</v>
      </c>
      <c r="D572" s="48"/>
      <c r="E572" s="116"/>
      <c r="F572" s="116"/>
      <c r="G572" s="116"/>
      <c r="H572" s="410"/>
      <c r="I572" s="116"/>
      <c r="J572" s="116"/>
      <c r="K572" s="116"/>
      <c r="L572" s="116"/>
      <c r="M572" s="116"/>
      <c r="N572" s="410"/>
      <c r="O572" s="116"/>
      <c r="P572" s="116"/>
      <c r="Q572" s="116"/>
      <c r="R572" s="116"/>
      <c r="S572" s="116"/>
      <c r="T572" s="116"/>
      <c r="U572" s="116"/>
      <c r="V572" s="410"/>
      <c r="W572" s="116"/>
      <c r="X572" s="116"/>
      <c r="Y572" s="116"/>
      <c r="Z572" s="116"/>
      <c r="AA572" s="116"/>
      <c r="AB572" s="116"/>
      <c r="AC572" s="128"/>
    </row>
    <row r="573" spans="1:30">
      <c r="A573" s="1418" t="s">
        <v>103</v>
      </c>
      <c r="B573" s="1412" t="s">
        <v>681</v>
      </c>
      <c r="C573" s="10" t="s">
        <v>481</v>
      </c>
      <c r="D573" s="714" t="s">
        <v>503</v>
      </c>
      <c r="E573" s="115">
        <v>0.45600000000122232</v>
      </c>
      <c r="F573" s="115">
        <v>0.35999999999912685</v>
      </c>
      <c r="G573" s="115">
        <v>0.50399999999790446</v>
      </c>
      <c r="H573" s="409">
        <v>0.43200000000069849</v>
      </c>
      <c r="I573" s="115">
        <v>0.26400000000139695</v>
      </c>
      <c r="J573" s="115">
        <v>0.35999999999912685</v>
      </c>
      <c r="K573" s="115">
        <v>0.38399999999965073</v>
      </c>
      <c r="L573" s="115">
        <v>0.26400000000139695</v>
      </c>
      <c r="M573" s="115">
        <v>0.33599999999860303</v>
      </c>
      <c r="N573" s="409">
        <v>0.55199999999895222</v>
      </c>
      <c r="O573" s="115">
        <v>0.57600000000384166</v>
      </c>
      <c r="P573" s="115">
        <v>0.50399999999790446</v>
      </c>
      <c r="Q573" s="115">
        <v>0.52799999999842839</v>
      </c>
      <c r="R573" s="115">
        <v>0.40800000000017461</v>
      </c>
      <c r="S573" s="115">
        <v>0.40800000000017461</v>
      </c>
      <c r="T573" s="115">
        <v>0.38399999999965073</v>
      </c>
      <c r="U573" s="115">
        <v>0.3840000000040163</v>
      </c>
      <c r="V573" s="409">
        <v>0.43199999999633293</v>
      </c>
      <c r="W573" s="115">
        <v>0.45600000000122232</v>
      </c>
      <c r="X573" s="115">
        <v>0.50400000000227008</v>
      </c>
      <c r="Y573" s="115">
        <v>0.43199999999633293</v>
      </c>
      <c r="Z573" s="115">
        <v>0.4800000000017462</v>
      </c>
      <c r="AA573" s="115">
        <v>0.40800000000017461</v>
      </c>
      <c r="AB573" s="115">
        <v>0.2400000000008731</v>
      </c>
      <c r="AC573" s="127">
        <f>SUM(E573:AB573)</f>
        <v>10.056000000001221</v>
      </c>
    </row>
    <row r="574" spans="1:30">
      <c r="A574" s="1480"/>
      <c r="B574" s="1482"/>
      <c r="C574" s="11" t="s">
        <v>482</v>
      </c>
      <c r="D574" s="715" t="s">
        <v>503</v>
      </c>
      <c r="E574" s="87">
        <v>0</v>
      </c>
      <c r="F574" s="116">
        <v>0</v>
      </c>
      <c r="G574" s="87">
        <v>0</v>
      </c>
      <c r="H574" s="413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413">
        <v>0</v>
      </c>
      <c r="O574" s="87">
        <v>0</v>
      </c>
      <c r="P574" s="87">
        <v>0</v>
      </c>
      <c r="Q574" s="87">
        <v>0</v>
      </c>
      <c r="R574" s="87">
        <v>0</v>
      </c>
      <c r="S574" s="87">
        <v>0</v>
      </c>
      <c r="T574" s="87">
        <v>0</v>
      </c>
      <c r="U574" s="87">
        <v>0</v>
      </c>
      <c r="V574" s="413">
        <v>0</v>
      </c>
      <c r="W574" s="116">
        <v>0</v>
      </c>
      <c r="X574" s="87">
        <v>0</v>
      </c>
      <c r="Y574" s="87">
        <v>0</v>
      </c>
      <c r="Z574" s="87">
        <v>0</v>
      </c>
      <c r="AA574" s="87">
        <v>0</v>
      </c>
      <c r="AB574" s="87">
        <v>0</v>
      </c>
      <c r="AC574" s="130">
        <f>SUM(E574:AB574)</f>
        <v>0</v>
      </c>
      <c r="AD574" s="5" t="s">
        <v>469</v>
      </c>
    </row>
    <row r="575" spans="1:30">
      <c r="A575" s="1480"/>
      <c r="B575" s="1482"/>
      <c r="C575" s="11" t="s">
        <v>8</v>
      </c>
      <c r="D575" s="715" t="s">
        <v>502</v>
      </c>
      <c r="E575" s="119">
        <f>SQRT(E573*E573+E574*E574)*1000/(1.732*E532)</f>
        <v>42.464426730352969</v>
      </c>
      <c r="F575" s="119">
        <f t="shared" ref="F575:AB575" si="158">SQRT(F573*F573+F574*F574)*1000/(1.732*F532)</f>
        <v>33.524547418528535</v>
      </c>
      <c r="G575" s="119">
        <f t="shared" si="158"/>
        <v>46.934366385858645</v>
      </c>
      <c r="H575" s="412">
        <f t="shared" si="158"/>
        <v>40.229456902396862</v>
      </c>
      <c r="I575" s="119">
        <f t="shared" si="158"/>
        <v>24.584668107110641</v>
      </c>
      <c r="J575" s="119">
        <f t="shared" si="158"/>
        <v>33.524547418528535</v>
      </c>
      <c r="K575" s="119">
        <f t="shared" si="158"/>
        <v>35.759517246484648</v>
      </c>
      <c r="L575" s="119">
        <f t="shared" si="158"/>
        <v>24.584668107110641</v>
      </c>
      <c r="M575" s="119">
        <f t="shared" si="158"/>
        <v>31.289577590572431</v>
      </c>
      <c r="N575" s="412">
        <f t="shared" si="158"/>
        <v>51.404306041770866</v>
      </c>
      <c r="O575" s="119">
        <f t="shared" si="158"/>
        <v>53.63927587013351</v>
      </c>
      <c r="P575" s="119">
        <f t="shared" si="158"/>
        <v>46.934366385858645</v>
      </c>
      <c r="Q575" s="119">
        <f t="shared" si="158"/>
        <v>49.169336213814759</v>
      </c>
      <c r="R575" s="119">
        <f t="shared" si="158"/>
        <v>37.994487074440755</v>
      </c>
      <c r="S575" s="119">
        <f t="shared" si="158"/>
        <v>37.994487074440755</v>
      </c>
      <c r="T575" s="119">
        <f t="shared" si="158"/>
        <v>35.759517246484648</v>
      </c>
      <c r="U575" s="119">
        <f t="shared" si="158"/>
        <v>35.759517246891178</v>
      </c>
      <c r="V575" s="412">
        <f t="shared" si="158"/>
        <v>40.229456901990325</v>
      </c>
      <c r="W575" s="119">
        <f t="shared" si="158"/>
        <v>42.464426730352969</v>
      </c>
      <c r="X575" s="119">
        <f t="shared" si="158"/>
        <v>46.934366386265189</v>
      </c>
      <c r="Y575" s="119">
        <f t="shared" si="158"/>
        <v>40.229456901990325</v>
      </c>
      <c r="Z575" s="119">
        <f t="shared" si="158"/>
        <v>44.699396558309076</v>
      </c>
      <c r="AA575" s="119">
        <f t="shared" si="158"/>
        <v>37.994487074440755</v>
      </c>
      <c r="AB575" s="119">
        <f t="shared" si="158"/>
        <v>22.349698279154538</v>
      </c>
      <c r="AC575" s="130"/>
    </row>
    <row r="576" spans="1:30" ht="13.5" thickBot="1">
      <c r="A576" s="1481"/>
      <c r="B576" s="1483"/>
      <c r="C576" s="48" t="s">
        <v>16</v>
      </c>
      <c r="D576" s="48"/>
      <c r="E576" s="116">
        <f t="shared" ref="E576:AC576" si="159">E574/E573</f>
        <v>0</v>
      </c>
      <c r="F576" s="116">
        <f t="shared" si="159"/>
        <v>0</v>
      </c>
      <c r="G576" s="116">
        <f t="shared" si="159"/>
        <v>0</v>
      </c>
      <c r="H576" s="410">
        <f t="shared" si="159"/>
        <v>0</v>
      </c>
      <c r="I576" s="116">
        <f t="shared" si="159"/>
        <v>0</v>
      </c>
      <c r="J576" s="116">
        <f t="shared" si="159"/>
        <v>0</v>
      </c>
      <c r="K576" s="116">
        <f t="shared" si="159"/>
        <v>0</v>
      </c>
      <c r="L576" s="116">
        <f t="shared" si="159"/>
        <v>0</v>
      </c>
      <c r="M576" s="116">
        <f t="shared" si="159"/>
        <v>0</v>
      </c>
      <c r="N576" s="410">
        <f t="shared" si="159"/>
        <v>0</v>
      </c>
      <c r="O576" s="116">
        <f t="shared" si="159"/>
        <v>0</v>
      </c>
      <c r="P576" s="116">
        <f t="shared" si="159"/>
        <v>0</v>
      </c>
      <c r="Q576" s="116">
        <f t="shared" si="159"/>
        <v>0</v>
      </c>
      <c r="R576" s="116">
        <f t="shared" si="159"/>
        <v>0</v>
      </c>
      <c r="S576" s="116">
        <f t="shared" si="159"/>
        <v>0</v>
      </c>
      <c r="T576" s="116">
        <f t="shared" si="159"/>
        <v>0</v>
      </c>
      <c r="U576" s="116">
        <f t="shared" si="159"/>
        <v>0</v>
      </c>
      <c r="V576" s="410">
        <f t="shared" si="159"/>
        <v>0</v>
      </c>
      <c r="W576" s="116">
        <f t="shared" si="159"/>
        <v>0</v>
      </c>
      <c r="X576" s="116">
        <f t="shared" si="159"/>
        <v>0</v>
      </c>
      <c r="Y576" s="116">
        <f t="shared" si="159"/>
        <v>0</v>
      </c>
      <c r="Z576" s="116">
        <f t="shared" si="159"/>
        <v>0</v>
      </c>
      <c r="AA576" s="116">
        <f t="shared" si="159"/>
        <v>0</v>
      </c>
      <c r="AB576" s="116">
        <f t="shared" si="159"/>
        <v>0</v>
      </c>
      <c r="AC576" s="128">
        <f t="shared" si="159"/>
        <v>0</v>
      </c>
    </row>
    <row r="577" spans="1:30">
      <c r="A577" s="1418" t="s">
        <v>121</v>
      </c>
      <c r="B577" s="1412" t="s">
        <v>688</v>
      </c>
      <c r="C577" s="10" t="s">
        <v>481</v>
      </c>
      <c r="D577" s="714" t="s">
        <v>503</v>
      </c>
      <c r="E577" s="115">
        <v>0.19199999999982537</v>
      </c>
      <c r="F577" s="115">
        <v>0.19199999999982537</v>
      </c>
      <c r="G577" s="115">
        <v>0.1440000000031432</v>
      </c>
      <c r="H577" s="409">
        <v>0.19199999999982537</v>
      </c>
      <c r="I577" s="115">
        <v>0.16799999999930151</v>
      </c>
      <c r="J577" s="115">
        <v>0.11999999999825377</v>
      </c>
      <c r="K577" s="115">
        <v>0.12000000000261934</v>
      </c>
      <c r="L577" s="115">
        <v>0.16799999999930151</v>
      </c>
      <c r="M577" s="115">
        <v>0.11999999999825377</v>
      </c>
      <c r="N577" s="409">
        <v>0.16799999999930151</v>
      </c>
      <c r="O577" s="115">
        <v>0.16800000000366708</v>
      </c>
      <c r="P577" s="115">
        <v>0.19199999999982537</v>
      </c>
      <c r="Q577" s="115">
        <v>0.16799999999930151</v>
      </c>
      <c r="R577" s="115">
        <v>0.16799999999930151</v>
      </c>
      <c r="S577" s="115">
        <v>0.14399999999877763</v>
      </c>
      <c r="T577" s="115">
        <v>0.16799999999930151</v>
      </c>
      <c r="U577" s="115">
        <v>0.16799999999930151</v>
      </c>
      <c r="V577" s="409">
        <v>0.16800000000366708</v>
      </c>
      <c r="W577" s="115">
        <v>0.16799999999930151</v>
      </c>
      <c r="X577" s="115">
        <v>0.16799999999930151</v>
      </c>
      <c r="Y577" s="115">
        <v>0.16799999999930151</v>
      </c>
      <c r="Z577" s="115">
        <v>0.16799999999930151</v>
      </c>
      <c r="AA577" s="115">
        <v>0.1440000000031432</v>
      </c>
      <c r="AB577" s="115">
        <v>0.11999999999825377</v>
      </c>
      <c r="AC577" s="127">
        <f>SUM(E577:AB577)</f>
        <v>3.8640000000013979</v>
      </c>
    </row>
    <row r="578" spans="1:30">
      <c r="A578" s="1480"/>
      <c r="B578" s="1482"/>
      <c r="C578" s="11" t="s">
        <v>482</v>
      </c>
      <c r="D578" s="715" t="s">
        <v>503</v>
      </c>
      <c r="E578" s="87">
        <v>0</v>
      </c>
      <c r="F578" s="87">
        <v>0</v>
      </c>
      <c r="G578" s="87">
        <v>0</v>
      </c>
      <c r="H578" s="410">
        <v>0</v>
      </c>
      <c r="I578" s="87">
        <v>0</v>
      </c>
      <c r="J578" s="87">
        <v>0</v>
      </c>
      <c r="K578" s="87">
        <v>0</v>
      </c>
      <c r="L578" s="87">
        <v>0</v>
      </c>
      <c r="M578" s="87">
        <v>0</v>
      </c>
      <c r="N578" s="410">
        <v>0</v>
      </c>
      <c r="O578" s="87">
        <v>0</v>
      </c>
      <c r="P578" s="87">
        <v>0</v>
      </c>
      <c r="Q578" s="87">
        <v>0</v>
      </c>
      <c r="R578" s="87">
        <v>0</v>
      </c>
      <c r="S578" s="87">
        <v>0</v>
      </c>
      <c r="T578" s="87">
        <v>0</v>
      </c>
      <c r="U578" s="87">
        <v>0</v>
      </c>
      <c r="V578" s="410">
        <v>0</v>
      </c>
      <c r="W578" s="87">
        <v>0</v>
      </c>
      <c r="X578" s="87">
        <v>0</v>
      </c>
      <c r="Y578" s="87">
        <v>0</v>
      </c>
      <c r="Z578" s="87">
        <v>0</v>
      </c>
      <c r="AA578" s="87">
        <v>0</v>
      </c>
      <c r="AB578" s="87">
        <v>0</v>
      </c>
      <c r="AC578" s="130">
        <f>SUM(E578:AB578)</f>
        <v>0</v>
      </c>
      <c r="AD578" s="5" t="s">
        <v>469</v>
      </c>
    </row>
    <row r="579" spans="1:30">
      <c r="A579" s="1480"/>
      <c r="B579" s="1482"/>
      <c r="C579" s="11" t="s">
        <v>8</v>
      </c>
      <c r="D579" s="715" t="s">
        <v>502</v>
      </c>
      <c r="E579" s="119">
        <f>SQRT(E577*E577+E578*E578)*1000/(1.732*E532)</f>
        <v>17.879758623242324</v>
      </c>
      <c r="F579" s="119">
        <f t="shared" ref="F579:AB579" si="160">SQRT(F577*F577+F578*F578)*1000/(1.732*F532)</f>
        <v>17.879758623242324</v>
      </c>
      <c r="G579" s="119">
        <f t="shared" si="160"/>
        <v>13.409818967736644</v>
      </c>
      <c r="H579" s="412">
        <f t="shared" si="160"/>
        <v>17.879758623242324</v>
      </c>
      <c r="I579" s="119">
        <f t="shared" si="160"/>
        <v>15.644788795286216</v>
      </c>
      <c r="J579" s="119">
        <f t="shared" si="160"/>
        <v>11.174849139374</v>
      </c>
      <c r="K579" s="119">
        <f t="shared" si="160"/>
        <v>11.174849139780539</v>
      </c>
      <c r="L579" s="119">
        <f t="shared" si="160"/>
        <v>15.644788795286216</v>
      </c>
      <c r="M579" s="119">
        <f t="shared" si="160"/>
        <v>11.174849139374</v>
      </c>
      <c r="N579" s="412">
        <f t="shared" si="160"/>
        <v>15.644788795286216</v>
      </c>
      <c r="O579" s="119">
        <f t="shared" si="160"/>
        <v>15.644788795692754</v>
      </c>
      <c r="P579" s="119">
        <f t="shared" si="160"/>
        <v>17.879758623242324</v>
      </c>
      <c r="Q579" s="119">
        <f t="shared" si="160"/>
        <v>15.644788795286216</v>
      </c>
      <c r="R579" s="119">
        <f t="shared" si="160"/>
        <v>15.644788795286216</v>
      </c>
      <c r="S579" s="119">
        <f t="shared" si="160"/>
        <v>13.409818967330109</v>
      </c>
      <c r="T579" s="119">
        <f t="shared" si="160"/>
        <v>15.644788795286216</v>
      </c>
      <c r="U579" s="119">
        <f t="shared" si="160"/>
        <v>15.644788795286216</v>
      </c>
      <c r="V579" s="412">
        <f t="shared" si="160"/>
        <v>15.644788795692754</v>
      </c>
      <c r="W579" s="119">
        <f t="shared" si="160"/>
        <v>15.644788795286216</v>
      </c>
      <c r="X579" s="119">
        <f t="shared" si="160"/>
        <v>15.644788795286216</v>
      </c>
      <c r="Y579" s="119">
        <f t="shared" si="160"/>
        <v>15.644788795286216</v>
      </c>
      <c r="Z579" s="119">
        <f t="shared" si="160"/>
        <v>15.644788795286216</v>
      </c>
      <c r="AA579" s="119">
        <f t="shared" si="160"/>
        <v>13.409818967736644</v>
      </c>
      <c r="AB579" s="119">
        <f t="shared" si="160"/>
        <v>11.174849139374</v>
      </c>
      <c r="AC579" s="130"/>
    </row>
    <row r="580" spans="1:30" ht="13.5" thickBot="1">
      <c r="A580" s="1481"/>
      <c r="B580" s="1483"/>
      <c r="C580" s="48" t="s">
        <v>16</v>
      </c>
      <c r="D580" s="48"/>
      <c r="E580" s="116">
        <f t="shared" ref="E580:AC580" si="161">E578/E577</f>
        <v>0</v>
      </c>
      <c r="F580" s="116">
        <f t="shared" si="161"/>
        <v>0</v>
      </c>
      <c r="G580" s="116">
        <f t="shared" si="161"/>
        <v>0</v>
      </c>
      <c r="H580" s="410">
        <f t="shared" si="161"/>
        <v>0</v>
      </c>
      <c r="I580" s="116">
        <f t="shared" si="161"/>
        <v>0</v>
      </c>
      <c r="J580" s="116">
        <f t="shared" si="161"/>
        <v>0</v>
      </c>
      <c r="K580" s="116">
        <f t="shared" si="161"/>
        <v>0</v>
      </c>
      <c r="L580" s="116">
        <f t="shared" si="161"/>
        <v>0</v>
      </c>
      <c r="M580" s="116">
        <f t="shared" si="161"/>
        <v>0</v>
      </c>
      <c r="N580" s="410">
        <f t="shared" si="161"/>
        <v>0</v>
      </c>
      <c r="O580" s="116">
        <f t="shared" si="161"/>
        <v>0</v>
      </c>
      <c r="P580" s="116">
        <f t="shared" si="161"/>
        <v>0</v>
      </c>
      <c r="Q580" s="116">
        <f t="shared" si="161"/>
        <v>0</v>
      </c>
      <c r="R580" s="116">
        <f t="shared" si="161"/>
        <v>0</v>
      </c>
      <c r="S580" s="116">
        <f t="shared" si="161"/>
        <v>0</v>
      </c>
      <c r="T580" s="116">
        <f t="shared" si="161"/>
        <v>0</v>
      </c>
      <c r="U580" s="116">
        <f t="shared" si="161"/>
        <v>0</v>
      </c>
      <c r="V580" s="410">
        <f t="shared" si="161"/>
        <v>0</v>
      </c>
      <c r="W580" s="116">
        <f t="shared" si="161"/>
        <v>0</v>
      </c>
      <c r="X580" s="116">
        <f t="shared" si="161"/>
        <v>0</v>
      </c>
      <c r="Y580" s="116">
        <f t="shared" si="161"/>
        <v>0</v>
      </c>
      <c r="Z580" s="116">
        <f t="shared" si="161"/>
        <v>0</v>
      </c>
      <c r="AA580" s="116">
        <f t="shared" si="161"/>
        <v>0</v>
      </c>
      <c r="AB580" s="116">
        <f t="shared" si="161"/>
        <v>0</v>
      </c>
      <c r="AC580" s="128">
        <f t="shared" si="161"/>
        <v>0</v>
      </c>
    </row>
    <row r="581" spans="1:30">
      <c r="A581" s="1418" t="s">
        <v>104</v>
      </c>
      <c r="B581" s="1415" t="s">
        <v>31</v>
      </c>
      <c r="C581" s="10" t="s">
        <v>481</v>
      </c>
      <c r="D581" s="10"/>
      <c r="E581" s="85"/>
      <c r="F581" s="85"/>
      <c r="G581" s="85"/>
      <c r="H581" s="408"/>
      <c r="I581" s="85"/>
      <c r="J581" s="85"/>
      <c r="K581" s="85"/>
      <c r="L581" s="85"/>
      <c r="M581" s="85"/>
      <c r="N581" s="408"/>
      <c r="O581" s="85"/>
      <c r="P581" s="85"/>
      <c r="Q581" s="85"/>
      <c r="R581" s="85"/>
      <c r="S581" s="85"/>
      <c r="T581" s="85"/>
      <c r="U581" s="85"/>
      <c r="V581" s="408"/>
      <c r="W581" s="85"/>
      <c r="X581" s="85"/>
      <c r="Y581" s="85"/>
      <c r="Z581" s="85"/>
      <c r="AA581" s="85"/>
      <c r="AB581" s="85"/>
      <c r="AC581" s="130"/>
    </row>
    <row r="582" spans="1:30">
      <c r="A582" s="1480"/>
      <c r="B582" s="1482"/>
      <c r="C582" s="11" t="s">
        <v>482</v>
      </c>
      <c r="D582" s="11"/>
      <c r="E582" s="195"/>
      <c r="F582" s="195"/>
      <c r="G582" s="195"/>
      <c r="H582" s="478"/>
      <c r="I582" s="195"/>
      <c r="J582" s="195"/>
      <c r="K582" s="195"/>
      <c r="L582" s="195"/>
      <c r="M582" s="195"/>
      <c r="N582" s="478"/>
      <c r="O582" s="195"/>
      <c r="P582" s="195"/>
      <c r="Q582" s="195"/>
      <c r="R582" s="195"/>
      <c r="S582" s="195"/>
      <c r="T582" s="195"/>
      <c r="U582" s="195"/>
      <c r="V582" s="478"/>
      <c r="W582" s="195"/>
      <c r="X582" s="195"/>
      <c r="Y582" s="195"/>
      <c r="Z582" s="195"/>
      <c r="AA582" s="195"/>
      <c r="AB582" s="195"/>
      <c r="AC582" s="200"/>
    </row>
    <row r="583" spans="1:30">
      <c r="A583" s="1480"/>
      <c r="B583" s="1482"/>
      <c r="C583" s="11" t="s">
        <v>8</v>
      </c>
      <c r="D583" s="11"/>
      <c r="E583" s="195"/>
      <c r="F583" s="195"/>
      <c r="G583" s="195"/>
      <c r="H583" s="478"/>
      <c r="I583" s="195"/>
      <c r="J583" s="195"/>
      <c r="K583" s="195"/>
      <c r="L583" s="195"/>
      <c r="M583" s="195"/>
      <c r="N583" s="478"/>
      <c r="O583" s="195"/>
      <c r="P583" s="195"/>
      <c r="Q583" s="195"/>
      <c r="R583" s="195"/>
      <c r="S583" s="195"/>
      <c r="T583" s="195"/>
      <c r="U583" s="195"/>
      <c r="V583" s="478"/>
      <c r="W583" s="195"/>
      <c r="X583" s="195"/>
      <c r="Y583" s="195"/>
      <c r="Z583" s="195"/>
      <c r="AA583" s="195"/>
      <c r="AB583" s="195"/>
      <c r="AC583" s="200"/>
    </row>
    <row r="584" spans="1:30" ht="13.5" thickBot="1">
      <c r="A584" s="1481"/>
      <c r="B584" s="1483"/>
      <c r="C584" s="48" t="s">
        <v>16</v>
      </c>
      <c r="D584" s="48"/>
      <c r="E584" s="201"/>
      <c r="F584" s="201"/>
      <c r="G584" s="201"/>
      <c r="H584" s="479"/>
      <c r="I584" s="201"/>
      <c r="J584" s="201"/>
      <c r="K584" s="201"/>
      <c r="L584" s="201"/>
      <c r="M584" s="201"/>
      <c r="N584" s="479"/>
      <c r="O584" s="201"/>
      <c r="P584" s="201"/>
      <c r="Q584" s="201"/>
      <c r="R584" s="201"/>
      <c r="S584" s="201"/>
      <c r="T584" s="201"/>
      <c r="U584" s="201"/>
      <c r="V584" s="479"/>
      <c r="W584" s="201"/>
      <c r="X584" s="201"/>
      <c r="Y584" s="201"/>
      <c r="Z584" s="201"/>
      <c r="AA584" s="201"/>
      <c r="AB584" s="201"/>
      <c r="AC584" s="202"/>
    </row>
    <row r="585" spans="1:30">
      <c r="A585" s="1418" t="s">
        <v>95</v>
      </c>
      <c r="B585" s="1412" t="s">
        <v>684</v>
      </c>
      <c r="C585" s="10" t="s">
        <v>481</v>
      </c>
      <c r="D585" s="714" t="s">
        <v>503</v>
      </c>
      <c r="E585" s="115">
        <v>0</v>
      </c>
      <c r="F585" s="115">
        <v>0</v>
      </c>
      <c r="G585" s="115">
        <v>0</v>
      </c>
      <c r="H585" s="409">
        <v>0</v>
      </c>
      <c r="I585" s="115">
        <v>0</v>
      </c>
      <c r="J585" s="115">
        <v>0</v>
      </c>
      <c r="K585" s="115">
        <v>0</v>
      </c>
      <c r="L585" s="115">
        <v>0</v>
      </c>
      <c r="M585" s="115">
        <v>0</v>
      </c>
      <c r="N585" s="409">
        <v>0</v>
      </c>
      <c r="O585" s="115">
        <v>0</v>
      </c>
      <c r="P585" s="115">
        <v>0</v>
      </c>
      <c r="Q585" s="115">
        <v>0</v>
      </c>
      <c r="R585" s="115">
        <v>0</v>
      </c>
      <c r="S585" s="115">
        <v>0</v>
      </c>
      <c r="T585" s="115">
        <v>0</v>
      </c>
      <c r="U585" s="115">
        <v>0</v>
      </c>
      <c r="V585" s="409">
        <v>0</v>
      </c>
      <c r="W585" s="115">
        <v>0</v>
      </c>
      <c r="X585" s="115">
        <v>0</v>
      </c>
      <c r="Y585" s="115">
        <v>0</v>
      </c>
      <c r="Z585" s="115">
        <v>0</v>
      </c>
      <c r="AA585" s="115">
        <v>0</v>
      </c>
      <c r="AB585" s="115">
        <v>0</v>
      </c>
      <c r="AC585" s="130">
        <f>SUM(E585:AB585)</f>
        <v>0</v>
      </c>
      <c r="AD585" s="5" t="s">
        <v>469</v>
      </c>
    </row>
    <row r="586" spans="1:30">
      <c r="A586" s="1480"/>
      <c r="B586" s="1482"/>
      <c r="C586" s="11" t="s">
        <v>482</v>
      </c>
      <c r="D586" s="715" t="s">
        <v>503</v>
      </c>
      <c r="E586" s="87">
        <v>0</v>
      </c>
      <c r="F586" s="87">
        <v>0</v>
      </c>
      <c r="G586" s="87">
        <v>0</v>
      </c>
      <c r="H586" s="413">
        <v>0</v>
      </c>
      <c r="I586" s="87">
        <v>0</v>
      </c>
      <c r="J586" s="87">
        <v>0</v>
      </c>
      <c r="K586" s="87">
        <v>0</v>
      </c>
      <c r="L586" s="87">
        <v>0</v>
      </c>
      <c r="M586" s="87">
        <v>0</v>
      </c>
      <c r="N586" s="413">
        <v>0</v>
      </c>
      <c r="O586" s="87">
        <v>0</v>
      </c>
      <c r="P586" s="87">
        <v>0</v>
      </c>
      <c r="Q586" s="87">
        <v>0</v>
      </c>
      <c r="R586" s="87">
        <v>0</v>
      </c>
      <c r="S586" s="87">
        <v>0</v>
      </c>
      <c r="T586" s="87">
        <v>0</v>
      </c>
      <c r="U586" s="87">
        <v>0</v>
      </c>
      <c r="V586" s="413">
        <v>0</v>
      </c>
      <c r="W586" s="87">
        <v>0</v>
      </c>
      <c r="X586" s="87">
        <v>0</v>
      </c>
      <c r="Y586" s="87">
        <v>0</v>
      </c>
      <c r="Z586" s="87">
        <v>0</v>
      </c>
      <c r="AA586" s="87">
        <v>0</v>
      </c>
      <c r="AB586" s="87">
        <v>0</v>
      </c>
      <c r="AC586" s="130">
        <f>SUM(E586:AB586)</f>
        <v>0</v>
      </c>
      <c r="AD586" s="5" t="s">
        <v>469</v>
      </c>
    </row>
    <row r="587" spans="1:30">
      <c r="A587" s="1480"/>
      <c r="B587" s="1482"/>
      <c r="C587" s="11" t="s">
        <v>8</v>
      </c>
      <c r="D587" s="715" t="s">
        <v>502</v>
      </c>
      <c r="E587" s="119">
        <f>SQRT(E585*E585+E586*E586)*1000/(1.732*E532)</f>
        <v>0</v>
      </c>
      <c r="F587" s="119">
        <f t="shared" ref="F587:AB587" si="162">SQRT(F585*F585+F586*F586)*1000/(1.732*F532)</f>
        <v>0</v>
      </c>
      <c r="G587" s="119">
        <f t="shared" si="162"/>
        <v>0</v>
      </c>
      <c r="H587" s="412">
        <f t="shared" si="162"/>
        <v>0</v>
      </c>
      <c r="I587" s="119">
        <f t="shared" si="162"/>
        <v>0</v>
      </c>
      <c r="J587" s="119">
        <f t="shared" si="162"/>
        <v>0</v>
      </c>
      <c r="K587" s="119">
        <f t="shared" si="162"/>
        <v>0</v>
      </c>
      <c r="L587" s="119">
        <f t="shared" si="162"/>
        <v>0</v>
      </c>
      <c r="M587" s="119">
        <f t="shared" si="162"/>
        <v>0</v>
      </c>
      <c r="N587" s="412">
        <f t="shared" si="162"/>
        <v>0</v>
      </c>
      <c r="O587" s="119">
        <f t="shared" si="162"/>
        <v>0</v>
      </c>
      <c r="P587" s="119">
        <f t="shared" si="162"/>
        <v>0</v>
      </c>
      <c r="Q587" s="119">
        <f t="shared" si="162"/>
        <v>0</v>
      </c>
      <c r="R587" s="119">
        <f t="shared" si="162"/>
        <v>0</v>
      </c>
      <c r="S587" s="119">
        <f t="shared" si="162"/>
        <v>0</v>
      </c>
      <c r="T587" s="119">
        <f t="shared" si="162"/>
        <v>0</v>
      </c>
      <c r="U587" s="119">
        <f t="shared" si="162"/>
        <v>0</v>
      </c>
      <c r="V587" s="412">
        <f t="shared" si="162"/>
        <v>0</v>
      </c>
      <c r="W587" s="119">
        <f t="shared" si="162"/>
        <v>0</v>
      </c>
      <c r="X587" s="119">
        <f t="shared" si="162"/>
        <v>0</v>
      </c>
      <c r="Y587" s="119">
        <f t="shared" si="162"/>
        <v>0</v>
      </c>
      <c r="Z587" s="119">
        <f t="shared" si="162"/>
        <v>0</v>
      </c>
      <c r="AA587" s="119">
        <f t="shared" si="162"/>
        <v>0</v>
      </c>
      <c r="AB587" s="119">
        <f t="shared" si="162"/>
        <v>0</v>
      </c>
      <c r="AC587" s="130"/>
    </row>
    <row r="588" spans="1:30" ht="13.5" thickBot="1">
      <c r="A588" s="1481"/>
      <c r="B588" s="1483"/>
      <c r="C588" s="48" t="s">
        <v>16</v>
      </c>
      <c r="D588" s="48"/>
      <c r="E588" s="116" t="e">
        <f t="shared" ref="E588:AC588" si="163">E586/E585</f>
        <v>#DIV/0!</v>
      </c>
      <c r="F588" s="116" t="e">
        <f t="shared" si="163"/>
        <v>#DIV/0!</v>
      </c>
      <c r="G588" s="116" t="e">
        <f t="shared" si="163"/>
        <v>#DIV/0!</v>
      </c>
      <c r="H588" s="410" t="e">
        <f t="shared" si="163"/>
        <v>#DIV/0!</v>
      </c>
      <c r="I588" s="116" t="e">
        <f t="shared" si="163"/>
        <v>#DIV/0!</v>
      </c>
      <c r="J588" s="116" t="e">
        <f t="shared" si="163"/>
        <v>#DIV/0!</v>
      </c>
      <c r="K588" s="116" t="e">
        <f t="shared" si="163"/>
        <v>#DIV/0!</v>
      </c>
      <c r="L588" s="116" t="e">
        <f t="shared" si="163"/>
        <v>#DIV/0!</v>
      </c>
      <c r="M588" s="116" t="e">
        <f t="shared" si="163"/>
        <v>#DIV/0!</v>
      </c>
      <c r="N588" s="410" t="e">
        <f t="shared" si="163"/>
        <v>#DIV/0!</v>
      </c>
      <c r="O588" s="116" t="e">
        <f t="shared" si="163"/>
        <v>#DIV/0!</v>
      </c>
      <c r="P588" s="116" t="e">
        <f t="shared" si="163"/>
        <v>#DIV/0!</v>
      </c>
      <c r="Q588" s="116" t="e">
        <f t="shared" si="163"/>
        <v>#DIV/0!</v>
      </c>
      <c r="R588" s="116" t="e">
        <f t="shared" si="163"/>
        <v>#DIV/0!</v>
      </c>
      <c r="S588" s="116" t="e">
        <f t="shared" si="163"/>
        <v>#DIV/0!</v>
      </c>
      <c r="T588" s="116" t="e">
        <f t="shared" si="163"/>
        <v>#DIV/0!</v>
      </c>
      <c r="U588" s="116" t="e">
        <f t="shared" si="163"/>
        <v>#DIV/0!</v>
      </c>
      <c r="V588" s="410" t="e">
        <f t="shared" si="163"/>
        <v>#DIV/0!</v>
      </c>
      <c r="W588" s="116" t="e">
        <f t="shared" si="163"/>
        <v>#DIV/0!</v>
      </c>
      <c r="X588" s="116" t="e">
        <f t="shared" si="163"/>
        <v>#DIV/0!</v>
      </c>
      <c r="Y588" s="116" t="e">
        <f t="shared" si="163"/>
        <v>#DIV/0!</v>
      </c>
      <c r="Z588" s="116" t="e">
        <f t="shared" si="163"/>
        <v>#DIV/0!</v>
      </c>
      <c r="AA588" s="116" t="e">
        <f t="shared" si="163"/>
        <v>#DIV/0!</v>
      </c>
      <c r="AB588" s="116" t="e">
        <f t="shared" si="163"/>
        <v>#DIV/0!</v>
      </c>
      <c r="AC588" s="128" t="e">
        <f t="shared" si="163"/>
        <v>#DIV/0!</v>
      </c>
    </row>
    <row r="589" spans="1:30">
      <c r="A589" s="1418" t="s">
        <v>124</v>
      </c>
      <c r="B589" s="1415" t="s">
        <v>713</v>
      </c>
      <c r="C589" s="10" t="s">
        <v>481</v>
      </c>
      <c r="D589" s="714" t="s">
        <v>503</v>
      </c>
      <c r="E589" s="85"/>
      <c r="F589" s="85"/>
      <c r="G589" s="85"/>
      <c r="H589" s="408"/>
      <c r="I589" s="85"/>
      <c r="J589" s="85"/>
      <c r="K589" s="85"/>
      <c r="L589" s="85"/>
      <c r="M589" s="85"/>
      <c r="N589" s="408"/>
      <c r="O589" s="85"/>
      <c r="P589" s="85"/>
      <c r="Q589" s="85"/>
      <c r="R589" s="85"/>
      <c r="S589" s="85"/>
      <c r="T589" s="85"/>
      <c r="U589" s="85"/>
      <c r="V589" s="408"/>
      <c r="W589" s="85"/>
      <c r="X589" s="85"/>
      <c r="Y589" s="85"/>
      <c r="Z589" s="85"/>
      <c r="AA589" s="85"/>
      <c r="AB589" s="85"/>
      <c r="AC589" s="130">
        <f>SUM(E589:AB589)</f>
        <v>0</v>
      </c>
    </row>
    <row r="590" spans="1:30">
      <c r="A590" s="1480"/>
      <c r="B590" s="1482"/>
      <c r="C590" s="11" t="s">
        <v>482</v>
      </c>
      <c r="D590" s="715" t="s">
        <v>503</v>
      </c>
      <c r="E590" s="87"/>
      <c r="F590" s="87"/>
      <c r="G590" s="87"/>
      <c r="H590" s="413"/>
      <c r="I590" s="87"/>
      <c r="J590" s="87"/>
      <c r="K590" s="87"/>
      <c r="L590" s="87"/>
      <c r="M590" s="87"/>
      <c r="N590" s="413"/>
      <c r="O590" s="87"/>
      <c r="P590" s="87"/>
      <c r="Q590" s="87"/>
      <c r="R590" s="87"/>
      <c r="S590" s="87"/>
      <c r="T590" s="87"/>
      <c r="U590" s="87"/>
      <c r="V590" s="413"/>
      <c r="W590" s="87"/>
      <c r="X590" s="87"/>
      <c r="Y590" s="87"/>
      <c r="Z590" s="87"/>
      <c r="AA590" s="87"/>
      <c r="AB590" s="87"/>
      <c r="AC590" s="130">
        <f>SUM(E590:AB590)</f>
        <v>0</v>
      </c>
    </row>
    <row r="591" spans="1:30">
      <c r="A591" s="1480"/>
      <c r="B591" s="1482"/>
      <c r="C591" s="11" t="s">
        <v>8</v>
      </c>
      <c r="D591" s="715" t="s">
        <v>502</v>
      </c>
      <c r="E591" s="119" t="s">
        <v>245</v>
      </c>
      <c r="F591" s="119">
        <f t="shared" ref="F591:AB591" si="164">F589*100</f>
        <v>0</v>
      </c>
      <c r="G591" s="119">
        <f t="shared" si="164"/>
        <v>0</v>
      </c>
      <c r="H591" s="412">
        <f t="shared" si="164"/>
        <v>0</v>
      </c>
      <c r="I591" s="119">
        <f t="shared" si="164"/>
        <v>0</v>
      </c>
      <c r="J591" s="119">
        <f t="shared" si="164"/>
        <v>0</v>
      </c>
      <c r="K591" s="119">
        <f t="shared" si="164"/>
        <v>0</v>
      </c>
      <c r="L591" s="119">
        <f t="shared" si="164"/>
        <v>0</v>
      </c>
      <c r="M591" s="119">
        <f t="shared" si="164"/>
        <v>0</v>
      </c>
      <c r="N591" s="412">
        <f t="shared" si="164"/>
        <v>0</v>
      </c>
      <c r="O591" s="119">
        <f t="shared" si="164"/>
        <v>0</v>
      </c>
      <c r="P591" s="119">
        <f t="shared" si="164"/>
        <v>0</v>
      </c>
      <c r="Q591" s="119">
        <f t="shared" si="164"/>
        <v>0</v>
      </c>
      <c r="R591" s="119">
        <f t="shared" si="164"/>
        <v>0</v>
      </c>
      <c r="S591" s="119">
        <f t="shared" si="164"/>
        <v>0</v>
      </c>
      <c r="T591" s="119">
        <f t="shared" si="164"/>
        <v>0</v>
      </c>
      <c r="U591" s="119">
        <f t="shared" si="164"/>
        <v>0</v>
      </c>
      <c r="V591" s="412">
        <f t="shared" si="164"/>
        <v>0</v>
      </c>
      <c r="W591" s="119">
        <f t="shared" si="164"/>
        <v>0</v>
      </c>
      <c r="X591" s="119">
        <f t="shared" si="164"/>
        <v>0</v>
      </c>
      <c r="Y591" s="119">
        <f t="shared" si="164"/>
        <v>0</v>
      </c>
      <c r="Z591" s="119">
        <f t="shared" si="164"/>
        <v>0</v>
      </c>
      <c r="AA591" s="119">
        <f t="shared" si="164"/>
        <v>0</v>
      </c>
      <c r="AB591" s="119">
        <f t="shared" si="164"/>
        <v>0</v>
      </c>
      <c r="AC591" s="130"/>
    </row>
    <row r="592" spans="1:30" ht="13.5" thickBot="1">
      <c r="A592" s="1481"/>
      <c r="B592" s="1483"/>
      <c r="C592" s="48" t="s">
        <v>16</v>
      </c>
      <c r="D592" s="48"/>
      <c r="E592" s="132" t="e">
        <f t="shared" ref="E592:AC592" si="165">E590/E589</f>
        <v>#DIV/0!</v>
      </c>
      <c r="F592" s="132" t="e">
        <f t="shared" si="165"/>
        <v>#DIV/0!</v>
      </c>
      <c r="G592" s="132" t="e">
        <f t="shared" si="165"/>
        <v>#DIV/0!</v>
      </c>
      <c r="H592" s="435" t="e">
        <f t="shared" si="165"/>
        <v>#DIV/0!</v>
      </c>
      <c r="I592" s="132" t="e">
        <f t="shared" si="165"/>
        <v>#DIV/0!</v>
      </c>
      <c r="J592" s="132" t="e">
        <f t="shared" si="165"/>
        <v>#DIV/0!</v>
      </c>
      <c r="K592" s="132" t="e">
        <f t="shared" si="165"/>
        <v>#DIV/0!</v>
      </c>
      <c r="L592" s="132" t="e">
        <f t="shared" si="165"/>
        <v>#DIV/0!</v>
      </c>
      <c r="M592" s="132" t="e">
        <f t="shared" si="165"/>
        <v>#DIV/0!</v>
      </c>
      <c r="N592" s="435" t="e">
        <f t="shared" si="165"/>
        <v>#DIV/0!</v>
      </c>
      <c r="O592" s="132" t="e">
        <f t="shared" si="165"/>
        <v>#DIV/0!</v>
      </c>
      <c r="P592" s="132" t="e">
        <f t="shared" si="165"/>
        <v>#DIV/0!</v>
      </c>
      <c r="Q592" s="132" t="e">
        <f t="shared" si="165"/>
        <v>#DIV/0!</v>
      </c>
      <c r="R592" s="132" t="e">
        <f t="shared" si="165"/>
        <v>#DIV/0!</v>
      </c>
      <c r="S592" s="132" t="e">
        <f t="shared" si="165"/>
        <v>#DIV/0!</v>
      </c>
      <c r="T592" s="132" t="e">
        <f t="shared" si="165"/>
        <v>#DIV/0!</v>
      </c>
      <c r="U592" s="132" t="e">
        <f t="shared" si="165"/>
        <v>#DIV/0!</v>
      </c>
      <c r="V592" s="435" t="e">
        <f t="shared" si="165"/>
        <v>#DIV/0!</v>
      </c>
      <c r="W592" s="132" t="e">
        <f t="shared" si="165"/>
        <v>#DIV/0!</v>
      </c>
      <c r="X592" s="132" t="e">
        <f t="shared" si="165"/>
        <v>#DIV/0!</v>
      </c>
      <c r="Y592" s="132" t="e">
        <f t="shared" si="165"/>
        <v>#DIV/0!</v>
      </c>
      <c r="Z592" s="132" t="e">
        <f t="shared" si="165"/>
        <v>#DIV/0!</v>
      </c>
      <c r="AA592" s="132" t="e">
        <f t="shared" si="165"/>
        <v>#DIV/0!</v>
      </c>
      <c r="AB592" s="132" t="e">
        <f t="shared" si="165"/>
        <v>#DIV/0!</v>
      </c>
      <c r="AC592" s="128" t="e">
        <f t="shared" si="165"/>
        <v>#DIV/0!</v>
      </c>
    </row>
    <row r="593" spans="1:30">
      <c r="A593" s="1418" t="s">
        <v>102</v>
      </c>
      <c r="B593" s="1412" t="s">
        <v>689</v>
      </c>
      <c r="C593" s="10" t="s">
        <v>481</v>
      </c>
      <c r="D593" s="714" t="s">
        <v>503</v>
      </c>
      <c r="E593" s="118">
        <v>7.2000000000480208E-2</v>
      </c>
      <c r="F593" s="118">
        <v>4.7999999999956341E-2</v>
      </c>
      <c r="G593" s="118">
        <v>7.1999999999388817E-2</v>
      </c>
      <c r="H593" s="433">
        <v>4.7999999999956341E-2</v>
      </c>
      <c r="I593" s="118">
        <v>7.2000000000480208E-2</v>
      </c>
      <c r="J593" s="118">
        <v>8.3999999999650757E-2</v>
      </c>
      <c r="K593" s="118">
        <v>9.5999999999912683E-2</v>
      </c>
      <c r="L593" s="118">
        <v>0.13200000000069848</v>
      </c>
      <c r="M593" s="118">
        <v>0.19199999999982537</v>
      </c>
      <c r="N593" s="433">
        <v>0.16800000000039289</v>
      </c>
      <c r="O593" s="118">
        <v>0.19199999999982537</v>
      </c>
      <c r="P593" s="118">
        <v>0.1319999999996071</v>
      </c>
      <c r="Q593" s="118">
        <v>7.2000000000480208E-2</v>
      </c>
      <c r="R593" s="118">
        <v>0.11999999999934516</v>
      </c>
      <c r="S593" s="118">
        <v>0.12000000000043655</v>
      </c>
      <c r="T593" s="118">
        <v>0.10800000000017462</v>
      </c>
      <c r="U593" s="118">
        <v>0.11999999999934516</v>
      </c>
      <c r="V593" s="433">
        <v>0.12000000000043655</v>
      </c>
      <c r="W593" s="118">
        <v>9.5999999999912683E-2</v>
      </c>
      <c r="X593" s="118">
        <v>9.5999999999912683E-2</v>
      </c>
      <c r="Y593" s="118">
        <v>9.5999999999912683E-2</v>
      </c>
      <c r="Z593" s="118">
        <v>0.10800000000017462</v>
      </c>
      <c r="AA593" s="118">
        <v>8.3999999999650757E-2</v>
      </c>
      <c r="AB593" s="118">
        <v>6.0000000000218275E-2</v>
      </c>
      <c r="AC593" s="130">
        <f>SUM(E593:AB593)</f>
        <v>2.5080000000001741</v>
      </c>
    </row>
    <row r="594" spans="1:30">
      <c r="A594" s="1480"/>
      <c r="B594" s="1482"/>
      <c r="C594" s="11" t="s">
        <v>482</v>
      </c>
      <c r="D594" s="715" t="s">
        <v>503</v>
      </c>
      <c r="E594" s="116">
        <v>0.1319999999996071</v>
      </c>
      <c r="F594" s="116">
        <v>8.3999999999650757E-2</v>
      </c>
      <c r="G594" s="116">
        <v>0.10800000000017462</v>
      </c>
      <c r="H594" s="410">
        <v>6.0000000000218275E-2</v>
      </c>
      <c r="I594" s="116">
        <v>7.1999999999388817E-2</v>
      </c>
      <c r="J594" s="116">
        <v>9.5999999999912683E-2</v>
      </c>
      <c r="K594" s="116">
        <v>0.10800000000017462</v>
      </c>
      <c r="L594" s="116">
        <v>0.14399999999986904</v>
      </c>
      <c r="M594" s="116">
        <v>9.6000000001004074E-2</v>
      </c>
      <c r="N594" s="410">
        <v>9.5999999999912683E-2</v>
      </c>
      <c r="O594" s="116">
        <v>8.3999999999650757E-2</v>
      </c>
      <c r="P594" s="116">
        <v>0.1319999999996071</v>
      </c>
      <c r="Q594" s="116">
        <v>6.0000000000218275E-2</v>
      </c>
      <c r="R594" s="116">
        <v>9.5999999999912683E-2</v>
      </c>
      <c r="S594" s="116">
        <v>0.10800000000017462</v>
      </c>
      <c r="T594" s="116">
        <v>9.5999999999912683E-2</v>
      </c>
      <c r="U594" s="116">
        <v>0.10800000000017462</v>
      </c>
      <c r="V594" s="410">
        <v>9.5999999999912683E-2</v>
      </c>
      <c r="W594" s="116">
        <v>9.5999999999912683E-2</v>
      </c>
      <c r="X594" s="116">
        <v>0.10800000000017462</v>
      </c>
      <c r="Y594" s="116">
        <v>9.5999999999912683E-2</v>
      </c>
      <c r="Z594" s="116">
        <v>0.10800000000017462</v>
      </c>
      <c r="AA594" s="116">
        <v>9.5999999999912683E-2</v>
      </c>
      <c r="AB594" s="116">
        <v>6.0000000000218275E-2</v>
      </c>
      <c r="AC594" s="130">
        <f>SUM(E594:AB594)</f>
        <v>2.3399999999997809</v>
      </c>
    </row>
    <row r="595" spans="1:30">
      <c r="A595" s="1480"/>
      <c r="B595" s="1482"/>
      <c r="C595" s="11" t="s">
        <v>8</v>
      </c>
      <c r="D595" s="715" t="s">
        <v>502</v>
      </c>
      <c r="E595" s="119">
        <f>SQRT(E593*E593+E594*E594)*1000/(1.732*E532)</f>
        <v>14.002045838633784</v>
      </c>
      <c r="F595" s="119">
        <f t="shared" ref="F595:AB595" si="166">SQRT(F593*F593+F594*F594)*1000/(1.732*F532)</f>
        <v>9.0094514060993927</v>
      </c>
      <c r="G595" s="119">
        <f t="shared" si="166"/>
        <v>12.087447470434133</v>
      </c>
      <c r="H595" s="412">
        <f t="shared" si="166"/>
        <v>7.1553947375155849</v>
      </c>
      <c r="I595" s="119">
        <f t="shared" si="166"/>
        <v>9.4821739263549709</v>
      </c>
      <c r="J595" s="119">
        <f t="shared" si="166"/>
        <v>11.879027578831119</v>
      </c>
      <c r="K595" s="119">
        <f t="shared" si="166"/>
        <v>13.456300281753339</v>
      </c>
      <c r="L595" s="119">
        <f t="shared" si="166"/>
        <v>18.191336433134538</v>
      </c>
      <c r="M595" s="119">
        <f t="shared" si="166"/>
        <v>19.990177851474396</v>
      </c>
      <c r="N595" s="412">
        <f t="shared" si="166"/>
        <v>18.018902812287024</v>
      </c>
      <c r="O595" s="119">
        <f t="shared" si="166"/>
        <v>19.516035010669725</v>
      </c>
      <c r="P595" s="119">
        <f t="shared" si="166"/>
        <v>17.383985531614847</v>
      </c>
      <c r="Q595" s="119">
        <f t="shared" si="166"/>
        <v>8.7278361870845274</v>
      </c>
      <c r="R595" s="119">
        <f t="shared" si="166"/>
        <v>14.310789474951807</v>
      </c>
      <c r="S595" s="119">
        <f t="shared" si="166"/>
        <v>15.034221910650176</v>
      </c>
      <c r="T595" s="119">
        <f t="shared" si="166"/>
        <v>13.456300281753339</v>
      </c>
      <c r="U595" s="119">
        <f t="shared" si="166"/>
        <v>15.03422191057463</v>
      </c>
      <c r="V595" s="412">
        <f t="shared" si="166"/>
        <v>14.31078947503117</v>
      </c>
      <c r="W595" s="119">
        <f t="shared" si="166"/>
        <v>12.642898568473296</v>
      </c>
      <c r="X595" s="119">
        <f t="shared" si="166"/>
        <v>13.456300281753339</v>
      </c>
      <c r="Y595" s="119">
        <f t="shared" si="166"/>
        <v>12.642898568473296</v>
      </c>
      <c r="Z595" s="119">
        <f t="shared" si="166"/>
        <v>14.223260889568392</v>
      </c>
      <c r="AA595" s="119">
        <f t="shared" si="166"/>
        <v>11.879027578831119</v>
      </c>
      <c r="AB595" s="119">
        <f t="shared" si="166"/>
        <v>7.9018116053317433</v>
      </c>
      <c r="AC595" s="130"/>
    </row>
    <row r="596" spans="1:30" ht="13.5" thickBot="1">
      <c r="A596" s="1481"/>
      <c r="B596" s="1483"/>
      <c r="C596" s="48" t="s">
        <v>16</v>
      </c>
      <c r="D596" s="886"/>
      <c r="E596" s="116">
        <f t="shared" ref="E596:AC596" si="167">E594/E593</f>
        <v>1.833333333315649</v>
      </c>
      <c r="F596" s="116">
        <f t="shared" si="167"/>
        <v>1.7499999999943159</v>
      </c>
      <c r="G596" s="116">
        <f t="shared" si="167"/>
        <v>1.5000000000151583</v>
      </c>
      <c r="H596" s="410">
        <f t="shared" si="167"/>
        <v>1.2500000000056843</v>
      </c>
      <c r="I596" s="116">
        <f t="shared" si="167"/>
        <v>0.99999999998484179</v>
      </c>
      <c r="J596" s="116">
        <f t="shared" si="167"/>
        <v>1.1428571428608549</v>
      </c>
      <c r="K596" s="116">
        <f t="shared" si="167"/>
        <v>1.1250000000028422</v>
      </c>
      <c r="L596" s="116">
        <f t="shared" si="167"/>
        <v>1.0909090909023262</v>
      </c>
      <c r="M596" s="116">
        <f t="shared" si="167"/>
        <v>0.50000000000568434</v>
      </c>
      <c r="N596" s="410">
        <f t="shared" si="167"/>
        <v>0.57142857142671533</v>
      </c>
      <c r="O596" s="116">
        <f t="shared" si="167"/>
        <v>0.43749999999857897</v>
      </c>
      <c r="P596" s="116">
        <f t="shared" si="167"/>
        <v>1</v>
      </c>
      <c r="Q596" s="116">
        <f t="shared" si="167"/>
        <v>0.83333333333080695</v>
      </c>
      <c r="R596" s="116">
        <f t="shared" si="167"/>
        <v>0.80000000000363802</v>
      </c>
      <c r="S596" s="116">
        <f t="shared" si="167"/>
        <v>0.89999999999818103</v>
      </c>
      <c r="T596" s="116">
        <f t="shared" si="167"/>
        <v>0.88888888888664319</v>
      </c>
      <c r="U596" s="116">
        <f t="shared" si="167"/>
        <v>0.90000000000636649</v>
      </c>
      <c r="V596" s="410">
        <f t="shared" si="167"/>
        <v>0.79999999999636207</v>
      </c>
      <c r="W596" s="116">
        <f t="shared" si="167"/>
        <v>1</v>
      </c>
      <c r="X596" s="116">
        <f t="shared" si="167"/>
        <v>1.1250000000028422</v>
      </c>
      <c r="Y596" s="116">
        <f t="shared" si="167"/>
        <v>1</v>
      </c>
      <c r="Z596" s="116">
        <f t="shared" si="167"/>
        <v>1</v>
      </c>
      <c r="AA596" s="116">
        <f t="shared" si="167"/>
        <v>1.1428571428608549</v>
      </c>
      <c r="AB596" s="116">
        <f t="shared" si="167"/>
        <v>1</v>
      </c>
      <c r="AC596" s="128">
        <f t="shared" si="167"/>
        <v>0.93301435406683353</v>
      </c>
    </row>
    <row r="597" spans="1:30">
      <c r="A597" s="156"/>
      <c r="B597" s="141" t="s">
        <v>18</v>
      </c>
      <c r="C597" s="10" t="s">
        <v>481</v>
      </c>
      <c r="D597" s="714" t="s">
        <v>503</v>
      </c>
      <c r="E597" s="333">
        <v>1.5E-3</v>
      </c>
      <c r="F597" s="333">
        <v>1.5E-3</v>
      </c>
      <c r="G597" s="333">
        <v>1.7000000000007276E-3</v>
      </c>
      <c r="H597" s="443">
        <v>1.6000000000003639E-3</v>
      </c>
      <c r="I597" s="333">
        <v>1.2999999999992724E-3</v>
      </c>
      <c r="J597" s="333">
        <v>2.9999999999927242E-4</v>
      </c>
      <c r="K597" s="333">
        <v>5.0000000000000001E-4</v>
      </c>
      <c r="L597" s="333">
        <v>1.1000000000003639E-3</v>
      </c>
      <c r="M597" s="333">
        <v>7.000000000007276E-4</v>
      </c>
      <c r="N597" s="443">
        <v>2.2999999999992722E-3</v>
      </c>
      <c r="O597" s="333">
        <v>1.7000000000007276E-3</v>
      </c>
      <c r="P597" s="333">
        <v>1.6000000000003639E-3</v>
      </c>
      <c r="Q597" s="333">
        <v>1.999999999989086E-4</v>
      </c>
      <c r="R597" s="333">
        <v>1.3000000000010915E-3</v>
      </c>
      <c r="S597" s="333">
        <v>1.1999999999989085E-3</v>
      </c>
      <c r="T597" s="333">
        <v>1.3000000000010915E-3</v>
      </c>
      <c r="U597" s="333">
        <v>1.2999999999992724E-3</v>
      </c>
      <c r="V597" s="443">
        <v>1.2999999999992724E-3</v>
      </c>
      <c r="W597" s="333">
        <v>1.3000000000010915E-3</v>
      </c>
      <c r="X597" s="333">
        <v>1.2999999999992724E-3</v>
      </c>
      <c r="Y597" s="333">
        <v>1.2000000000007276E-3</v>
      </c>
      <c r="Z597" s="333">
        <v>1.1999999999989085E-3</v>
      </c>
      <c r="AA597" s="333">
        <v>1.2000000000007276E-3</v>
      </c>
      <c r="AB597" s="333">
        <v>5.0000000000000001E-4</v>
      </c>
      <c r="AC597" s="257">
        <f>SUM(E597:AB597)</f>
        <v>2.9100000000000376E-2</v>
      </c>
      <c r="AD597" s="5" t="s">
        <v>478</v>
      </c>
    </row>
    <row r="598" spans="1:30" ht="13.5" thickBot="1">
      <c r="A598" s="157"/>
      <c r="B598" s="142" t="s">
        <v>19</v>
      </c>
      <c r="C598" s="47" t="s">
        <v>481</v>
      </c>
      <c r="D598" s="717"/>
      <c r="E598" s="89"/>
      <c r="F598" s="89"/>
      <c r="G598" s="89"/>
      <c r="H598" s="434"/>
      <c r="I598" s="89"/>
      <c r="J598" s="89"/>
      <c r="K598" s="89"/>
      <c r="L598" s="89"/>
      <c r="M598" s="89"/>
      <c r="N598" s="434"/>
      <c r="O598" s="89"/>
      <c r="P598" s="89"/>
      <c r="Q598" s="89"/>
      <c r="R598" s="89"/>
      <c r="S598" s="89"/>
      <c r="T598" s="89"/>
      <c r="U598" s="89"/>
      <c r="V598" s="434"/>
      <c r="W598" s="89"/>
      <c r="X598" s="89"/>
      <c r="Y598" s="89"/>
      <c r="Z598" s="89"/>
      <c r="AA598" s="89"/>
      <c r="AB598" s="89"/>
      <c r="AC598" s="128">
        <f>SUM(E598:AB598)</f>
        <v>0</v>
      </c>
    </row>
    <row r="599" spans="1:30" s="5" customFormat="1" ht="10.5" customHeight="1">
      <c r="A599" s="1435" t="s">
        <v>152</v>
      </c>
      <c r="B599" s="1436"/>
      <c r="C599" s="12" t="s">
        <v>481</v>
      </c>
      <c r="D599" s="12"/>
      <c r="E599" s="115">
        <f>E533+E537+E541+E545+E549+E553+E557+E565+E569+E573+E577+E581+E585+E589</f>
        <v>2.1308099999992143</v>
      </c>
      <c r="F599" s="115">
        <f t="shared" ref="F599:AB599" si="168">F533+F537+F541+F545+F549+F553+F557+F565+F569+F573+F577+F581+F585+F589</f>
        <v>1.9376400000004801</v>
      </c>
      <c r="G599" s="115">
        <f t="shared" si="168"/>
        <v>2.0305499999971186</v>
      </c>
      <c r="H599" s="409">
        <f t="shared" si="168"/>
        <v>1.916130000007596</v>
      </c>
      <c r="I599" s="115">
        <f t="shared" si="168"/>
        <v>1.6766999999979917</v>
      </c>
      <c r="J599" s="115">
        <f t="shared" si="168"/>
        <v>1.544369999999214</v>
      </c>
      <c r="K599" s="115">
        <f t="shared" si="168"/>
        <v>1.5696299999997381</v>
      </c>
      <c r="L599" s="115">
        <f t="shared" si="168"/>
        <v>1.5934800000024447</v>
      </c>
      <c r="M599" s="115">
        <f t="shared" si="168"/>
        <v>1.6822799999969003</v>
      </c>
      <c r="N599" s="409">
        <f t="shared" si="168"/>
        <v>2.2331999999980354</v>
      </c>
      <c r="O599" s="115">
        <f t="shared" si="168"/>
        <v>2.0150700000053261</v>
      </c>
      <c r="P599" s="115">
        <f t="shared" si="168"/>
        <v>2.2780799999990831</v>
      </c>
      <c r="Q599" s="115">
        <f t="shared" si="168"/>
        <v>1.7999699999962457</v>
      </c>
      <c r="R599" s="115">
        <f t="shared" si="168"/>
        <v>1.8978000000027067</v>
      </c>
      <c r="S599" s="115">
        <f t="shared" si="168"/>
        <v>1.7286299999968568</v>
      </c>
      <c r="T599" s="115">
        <f t="shared" si="168"/>
        <v>1.7778000000011787</v>
      </c>
      <c r="U599" s="115">
        <f t="shared" si="168"/>
        <v>1.9549500000004802</v>
      </c>
      <c r="V599" s="409">
        <f t="shared" si="168"/>
        <v>2.073839999998734</v>
      </c>
      <c r="W599" s="115">
        <f t="shared" si="168"/>
        <v>1.9053899999994324</v>
      </c>
      <c r="X599" s="115">
        <f t="shared" si="168"/>
        <v>2.0979300000036236</v>
      </c>
      <c r="Y599" s="115">
        <f t="shared" si="168"/>
        <v>1.929029999996682</v>
      </c>
      <c r="Z599" s="115">
        <f t="shared" si="168"/>
        <v>2.0686199999976425</v>
      </c>
      <c r="AA599" s="115">
        <f t="shared" si="168"/>
        <v>1.7993700000071595</v>
      </c>
      <c r="AB599" s="115">
        <f t="shared" si="168"/>
        <v>1.4147999999987775</v>
      </c>
      <c r="AC599" s="115">
        <f>AC533+AC537+AC541+AC545+AC549+AC553+AC557+AC565+AC569+AC573+AC577+AC581+AC585+AC589</f>
        <v>45.056070000002663</v>
      </c>
    </row>
    <row r="600" spans="1:30" s="5" customFormat="1" ht="10.5" customHeight="1" thickBot="1">
      <c r="A600" s="1437"/>
      <c r="B600" s="1438"/>
      <c r="C600" s="9" t="s">
        <v>482</v>
      </c>
      <c r="D600" s="262"/>
      <c r="E600" s="118">
        <f>E534+E538+E542+E546+E550+E554+E558+E566+E570+E574+E578+E582+E586+E590</f>
        <v>1.6650000000000002E-2</v>
      </c>
      <c r="F600" s="118">
        <f t="shared" ref="F600:AC600" si="169">F534+F538+F542+F546+F550+F554+F558+F566+F570+F574+F578+F582+F586+F590</f>
        <v>1.6560000000000002E-2</v>
      </c>
      <c r="G600" s="118">
        <f t="shared" si="169"/>
        <v>1.5479999999999999E-2</v>
      </c>
      <c r="H600" s="433">
        <f t="shared" si="169"/>
        <v>1.6470000000000002E-2</v>
      </c>
      <c r="I600" s="118">
        <f t="shared" si="169"/>
        <v>1.6530000000000003E-2</v>
      </c>
      <c r="J600" s="118">
        <f t="shared" si="169"/>
        <v>1.7129999999999999E-2</v>
      </c>
      <c r="K600" s="118">
        <f t="shared" si="169"/>
        <v>1.7250000000000001E-2</v>
      </c>
      <c r="L600" s="118">
        <f t="shared" si="169"/>
        <v>1.728E-2</v>
      </c>
      <c r="M600" s="118">
        <f t="shared" si="169"/>
        <v>1.6560000000000002E-2</v>
      </c>
      <c r="N600" s="433">
        <f t="shared" si="169"/>
        <v>1.098E-2</v>
      </c>
      <c r="O600" s="118">
        <f t="shared" si="169"/>
        <v>1.056E-2</v>
      </c>
      <c r="P600" s="118">
        <f t="shared" si="169"/>
        <v>1.0290000000000001E-2</v>
      </c>
      <c r="Q600" s="118">
        <f t="shared" si="169"/>
        <v>1.0200000000000001E-2</v>
      </c>
      <c r="R600" s="118">
        <f t="shared" si="169"/>
        <v>1.0709999999999999E-2</v>
      </c>
      <c r="S600" s="118">
        <f t="shared" si="169"/>
        <v>1.077E-2</v>
      </c>
      <c r="T600" s="118">
        <f t="shared" si="169"/>
        <v>1.4370000000000001E-2</v>
      </c>
      <c r="U600" s="118">
        <f t="shared" si="169"/>
        <v>1.6590000000000001E-2</v>
      </c>
      <c r="V600" s="433">
        <f t="shared" si="169"/>
        <v>1.6620000000000003E-2</v>
      </c>
      <c r="W600" s="118">
        <f t="shared" si="169"/>
        <v>1.593E-2</v>
      </c>
      <c r="X600" s="118">
        <f t="shared" si="169"/>
        <v>1.5990000000000001E-2</v>
      </c>
      <c r="Y600" s="118">
        <f t="shared" si="169"/>
        <v>1.644E-2</v>
      </c>
      <c r="Z600" s="118">
        <f t="shared" si="169"/>
        <v>1.635E-2</v>
      </c>
      <c r="AA600" s="118">
        <f t="shared" si="169"/>
        <v>1.5269999999999999E-2</v>
      </c>
      <c r="AB600" s="118">
        <f t="shared" si="169"/>
        <v>1.6140000000000002E-2</v>
      </c>
      <c r="AC600" s="118">
        <f t="shared" si="169"/>
        <v>0.35711999999999999</v>
      </c>
    </row>
    <row r="601" spans="1:30" s="5" customFormat="1" ht="10.5" customHeight="1">
      <c r="A601" s="1439" t="s">
        <v>153</v>
      </c>
      <c r="B601" s="1440"/>
      <c r="C601" s="7" t="s">
        <v>481</v>
      </c>
      <c r="D601" s="7"/>
      <c r="E601" s="115">
        <f t="shared" ref="E601:AC601" si="170">E519+E523-E599</f>
        <v>-0.20552999999921395</v>
      </c>
      <c r="F601" s="115">
        <f t="shared" si="170"/>
        <v>1.5599999995199454E-3</v>
      </c>
      <c r="G601" s="115">
        <f t="shared" si="170"/>
        <v>-0.10910999999711857</v>
      </c>
      <c r="H601" s="409">
        <f t="shared" si="170"/>
        <v>5.9549999992404068E-2</v>
      </c>
      <c r="I601" s="115">
        <f t="shared" si="170"/>
        <v>0.37338000000200822</v>
      </c>
      <c r="J601" s="115">
        <f t="shared" si="170"/>
        <v>0.52731000000078621</v>
      </c>
      <c r="K601" s="115">
        <f t="shared" si="170"/>
        <v>0.45645000000026181</v>
      </c>
      <c r="L601" s="115">
        <f t="shared" si="170"/>
        <v>0.32123999999755526</v>
      </c>
      <c r="M601" s="115">
        <f t="shared" si="170"/>
        <v>0.31308000000309955</v>
      </c>
      <c r="N601" s="409">
        <f t="shared" si="170"/>
        <v>-0.18071999999803534</v>
      </c>
      <c r="O601" s="115">
        <f t="shared" si="170"/>
        <v>3.6449999994673909E-2</v>
      </c>
      <c r="P601" s="115">
        <f t="shared" si="170"/>
        <v>-0.12095999999908313</v>
      </c>
      <c r="Q601" s="115">
        <f t="shared" si="170"/>
        <v>0.32211000000375423</v>
      </c>
      <c r="R601" s="115">
        <f t="shared" si="170"/>
        <v>7.4039999997293382E-2</v>
      </c>
      <c r="S601" s="115">
        <f t="shared" si="170"/>
        <v>0.2374500000031432</v>
      </c>
      <c r="T601" s="115">
        <f t="shared" si="170"/>
        <v>0.11819999999882147</v>
      </c>
      <c r="U601" s="115">
        <f t="shared" si="170"/>
        <v>4.0889999999519588E-2</v>
      </c>
      <c r="V601" s="409">
        <f t="shared" si="170"/>
        <v>-5.7839999998734015E-2</v>
      </c>
      <c r="W601" s="115">
        <f t="shared" si="170"/>
        <v>0.33333000000056745</v>
      </c>
      <c r="X601" s="115">
        <f t="shared" si="170"/>
        <v>0.21422999999637682</v>
      </c>
      <c r="Y601" s="115">
        <f t="shared" si="170"/>
        <v>0.31497000000331821</v>
      </c>
      <c r="Z601" s="115">
        <f t="shared" si="170"/>
        <v>0.1475400000023579</v>
      </c>
      <c r="AA601" s="115">
        <f t="shared" si="170"/>
        <v>0.33230999999284072</v>
      </c>
      <c r="AB601" s="115">
        <f t="shared" si="170"/>
        <v>0.4274400000012224</v>
      </c>
      <c r="AC601" s="115">
        <f t="shared" si="170"/>
        <v>3.977369999997336</v>
      </c>
    </row>
    <row r="602" spans="1:30" s="5" customFormat="1" ht="10.5" customHeight="1" thickBot="1">
      <c r="A602" s="1437"/>
      <c r="B602" s="1438"/>
      <c r="C602" s="9" t="s">
        <v>482</v>
      </c>
      <c r="D602" s="262"/>
      <c r="E602" s="118">
        <f t="shared" ref="E602:AC602" si="171">E520+E524-E600</f>
        <v>0.57422999999999991</v>
      </c>
      <c r="F602" s="118">
        <f t="shared" si="171"/>
        <v>0.61751999999999996</v>
      </c>
      <c r="G602" s="118">
        <f t="shared" si="171"/>
        <v>0.6464399999999999</v>
      </c>
      <c r="H602" s="433">
        <f t="shared" si="171"/>
        <v>0.65505000000000002</v>
      </c>
      <c r="I602" s="118">
        <f t="shared" si="171"/>
        <v>0.74907000000000001</v>
      </c>
      <c r="J602" s="118">
        <f t="shared" si="171"/>
        <v>0.71631</v>
      </c>
      <c r="K602" s="118">
        <f t="shared" si="171"/>
        <v>0.65187000000000006</v>
      </c>
      <c r="L602" s="118">
        <f t="shared" si="171"/>
        <v>0.56064000000000003</v>
      </c>
      <c r="M602" s="118">
        <f t="shared" si="171"/>
        <v>0.60503999999999991</v>
      </c>
      <c r="N602" s="433">
        <f t="shared" si="171"/>
        <v>0.76422000000000001</v>
      </c>
      <c r="O602" s="118">
        <f t="shared" si="171"/>
        <v>0.78623999999999994</v>
      </c>
      <c r="P602" s="118">
        <f t="shared" si="171"/>
        <v>0.85754999999999992</v>
      </c>
      <c r="Q602" s="118">
        <f t="shared" si="171"/>
        <v>0.84275999999999995</v>
      </c>
      <c r="R602" s="118">
        <f t="shared" si="171"/>
        <v>0.68769000000000002</v>
      </c>
      <c r="S602" s="118">
        <f t="shared" si="171"/>
        <v>0.65498999999999996</v>
      </c>
      <c r="T602" s="118">
        <f t="shared" si="171"/>
        <v>0.54866999999999999</v>
      </c>
      <c r="U602" s="118">
        <f t="shared" si="171"/>
        <v>0.60165000000000002</v>
      </c>
      <c r="V602" s="433">
        <f t="shared" si="171"/>
        <v>0.66882000000000008</v>
      </c>
      <c r="W602" s="118">
        <f t="shared" si="171"/>
        <v>0.8509500000000001</v>
      </c>
      <c r="X602" s="118">
        <f t="shared" si="171"/>
        <v>0.89697000000000005</v>
      </c>
      <c r="Y602" s="118">
        <f t="shared" si="171"/>
        <v>0.81876000000000004</v>
      </c>
      <c r="Z602" s="118">
        <f t="shared" si="171"/>
        <v>0.81645000000000001</v>
      </c>
      <c r="AA602" s="118">
        <f t="shared" si="171"/>
        <v>0.68745000000000001</v>
      </c>
      <c r="AB602" s="118">
        <f t="shared" si="171"/>
        <v>0.51234000000000002</v>
      </c>
      <c r="AC602" s="118">
        <f t="shared" si="171"/>
        <v>16.771680000000003</v>
      </c>
    </row>
    <row r="603" spans="1:30" s="32" customFormat="1" ht="10.5" customHeight="1">
      <c r="A603" s="1471" t="s">
        <v>9</v>
      </c>
      <c r="B603" s="1472"/>
      <c r="C603" s="14" t="s">
        <v>481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97"/>
    </row>
    <row r="604" spans="1:30" s="32" customFormat="1" ht="10.5" customHeight="1" thickBot="1">
      <c r="A604" s="1473"/>
      <c r="B604" s="1474"/>
      <c r="C604" s="15" t="s">
        <v>482</v>
      </c>
      <c r="D604" s="15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  <c r="AA604" s="98"/>
      <c r="AB604" s="98"/>
      <c r="AC604" s="99"/>
    </row>
    <row r="605" spans="1:30" s="315" customFormat="1" ht="30" customHeight="1" thickBot="1">
      <c r="A605" s="312"/>
      <c r="B605" s="313"/>
      <c r="C605" s="314" t="s">
        <v>279</v>
      </c>
      <c r="E605" s="316"/>
      <c r="F605" s="316"/>
      <c r="G605" s="316"/>
      <c r="H605" s="444">
        <f>H537+H549+H553+H577</f>
        <v>0.7566899999999126</v>
      </c>
      <c r="I605" s="316"/>
      <c r="J605" s="316"/>
      <c r="K605" s="316"/>
      <c r="L605" s="316"/>
      <c r="M605" s="316"/>
      <c r="N605" s="444">
        <f>N537+N549+N553+N577</f>
        <v>0.85919999999873398</v>
      </c>
      <c r="O605" s="316"/>
      <c r="P605" s="316"/>
      <c r="Q605" s="316"/>
      <c r="R605" s="316"/>
      <c r="S605" s="316"/>
      <c r="T605" s="316"/>
      <c r="U605" s="316"/>
      <c r="V605" s="444">
        <f>V537+V549+V553+V577</f>
        <v>0.69720000000379811</v>
      </c>
      <c r="W605" s="316"/>
      <c r="X605" s="316"/>
      <c r="Y605" s="317">
        <f>Y537+Y549+Y553+Y577</f>
        <v>0.64844999999947617</v>
      </c>
      <c r="Z605" s="316"/>
      <c r="AA605" s="316"/>
      <c r="AB605" s="316"/>
      <c r="AC605" s="316"/>
    </row>
    <row r="606" spans="1:30" s="5" customFormat="1" ht="28.5" customHeight="1">
      <c r="A606" s="139" t="s">
        <v>17</v>
      </c>
      <c r="B606" s="140" t="s">
        <v>5</v>
      </c>
      <c r="C606" s="6" t="s">
        <v>14</v>
      </c>
      <c r="D606" s="265" t="s">
        <v>495</v>
      </c>
      <c r="E606" s="1421" t="s">
        <v>15</v>
      </c>
      <c r="F606" s="1421"/>
      <c r="G606" s="1421"/>
      <c r="H606" s="1421"/>
      <c r="I606" s="1421"/>
      <c r="J606" s="1421"/>
      <c r="K606" s="1421"/>
      <c r="L606" s="1421"/>
      <c r="M606" s="1421"/>
      <c r="N606" s="1421"/>
      <c r="O606" s="1421"/>
      <c r="P606" s="1421"/>
      <c r="Q606" s="1421"/>
      <c r="R606" s="1421"/>
      <c r="S606" s="1421"/>
      <c r="T606" s="1421"/>
      <c r="U606" s="1421"/>
      <c r="V606" s="1421"/>
      <c r="W606" s="1421"/>
      <c r="X606" s="1421"/>
      <c r="Y606" s="1421"/>
      <c r="Z606" s="1421"/>
      <c r="AA606" s="1421"/>
      <c r="AB606" s="1421"/>
      <c r="AC606" s="1422" t="s">
        <v>10</v>
      </c>
    </row>
    <row r="607" spans="1:30" s="13" customFormat="1" ht="12.75" customHeight="1" thickBot="1">
      <c r="A607" s="1424" t="s">
        <v>790</v>
      </c>
      <c r="B607" s="1425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1423"/>
    </row>
    <row r="608" spans="1:30" s="13" customFormat="1" ht="12.75" customHeight="1">
      <c r="A608" s="19" t="s">
        <v>286</v>
      </c>
      <c r="B608" s="20"/>
      <c r="C608" s="21"/>
      <c r="D608" s="714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>
      <c r="A609" s="38" t="s">
        <v>7</v>
      </c>
      <c r="B609" s="39"/>
      <c r="C609" s="40"/>
      <c r="D609" s="886"/>
      <c r="E609" s="39">
        <v>1</v>
      </c>
      <c r="F609" s="39">
        <v>1</v>
      </c>
      <c r="G609" s="39">
        <v>1</v>
      </c>
      <c r="H609" s="39">
        <v>1</v>
      </c>
      <c r="I609" s="39">
        <v>1</v>
      </c>
      <c r="J609" s="39">
        <v>1</v>
      </c>
      <c r="K609" s="39">
        <v>1</v>
      </c>
      <c r="L609" s="39">
        <v>1</v>
      </c>
      <c r="M609" s="39">
        <v>1</v>
      </c>
      <c r="N609" s="39">
        <v>1</v>
      </c>
      <c r="O609" s="39">
        <v>1</v>
      </c>
      <c r="P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  <c r="Y609" s="39">
        <v>1</v>
      </c>
      <c r="Z609" s="39">
        <v>1</v>
      </c>
      <c r="AA609" s="39">
        <v>1</v>
      </c>
      <c r="AB609" s="39">
        <v>1</v>
      </c>
      <c r="AC609" s="183"/>
    </row>
    <row r="610" spans="1:31" s="5" customFormat="1" ht="11.25">
      <c r="A610" s="1418" t="s">
        <v>109</v>
      </c>
      <c r="B610" s="1415" t="s">
        <v>288</v>
      </c>
      <c r="C610" s="10" t="s">
        <v>481</v>
      </c>
      <c r="D610" s="714" t="s">
        <v>503</v>
      </c>
      <c r="E610" s="115">
        <v>9.5999999999912683E-2</v>
      </c>
      <c r="F610" s="115">
        <v>9.5999999999912683E-2</v>
      </c>
      <c r="G610" s="115">
        <v>0.19199999999982537</v>
      </c>
      <c r="H610" s="409">
        <v>0.19199999999982537</v>
      </c>
      <c r="I610" s="115">
        <v>0.2400000000008731</v>
      </c>
      <c r="J610" s="115">
        <v>0.19199999999982537</v>
      </c>
      <c r="K610" s="115">
        <v>0.19199999999982537</v>
      </c>
      <c r="L610" s="115">
        <v>0.14400000000096042</v>
      </c>
      <c r="M610" s="115">
        <v>0.19199999999982537</v>
      </c>
      <c r="N610" s="409">
        <v>0.23999999999869032</v>
      </c>
      <c r="O610" s="115">
        <v>0.14400000000096042</v>
      </c>
      <c r="P610" s="115">
        <v>0.19199999999982537</v>
      </c>
      <c r="Q610" s="115">
        <v>0.19199999999982537</v>
      </c>
      <c r="R610" s="115">
        <v>0.19199999999982537</v>
      </c>
      <c r="S610" s="115">
        <v>0.19199999999982537</v>
      </c>
      <c r="T610" s="115">
        <v>0.19199999999982537</v>
      </c>
      <c r="U610" s="115">
        <v>0.19199999999982537</v>
      </c>
      <c r="V610" s="409">
        <v>0.19199999999982537</v>
      </c>
      <c r="W610" s="115">
        <v>0.19199999999982537</v>
      </c>
      <c r="X610" s="115">
        <v>0.19200000000200815</v>
      </c>
      <c r="Y610" s="115">
        <v>0.19199999999982537</v>
      </c>
      <c r="Z610" s="115">
        <v>0.23999999999869032</v>
      </c>
      <c r="AA610" s="115">
        <v>0.19199999999982537</v>
      </c>
      <c r="AB610" s="115">
        <v>0.14400000000096042</v>
      </c>
      <c r="AC610" s="130">
        <f>SUM(E610:AB610)</f>
        <v>4.4160000000003476</v>
      </c>
    </row>
    <row r="611" spans="1:31" s="5" customFormat="1" ht="11.25">
      <c r="A611" s="1419"/>
      <c r="B611" s="1416"/>
      <c r="C611" s="11" t="s">
        <v>482</v>
      </c>
      <c r="D611" s="715" t="s">
        <v>503</v>
      </c>
      <c r="E611" s="116">
        <v>0.14399999999877763</v>
      </c>
      <c r="F611" s="116">
        <v>0.14399999999877763</v>
      </c>
      <c r="G611" s="116">
        <v>0.1440000000031432</v>
      </c>
      <c r="H611" s="410">
        <v>0.19199999999982537</v>
      </c>
      <c r="I611" s="116">
        <v>0.19199999999982537</v>
      </c>
      <c r="J611" s="116">
        <v>0.14399999999877763</v>
      </c>
      <c r="K611" s="116">
        <v>0.14399999999877763</v>
      </c>
      <c r="L611" s="116">
        <v>0.1440000000031432</v>
      </c>
      <c r="M611" s="116">
        <v>0.14399999999877763</v>
      </c>
      <c r="N611" s="410">
        <v>0.19199999999982537</v>
      </c>
      <c r="O611" s="116">
        <v>0.14399999999877763</v>
      </c>
      <c r="P611" s="116">
        <v>0.14399999999877763</v>
      </c>
      <c r="Q611" s="116">
        <v>0.19199999999982537</v>
      </c>
      <c r="R611" s="116">
        <v>0.1440000000031432</v>
      </c>
      <c r="S611" s="116">
        <v>0.14399999999877763</v>
      </c>
      <c r="T611" s="116">
        <v>0.14399999999877763</v>
      </c>
      <c r="U611" s="116">
        <v>0.19199999999982537</v>
      </c>
      <c r="V611" s="410">
        <v>0.1440000000031432</v>
      </c>
      <c r="W611" s="116">
        <v>0.14399999999877763</v>
      </c>
      <c r="X611" s="116">
        <v>0.19199999999982537</v>
      </c>
      <c r="Y611" s="116">
        <v>0.14399999999877763</v>
      </c>
      <c r="Z611" s="116">
        <v>0.14399999999877763</v>
      </c>
      <c r="AA611" s="116">
        <v>0.19200000000419096</v>
      </c>
      <c r="AB611" s="116">
        <v>0.14399999999877763</v>
      </c>
      <c r="AC611" s="130">
        <f>SUM(E611:AB611)</f>
        <v>3.7919999999998248</v>
      </c>
    </row>
    <row r="612" spans="1:31" s="5" customFormat="1" ht="12">
      <c r="A612" s="1419"/>
      <c r="B612" s="1416"/>
      <c r="C612" s="11" t="s">
        <v>8</v>
      </c>
      <c r="D612" s="715" t="s">
        <v>463</v>
      </c>
      <c r="E612" s="1034">
        <v>23</v>
      </c>
      <c r="F612" s="1034">
        <v>24</v>
      </c>
      <c r="G612" s="1034">
        <v>30</v>
      </c>
      <c r="H612" s="1034">
        <v>22</v>
      </c>
      <c r="I612" s="1034">
        <v>25</v>
      </c>
      <c r="J612" s="1034">
        <v>30</v>
      </c>
      <c r="K612" s="1034">
        <v>23</v>
      </c>
      <c r="L612" s="1034">
        <v>24</v>
      </c>
      <c r="M612" s="1034">
        <v>25</v>
      </c>
      <c r="N612" s="1034">
        <v>20</v>
      </c>
      <c r="O612" s="1034">
        <v>21</v>
      </c>
      <c r="P612" s="1034">
        <v>25</v>
      </c>
      <c r="Q612" s="1034">
        <v>22</v>
      </c>
      <c r="R612" s="1034">
        <v>28</v>
      </c>
      <c r="S612" s="1034">
        <v>19</v>
      </c>
      <c r="T612" s="1034">
        <v>22</v>
      </c>
      <c r="U612" s="1034">
        <v>22</v>
      </c>
      <c r="V612" s="1034">
        <v>30</v>
      </c>
      <c r="W612" s="1034">
        <v>24</v>
      </c>
      <c r="X612" s="1034">
        <v>20</v>
      </c>
      <c r="Y612" s="1034">
        <v>30</v>
      </c>
      <c r="Z612" s="1034">
        <v>30</v>
      </c>
      <c r="AA612" s="1034">
        <v>24</v>
      </c>
      <c r="AB612" s="1034">
        <v>24</v>
      </c>
      <c r="AC612" s="130"/>
      <c r="AD612" s="301">
        <f>MAX(E612:AB612)</f>
        <v>30</v>
      </c>
    </row>
    <row r="613" spans="1:31" s="5" customFormat="1" ht="12" thickBot="1">
      <c r="A613" s="1419"/>
      <c r="B613" s="1416"/>
      <c r="C613" s="11" t="s">
        <v>16</v>
      </c>
      <c r="D613" s="11"/>
      <c r="E613" s="116">
        <f t="shared" ref="E613:AC613" si="172">E611/E610</f>
        <v>1.4999999999886313</v>
      </c>
      <c r="F613" s="116">
        <f t="shared" si="172"/>
        <v>1.4999999999886313</v>
      </c>
      <c r="G613" s="116">
        <f t="shared" si="172"/>
        <v>0.75000000001705303</v>
      </c>
      <c r="H613" s="410">
        <f t="shared" si="172"/>
        <v>1</v>
      </c>
      <c r="I613" s="116">
        <f t="shared" si="172"/>
        <v>0.79999999999636207</v>
      </c>
      <c r="J613" s="116">
        <f t="shared" si="172"/>
        <v>0.74999999999431566</v>
      </c>
      <c r="K613" s="116">
        <f t="shared" si="172"/>
        <v>0.74999999999431566</v>
      </c>
      <c r="L613" s="116">
        <f t="shared" si="172"/>
        <v>1.0000000000151581</v>
      </c>
      <c r="M613" s="116">
        <f t="shared" si="172"/>
        <v>0.74999999999431566</v>
      </c>
      <c r="N613" s="410">
        <f t="shared" si="172"/>
        <v>0.80000000000363802</v>
      </c>
      <c r="O613" s="116">
        <f t="shared" si="172"/>
        <v>0.99999999998484179</v>
      </c>
      <c r="P613" s="116">
        <f t="shared" si="172"/>
        <v>0.74999999999431566</v>
      </c>
      <c r="Q613" s="116">
        <f t="shared" si="172"/>
        <v>1</v>
      </c>
      <c r="R613" s="116">
        <f t="shared" si="172"/>
        <v>0.75000000001705303</v>
      </c>
      <c r="S613" s="116">
        <f t="shared" si="172"/>
        <v>0.74999999999431566</v>
      </c>
      <c r="T613" s="116">
        <f t="shared" si="172"/>
        <v>0.74999999999431566</v>
      </c>
      <c r="U613" s="116">
        <f t="shared" si="172"/>
        <v>1</v>
      </c>
      <c r="V613" s="410">
        <f t="shared" si="172"/>
        <v>0.75000000001705303</v>
      </c>
      <c r="W613" s="116">
        <f t="shared" si="172"/>
        <v>0.74999999999431566</v>
      </c>
      <c r="X613" s="116">
        <f t="shared" si="172"/>
        <v>0.99999999998863132</v>
      </c>
      <c r="Y613" s="116">
        <f t="shared" si="172"/>
        <v>0.74999999999431566</v>
      </c>
      <c r="Z613" s="116">
        <f t="shared" si="172"/>
        <v>0.59999999999818099</v>
      </c>
      <c r="AA613" s="116">
        <f t="shared" si="172"/>
        <v>1.0000000000227374</v>
      </c>
      <c r="AB613" s="116">
        <f t="shared" si="172"/>
        <v>0.99999999998484179</v>
      </c>
      <c r="AC613" s="130">
        <f t="shared" si="172"/>
        <v>0.85869565217380583</v>
      </c>
    </row>
    <row r="614" spans="1:31" s="5" customFormat="1" ht="11.25">
      <c r="A614" s="1418" t="s">
        <v>103</v>
      </c>
      <c r="B614" s="1415" t="s">
        <v>330</v>
      </c>
      <c r="C614" s="10" t="s">
        <v>481</v>
      </c>
      <c r="D614" s="714" t="s">
        <v>503</v>
      </c>
      <c r="E614" s="115">
        <f>E616*E627*1.73*0.9/1000</f>
        <v>0.29427300890922548</v>
      </c>
      <c r="F614" s="115">
        <f t="shared" ref="F614:AB614" si="173">F616*F627*1.73*0.9/1000</f>
        <v>0.29520720801830291</v>
      </c>
      <c r="G614" s="115">
        <f t="shared" si="173"/>
        <v>0.26526608759450915</v>
      </c>
      <c r="H614" s="115">
        <f t="shared" si="173"/>
        <v>0.29567429643630982</v>
      </c>
      <c r="I614" s="115">
        <f t="shared" si="173"/>
        <v>0.28627002688980102</v>
      </c>
      <c r="J614" s="115">
        <f t="shared" si="173"/>
        <v>0.29427300890922548</v>
      </c>
      <c r="K614" s="115">
        <f t="shared" si="173"/>
        <v>0.30359942815876007</v>
      </c>
      <c r="L614" s="115">
        <f t="shared" si="173"/>
        <v>0.29333880980014798</v>
      </c>
      <c r="M614" s="115">
        <f t="shared" si="173"/>
        <v>0.29287169910907751</v>
      </c>
      <c r="N614" s="115">
        <f t="shared" si="173"/>
        <v>0.30649544539690021</v>
      </c>
      <c r="O614" s="115">
        <f t="shared" si="173"/>
        <v>0.29660849554538726</v>
      </c>
      <c r="P614" s="115">
        <f t="shared" si="173"/>
        <v>0.29660849554538726</v>
      </c>
      <c r="Q614" s="115">
        <f t="shared" si="173"/>
        <v>0.30649544539690021</v>
      </c>
      <c r="R614" s="115">
        <f t="shared" si="173"/>
        <v>0.31588416760253907</v>
      </c>
      <c r="S614" s="115">
        <f t="shared" si="173"/>
        <v>0.29707560623645779</v>
      </c>
      <c r="T614" s="115">
        <f t="shared" si="173"/>
        <v>0.27465480831527705</v>
      </c>
      <c r="U614" s="115">
        <f t="shared" si="173"/>
        <v>0.29567429643630982</v>
      </c>
      <c r="V614" s="115">
        <f t="shared" si="173"/>
        <v>0.29660849554538726</v>
      </c>
      <c r="W614" s="115">
        <f t="shared" si="173"/>
        <v>0.29660849554538726</v>
      </c>
      <c r="X614" s="115">
        <f t="shared" si="173"/>
        <v>0.29707560623645779</v>
      </c>
      <c r="Y614" s="115">
        <f t="shared" si="173"/>
        <v>0.31638239524841311</v>
      </c>
      <c r="Z614" s="115">
        <f t="shared" si="173"/>
        <v>0.28717308602857589</v>
      </c>
      <c r="AA614" s="115">
        <f t="shared" si="173"/>
        <v>0.28627002688980102</v>
      </c>
      <c r="AB614" s="115">
        <f t="shared" si="173"/>
        <v>0.25625105691146849</v>
      </c>
      <c r="AC614" s="130">
        <f>SUM(E614:AB614)</f>
        <v>7.0466394967060086</v>
      </c>
    </row>
    <row r="615" spans="1:31" s="5" customFormat="1" ht="11.25">
      <c r="A615" s="1487"/>
      <c r="B615" s="1501"/>
      <c r="C615" s="11" t="s">
        <v>482</v>
      </c>
      <c r="D615" s="715" t="s">
        <v>503</v>
      </c>
      <c r="E615" s="116">
        <v>0</v>
      </c>
      <c r="F615" s="116">
        <v>0</v>
      </c>
      <c r="G615" s="116">
        <v>0</v>
      </c>
      <c r="H615" s="116">
        <v>0</v>
      </c>
      <c r="I615" s="116">
        <v>0</v>
      </c>
      <c r="J615" s="116">
        <v>0</v>
      </c>
      <c r="K615" s="116">
        <v>0</v>
      </c>
      <c r="L615" s="116">
        <v>0</v>
      </c>
      <c r="M615" s="116">
        <v>0</v>
      </c>
      <c r="N615" s="116">
        <v>0</v>
      </c>
      <c r="O615" s="116">
        <v>0</v>
      </c>
      <c r="P615" s="116">
        <v>0</v>
      </c>
      <c r="Q615" s="116">
        <v>0</v>
      </c>
      <c r="R615" s="116">
        <v>0</v>
      </c>
      <c r="S615" s="116">
        <v>0</v>
      </c>
      <c r="T615" s="116">
        <v>0</v>
      </c>
      <c r="U615" s="116">
        <v>0</v>
      </c>
      <c r="V615" s="116">
        <v>0</v>
      </c>
      <c r="W615" s="116">
        <v>0</v>
      </c>
      <c r="X615" s="116">
        <v>0</v>
      </c>
      <c r="Y615" s="116">
        <v>0</v>
      </c>
      <c r="Z615" s="116">
        <v>0</v>
      </c>
      <c r="AA615" s="116">
        <v>0</v>
      </c>
      <c r="AB615" s="116">
        <v>0</v>
      </c>
      <c r="AC615" s="130">
        <f>SUM(E615:AB615)</f>
        <v>0</v>
      </c>
      <c r="AD615" s="1383" t="s">
        <v>469</v>
      </c>
    </row>
    <row r="616" spans="1:31" s="5" customFormat="1" ht="12">
      <c r="A616" s="1487"/>
      <c r="B616" s="1501"/>
      <c r="C616" s="11" t="s">
        <v>8</v>
      </c>
      <c r="D616" s="715" t="s">
        <v>463</v>
      </c>
      <c r="E616" s="1385">
        <v>30</v>
      </c>
      <c r="F616" s="1385">
        <v>30</v>
      </c>
      <c r="G616" s="1385">
        <v>27</v>
      </c>
      <c r="H616" s="1385">
        <v>30</v>
      </c>
      <c r="I616" s="1385">
        <v>29</v>
      </c>
      <c r="J616" s="1385">
        <v>30</v>
      </c>
      <c r="K616" s="1385">
        <v>31</v>
      </c>
      <c r="L616" s="1385">
        <v>30</v>
      </c>
      <c r="M616" s="1385">
        <v>30</v>
      </c>
      <c r="N616" s="1385">
        <v>31</v>
      </c>
      <c r="O616" s="1385">
        <v>30</v>
      </c>
      <c r="P616" s="1385">
        <v>30</v>
      </c>
      <c r="Q616" s="1385">
        <v>31</v>
      </c>
      <c r="R616" s="1385">
        <v>32</v>
      </c>
      <c r="S616" s="1385">
        <v>30</v>
      </c>
      <c r="T616" s="1385">
        <v>28</v>
      </c>
      <c r="U616" s="1385">
        <v>30</v>
      </c>
      <c r="V616" s="1385">
        <v>30</v>
      </c>
      <c r="W616" s="1385">
        <v>30</v>
      </c>
      <c r="X616" s="1385">
        <v>30</v>
      </c>
      <c r="Y616" s="1385">
        <v>32</v>
      </c>
      <c r="Z616" s="1385">
        <v>29</v>
      </c>
      <c r="AA616" s="1385">
        <v>29</v>
      </c>
      <c r="AB616" s="1385">
        <v>26</v>
      </c>
      <c r="AC616" s="130"/>
      <c r="AD616" s="301">
        <f>MAX(E616:AB616)</f>
        <v>32</v>
      </c>
    </row>
    <row r="617" spans="1:31" s="5" customFormat="1" ht="12" thickBot="1">
      <c r="A617" s="1487"/>
      <c r="B617" s="1501"/>
      <c r="C617" s="11" t="s">
        <v>16</v>
      </c>
      <c r="D617" s="11"/>
      <c r="E617" s="116">
        <f t="shared" ref="E617:AC617" si="174">E615/E614</f>
        <v>0</v>
      </c>
      <c r="F617" s="116">
        <f t="shared" si="174"/>
        <v>0</v>
      </c>
      <c r="G617" s="116">
        <f t="shared" si="174"/>
        <v>0</v>
      </c>
      <c r="H617" s="410">
        <f t="shared" si="174"/>
        <v>0</v>
      </c>
      <c r="I617" s="116">
        <f t="shared" si="174"/>
        <v>0</v>
      </c>
      <c r="J617" s="116">
        <f t="shared" si="174"/>
        <v>0</v>
      </c>
      <c r="K617" s="116">
        <f t="shared" si="174"/>
        <v>0</v>
      </c>
      <c r="L617" s="116">
        <f t="shared" si="174"/>
        <v>0</v>
      </c>
      <c r="M617" s="116">
        <f t="shared" si="174"/>
        <v>0</v>
      </c>
      <c r="N617" s="410">
        <f t="shared" si="174"/>
        <v>0</v>
      </c>
      <c r="O617" s="116">
        <f t="shared" si="174"/>
        <v>0</v>
      </c>
      <c r="P617" s="116">
        <f t="shared" si="174"/>
        <v>0</v>
      </c>
      <c r="Q617" s="116">
        <f t="shared" si="174"/>
        <v>0</v>
      </c>
      <c r="R617" s="116">
        <f t="shared" si="174"/>
        <v>0</v>
      </c>
      <c r="S617" s="116">
        <f t="shared" si="174"/>
        <v>0</v>
      </c>
      <c r="T617" s="116">
        <f t="shared" si="174"/>
        <v>0</v>
      </c>
      <c r="U617" s="116">
        <f t="shared" si="174"/>
        <v>0</v>
      </c>
      <c r="V617" s="410">
        <f t="shared" si="174"/>
        <v>0</v>
      </c>
      <c r="W617" s="116">
        <f t="shared" si="174"/>
        <v>0</v>
      </c>
      <c r="X617" s="116">
        <f t="shared" si="174"/>
        <v>0</v>
      </c>
      <c r="Y617" s="116">
        <f t="shared" si="174"/>
        <v>0</v>
      </c>
      <c r="Z617" s="116">
        <f t="shared" si="174"/>
        <v>0</v>
      </c>
      <c r="AA617" s="116">
        <f t="shared" si="174"/>
        <v>0</v>
      </c>
      <c r="AB617" s="116">
        <f t="shared" si="174"/>
        <v>0</v>
      </c>
      <c r="AC617" s="130">
        <f t="shared" si="174"/>
        <v>0</v>
      </c>
    </row>
    <row r="618" spans="1:31" s="5" customFormat="1" ht="12">
      <c r="A618" s="1418" t="s">
        <v>115</v>
      </c>
      <c r="B618" s="1415" t="s">
        <v>331</v>
      </c>
      <c r="C618" s="10" t="s">
        <v>481</v>
      </c>
      <c r="D618" s="714" t="s">
        <v>477</v>
      </c>
      <c r="E618" s="1342">
        <v>6.336E-2</v>
      </c>
      <c r="F618" s="1342">
        <v>6.2879999999999991E-2</v>
      </c>
      <c r="G618" s="1342">
        <v>6.4079999999999998E-2</v>
      </c>
      <c r="H618" s="1343">
        <v>6.5519999999999995E-2</v>
      </c>
      <c r="I618" s="1342">
        <v>6.5520000000000009E-2</v>
      </c>
      <c r="J618" s="1342">
        <v>6.5759999999999999E-2</v>
      </c>
      <c r="K618" s="1342">
        <v>6.7920000000000008E-2</v>
      </c>
      <c r="L618" s="1342">
        <v>7.2719999999999993E-2</v>
      </c>
      <c r="M618" s="1342">
        <v>6.744E-2</v>
      </c>
      <c r="N618" s="1343">
        <v>6.4079999999999998E-2</v>
      </c>
      <c r="O618" s="1342">
        <v>6.0719999999999996E-2</v>
      </c>
      <c r="P618" s="1342">
        <v>5.9519999999999997E-2</v>
      </c>
      <c r="Q618" s="1342">
        <v>5.9040000000000002E-2</v>
      </c>
      <c r="R618" s="1342">
        <v>6.1439999999999995E-2</v>
      </c>
      <c r="S618" s="1342">
        <v>6.8640000000000007E-2</v>
      </c>
      <c r="T618" s="1342">
        <v>7.2719999999999993E-2</v>
      </c>
      <c r="U618" s="1342">
        <v>7.3919999999999986E-2</v>
      </c>
      <c r="V618" s="1342">
        <v>7.3200000000000001E-2</v>
      </c>
      <c r="W618" s="1342">
        <v>7.2719999999999993E-2</v>
      </c>
      <c r="X618" s="1342">
        <v>6.8400000000000002E-2</v>
      </c>
      <c r="Y618" s="1342">
        <v>7.1040000000000006E-2</v>
      </c>
      <c r="Z618" s="1342">
        <v>6.744E-2</v>
      </c>
      <c r="AA618" s="1342">
        <v>6.5280000000000005E-2</v>
      </c>
      <c r="AB618" s="1342">
        <v>6.5280000000000005E-2</v>
      </c>
      <c r="AC618" s="127">
        <f>SUM(E618:AB618)</f>
        <v>1.5986399999999996</v>
      </c>
      <c r="AD618" s="126">
        <f>MAX(E618:AB618)</f>
        <v>7.3919999999999986E-2</v>
      </c>
      <c r="AE618" s="126">
        <f>MIN(E618:AB618)</f>
        <v>5.9040000000000002E-2</v>
      </c>
    </row>
    <row r="619" spans="1:31" s="5" customFormat="1" thickBot="1">
      <c r="A619" s="1499"/>
      <c r="B619" s="1501"/>
      <c r="C619" s="11" t="s">
        <v>482</v>
      </c>
      <c r="D619" s="715" t="s">
        <v>477</v>
      </c>
      <c r="E619" s="1344">
        <v>2.1839999999999998E-2</v>
      </c>
      <c r="F619" s="1344">
        <v>2.2079999999999999E-2</v>
      </c>
      <c r="G619" s="1344">
        <v>2.2079999999999999E-2</v>
      </c>
      <c r="H619" s="1345">
        <v>2.2079999999999999E-2</v>
      </c>
      <c r="I619" s="1344">
        <v>2.232E-2</v>
      </c>
      <c r="J619" s="1344">
        <v>2.1360000000000001E-2</v>
      </c>
      <c r="K619" s="1344">
        <v>2.1360000000000001E-2</v>
      </c>
      <c r="L619" s="1344">
        <v>2.112E-2</v>
      </c>
      <c r="M619" s="1344">
        <v>1.992E-2</v>
      </c>
      <c r="N619" s="1345">
        <v>1.8960000000000001E-2</v>
      </c>
      <c r="O619" s="1344">
        <v>1.992E-2</v>
      </c>
      <c r="P619" s="1344">
        <v>1.992E-2</v>
      </c>
      <c r="Q619" s="1344">
        <v>1.992E-2</v>
      </c>
      <c r="R619" s="1344">
        <v>1.992E-2</v>
      </c>
      <c r="S619" s="1344">
        <v>2.0880000000000003E-2</v>
      </c>
      <c r="T619" s="1344">
        <v>2.112E-2</v>
      </c>
      <c r="U619" s="1344">
        <v>2.2799999999999997E-2</v>
      </c>
      <c r="V619" s="1344">
        <v>2.256E-2</v>
      </c>
      <c r="W619" s="1344">
        <v>2.2799999999999997E-2</v>
      </c>
      <c r="X619" s="1344">
        <v>2.2079999999999999E-2</v>
      </c>
      <c r="Y619" s="1344">
        <v>2.2799999999999997E-2</v>
      </c>
      <c r="Z619" s="1344">
        <v>2.1600000000000001E-2</v>
      </c>
      <c r="AA619" s="1344">
        <v>2.1360000000000001E-2</v>
      </c>
      <c r="AB619" s="1344">
        <v>2.232E-2</v>
      </c>
      <c r="AC619" s="123">
        <f>SUM(E619:AB619)</f>
        <v>0.51311999999999991</v>
      </c>
      <c r="AD619" s="126"/>
      <c r="AE619" s="126"/>
    </row>
    <row r="620" spans="1:31" s="5" customFormat="1" ht="12">
      <c r="A620" s="1499"/>
      <c r="B620" s="1501"/>
      <c r="C620" s="11" t="s">
        <v>8</v>
      </c>
      <c r="D620" s="715" t="s">
        <v>463</v>
      </c>
      <c r="E620" s="1040">
        <v>5</v>
      </c>
      <c r="F620" s="1040">
        <v>5</v>
      </c>
      <c r="G620" s="1040">
        <v>4</v>
      </c>
      <c r="H620" s="1040">
        <v>4</v>
      </c>
      <c r="I620" s="1040">
        <v>5</v>
      </c>
      <c r="J620" s="1040">
        <v>4</v>
      </c>
      <c r="K620" s="1040">
        <v>5</v>
      </c>
      <c r="L620" s="1040">
        <v>5</v>
      </c>
      <c r="M620" s="1040">
        <v>4</v>
      </c>
      <c r="N620" s="1040">
        <v>5</v>
      </c>
      <c r="O620" s="1040">
        <v>5</v>
      </c>
      <c r="P620" s="1040">
        <v>4</v>
      </c>
      <c r="Q620" s="1040">
        <v>3</v>
      </c>
      <c r="R620" s="1040">
        <v>5</v>
      </c>
      <c r="S620" s="1040">
        <v>4</v>
      </c>
      <c r="T620" s="1040">
        <v>5</v>
      </c>
      <c r="U620" s="1040">
        <v>5</v>
      </c>
      <c r="V620" s="1040">
        <v>4</v>
      </c>
      <c r="W620" s="1040">
        <v>4</v>
      </c>
      <c r="X620" s="1040">
        <v>5</v>
      </c>
      <c r="Y620" s="1040">
        <v>5</v>
      </c>
      <c r="Z620" s="1040">
        <v>5</v>
      </c>
      <c r="AA620" s="1040">
        <v>4</v>
      </c>
      <c r="AB620" s="1040">
        <v>5</v>
      </c>
      <c r="AC620" s="130"/>
    </row>
    <row r="621" spans="1:31" s="5" customFormat="1" ht="12" thickBot="1">
      <c r="A621" s="1500"/>
      <c r="B621" s="1502"/>
      <c r="C621" s="48" t="s">
        <v>16</v>
      </c>
      <c r="D621" s="48"/>
      <c r="E621" s="318">
        <f t="shared" ref="E621:AC621" si="175">E619/E618</f>
        <v>0.34469696969696967</v>
      </c>
      <c r="F621" s="318">
        <f t="shared" si="175"/>
        <v>0.35114503816793896</v>
      </c>
      <c r="G621" s="318">
        <f t="shared" si="175"/>
        <v>0.34456928838951312</v>
      </c>
      <c r="H621" s="460">
        <f t="shared" si="175"/>
        <v>0.33699633699633702</v>
      </c>
      <c r="I621" s="318">
        <f t="shared" si="175"/>
        <v>0.34065934065934061</v>
      </c>
      <c r="J621" s="318">
        <f t="shared" si="175"/>
        <v>0.32481751824817517</v>
      </c>
      <c r="K621" s="318">
        <f t="shared" si="175"/>
        <v>0.31448763250883388</v>
      </c>
      <c r="L621" s="318">
        <f t="shared" si="175"/>
        <v>0.29042904290429045</v>
      </c>
      <c r="M621" s="318">
        <f t="shared" si="175"/>
        <v>0.29537366548042704</v>
      </c>
      <c r="N621" s="460">
        <f t="shared" si="175"/>
        <v>0.29588014981273408</v>
      </c>
      <c r="O621" s="318">
        <f t="shared" si="175"/>
        <v>0.32806324110671942</v>
      </c>
      <c r="P621" s="318">
        <f t="shared" si="175"/>
        <v>0.33467741935483875</v>
      </c>
      <c r="Q621" s="318">
        <f t="shared" si="175"/>
        <v>0.33739837398373984</v>
      </c>
      <c r="R621" s="318">
        <f t="shared" si="175"/>
        <v>0.32421875000000006</v>
      </c>
      <c r="S621" s="318">
        <f t="shared" si="175"/>
        <v>0.30419580419580422</v>
      </c>
      <c r="T621" s="318">
        <f t="shared" si="175"/>
        <v>0.29042904290429045</v>
      </c>
      <c r="U621" s="318">
        <f t="shared" si="175"/>
        <v>0.30844155844155846</v>
      </c>
      <c r="V621" s="460">
        <f t="shared" si="175"/>
        <v>0.30819672131147541</v>
      </c>
      <c r="W621" s="318">
        <f t="shared" si="175"/>
        <v>0.31353135313531355</v>
      </c>
      <c r="X621" s="318">
        <f t="shared" si="175"/>
        <v>0.3228070175438596</v>
      </c>
      <c r="Y621" s="318">
        <f t="shared" si="175"/>
        <v>0.32094594594594589</v>
      </c>
      <c r="Z621" s="318">
        <f t="shared" si="175"/>
        <v>0.32028469750889682</v>
      </c>
      <c r="AA621" s="318">
        <f t="shared" si="175"/>
        <v>0.32720588235294118</v>
      </c>
      <c r="AB621" s="318">
        <f t="shared" si="175"/>
        <v>0.3419117647058823</v>
      </c>
      <c r="AC621" s="378">
        <f t="shared" si="175"/>
        <v>0.32097282690286744</v>
      </c>
    </row>
    <row r="622" spans="1:31" s="5" customFormat="1">
      <c r="A622" s="1505" t="s">
        <v>821</v>
      </c>
      <c r="B622" s="1506"/>
      <c r="C622" s="489"/>
      <c r="D622" s="490"/>
      <c r="E622" s="491">
        <f>E610+E614</f>
        <v>0.39027300890913819</v>
      </c>
      <c r="F622" s="491">
        <f t="shared" ref="F622:AB622" si="176">F610+F614</f>
        <v>0.39120720801821562</v>
      </c>
      <c r="G622" s="491">
        <f t="shared" si="176"/>
        <v>0.45726608759433451</v>
      </c>
      <c r="H622" s="491">
        <f t="shared" si="176"/>
        <v>0.48767429643613519</v>
      </c>
      <c r="I622" s="491">
        <f t="shared" si="176"/>
        <v>0.52627002689067415</v>
      </c>
      <c r="J622" s="491">
        <f t="shared" si="176"/>
        <v>0.48627300890905084</v>
      </c>
      <c r="K622" s="491">
        <f t="shared" si="176"/>
        <v>0.49559942815858543</v>
      </c>
      <c r="L622" s="491">
        <f t="shared" si="176"/>
        <v>0.4373388098011084</v>
      </c>
      <c r="M622" s="491">
        <f t="shared" si="176"/>
        <v>0.48487169910890288</v>
      </c>
      <c r="N622" s="491">
        <f>N610+N614</f>
        <v>0.54649544539559058</v>
      </c>
      <c r="O622" s="491">
        <f t="shared" si="176"/>
        <v>0.44060849554634768</v>
      </c>
      <c r="P622" s="491">
        <f t="shared" si="176"/>
        <v>0.48860849554521263</v>
      </c>
      <c r="Q622" s="277">
        <f t="shared" si="176"/>
        <v>0.49849544539672558</v>
      </c>
      <c r="R622" s="277">
        <f t="shared" si="176"/>
        <v>0.50788416760236443</v>
      </c>
      <c r="S622" s="491">
        <f t="shared" si="176"/>
        <v>0.48907560623628316</v>
      </c>
      <c r="T622" s="491">
        <f t="shared" si="176"/>
        <v>0.46665480831510242</v>
      </c>
      <c r="U622" s="491">
        <f t="shared" si="176"/>
        <v>0.48767429643613519</v>
      </c>
      <c r="V622" s="491">
        <f t="shared" si="176"/>
        <v>0.48860849554521263</v>
      </c>
      <c r="W622" s="491">
        <f t="shared" si="176"/>
        <v>0.48860849554521263</v>
      </c>
      <c r="X622" s="491">
        <f t="shared" si="176"/>
        <v>0.48907560623846591</v>
      </c>
      <c r="Y622" s="491">
        <f t="shared" si="176"/>
        <v>0.50838239524823847</v>
      </c>
      <c r="Z622" s="491">
        <f t="shared" si="176"/>
        <v>0.5271730860272662</v>
      </c>
      <c r="AA622" s="491">
        <f t="shared" si="176"/>
        <v>0.47827002688962639</v>
      </c>
      <c r="AB622" s="491">
        <f t="shared" si="176"/>
        <v>0.4002510569124289</v>
      </c>
      <c r="AC622" s="492"/>
    </row>
    <row r="623" spans="1:31" s="5" customFormat="1">
      <c r="A623" s="1507" t="s">
        <v>822</v>
      </c>
      <c r="B623" s="1508"/>
      <c r="C623" s="493"/>
      <c r="D623" s="494"/>
      <c r="E623" s="495">
        <f>E611+E615</f>
        <v>0.14399999999877763</v>
      </c>
      <c r="F623" s="495">
        <f t="shared" ref="F623:AB623" si="177">F611+F615</f>
        <v>0.14399999999877763</v>
      </c>
      <c r="G623" s="495">
        <f t="shared" si="177"/>
        <v>0.1440000000031432</v>
      </c>
      <c r="H623" s="495">
        <f t="shared" si="177"/>
        <v>0.19199999999982537</v>
      </c>
      <c r="I623" s="495">
        <f t="shared" si="177"/>
        <v>0.19199999999982537</v>
      </c>
      <c r="J623" s="495">
        <f t="shared" si="177"/>
        <v>0.14399999999877763</v>
      </c>
      <c r="K623" s="495">
        <f t="shared" si="177"/>
        <v>0.14399999999877763</v>
      </c>
      <c r="L623" s="495">
        <f t="shared" si="177"/>
        <v>0.1440000000031432</v>
      </c>
      <c r="M623" s="495">
        <f t="shared" si="177"/>
        <v>0.14399999999877763</v>
      </c>
      <c r="N623" s="495">
        <f t="shared" si="177"/>
        <v>0.19199999999982537</v>
      </c>
      <c r="O623" s="495">
        <f t="shared" si="177"/>
        <v>0.14399999999877763</v>
      </c>
      <c r="P623" s="495">
        <f t="shared" si="177"/>
        <v>0.14399999999877763</v>
      </c>
      <c r="Q623" s="289">
        <f t="shared" si="177"/>
        <v>0.19199999999982537</v>
      </c>
      <c r="R623" s="289">
        <f t="shared" si="177"/>
        <v>0.1440000000031432</v>
      </c>
      <c r="S623" s="495">
        <f t="shared" si="177"/>
        <v>0.14399999999877763</v>
      </c>
      <c r="T623" s="495">
        <f t="shared" si="177"/>
        <v>0.14399999999877763</v>
      </c>
      <c r="U623" s="495">
        <f t="shared" si="177"/>
        <v>0.19199999999982537</v>
      </c>
      <c r="V623" s="495">
        <f t="shared" si="177"/>
        <v>0.1440000000031432</v>
      </c>
      <c r="W623" s="495">
        <f t="shared" si="177"/>
        <v>0.14399999999877763</v>
      </c>
      <c r="X623" s="495">
        <f t="shared" si="177"/>
        <v>0.19199999999982537</v>
      </c>
      <c r="Y623" s="495">
        <f t="shared" si="177"/>
        <v>0.14399999999877763</v>
      </c>
      <c r="Z623" s="495">
        <f t="shared" si="177"/>
        <v>0.14399999999877763</v>
      </c>
      <c r="AA623" s="495">
        <f t="shared" si="177"/>
        <v>0.19200000000419096</v>
      </c>
      <c r="AB623" s="495">
        <f t="shared" si="177"/>
        <v>0.14399999999877763</v>
      </c>
      <c r="AC623" s="496"/>
    </row>
    <row r="624" spans="1:31" s="5" customFormat="1" ht="13.5" thickBot="1">
      <c r="A624" s="1509" t="s">
        <v>823</v>
      </c>
      <c r="B624" s="1510"/>
      <c r="C624" s="497"/>
      <c r="D624" s="498"/>
      <c r="E624" s="539">
        <f t="shared" ref="E624:AB624" si="178">SQRT(E622*E622+E623*E623)</f>
        <v>0.41599161227438253</v>
      </c>
      <c r="F624" s="539">
        <f t="shared" si="178"/>
        <v>0.41686818013018861</v>
      </c>
      <c r="G624" s="539">
        <f t="shared" si="178"/>
        <v>0.47940408307057092</v>
      </c>
      <c r="H624" s="539">
        <f t="shared" si="178"/>
        <v>0.52410897664933431</v>
      </c>
      <c r="I624" s="539">
        <f t="shared" si="178"/>
        <v>0.56020009032795037</v>
      </c>
      <c r="J624" s="539">
        <f t="shared" si="178"/>
        <v>0.50714636860881668</v>
      </c>
      <c r="K624" s="539">
        <f t="shared" si="178"/>
        <v>0.51609572095761924</v>
      </c>
      <c r="L624" s="539">
        <f t="shared" si="178"/>
        <v>0.46043591797247457</v>
      </c>
      <c r="M624" s="539">
        <f t="shared" si="178"/>
        <v>0.50580289105184284</v>
      </c>
      <c r="N624" s="539">
        <f t="shared" si="178"/>
        <v>0.57924198038303287</v>
      </c>
      <c r="O624" s="539">
        <f t="shared" si="178"/>
        <v>0.46354271253819085</v>
      </c>
      <c r="P624" s="539">
        <f t="shared" si="178"/>
        <v>0.50938616188369701</v>
      </c>
      <c r="Q624" s="287">
        <f t="shared" si="178"/>
        <v>0.53419257677471776</v>
      </c>
      <c r="R624" s="393">
        <f>SQRT(R622*R622+R623*R623)</f>
        <v>0.52790371063485797</v>
      </c>
      <c r="S624" s="539">
        <f t="shared" si="178"/>
        <v>0.50983423640928216</v>
      </c>
      <c r="T624" s="539">
        <f t="shared" si="178"/>
        <v>0.48836739256757605</v>
      </c>
      <c r="U624" s="539">
        <f t="shared" si="178"/>
        <v>0.52410897664933431</v>
      </c>
      <c r="V624" s="539">
        <f t="shared" si="178"/>
        <v>0.50938616188493113</v>
      </c>
      <c r="W624" s="539">
        <f t="shared" si="178"/>
        <v>0.50938616188369701</v>
      </c>
      <c r="X624" s="539">
        <f t="shared" si="178"/>
        <v>0.52541312185503697</v>
      </c>
      <c r="Y624" s="539">
        <f t="shared" si="178"/>
        <v>0.52838306161153969</v>
      </c>
      <c r="Z624" s="539">
        <f t="shared" si="178"/>
        <v>0.54648647067531264</v>
      </c>
      <c r="AA624" s="539">
        <f t="shared" si="178"/>
        <v>0.5153699822677037</v>
      </c>
      <c r="AB624" s="539">
        <f t="shared" si="178"/>
        <v>0.42536679296715718</v>
      </c>
      <c r="AC624" s="540"/>
      <c r="AD624" s="125">
        <f>MAX(E624:AB624)</f>
        <v>0.57924198038303287</v>
      </c>
    </row>
    <row r="625" spans="1:32" s="13" customFormat="1" ht="14.25" customHeight="1" thickBot="1">
      <c r="A625" s="143" t="s">
        <v>290</v>
      </c>
      <c r="B625" s="144"/>
      <c r="C625" s="145"/>
      <c r="D625" s="161"/>
      <c r="E625" s="271">
        <v>1</v>
      </c>
      <c r="F625" s="271">
        <v>2</v>
      </c>
      <c r="G625" s="271">
        <v>3</v>
      </c>
      <c r="H625" s="271">
        <v>4</v>
      </c>
      <c r="I625" s="271">
        <v>5</v>
      </c>
      <c r="J625" s="271">
        <v>6</v>
      </c>
      <c r="K625" s="271">
        <v>7</v>
      </c>
      <c r="L625" s="271">
        <v>8</v>
      </c>
      <c r="M625" s="271">
        <v>9</v>
      </c>
      <c r="N625" s="271">
        <v>10</v>
      </c>
      <c r="O625" s="271">
        <v>11</v>
      </c>
      <c r="P625" s="271">
        <v>12</v>
      </c>
      <c r="Q625" s="271">
        <v>13</v>
      </c>
      <c r="R625" s="271">
        <v>14</v>
      </c>
      <c r="S625" s="271">
        <v>15</v>
      </c>
      <c r="T625" s="271">
        <v>16</v>
      </c>
      <c r="U625" s="271">
        <v>17</v>
      </c>
      <c r="V625" s="271">
        <v>18</v>
      </c>
      <c r="W625" s="271">
        <v>19</v>
      </c>
      <c r="X625" s="271">
        <v>20</v>
      </c>
      <c r="Y625" s="271">
        <v>21</v>
      </c>
      <c r="Z625" s="271">
        <v>22</v>
      </c>
      <c r="AA625" s="271">
        <v>23</v>
      </c>
      <c r="AB625" s="271">
        <v>24</v>
      </c>
      <c r="AC625" s="541"/>
    </row>
    <row r="626" spans="1:32" s="32" customFormat="1" ht="14.25" customHeight="1">
      <c r="A626" s="28" t="s">
        <v>148</v>
      </c>
      <c r="B626" s="414"/>
      <c r="C626" s="415" t="s">
        <v>13</v>
      </c>
      <c r="D626" s="718" t="s">
        <v>463</v>
      </c>
      <c r="E626" s="1035">
        <v>6.3899998664855957</v>
      </c>
      <c r="F626" s="1035">
        <v>6.4099998474121094</v>
      </c>
      <c r="G626" s="1035">
        <v>6.4000000953674316</v>
      </c>
      <c r="H626" s="1035">
        <v>6.4000000953674316</v>
      </c>
      <c r="I626" s="1035">
        <v>6.4200000762939453</v>
      </c>
      <c r="J626" s="1035">
        <v>6.3899998664855957</v>
      </c>
      <c r="K626" s="1035">
        <v>6.380000114440918</v>
      </c>
      <c r="L626" s="1035">
        <v>6.369999885559082</v>
      </c>
      <c r="M626" s="1035">
        <v>6.369999885559082</v>
      </c>
      <c r="N626" s="1035">
        <v>6.429999828338623</v>
      </c>
      <c r="O626" s="1035">
        <v>6.440000057220459</v>
      </c>
      <c r="P626" s="1035">
        <v>6.440000057220459</v>
      </c>
      <c r="Q626" s="1035">
        <v>6.4499998092651367</v>
      </c>
      <c r="R626" s="1035">
        <v>6.429999828338623</v>
      </c>
      <c r="S626" s="1035">
        <v>6.440000057220459</v>
      </c>
      <c r="T626" s="1035">
        <v>6.4000000953674316</v>
      </c>
      <c r="U626" s="1035">
        <v>6.429999828338623</v>
      </c>
      <c r="V626" s="1035">
        <v>6.440000057220459</v>
      </c>
      <c r="W626" s="1035">
        <v>6.440000057220459</v>
      </c>
      <c r="X626" s="1035">
        <v>6.4600000381469727</v>
      </c>
      <c r="Y626" s="1035">
        <v>6.4499998092651367</v>
      </c>
      <c r="Z626" s="1035">
        <v>6.4499998092651367</v>
      </c>
      <c r="AA626" s="1035">
        <v>6.4200000762939453</v>
      </c>
      <c r="AB626" s="1035">
        <v>6.429999828338623</v>
      </c>
      <c r="AC626" s="417"/>
    </row>
    <row r="627" spans="1:32" s="32" customFormat="1" ht="14.25" customHeight="1" thickBot="1">
      <c r="A627" s="35" t="s">
        <v>149</v>
      </c>
      <c r="B627" s="36"/>
      <c r="C627" s="421" t="s">
        <v>13</v>
      </c>
      <c r="D627" s="722" t="s">
        <v>463</v>
      </c>
      <c r="E627" s="1039">
        <v>6.3000001907348633</v>
      </c>
      <c r="F627" s="1039">
        <v>6.320000171661377</v>
      </c>
      <c r="G627" s="1039">
        <v>6.309999942779541</v>
      </c>
      <c r="H627" s="1039">
        <v>6.3299999237060547</v>
      </c>
      <c r="I627" s="1039">
        <v>6.3400001525878906</v>
      </c>
      <c r="J627" s="1039">
        <v>6.3000001907348633</v>
      </c>
      <c r="K627" s="1039">
        <v>6.2899999618530273</v>
      </c>
      <c r="L627" s="1039">
        <v>6.2800002098083496</v>
      </c>
      <c r="M627" s="1039">
        <v>6.2699999809265137</v>
      </c>
      <c r="N627" s="1039">
        <v>6.3499999046325684</v>
      </c>
      <c r="O627" s="1039">
        <v>6.3499999046325684</v>
      </c>
      <c r="P627" s="1039">
        <v>6.3499999046325684</v>
      </c>
      <c r="Q627" s="1039">
        <v>6.3499999046325684</v>
      </c>
      <c r="R627" s="1039">
        <v>6.3400001525878906</v>
      </c>
      <c r="S627" s="1039">
        <v>6.3600001335144043</v>
      </c>
      <c r="T627" s="1039">
        <v>6.3000001907348633</v>
      </c>
      <c r="U627" s="1039">
        <v>6.3299999237060547</v>
      </c>
      <c r="V627" s="1039">
        <v>6.3499999046325684</v>
      </c>
      <c r="W627" s="1039">
        <v>6.3499999046325684</v>
      </c>
      <c r="X627" s="1039">
        <v>6.3600001335144043</v>
      </c>
      <c r="Y627" s="1039">
        <v>6.3499999046325684</v>
      </c>
      <c r="Z627" s="1039">
        <v>6.3600001335144043</v>
      </c>
      <c r="AA627" s="1039">
        <v>6.3400001525878906</v>
      </c>
      <c r="AB627" s="1039">
        <v>6.3299999237060547</v>
      </c>
      <c r="AC627" s="424"/>
    </row>
    <row r="628" spans="1:32" s="5" customFormat="1" ht="12">
      <c r="A628" s="1418" t="s">
        <v>119</v>
      </c>
      <c r="B628" s="1503" t="s">
        <v>690</v>
      </c>
      <c r="C628" s="506" t="s">
        <v>481</v>
      </c>
      <c r="D628" s="714" t="s">
        <v>477</v>
      </c>
      <c r="E628" s="1342">
        <v>6.336E-2</v>
      </c>
      <c r="F628" s="1342">
        <v>6.2879999999999991E-2</v>
      </c>
      <c r="G628" s="1342">
        <v>6.4079999999999998E-2</v>
      </c>
      <c r="H628" s="1343">
        <v>6.5519999999999995E-2</v>
      </c>
      <c r="I628" s="1342">
        <v>6.5520000000000009E-2</v>
      </c>
      <c r="J628" s="1342">
        <v>6.5759999999999999E-2</v>
      </c>
      <c r="K628" s="1342">
        <v>6.7920000000000008E-2</v>
      </c>
      <c r="L628" s="1342">
        <v>7.2719999999999993E-2</v>
      </c>
      <c r="M628" s="1342">
        <v>6.744E-2</v>
      </c>
      <c r="N628" s="1343">
        <v>6.4079999999999998E-2</v>
      </c>
      <c r="O628" s="1342">
        <v>6.0719999999999996E-2</v>
      </c>
      <c r="P628" s="1342">
        <v>5.9519999999999997E-2</v>
      </c>
      <c r="Q628" s="1342">
        <v>5.9040000000000002E-2</v>
      </c>
      <c r="R628" s="1342">
        <v>6.1439999999999995E-2</v>
      </c>
      <c r="S628" s="1342">
        <v>6.8640000000000007E-2</v>
      </c>
      <c r="T628" s="1342">
        <v>7.2719999999999993E-2</v>
      </c>
      <c r="U628" s="1342">
        <v>7.3919999999999986E-2</v>
      </c>
      <c r="V628" s="1342">
        <v>7.3200000000000001E-2</v>
      </c>
      <c r="W628" s="1342">
        <v>7.2719999999999993E-2</v>
      </c>
      <c r="X628" s="1342">
        <v>6.8400000000000002E-2</v>
      </c>
      <c r="Y628" s="1342">
        <v>7.1040000000000006E-2</v>
      </c>
      <c r="Z628" s="1342">
        <v>6.744E-2</v>
      </c>
      <c r="AA628" s="1342">
        <v>6.5280000000000005E-2</v>
      </c>
      <c r="AB628" s="1342">
        <v>6.5280000000000005E-2</v>
      </c>
      <c r="AC628" s="127">
        <f>SUM(E628:AB628)</f>
        <v>1.5986399999999996</v>
      </c>
      <c r="AD628" s="126">
        <f>MAX(E628:AB628)</f>
        <v>7.3919999999999986E-2</v>
      </c>
      <c r="AE628" s="126">
        <f>MIN(E628:AB628)</f>
        <v>5.9040000000000002E-2</v>
      </c>
      <c r="AF628" s="126"/>
    </row>
    <row r="629" spans="1:32" s="5" customFormat="1" thickBot="1">
      <c r="A629" s="1428"/>
      <c r="B629" s="1504"/>
      <c r="C629" s="507" t="s">
        <v>482</v>
      </c>
      <c r="D629" s="715" t="s">
        <v>477</v>
      </c>
      <c r="E629" s="1344">
        <v>2.1839999999999998E-2</v>
      </c>
      <c r="F629" s="1344">
        <v>2.2079999999999999E-2</v>
      </c>
      <c r="G629" s="1344">
        <v>2.2079999999999999E-2</v>
      </c>
      <c r="H629" s="1345">
        <v>2.2079999999999999E-2</v>
      </c>
      <c r="I629" s="1344">
        <v>2.232E-2</v>
      </c>
      <c r="J629" s="1344">
        <v>2.1360000000000001E-2</v>
      </c>
      <c r="K629" s="1344">
        <v>2.1360000000000001E-2</v>
      </c>
      <c r="L629" s="1344">
        <v>2.112E-2</v>
      </c>
      <c r="M629" s="1344">
        <v>1.992E-2</v>
      </c>
      <c r="N629" s="1345">
        <v>1.8960000000000001E-2</v>
      </c>
      <c r="O629" s="1344">
        <v>1.992E-2</v>
      </c>
      <c r="P629" s="1344">
        <v>1.992E-2</v>
      </c>
      <c r="Q629" s="1344">
        <v>1.992E-2</v>
      </c>
      <c r="R629" s="1344">
        <v>1.992E-2</v>
      </c>
      <c r="S629" s="1344">
        <v>2.0880000000000003E-2</v>
      </c>
      <c r="T629" s="1344">
        <v>2.112E-2</v>
      </c>
      <c r="U629" s="1344">
        <v>2.2799999999999997E-2</v>
      </c>
      <c r="V629" s="1344">
        <v>2.256E-2</v>
      </c>
      <c r="W629" s="1344">
        <v>2.2799999999999997E-2</v>
      </c>
      <c r="X629" s="1344">
        <v>2.2079999999999999E-2</v>
      </c>
      <c r="Y629" s="1344">
        <v>2.2799999999999997E-2</v>
      </c>
      <c r="Z629" s="1344">
        <v>2.1600000000000001E-2</v>
      </c>
      <c r="AA629" s="1344">
        <v>2.1360000000000001E-2</v>
      </c>
      <c r="AB629" s="1344">
        <v>2.232E-2</v>
      </c>
      <c r="AC629" s="123">
        <f>SUM(E629:AB629)</f>
        <v>0.51311999999999991</v>
      </c>
      <c r="AD629" s="126"/>
      <c r="AE629" s="126"/>
      <c r="AF629" s="126"/>
    </row>
    <row r="630" spans="1:32" s="5" customFormat="1" ht="11.25">
      <c r="A630" s="1428"/>
      <c r="B630" s="1429"/>
      <c r="C630" s="65" t="s">
        <v>481</v>
      </c>
      <c r="D630" s="716" t="s">
        <v>503</v>
      </c>
      <c r="E630" s="246">
        <v>7.1999999999934519E-2</v>
      </c>
      <c r="F630" s="246">
        <v>7.1999999999934519E-2</v>
      </c>
      <c r="G630" s="246">
        <v>4.7999999999956341E-2</v>
      </c>
      <c r="H630" s="438">
        <v>7.2000000000207356E-2</v>
      </c>
      <c r="I630" s="246">
        <v>7.1999999999934519E-2</v>
      </c>
      <c r="J630" s="246">
        <v>7.1999999999934519E-2</v>
      </c>
      <c r="K630" s="246">
        <v>7.1999999999934519E-2</v>
      </c>
      <c r="L630" s="246">
        <v>4.8000000000229193E-2</v>
      </c>
      <c r="M630" s="246">
        <v>7.1999999999934519E-2</v>
      </c>
      <c r="N630" s="438">
        <v>7.1999999999934519E-2</v>
      </c>
      <c r="O630" s="246">
        <v>7.1999999999934519E-2</v>
      </c>
      <c r="P630" s="246">
        <v>4.7999999999956341E-2</v>
      </c>
      <c r="Q630" s="246">
        <v>7.2000000000207356E-2</v>
      </c>
      <c r="R630" s="246">
        <v>4.7999999999956341E-2</v>
      </c>
      <c r="S630" s="246">
        <v>7.1999999999934519E-2</v>
      </c>
      <c r="T630" s="246">
        <v>7.1999999999934519E-2</v>
      </c>
      <c r="U630" s="246">
        <v>7.2000000000207356E-2</v>
      </c>
      <c r="V630" s="438">
        <v>7.1999999999934519E-2</v>
      </c>
      <c r="W630" s="246">
        <v>7.1999999999934519E-2</v>
      </c>
      <c r="X630" s="246">
        <v>7.1999999999934519E-2</v>
      </c>
      <c r="Y630" s="246">
        <v>7.2000000000207356E-2</v>
      </c>
      <c r="Z630" s="246">
        <v>7.1999999999934519E-2</v>
      </c>
      <c r="AA630" s="246">
        <v>4.7999999999956341E-2</v>
      </c>
      <c r="AB630" s="246">
        <v>7.1999999999934519E-2</v>
      </c>
      <c r="AC630" s="130">
        <f>SUM(E630:AB630)</f>
        <v>1.6079999999999022</v>
      </c>
      <c r="AD630" s="126">
        <f>MAX(E630:AB630)</f>
        <v>7.2000000000207356E-2</v>
      </c>
      <c r="AE630" s="126">
        <f>MIN(E630:AB630)</f>
        <v>4.7999999999956341E-2</v>
      </c>
      <c r="AF630" s="126"/>
    </row>
    <row r="631" spans="1:32" s="5" customFormat="1" ht="11.25">
      <c r="A631" s="1480"/>
      <c r="B631" s="1482"/>
      <c r="C631" s="11" t="s">
        <v>482</v>
      </c>
      <c r="D631" s="715" t="s">
        <v>503</v>
      </c>
      <c r="E631" s="116">
        <v>2.3999999999978171E-2</v>
      </c>
      <c r="F631" s="116">
        <v>2.3999999999978171E-2</v>
      </c>
      <c r="G631" s="116">
        <v>2.3999999999978171E-2</v>
      </c>
      <c r="H631" s="410">
        <v>2.3999999999978171E-2</v>
      </c>
      <c r="I631" s="116">
        <v>2.3999999999978171E-2</v>
      </c>
      <c r="J631" s="116">
        <v>2.3999999999978171E-2</v>
      </c>
      <c r="K631" s="116">
        <v>2.3999999999978171E-2</v>
      </c>
      <c r="L631" s="116">
        <v>1.1999999999716238E-2</v>
      </c>
      <c r="M631" s="116">
        <v>1.2000000000261935E-2</v>
      </c>
      <c r="N631" s="410">
        <v>2.3999999999978171E-2</v>
      </c>
      <c r="O631" s="116">
        <v>2.3999999999978171E-2</v>
      </c>
      <c r="P631" s="116">
        <v>2.3999999999978171E-2</v>
      </c>
      <c r="Q631" s="116">
        <v>2.3999999999978171E-2</v>
      </c>
      <c r="R631" s="116">
        <v>1.2000000000261935E-2</v>
      </c>
      <c r="S631" s="116">
        <v>1.1999999999716238E-2</v>
      </c>
      <c r="T631" s="116">
        <v>2.3999999999978171E-2</v>
      </c>
      <c r="U631" s="116">
        <v>2.3999999999978171E-2</v>
      </c>
      <c r="V631" s="410">
        <v>2.3999999999978171E-2</v>
      </c>
      <c r="W631" s="116">
        <v>2.3999999999978171E-2</v>
      </c>
      <c r="X631" s="116">
        <v>2.3999999999978171E-2</v>
      </c>
      <c r="Y631" s="116">
        <v>2.3999999999978171E-2</v>
      </c>
      <c r="Z631" s="116">
        <v>2.3999999999978171E-2</v>
      </c>
      <c r="AA631" s="116">
        <v>2.400000000052387E-2</v>
      </c>
      <c r="AB631" s="116">
        <v>2.3999999999978171E-2</v>
      </c>
      <c r="AC631" s="130">
        <f>SUM(E631:AB631)</f>
        <v>0.52800000000006531</v>
      </c>
    </row>
    <row r="632" spans="1:32" s="5" customFormat="1" ht="12">
      <c r="A632" s="1480"/>
      <c r="B632" s="1482"/>
      <c r="C632" s="11" t="s">
        <v>8</v>
      </c>
      <c r="D632" s="715" t="s">
        <v>463</v>
      </c>
      <c r="E632" s="1038">
        <v>6</v>
      </c>
      <c r="F632" s="1038">
        <v>8</v>
      </c>
      <c r="G632" s="1038">
        <v>6</v>
      </c>
      <c r="H632" s="1038">
        <v>7</v>
      </c>
      <c r="I632" s="1038">
        <v>9</v>
      </c>
      <c r="J632" s="1038">
        <v>7</v>
      </c>
      <c r="K632" s="1038">
        <v>10</v>
      </c>
      <c r="L632" s="1038">
        <v>9</v>
      </c>
      <c r="M632" s="1038">
        <v>9</v>
      </c>
      <c r="N632" s="1038">
        <v>8</v>
      </c>
      <c r="O632" s="1038">
        <v>7</v>
      </c>
      <c r="P632" s="1038">
        <v>8</v>
      </c>
      <c r="Q632" s="1038">
        <v>5</v>
      </c>
      <c r="R632" s="1038">
        <v>8</v>
      </c>
      <c r="S632" s="1038">
        <v>6</v>
      </c>
      <c r="T632" s="1038">
        <v>9</v>
      </c>
      <c r="U632" s="1038">
        <v>9</v>
      </c>
      <c r="V632" s="1038">
        <v>7</v>
      </c>
      <c r="W632" s="1038">
        <v>8</v>
      </c>
      <c r="X632" s="1038">
        <v>9</v>
      </c>
      <c r="Y632" s="1038">
        <v>7</v>
      </c>
      <c r="Z632" s="1038">
        <v>10</v>
      </c>
      <c r="AA632" s="1038">
        <v>8</v>
      </c>
      <c r="AB632" s="1038">
        <v>9</v>
      </c>
      <c r="AC632" s="130"/>
    </row>
    <row r="633" spans="1:32" s="5" customFormat="1" ht="12" thickBot="1">
      <c r="A633" s="1481"/>
      <c r="B633" s="1483"/>
      <c r="C633" s="48" t="s">
        <v>16</v>
      </c>
      <c r="D633" s="48"/>
      <c r="E633" s="116">
        <f t="shared" ref="E633:AC633" si="179">E631/E628</f>
        <v>0.37878787878753428</v>
      </c>
      <c r="F633" s="116">
        <f t="shared" si="179"/>
        <v>0.38167938931263001</v>
      </c>
      <c r="G633" s="116">
        <f t="shared" si="179"/>
        <v>0.37453183520565186</v>
      </c>
      <c r="H633" s="410">
        <f t="shared" si="179"/>
        <v>0.36630036630003315</v>
      </c>
      <c r="I633" s="116">
        <f t="shared" si="179"/>
        <v>0.3663003663000331</v>
      </c>
      <c r="J633" s="116">
        <f t="shared" si="179"/>
        <v>0.36496350364930308</v>
      </c>
      <c r="K633" s="116">
        <f t="shared" si="179"/>
        <v>0.35335689045904251</v>
      </c>
      <c r="L633" s="116">
        <f t="shared" si="179"/>
        <v>0.16501650164626291</v>
      </c>
      <c r="M633" s="116">
        <f t="shared" si="179"/>
        <v>0.17793594306438218</v>
      </c>
      <c r="N633" s="410">
        <f t="shared" si="179"/>
        <v>0.37453183520565186</v>
      </c>
      <c r="O633" s="116">
        <f t="shared" si="179"/>
        <v>0.39525691699568793</v>
      </c>
      <c r="P633" s="116">
        <f t="shared" si="179"/>
        <v>0.40322580645124617</v>
      </c>
      <c r="Q633" s="116">
        <f t="shared" si="179"/>
        <v>0.40650406504028064</v>
      </c>
      <c r="R633" s="116">
        <f t="shared" si="179"/>
        <v>0.19531250000426328</v>
      </c>
      <c r="S633" s="116">
        <f t="shared" si="179"/>
        <v>0.17482517482104074</v>
      </c>
      <c r="T633" s="116">
        <f t="shared" si="179"/>
        <v>0.33003300330002988</v>
      </c>
      <c r="U633" s="116">
        <f t="shared" si="179"/>
        <v>0.32467532467502941</v>
      </c>
      <c r="V633" s="410">
        <f t="shared" si="179"/>
        <v>0.32786885245871816</v>
      </c>
      <c r="W633" s="116">
        <f t="shared" si="179"/>
        <v>0.33003300330002988</v>
      </c>
      <c r="X633" s="116">
        <f t="shared" si="179"/>
        <v>0.35087719298213699</v>
      </c>
      <c r="Y633" s="116">
        <f t="shared" si="179"/>
        <v>0.33783783783753052</v>
      </c>
      <c r="Z633" s="116">
        <f t="shared" si="179"/>
        <v>0.35587188612067278</v>
      </c>
      <c r="AA633" s="116">
        <f t="shared" si="179"/>
        <v>0.36764705883155435</v>
      </c>
      <c r="AB633" s="116">
        <f t="shared" si="179"/>
        <v>0.36764705882319498</v>
      </c>
      <c r="AC633" s="128">
        <f t="shared" si="179"/>
        <v>0.3302807386278746</v>
      </c>
    </row>
    <row r="634" spans="1:32" s="5" customFormat="1" ht="11.25">
      <c r="A634" s="1418" t="s">
        <v>125</v>
      </c>
      <c r="B634" s="1415" t="s">
        <v>332</v>
      </c>
      <c r="C634" s="10" t="s">
        <v>481</v>
      </c>
      <c r="D634" s="714" t="s">
        <v>503</v>
      </c>
      <c r="E634" s="115">
        <v>5.4000000001178709E-2</v>
      </c>
      <c r="F634" s="115">
        <v>3.5999999999148713E-2</v>
      </c>
      <c r="G634" s="115">
        <v>5.3999999999541616E-2</v>
      </c>
      <c r="H634" s="408">
        <v>5.4000000001178709E-2</v>
      </c>
      <c r="I634" s="115">
        <v>3.5999999999148713E-2</v>
      </c>
      <c r="J634" s="115">
        <v>5.3999999999541616E-2</v>
      </c>
      <c r="K634" s="115">
        <v>7.1999999999934519E-2</v>
      </c>
      <c r="L634" s="115">
        <v>3.6000000000785806E-2</v>
      </c>
      <c r="M634" s="115">
        <v>3.5999999999148713E-2</v>
      </c>
      <c r="N634" s="408">
        <v>5.4000000001178709E-2</v>
      </c>
      <c r="O634" s="115">
        <v>5.3999999999541616E-2</v>
      </c>
      <c r="P634" s="115">
        <v>5.3999999999541616E-2</v>
      </c>
      <c r="Q634" s="115">
        <v>5.4000000001178709E-2</v>
      </c>
      <c r="R634" s="115">
        <v>3.5999999999148713E-2</v>
      </c>
      <c r="S634" s="115">
        <v>5.3999999999541616E-2</v>
      </c>
      <c r="T634" s="115">
        <v>3.6000000000785806E-2</v>
      </c>
      <c r="U634" s="115">
        <v>5.3999999999541616E-2</v>
      </c>
      <c r="V634" s="408">
        <v>5.3999999999541616E-2</v>
      </c>
      <c r="W634" s="115">
        <v>3.6000000000785806E-2</v>
      </c>
      <c r="X634" s="115">
        <v>5.3999999999541616E-2</v>
      </c>
      <c r="Y634" s="115">
        <v>5.4000000001178709E-2</v>
      </c>
      <c r="Z634" s="115">
        <v>3.5999999999148713E-2</v>
      </c>
      <c r="AA634" s="115">
        <v>5.3999999999541616E-2</v>
      </c>
      <c r="AB634" s="115">
        <v>3.6000000000785806E-2</v>
      </c>
      <c r="AC634" s="130">
        <f>SUM(E634:AB634)</f>
        <v>1.1520000000005894</v>
      </c>
    </row>
    <row r="635" spans="1:32" s="5" customFormat="1" ht="11.25">
      <c r="A635" s="1480"/>
      <c r="B635" s="1482"/>
      <c r="C635" s="11" t="s">
        <v>482</v>
      </c>
      <c r="D635" s="715" t="s">
        <v>464</v>
      </c>
      <c r="E635" s="87"/>
      <c r="F635" s="87"/>
      <c r="G635" s="87"/>
      <c r="H635" s="413"/>
      <c r="I635" s="87"/>
      <c r="J635" s="87"/>
      <c r="K635" s="87"/>
      <c r="L635" s="87"/>
      <c r="M635" s="87"/>
      <c r="N635" s="413"/>
      <c r="O635" s="87"/>
      <c r="P635" s="87"/>
      <c r="Q635" s="87"/>
      <c r="R635" s="87"/>
      <c r="S635" s="87"/>
      <c r="T635" s="87"/>
      <c r="U635" s="87"/>
      <c r="V635" s="413"/>
      <c r="W635" s="87"/>
      <c r="X635" s="87"/>
      <c r="Y635" s="87"/>
      <c r="Z635" s="87"/>
      <c r="AA635" s="87"/>
      <c r="AB635" s="87"/>
      <c r="AC635" s="130">
        <f>SUM(E635:AB635)</f>
        <v>0</v>
      </c>
    </row>
    <row r="636" spans="1:32" s="5" customFormat="1" ht="12">
      <c r="A636" s="1480"/>
      <c r="B636" s="1482"/>
      <c r="C636" s="11" t="s">
        <v>8</v>
      </c>
      <c r="D636" s="715" t="s">
        <v>463</v>
      </c>
      <c r="E636" s="1036">
        <v>8</v>
      </c>
      <c r="F636" s="1036">
        <v>8</v>
      </c>
      <c r="G636" s="1036">
        <v>8</v>
      </c>
      <c r="H636" s="1036">
        <v>9</v>
      </c>
      <c r="I636" s="1036">
        <v>9</v>
      </c>
      <c r="J636" s="1036">
        <v>8</v>
      </c>
      <c r="K636" s="1036">
        <v>8</v>
      </c>
      <c r="L636" s="1036">
        <v>9</v>
      </c>
      <c r="M636" s="1036">
        <v>9</v>
      </c>
      <c r="N636" s="1036">
        <v>9</v>
      </c>
      <c r="O636" s="1036">
        <v>8</v>
      </c>
      <c r="P636" s="1036">
        <v>8</v>
      </c>
      <c r="Q636" s="1036">
        <v>7</v>
      </c>
      <c r="R636" s="1036">
        <v>8</v>
      </c>
      <c r="S636" s="1036">
        <v>8</v>
      </c>
      <c r="T636" s="1036">
        <v>8</v>
      </c>
      <c r="U636" s="1036">
        <v>8</v>
      </c>
      <c r="V636" s="1036">
        <v>8</v>
      </c>
      <c r="W636" s="1036">
        <v>8</v>
      </c>
      <c r="X636" s="1036">
        <v>8</v>
      </c>
      <c r="Y636" s="1036">
        <v>8</v>
      </c>
      <c r="Z636" s="1036">
        <v>8</v>
      </c>
      <c r="AA636" s="1036">
        <v>8</v>
      </c>
      <c r="AB636" s="1036">
        <v>8</v>
      </c>
      <c r="AC636" s="130"/>
    </row>
    <row r="637" spans="1:32" s="5" customFormat="1" ht="12" thickBot="1">
      <c r="A637" s="1481"/>
      <c r="B637" s="1483"/>
      <c r="C637" s="48" t="s">
        <v>16</v>
      </c>
      <c r="D637" s="48"/>
      <c r="E637" s="116">
        <f t="shared" ref="E637:AC637" si="180">E635/E634</f>
        <v>0</v>
      </c>
      <c r="F637" s="116">
        <f t="shared" si="180"/>
        <v>0</v>
      </c>
      <c r="G637" s="116">
        <f t="shared" si="180"/>
        <v>0</v>
      </c>
      <c r="H637" s="436">
        <f t="shared" si="180"/>
        <v>0</v>
      </c>
      <c r="I637" s="116">
        <f t="shared" si="180"/>
        <v>0</v>
      </c>
      <c r="J637" s="116">
        <f t="shared" si="180"/>
        <v>0</v>
      </c>
      <c r="K637" s="116">
        <f t="shared" si="180"/>
        <v>0</v>
      </c>
      <c r="L637" s="116">
        <f t="shared" si="180"/>
        <v>0</v>
      </c>
      <c r="M637" s="116">
        <f t="shared" si="180"/>
        <v>0</v>
      </c>
      <c r="N637" s="436">
        <f t="shared" si="180"/>
        <v>0</v>
      </c>
      <c r="O637" s="116">
        <f t="shared" si="180"/>
        <v>0</v>
      </c>
      <c r="P637" s="116">
        <f t="shared" si="180"/>
        <v>0</v>
      </c>
      <c r="Q637" s="116">
        <f t="shared" si="180"/>
        <v>0</v>
      </c>
      <c r="R637" s="116">
        <f t="shared" si="180"/>
        <v>0</v>
      </c>
      <c r="S637" s="116">
        <f t="shared" si="180"/>
        <v>0</v>
      </c>
      <c r="T637" s="116">
        <f t="shared" si="180"/>
        <v>0</v>
      </c>
      <c r="U637" s="116">
        <f t="shared" si="180"/>
        <v>0</v>
      </c>
      <c r="V637" s="436">
        <f t="shared" si="180"/>
        <v>0</v>
      </c>
      <c r="W637" s="116">
        <f t="shared" si="180"/>
        <v>0</v>
      </c>
      <c r="X637" s="116">
        <f t="shared" si="180"/>
        <v>0</v>
      </c>
      <c r="Y637" s="116">
        <f t="shared" si="180"/>
        <v>0</v>
      </c>
      <c r="Z637" s="116">
        <f t="shared" si="180"/>
        <v>0</v>
      </c>
      <c r="AA637" s="116">
        <f t="shared" si="180"/>
        <v>0</v>
      </c>
      <c r="AB637" s="116">
        <f t="shared" si="180"/>
        <v>0</v>
      </c>
      <c r="AC637" s="128">
        <f t="shared" si="180"/>
        <v>0</v>
      </c>
    </row>
    <row r="638" spans="1:32" s="5" customFormat="1" ht="11.25">
      <c r="A638" s="1418" t="s">
        <v>122</v>
      </c>
      <c r="B638" s="1415" t="s">
        <v>333</v>
      </c>
      <c r="C638" s="10" t="s">
        <v>481</v>
      </c>
      <c r="D638" s="714" t="s">
        <v>503</v>
      </c>
      <c r="E638" s="115">
        <v>8.9999999999918145E-2</v>
      </c>
      <c r="F638" s="115">
        <v>7.1999999999934519E-2</v>
      </c>
      <c r="G638" s="115">
        <v>7.2000000000343789E-2</v>
      </c>
      <c r="H638" s="408">
        <v>8.9999999999918145E-2</v>
      </c>
      <c r="I638" s="115">
        <v>8.9999999999918145E-2</v>
      </c>
      <c r="J638" s="115">
        <v>7.1999999999934519E-2</v>
      </c>
      <c r="K638" s="115">
        <v>8.9999999999918145E-2</v>
      </c>
      <c r="L638" s="115">
        <v>5.3999999999950886E-2</v>
      </c>
      <c r="M638" s="115">
        <v>7.2000000000343789E-2</v>
      </c>
      <c r="N638" s="408">
        <v>8.9999999999918145E-2</v>
      </c>
      <c r="O638" s="115">
        <v>7.1999999999934519E-2</v>
      </c>
      <c r="P638" s="115">
        <v>7.1999999999934519E-2</v>
      </c>
      <c r="Q638" s="115">
        <v>8.9999999999918145E-2</v>
      </c>
      <c r="R638" s="115">
        <v>7.1999999999934519E-2</v>
      </c>
      <c r="S638" s="115">
        <v>7.2000000000343789E-2</v>
      </c>
      <c r="T638" s="115">
        <v>8.9999999999918145E-2</v>
      </c>
      <c r="U638" s="115">
        <v>8.9999999999918145E-2</v>
      </c>
      <c r="V638" s="408">
        <v>5.3999999999950886E-2</v>
      </c>
      <c r="W638" s="115">
        <v>8.9999999999918145E-2</v>
      </c>
      <c r="X638" s="115">
        <v>7.1999999999934519E-2</v>
      </c>
      <c r="Y638" s="115">
        <v>9.0000000000327415E-2</v>
      </c>
      <c r="Z638" s="115">
        <v>7.1999999999934519E-2</v>
      </c>
      <c r="AA638" s="115">
        <v>7.1999999999934519E-2</v>
      </c>
      <c r="AB638" s="115">
        <v>8.9999999999918145E-2</v>
      </c>
      <c r="AC638" s="130">
        <f>SUM(E638:AB638)</f>
        <v>1.8899999999999184</v>
      </c>
    </row>
    <row r="639" spans="1:32" s="5" customFormat="1" ht="11.25">
      <c r="A639" s="1480"/>
      <c r="B639" s="1482"/>
      <c r="C639" s="11" t="s">
        <v>482</v>
      </c>
      <c r="D639" s="715" t="s">
        <v>464</v>
      </c>
      <c r="E639" s="87"/>
      <c r="F639" s="87"/>
      <c r="G639" s="87"/>
      <c r="H639" s="413"/>
      <c r="I639" s="87"/>
      <c r="J639" s="87"/>
      <c r="K639" s="87"/>
      <c r="L639" s="87"/>
      <c r="M639" s="87"/>
      <c r="N639" s="413"/>
      <c r="O639" s="87"/>
      <c r="P639" s="87"/>
      <c r="Q639" s="87"/>
      <c r="R639" s="87"/>
      <c r="S639" s="87"/>
      <c r="T639" s="87"/>
      <c r="U639" s="87"/>
      <c r="V639" s="413"/>
      <c r="W639" s="87"/>
      <c r="X639" s="87"/>
      <c r="Y639" s="87"/>
      <c r="Z639" s="87"/>
      <c r="AA639" s="87"/>
      <c r="AB639" s="87"/>
      <c r="AC639" s="130">
        <f>SUM(E639:AB639)</f>
        <v>0</v>
      </c>
    </row>
    <row r="640" spans="1:32" s="5" customFormat="1" ht="12">
      <c r="A640" s="1480"/>
      <c r="B640" s="1482"/>
      <c r="C640" s="11" t="s">
        <v>8</v>
      </c>
      <c r="D640" s="715" t="s">
        <v>463</v>
      </c>
      <c r="E640" s="1037">
        <v>8</v>
      </c>
      <c r="F640" s="1037">
        <v>8</v>
      </c>
      <c r="G640" s="1037">
        <v>8</v>
      </c>
      <c r="H640" s="1037">
        <v>8</v>
      </c>
      <c r="I640" s="1037">
        <v>8</v>
      </c>
      <c r="J640" s="1037">
        <v>15</v>
      </c>
      <c r="K640" s="1037">
        <v>6</v>
      </c>
      <c r="L640" s="1037">
        <v>7</v>
      </c>
      <c r="M640" s="1037">
        <v>7</v>
      </c>
      <c r="N640" s="1037">
        <v>7</v>
      </c>
      <c r="O640" s="1037">
        <v>8</v>
      </c>
      <c r="P640" s="1037">
        <v>8</v>
      </c>
      <c r="Q640" s="1037">
        <v>6</v>
      </c>
      <c r="R640" s="1037">
        <v>8</v>
      </c>
      <c r="S640" s="1037">
        <v>7</v>
      </c>
      <c r="T640" s="1037">
        <v>7</v>
      </c>
      <c r="U640" s="1037">
        <v>8</v>
      </c>
      <c r="V640" s="1037">
        <v>8</v>
      </c>
      <c r="W640" s="1037">
        <v>8</v>
      </c>
      <c r="X640" s="1037">
        <v>4</v>
      </c>
      <c r="Y640" s="1037">
        <v>14</v>
      </c>
      <c r="Z640" s="1037">
        <v>14</v>
      </c>
      <c r="AA640" s="1037">
        <v>9</v>
      </c>
      <c r="AB640" s="1037">
        <v>7</v>
      </c>
      <c r="AC640" s="130"/>
    </row>
    <row r="641" spans="1:29" s="5" customFormat="1" ht="12" thickBot="1">
      <c r="A641" s="1481"/>
      <c r="B641" s="1483"/>
      <c r="C641" s="48" t="s">
        <v>16</v>
      </c>
      <c r="D641" s="48"/>
      <c r="E641" s="116">
        <f t="shared" ref="E641:AC641" si="181">E639/E638</f>
        <v>0</v>
      </c>
      <c r="F641" s="116">
        <f t="shared" si="181"/>
        <v>0</v>
      </c>
      <c r="G641" s="116">
        <f t="shared" si="181"/>
        <v>0</v>
      </c>
      <c r="H641" s="436">
        <f t="shared" si="181"/>
        <v>0</v>
      </c>
      <c r="I641" s="116">
        <f t="shared" si="181"/>
        <v>0</v>
      </c>
      <c r="J641" s="116">
        <f t="shared" si="181"/>
        <v>0</v>
      </c>
      <c r="K641" s="116">
        <f t="shared" si="181"/>
        <v>0</v>
      </c>
      <c r="L641" s="116">
        <f t="shared" si="181"/>
        <v>0</v>
      </c>
      <c r="M641" s="116">
        <f t="shared" si="181"/>
        <v>0</v>
      </c>
      <c r="N641" s="436">
        <f t="shared" si="181"/>
        <v>0</v>
      </c>
      <c r="O641" s="116">
        <f t="shared" si="181"/>
        <v>0</v>
      </c>
      <c r="P641" s="116">
        <f t="shared" si="181"/>
        <v>0</v>
      </c>
      <c r="Q641" s="116">
        <f t="shared" si="181"/>
        <v>0</v>
      </c>
      <c r="R641" s="116">
        <f t="shared" si="181"/>
        <v>0</v>
      </c>
      <c r="S641" s="116">
        <f t="shared" si="181"/>
        <v>0</v>
      </c>
      <c r="T641" s="116">
        <f t="shared" si="181"/>
        <v>0</v>
      </c>
      <c r="U641" s="116">
        <f t="shared" si="181"/>
        <v>0</v>
      </c>
      <c r="V641" s="436">
        <f t="shared" si="181"/>
        <v>0</v>
      </c>
      <c r="W641" s="116">
        <f t="shared" si="181"/>
        <v>0</v>
      </c>
      <c r="X641" s="116">
        <f t="shared" si="181"/>
        <v>0</v>
      </c>
      <c r="Y641" s="116">
        <f t="shared" si="181"/>
        <v>0</v>
      </c>
      <c r="Z641" s="116">
        <f t="shared" si="181"/>
        <v>0</v>
      </c>
      <c r="AA641" s="116">
        <f t="shared" si="181"/>
        <v>0</v>
      </c>
      <c r="AB641" s="116">
        <f t="shared" si="181"/>
        <v>0</v>
      </c>
      <c r="AC641" s="128">
        <f t="shared" si="181"/>
        <v>0</v>
      </c>
    </row>
    <row r="642" spans="1:29" s="5" customFormat="1" ht="11.25">
      <c r="A642" s="1418" t="s">
        <v>108</v>
      </c>
      <c r="B642" s="1415" t="s">
        <v>31</v>
      </c>
      <c r="C642" s="10" t="s">
        <v>481</v>
      </c>
      <c r="D642" s="10"/>
      <c r="E642" s="85"/>
      <c r="F642" s="85"/>
      <c r="G642" s="85"/>
      <c r="H642" s="408"/>
      <c r="I642" s="85"/>
      <c r="J642" s="85"/>
      <c r="K642" s="85"/>
      <c r="L642" s="85"/>
      <c r="M642" s="85"/>
      <c r="N642" s="408"/>
      <c r="O642" s="85"/>
      <c r="P642" s="85"/>
      <c r="Q642" s="85"/>
      <c r="R642" s="85"/>
      <c r="S642" s="85"/>
      <c r="T642" s="85"/>
      <c r="U642" s="85"/>
      <c r="V642" s="408"/>
      <c r="W642" s="85"/>
      <c r="X642" s="85"/>
      <c r="Y642" s="85"/>
      <c r="Z642" s="85"/>
      <c r="AA642" s="85"/>
      <c r="AB642" s="85"/>
      <c r="AC642" s="86"/>
    </row>
    <row r="643" spans="1:29" s="5" customFormat="1" ht="11.25">
      <c r="A643" s="1480"/>
      <c r="B643" s="1482"/>
      <c r="C643" s="11" t="s">
        <v>482</v>
      </c>
      <c r="D643" s="11"/>
      <c r="E643" s="87"/>
      <c r="F643" s="87"/>
      <c r="G643" s="87"/>
      <c r="H643" s="413"/>
      <c r="I643" s="87"/>
      <c r="J643" s="87"/>
      <c r="K643" s="87"/>
      <c r="L643" s="87"/>
      <c r="M643" s="87"/>
      <c r="N643" s="413"/>
      <c r="O643" s="87"/>
      <c r="P643" s="87"/>
      <c r="Q643" s="87"/>
      <c r="R643" s="87"/>
      <c r="S643" s="87"/>
      <c r="T643" s="87"/>
      <c r="U643" s="87"/>
      <c r="V643" s="413"/>
      <c r="W643" s="87"/>
      <c r="X643" s="87"/>
      <c r="Y643" s="87"/>
      <c r="Z643" s="87"/>
      <c r="AA643" s="87"/>
      <c r="AB643" s="87"/>
      <c r="AC643" s="88"/>
    </row>
    <row r="644" spans="1:29" s="5" customFormat="1" ht="11.25">
      <c r="A644" s="1480"/>
      <c r="B644" s="1482"/>
      <c r="C644" s="11" t="s">
        <v>8</v>
      </c>
      <c r="D644" s="11"/>
      <c r="E644" s="87"/>
      <c r="F644" s="87"/>
      <c r="G644" s="87"/>
      <c r="H644" s="413"/>
      <c r="I644" s="87"/>
      <c r="J644" s="87"/>
      <c r="K644" s="87"/>
      <c r="L644" s="87"/>
      <c r="M644" s="87"/>
      <c r="N644" s="413"/>
      <c r="O644" s="87"/>
      <c r="P644" s="87"/>
      <c r="Q644" s="87"/>
      <c r="R644" s="87"/>
      <c r="S644" s="87"/>
      <c r="T644" s="87"/>
      <c r="U644" s="87"/>
      <c r="V644" s="413"/>
      <c r="W644" s="87"/>
      <c r="X644" s="87"/>
      <c r="Y644" s="87"/>
      <c r="Z644" s="87"/>
      <c r="AA644" s="87"/>
      <c r="AB644" s="87"/>
      <c r="AC644" s="88"/>
    </row>
    <row r="645" spans="1:29" s="5" customFormat="1" ht="12" thickBot="1">
      <c r="A645" s="1481"/>
      <c r="B645" s="1483"/>
      <c r="C645" s="48" t="s">
        <v>16</v>
      </c>
      <c r="D645" s="48"/>
      <c r="E645" s="95"/>
      <c r="F645" s="95"/>
      <c r="G645" s="95"/>
      <c r="H645" s="436"/>
      <c r="I645" s="95"/>
      <c r="J645" s="95"/>
      <c r="K645" s="95"/>
      <c r="L645" s="95"/>
      <c r="M645" s="95"/>
      <c r="N645" s="436"/>
      <c r="O645" s="95"/>
      <c r="P645" s="95"/>
      <c r="Q645" s="95"/>
      <c r="R645" s="95"/>
      <c r="S645" s="95"/>
      <c r="T645" s="95"/>
      <c r="U645" s="95"/>
      <c r="V645" s="436"/>
      <c r="W645" s="95"/>
      <c r="X645" s="95"/>
      <c r="Y645" s="95"/>
      <c r="Z645" s="95"/>
      <c r="AA645" s="95"/>
      <c r="AB645" s="95"/>
      <c r="AC645" s="96"/>
    </row>
    <row r="646" spans="1:29" s="5" customFormat="1" ht="11.25">
      <c r="A646" s="1418" t="s">
        <v>118</v>
      </c>
      <c r="B646" s="1415" t="s">
        <v>31</v>
      </c>
      <c r="C646" s="10" t="s">
        <v>481</v>
      </c>
      <c r="D646" s="10"/>
      <c r="E646" s="85"/>
      <c r="F646" s="85"/>
      <c r="G646" s="85"/>
      <c r="H646" s="408"/>
      <c r="I646" s="85"/>
      <c r="J646" s="85"/>
      <c r="K646" s="85"/>
      <c r="L646" s="85"/>
      <c r="M646" s="85"/>
      <c r="N646" s="408"/>
      <c r="O646" s="85"/>
      <c r="P646" s="85"/>
      <c r="Q646" s="85"/>
      <c r="R646" s="85"/>
      <c r="S646" s="85"/>
      <c r="T646" s="85"/>
      <c r="U646" s="85"/>
      <c r="V646" s="408"/>
      <c r="W646" s="85"/>
      <c r="X646" s="85"/>
      <c r="Y646" s="85"/>
      <c r="Z646" s="85"/>
      <c r="AA646" s="85"/>
      <c r="AB646" s="85"/>
      <c r="AC646" s="86"/>
    </row>
    <row r="647" spans="1:29" s="5" customFormat="1" ht="11.25">
      <c r="A647" s="1480"/>
      <c r="B647" s="1482"/>
      <c r="C647" s="11" t="s">
        <v>482</v>
      </c>
      <c r="D647" s="11"/>
      <c r="E647" s="87"/>
      <c r="F647" s="87"/>
      <c r="G647" s="87"/>
      <c r="H647" s="413"/>
      <c r="I647" s="87"/>
      <c r="J647" s="87"/>
      <c r="K647" s="87"/>
      <c r="L647" s="87"/>
      <c r="M647" s="87"/>
      <c r="N647" s="413"/>
      <c r="O647" s="87"/>
      <c r="P647" s="87"/>
      <c r="Q647" s="87"/>
      <c r="R647" s="87"/>
      <c r="S647" s="87"/>
      <c r="T647" s="87"/>
      <c r="U647" s="87"/>
      <c r="V647" s="413"/>
      <c r="W647" s="87"/>
      <c r="X647" s="87"/>
      <c r="Y647" s="87"/>
      <c r="Z647" s="87"/>
      <c r="AA647" s="87"/>
      <c r="AB647" s="87"/>
      <c r="AC647" s="88"/>
    </row>
    <row r="648" spans="1:29" s="5" customFormat="1" ht="11.25">
      <c r="A648" s="1480"/>
      <c r="B648" s="1482"/>
      <c r="C648" s="11" t="s">
        <v>8</v>
      </c>
      <c r="D648" s="11"/>
      <c r="E648" s="87"/>
      <c r="F648" s="87"/>
      <c r="G648" s="87"/>
      <c r="H648" s="413"/>
      <c r="I648" s="87"/>
      <c r="J648" s="87"/>
      <c r="K648" s="87"/>
      <c r="L648" s="87"/>
      <c r="M648" s="87"/>
      <c r="N648" s="413"/>
      <c r="O648" s="87"/>
      <c r="P648" s="87"/>
      <c r="Q648" s="87"/>
      <c r="R648" s="87"/>
      <c r="S648" s="87"/>
      <c r="T648" s="87"/>
      <c r="U648" s="87"/>
      <c r="V648" s="413"/>
      <c r="W648" s="87"/>
      <c r="X648" s="87"/>
      <c r="Y648" s="87"/>
      <c r="Z648" s="87"/>
      <c r="AA648" s="87"/>
      <c r="AB648" s="87"/>
      <c r="AC648" s="88"/>
    </row>
    <row r="649" spans="1:29" s="5" customFormat="1" ht="12" thickBot="1">
      <c r="A649" s="1481"/>
      <c r="B649" s="1483"/>
      <c r="C649" s="48" t="s">
        <v>16</v>
      </c>
      <c r="D649" s="48"/>
      <c r="E649" s="95"/>
      <c r="F649" s="95"/>
      <c r="G649" s="95"/>
      <c r="H649" s="436"/>
      <c r="I649" s="95"/>
      <c r="J649" s="95"/>
      <c r="K649" s="95"/>
      <c r="L649" s="95"/>
      <c r="M649" s="95"/>
      <c r="N649" s="436"/>
      <c r="O649" s="95"/>
      <c r="P649" s="95"/>
      <c r="Q649" s="95"/>
      <c r="R649" s="95"/>
      <c r="S649" s="95"/>
      <c r="T649" s="95"/>
      <c r="U649" s="95"/>
      <c r="V649" s="436"/>
      <c r="W649" s="95"/>
      <c r="X649" s="95"/>
      <c r="Y649" s="95"/>
      <c r="Z649" s="95"/>
      <c r="AA649" s="95"/>
      <c r="AB649" s="95"/>
      <c r="AC649" s="90"/>
    </row>
    <row r="650" spans="1:29" s="5" customFormat="1" ht="11.25">
      <c r="A650" s="1418" t="s">
        <v>123</v>
      </c>
      <c r="B650" s="1415" t="s">
        <v>334</v>
      </c>
      <c r="C650" s="10" t="s">
        <v>481</v>
      </c>
      <c r="D650" s="714" t="s">
        <v>503</v>
      </c>
      <c r="E650" s="115">
        <f>E652*E627*1.73*0.9/1000</f>
        <v>0.3040821092061996</v>
      </c>
      <c r="F650" s="115">
        <f t="shared" ref="F650:AB650" si="182">F652*F627*1.73*0.9/1000</f>
        <v>0.31488768855285643</v>
      </c>
      <c r="G650" s="115">
        <f t="shared" si="182"/>
        <v>0.30456476723814013</v>
      </c>
      <c r="H650" s="115">
        <f t="shared" si="182"/>
        <v>0.30553010631752014</v>
      </c>
      <c r="I650" s="115">
        <f t="shared" si="182"/>
        <v>0.30601278736495974</v>
      </c>
      <c r="J650" s="115">
        <f t="shared" si="182"/>
        <v>0.3040821092061996</v>
      </c>
      <c r="K650" s="115">
        <f t="shared" si="182"/>
        <v>0.30359942815876007</v>
      </c>
      <c r="L650" s="115">
        <f t="shared" si="182"/>
        <v>0.30311677012681965</v>
      </c>
      <c r="M650" s="115">
        <f t="shared" si="182"/>
        <v>0.30263408907938005</v>
      </c>
      <c r="N650" s="115">
        <f t="shared" si="182"/>
        <v>0.31638239524841311</v>
      </c>
      <c r="O650" s="115">
        <f t="shared" si="182"/>
        <v>0.30649544539690021</v>
      </c>
      <c r="P650" s="115">
        <f t="shared" si="182"/>
        <v>0.30649544539690021</v>
      </c>
      <c r="Q650" s="115">
        <f t="shared" si="182"/>
        <v>0.30649544539690021</v>
      </c>
      <c r="R650" s="115">
        <f t="shared" si="182"/>
        <v>0.30601278736495974</v>
      </c>
      <c r="S650" s="115">
        <f t="shared" si="182"/>
        <v>0.30697812644433975</v>
      </c>
      <c r="T650" s="115">
        <f t="shared" si="182"/>
        <v>0.3040821092061996</v>
      </c>
      <c r="U650" s="115">
        <f t="shared" si="182"/>
        <v>0.30553010631752014</v>
      </c>
      <c r="V650" s="115">
        <f t="shared" si="182"/>
        <v>0.30649544539690021</v>
      </c>
      <c r="W650" s="115">
        <f t="shared" si="182"/>
        <v>0.30649544539690021</v>
      </c>
      <c r="X650" s="115">
        <f t="shared" si="182"/>
        <v>0.30697812644433975</v>
      </c>
      <c r="Y650" s="115">
        <f t="shared" si="182"/>
        <v>0.30649544539690021</v>
      </c>
      <c r="Z650" s="115">
        <f t="shared" si="182"/>
        <v>0.31688064665222171</v>
      </c>
      <c r="AA650" s="115">
        <f t="shared" si="182"/>
        <v>0.30601278736495974</v>
      </c>
      <c r="AB650" s="115">
        <f t="shared" si="182"/>
        <v>0.30553010631752014</v>
      </c>
      <c r="AC650" s="130">
        <f>SUM(E650:AB650)</f>
        <v>7.3618697189927111</v>
      </c>
    </row>
    <row r="651" spans="1:29" s="5" customFormat="1" ht="11.25">
      <c r="A651" s="1480"/>
      <c r="B651" s="1482"/>
      <c r="C651" s="11" t="s">
        <v>482</v>
      </c>
      <c r="D651" s="715" t="s">
        <v>464</v>
      </c>
      <c r="E651" s="87"/>
      <c r="F651" s="87"/>
      <c r="G651" s="87"/>
      <c r="H651" s="413"/>
      <c r="I651" s="87"/>
      <c r="J651" s="87"/>
      <c r="K651" s="87"/>
      <c r="L651" s="87"/>
      <c r="M651" s="87"/>
      <c r="N651" s="413"/>
      <c r="O651" s="87"/>
      <c r="P651" s="87"/>
      <c r="Q651" s="87"/>
      <c r="R651" s="87"/>
      <c r="S651" s="87"/>
      <c r="T651" s="87"/>
      <c r="U651" s="87"/>
      <c r="V651" s="413"/>
      <c r="W651" s="87"/>
      <c r="X651" s="87"/>
      <c r="Y651" s="87"/>
      <c r="Z651" s="87"/>
      <c r="AA651" s="87"/>
      <c r="AB651" s="87"/>
      <c r="AC651" s="130">
        <f>SUM(E651:AB651)</f>
        <v>0</v>
      </c>
    </row>
    <row r="652" spans="1:29" s="5" customFormat="1" ht="12">
      <c r="A652" s="1480"/>
      <c r="B652" s="1482"/>
      <c r="C652" s="11" t="s">
        <v>8</v>
      </c>
      <c r="D652" s="715" t="s">
        <v>463</v>
      </c>
      <c r="E652" s="1386">
        <v>31</v>
      </c>
      <c r="F652" s="1386">
        <v>32</v>
      </c>
      <c r="G652" s="1386">
        <v>31</v>
      </c>
      <c r="H652" s="1386">
        <v>31</v>
      </c>
      <c r="I652" s="1386">
        <v>31</v>
      </c>
      <c r="J652" s="1386">
        <v>31</v>
      </c>
      <c r="K652" s="1386">
        <v>31</v>
      </c>
      <c r="L652" s="1386">
        <v>31</v>
      </c>
      <c r="M652" s="1386">
        <v>31</v>
      </c>
      <c r="N652" s="1386">
        <v>32</v>
      </c>
      <c r="O652" s="1386">
        <v>31</v>
      </c>
      <c r="P652" s="1386">
        <v>31</v>
      </c>
      <c r="Q652" s="1386">
        <v>31</v>
      </c>
      <c r="R652" s="1386">
        <v>31</v>
      </c>
      <c r="S652" s="1386">
        <v>31</v>
      </c>
      <c r="T652" s="1386">
        <v>31</v>
      </c>
      <c r="U652" s="1386">
        <v>31</v>
      </c>
      <c r="V652" s="1386">
        <v>31</v>
      </c>
      <c r="W652" s="1386">
        <v>31</v>
      </c>
      <c r="X652" s="1386">
        <v>31</v>
      </c>
      <c r="Y652" s="1386">
        <v>31</v>
      </c>
      <c r="Z652" s="1386">
        <v>32</v>
      </c>
      <c r="AA652" s="1386">
        <v>31</v>
      </c>
      <c r="AB652" s="1386">
        <v>31</v>
      </c>
      <c r="AC652" s="130"/>
    </row>
    <row r="653" spans="1:29" s="5" customFormat="1" ht="12" thickBot="1">
      <c r="A653" s="1481"/>
      <c r="B653" s="1483"/>
      <c r="C653" s="48" t="s">
        <v>16</v>
      </c>
      <c r="D653" s="48"/>
      <c r="E653" s="116">
        <f t="shared" ref="E653:AC653" si="183">E651/E650</f>
        <v>0</v>
      </c>
      <c r="F653" s="116">
        <f t="shared" si="183"/>
        <v>0</v>
      </c>
      <c r="G653" s="116">
        <f t="shared" si="183"/>
        <v>0</v>
      </c>
      <c r="H653" s="436">
        <f t="shared" si="183"/>
        <v>0</v>
      </c>
      <c r="I653" s="116">
        <f t="shared" si="183"/>
        <v>0</v>
      </c>
      <c r="J653" s="116">
        <f t="shared" si="183"/>
        <v>0</v>
      </c>
      <c r="K653" s="116">
        <f t="shared" si="183"/>
        <v>0</v>
      </c>
      <c r="L653" s="116">
        <f t="shared" si="183"/>
        <v>0</v>
      </c>
      <c r="M653" s="116">
        <f t="shared" si="183"/>
        <v>0</v>
      </c>
      <c r="N653" s="410">
        <f t="shared" si="183"/>
        <v>0</v>
      </c>
      <c r="O653" s="116">
        <f t="shared" si="183"/>
        <v>0</v>
      </c>
      <c r="P653" s="116">
        <f t="shared" si="183"/>
        <v>0</v>
      </c>
      <c r="Q653" s="116">
        <f t="shared" si="183"/>
        <v>0</v>
      </c>
      <c r="R653" s="116">
        <f t="shared" si="183"/>
        <v>0</v>
      </c>
      <c r="S653" s="116">
        <f t="shared" si="183"/>
        <v>0</v>
      </c>
      <c r="T653" s="116">
        <f t="shared" si="183"/>
        <v>0</v>
      </c>
      <c r="U653" s="116">
        <f t="shared" si="183"/>
        <v>0</v>
      </c>
      <c r="V653" s="436">
        <f t="shared" si="183"/>
        <v>0</v>
      </c>
      <c r="W653" s="116">
        <f t="shared" si="183"/>
        <v>0</v>
      </c>
      <c r="X653" s="116">
        <f t="shared" si="183"/>
        <v>0</v>
      </c>
      <c r="Y653" s="116">
        <f t="shared" si="183"/>
        <v>0</v>
      </c>
      <c r="Z653" s="116">
        <f t="shared" si="183"/>
        <v>0</v>
      </c>
      <c r="AA653" s="116">
        <f t="shared" si="183"/>
        <v>0</v>
      </c>
      <c r="AB653" s="116">
        <f t="shared" si="183"/>
        <v>0</v>
      </c>
      <c r="AC653" s="128">
        <f t="shared" si="183"/>
        <v>0</v>
      </c>
    </row>
    <row r="654" spans="1:29" s="5" customFormat="1" ht="11.25">
      <c r="A654" s="1418" t="s">
        <v>94</v>
      </c>
      <c r="B654" s="1415" t="s">
        <v>31</v>
      </c>
      <c r="C654" s="10" t="s">
        <v>481</v>
      </c>
      <c r="D654" s="10"/>
      <c r="E654" s="85"/>
      <c r="F654" s="85"/>
      <c r="G654" s="85"/>
      <c r="H654" s="408"/>
      <c r="I654" s="85"/>
      <c r="J654" s="85"/>
      <c r="K654" s="85"/>
      <c r="L654" s="85"/>
      <c r="M654" s="85"/>
      <c r="N654" s="408"/>
      <c r="O654" s="85"/>
      <c r="P654" s="85"/>
      <c r="Q654" s="85"/>
      <c r="R654" s="85"/>
      <c r="S654" s="85"/>
      <c r="T654" s="85"/>
      <c r="U654" s="85"/>
      <c r="V654" s="408"/>
      <c r="W654" s="85"/>
      <c r="X654" s="85"/>
      <c r="Y654" s="85"/>
      <c r="Z654" s="85"/>
      <c r="AA654" s="85"/>
      <c r="AB654" s="85"/>
      <c r="AC654" s="86"/>
    </row>
    <row r="655" spans="1:29" s="5" customFormat="1" ht="11.25">
      <c r="A655" s="1480"/>
      <c r="B655" s="1482"/>
      <c r="C655" s="11" t="s">
        <v>482</v>
      </c>
      <c r="D655" s="11"/>
      <c r="E655" s="87"/>
      <c r="F655" s="87"/>
      <c r="G655" s="87"/>
      <c r="H655" s="413"/>
      <c r="I655" s="87"/>
      <c r="J655" s="87"/>
      <c r="K655" s="87"/>
      <c r="L655" s="87"/>
      <c r="M655" s="87"/>
      <c r="N655" s="413"/>
      <c r="O655" s="87"/>
      <c r="P655" s="87"/>
      <c r="Q655" s="87"/>
      <c r="R655" s="87"/>
      <c r="S655" s="87"/>
      <c r="T655" s="87"/>
      <c r="U655" s="87"/>
      <c r="V655" s="413"/>
      <c r="W655" s="87"/>
      <c r="X655" s="87"/>
      <c r="Y655" s="87"/>
      <c r="Z655" s="87"/>
      <c r="AA655" s="87"/>
      <c r="AB655" s="87"/>
      <c r="AC655" s="88"/>
    </row>
    <row r="656" spans="1:29" s="5" customFormat="1" ht="11.25">
      <c r="A656" s="1480"/>
      <c r="B656" s="1482"/>
      <c r="C656" s="11" t="s">
        <v>8</v>
      </c>
      <c r="D656" s="11"/>
      <c r="E656" s="87"/>
      <c r="F656" s="87"/>
      <c r="G656" s="87"/>
      <c r="H656" s="413"/>
      <c r="I656" s="87"/>
      <c r="J656" s="87"/>
      <c r="K656" s="87"/>
      <c r="L656" s="87"/>
      <c r="M656" s="87"/>
      <c r="N656" s="413"/>
      <c r="O656" s="87"/>
      <c r="P656" s="87"/>
      <c r="Q656" s="87"/>
      <c r="R656" s="87"/>
      <c r="S656" s="87"/>
      <c r="T656" s="87"/>
      <c r="U656" s="87"/>
      <c r="V656" s="413"/>
      <c r="W656" s="87"/>
      <c r="X656" s="87"/>
      <c r="Y656" s="87"/>
      <c r="Z656" s="87"/>
      <c r="AA656" s="87"/>
      <c r="AB656" s="87"/>
      <c r="AC656" s="88"/>
    </row>
    <row r="657" spans="1:30" s="5" customFormat="1" ht="12" thickBot="1">
      <c r="A657" s="1481"/>
      <c r="B657" s="1483"/>
      <c r="C657" s="48" t="s">
        <v>16</v>
      </c>
      <c r="D657" s="48"/>
      <c r="E657" s="95"/>
      <c r="F657" s="95"/>
      <c r="G657" s="95"/>
      <c r="H657" s="436"/>
      <c r="I657" s="95"/>
      <c r="J657" s="95"/>
      <c r="K657" s="95"/>
      <c r="L657" s="95"/>
      <c r="M657" s="95"/>
      <c r="N657" s="436"/>
      <c r="O657" s="95"/>
      <c r="P657" s="95"/>
      <c r="Q657" s="95"/>
      <c r="R657" s="95"/>
      <c r="S657" s="95"/>
      <c r="T657" s="95"/>
      <c r="U657" s="95"/>
      <c r="V657" s="436"/>
      <c r="W657" s="95"/>
      <c r="X657" s="95"/>
      <c r="Y657" s="95"/>
      <c r="Z657" s="95"/>
      <c r="AA657" s="95"/>
      <c r="AB657" s="95"/>
      <c r="AC657" s="96"/>
    </row>
    <row r="658" spans="1:30" s="5" customFormat="1" ht="11.25">
      <c r="A658" s="1418" t="s">
        <v>99</v>
      </c>
      <c r="B658" s="1415" t="s">
        <v>31</v>
      </c>
      <c r="C658" s="10" t="s">
        <v>481</v>
      </c>
      <c r="D658" s="10"/>
      <c r="E658" s="85"/>
      <c r="F658" s="85"/>
      <c r="G658" s="85"/>
      <c r="H658" s="408"/>
      <c r="I658" s="85"/>
      <c r="J658" s="85"/>
      <c r="K658" s="85"/>
      <c r="L658" s="85"/>
      <c r="M658" s="85"/>
      <c r="N658" s="408"/>
      <c r="O658" s="85"/>
      <c r="P658" s="85"/>
      <c r="Q658" s="85"/>
      <c r="R658" s="85"/>
      <c r="S658" s="85"/>
      <c r="T658" s="85"/>
      <c r="U658" s="85"/>
      <c r="V658" s="408"/>
      <c r="W658" s="85"/>
      <c r="X658" s="85"/>
      <c r="Y658" s="85"/>
      <c r="Z658" s="85"/>
      <c r="AA658" s="85"/>
      <c r="AB658" s="85"/>
      <c r="AC658" s="86"/>
    </row>
    <row r="659" spans="1:30" s="5" customFormat="1" ht="11.25">
      <c r="A659" s="1480"/>
      <c r="B659" s="1482"/>
      <c r="C659" s="11" t="s">
        <v>482</v>
      </c>
      <c r="D659" s="11"/>
      <c r="E659" s="87"/>
      <c r="F659" s="87"/>
      <c r="G659" s="87"/>
      <c r="H659" s="413"/>
      <c r="I659" s="87"/>
      <c r="J659" s="87"/>
      <c r="K659" s="87"/>
      <c r="L659" s="87"/>
      <c r="M659" s="87"/>
      <c r="N659" s="413"/>
      <c r="O659" s="87"/>
      <c r="P659" s="87"/>
      <c r="Q659" s="87"/>
      <c r="R659" s="87"/>
      <c r="S659" s="87"/>
      <c r="T659" s="87"/>
      <c r="U659" s="87"/>
      <c r="V659" s="413"/>
      <c r="W659" s="87"/>
      <c r="X659" s="87"/>
      <c r="Y659" s="87"/>
      <c r="Z659" s="87"/>
      <c r="AA659" s="87"/>
      <c r="AB659" s="87"/>
      <c r="AC659" s="88"/>
    </row>
    <row r="660" spans="1:30" s="5" customFormat="1" ht="11.25">
      <c r="A660" s="1480"/>
      <c r="B660" s="1482"/>
      <c r="C660" s="11" t="s">
        <v>8</v>
      </c>
      <c r="D660" s="11"/>
      <c r="E660" s="87"/>
      <c r="F660" s="87"/>
      <c r="G660" s="87"/>
      <c r="H660" s="413"/>
      <c r="I660" s="87"/>
      <c r="J660" s="87"/>
      <c r="K660" s="87"/>
      <c r="L660" s="87"/>
      <c r="M660" s="87"/>
      <c r="N660" s="413"/>
      <c r="O660" s="87"/>
      <c r="P660" s="87"/>
      <c r="Q660" s="87"/>
      <c r="R660" s="87"/>
      <c r="S660" s="87"/>
      <c r="T660" s="87"/>
      <c r="U660" s="87"/>
      <c r="V660" s="413"/>
      <c r="W660" s="87"/>
      <c r="X660" s="87"/>
      <c r="Y660" s="87"/>
      <c r="Z660" s="87"/>
      <c r="AA660" s="87"/>
      <c r="AB660" s="87"/>
      <c r="AC660" s="88"/>
    </row>
    <row r="661" spans="1:30" s="5" customFormat="1" ht="12" thickBot="1">
      <c r="A661" s="1481"/>
      <c r="B661" s="1483"/>
      <c r="C661" s="48" t="s">
        <v>16</v>
      </c>
      <c r="D661" s="48"/>
      <c r="E661" s="95"/>
      <c r="F661" s="95"/>
      <c r="G661" s="95"/>
      <c r="H661" s="436"/>
      <c r="I661" s="95"/>
      <c r="J661" s="95"/>
      <c r="K661" s="95"/>
      <c r="L661" s="95"/>
      <c r="M661" s="95"/>
      <c r="N661" s="436"/>
      <c r="O661" s="95"/>
      <c r="P661" s="95"/>
      <c r="Q661" s="95"/>
      <c r="R661" s="95"/>
      <c r="S661" s="95"/>
      <c r="T661" s="95"/>
      <c r="U661" s="95"/>
      <c r="V661" s="436"/>
      <c r="W661" s="95"/>
      <c r="X661" s="95"/>
      <c r="Y661" s="95"/>
      <c r="Z661" s="95"/>
      <c r="AA661" s="95"/>
      <c r="AB661" s="95"/>
      <c r="AC661" s="90"/>
    </row>
    <row r="662" spans="1:30" s="5" customFormat="1" ht="11.25">
      <c r="A662" s="1418" t="s">
        <v>102</v>
      </c>
      <c r="B662" s="1415" t="s">
        <v>333</v>
      </c>
      <c r="C662" s="10" t="s">
        <v>481</v>
      </c>
      <c r="D662" s="714" t="s">
        <v>503</v>
      </c>
      <c r="E662" s="85">
        <v>0</v>
      </c>
      <c r="F662" s="85">
        <v>0</v>
      </c>
      <c r="G662" s="85">
        <v>0</v>
      </c>
      <c r="H662" s="408">
        <v>0</v>
      </c>
      <c r="I662" s="85">
        <v>0</v>
      </c>
      <c r="J662" s="85">
        <v>0</v>
      </c>
      <c r="K662" s="85">
        <v>0</v>
      </c>
      <c r="L662" s="85">
        <v>0</v>
      </c>
      <c r="M662" s="85">
        <v>0</v>
      </c>
      <c r="N662" s="408">
        <v>0</v>
      </c>
      <c r="O662" s="85">
        <v>0</v>
      </c>
      <c r="P662" s="85">
        <v>0</v>
      </c>
      <c r="Q662" s="85">
        <v>0</v>
      </c>
      <c r="R662" s="85">
        <v>0</v>
      </c>
      <c r="S662" s="85">
        <v>0</v>
      </c>
      <c r="T662" s="85">
        <v>0</v>
      </c>
      <c r="U662" s="85">
        <v>0</v>
      </c>
      <c r="V662" s="408">
        <v>0</v>
      </c>
      <c r="W662" s="85">
        <v>0</v>
      </c>
      <c r="X662" s="85">
        <v>0</v>
      </c>
      <c r="Y662" s="85">
        <v>0</v>
      </c>
      <c r="Z662" s="85">
        <v>0</v>
      </c>
      <c r="AA662" s="85">
        <v>0</v>
      </c>
      <c r="AB662" s="85">
        <v>0</v>
      </c>
      <c r="AC662" s="130">
        <f>SUM(E662:AB662)</f>
        <v>0</v>
      </c>
      <c r="AD662" s="5" t="s">
        <v>469</v>
      </c>
    </row>
    <row r="663" spans="1:30" s="5" customFormat="1" ht="11.25">
      <c r="A663" s="1480"/>
      <c r="B663" s="1482"/>
      <c r="C663" s="11" t="s">
        <v>482</v>
      </c>
      <c r="D663" s="715" t="s">
        <v>464</v>
      </c>
      <c r="E663" s="87"/>
      <c r="F663" s="87"/>
      <c r="G663" s="87"/>
      <c r="H663" s="413"/>
      <c r="I663" s="87"/>
      <c r="J663" s="87"/>
      <c r="K663" s="87"/>
      <c r="L663" s="87"/>
      <c r="M663" s="87"/>
      <c r="N663" s="413"/>
      <c r="O663" s="87"/>
      <c r="P663" s="87"/>
      <c r="Q663" s="87"/>
      <c r="R663" s="87"/>
      <c r="S663" s="87"/>
      <c r="T663" s="87"/>
      <c r="U663" s="87"/>
      <c r="V663" s="413"/>
      <c r="W663" s="87"/>
      <c r="X663" s="87"/>
      <c r="Y663" s="87"/>
      <c r="Z663" s="87"/>
      <c r="AA663" s="87"/>
      <c r="AB663" s="87"/>
      <c r="AC663" s="130">
        <f>SUM(E663:AB663)</f>
        <v>0</v>
      </c>
    </row>
    <row r="664" spans="1:30" s="5" customFormat="1" ht="11.25">
      <c r="A664" s="1480"/>
      <c r="B664" s="1482"/>
      <c r="C664" s="11" t="s">
        <v>8</v>
      </c>
      <c r="D664" s="715" t="s">
        <v>463</v>
      </c>
      <c r="E664" s="119">
        <f>E662*100</f>
        <v>0</v>
      </c>
      <c r="F664" s="119">
        <f t="shared" ref="F664:AB664" si="184">F662*100</f>
        <v>0</v>
      </c>
      <c r="G664" s="119">
        <f t="shared" si="184"/>
        <v>0</v>
      </c>
      <c r="H664" s="412">
        <f t="shared" si="184"/>
        <v>0</v>
      </c>
      <c r="I664" s="119">
        <f t="shared" si="184"/>
        <v>0</v>
      </c>
      <c r="J664" s="119">
        <f t="shared" si="184"/>
        <v>0</v>
      </c>
      <c r="K664" s="119">
        <f t="shared" si="184"/>
        <v>0</v>
      </c>
      <c r="L664" s="119">
        <f t="shared" si="184"/>
        <v>0</v>
      </c>
      <c r="M664" s="119">
        <f t="shared" si="184"/>
        <v>0</v>
      </c>
      <c r="N664" s="412">
        <f t="shared" si="184"/>
        <v>0</v>
      </c>
      <c r="O664" s="119">
        <f t="shared" si="184"/>
        <v>0</v>
      </c>
      <c r="P664" s="119">
        <f t="shared" si="184"/>
        <v>0</v>
      </c>
      <c r="Q664" s="119">
        <f t="shared" si="184"/>
        <v>0</v>
      </c>
      <c r="R664" s="119">
        <f t="shared" si="184"/>
        <v>0</v>
      </c>
      <c r="S664" s="119">
        <f t="shared" si="184"/>
        <v>0</v>
      </c>
      <c r="T664" s="119">
        <f t="shared" si="184"/>
        <v>0</v>
      </c>
      <c r="U664" s="119">
        <f t="shared" si="184"/>
        <v>0</v>
      </c>
      <c r="V664" s="412">
        <f t="shared" si="184"/>
        <v>0</v>
      </c>
      <c r="W664" s="119">
        <f t="shared" si="184"/>
        <v>0</v>
      </c>
      <c r="X664" s="119">
        <f t="shared" si="184"/>
        <v>0</v>
      </c>
      <c r="Y664" s="119">
        <f t="shared" si="184"/>
        <v>0</v>
      </c>
      <c r="Z664" s="119">
        <f t="shared" si="184"/>
        <v>0</v>
      </c>
      <c r="AA664" s="119">
        <f t="shared" si="184"/>
        <v>0</v>
      </c>
      <c r="AB664" s="119">
        <f t="shared" si="184"/>
        <v>0</v>
      </c>
      <c r="AC664" s="130"/>
    </row>
    <row r="665" spans="1:30" s="5" customFormat="1" ht="12" thickBot="1">
      <c r="A665" s="1481"/>
      <c r="B665" s="1483"/>
      <c r="C665" s="48" t="s">
        <v>16</v>
      </c>
      <c r="D665" s="48"/>
      <c r="E665" s="116" t="e">
        <f t="shared" ref="E665:AC665" si="185">E663/E662</f>
        <v>#DIV/0!</v>
      </c>
      <c r="F665" s="116" t="e">
        <f t="shared" si="185"/>
        <v>#DIV/0!</v>
      </c>
      <c r="G665" s="116" t="e">
        <f t="shared" si="185"/>
        <v>#DIV/0!</v>
      </c>
      <c r="H665" s="410" t="e">
        <f t="shared" si="185"/>
        <v>#DIV/0!</v>
      </c>
      <c r="I665" s="116" t="e">
        <f t="shared" si="185"/>
        <v>#DIV/0!</v>
      </c>
      <c r="J665" s="116" t="e">
        <f t="shared" si="185"/>
        <v>#DIV/0!</v>
      </c>
      <c r="K665" s="116" t="e">
        <f t="shared" si="185"/>
        <v>#DIV/0!</v>
      </c>
      <c r="L665" s="116" t="e">
        <f t="shared" si="185"/>
        <v>#DIV/0!</v>
      </c>
      <c r="M665" s="116" t="e">
        <f t="shared" si="185"/>
        <v>#DIV/0!</v>
      </c>
      <c r="N665" s="410" t="e">
        <f t="shared" si="185"/>
        <v>#DIV/0!</v>
      </c>
      <c r="O665" s="116" t="e">
        <f t="shared" si="185"/>
        <v>#DIV/0!</v>
      </c>
      <c r="P665" s="116" t="e">
        <f t="shared" si="185"/>
        <v>#DIV/0!</v>
      </c>
      <c r="Q665" s="116" t="e">
        <f t="shared" si="185"/>
        <v>#DIV/0!</v>
      </c>
      <c r="R665" s="116" t="e">
        <f t="shared" si="185"/>
        <v>#DIV/0!</v>
      </c>
      <c r="S665" s="116" t="e">
        <f t="shared" si="185"/>
        <v>#DIV/0!</v>
      </c>
      <c r="T665" s="116" t="e">
        <f t="shared" si="185"/>
        <v>#DIV/0!</v>
      </c>
      <c r="U665" s="116" t="e">
        <f t="shared" si="185"/>
        <v>#DIV/0!</v>
      </c>
      <c r="V665" s="410" t="e">
        <f t="shared" si="185"/>
        <v>#DIV/0!</v>
      </c>
      <c r="W665" s="116" t="e">
        <f t="shared" si="185"/>
        <v>#DIV/0!</v>
      </c>
      <c r="X665" s="116" t="e">
        <f t="shared" si="185"/>
        <v>#DIV/0!</v>
      </c>
      <c r="Y665" s="116" t="e">
        <f t="shared" si="185"/>
        <v>#DIV/0!</v>
      </c>
      <c r="Z665" s="116" t="e">
        <f t="shared" si="185"/>
        <v>#DIV/0!</v>
      </c>
      <c r="AA665" s="116" t="e">
        <f t="shared" si="185"/>
        <v>#DIV/0!</v>
      </c>
      <c r="AB665" s="116" t="e">
        <f t="shared" si="185"/>
        <v>#DIV/0!</v>
      </c>
      <c r="AC665" s="128" t="e">
        <f t="shared" si="185"/>
        <v>#DIV/0!</v>
      </c>
    </row>
    <row r="666" spans="1:30" s="5" customFormat="1" ht="11.25">
      <c r="A666" s="54"/>
      <c r="B666" s="51" t="s">
        <v>18</v>
      </c>
      <c r="C666" s="10" t="s">
        <v>481</v>
      </c>
      <c r="D666" s="714" t="s">
        <v>503</v>
      </c>
      <c r="E666" s="247">
        <v>3.1999999999970899E-2</v>
      </c>
      <c r="F666" s="247">
        <v>2.2000000000043655E-2</v>
      </c>
      <c r="G666" s="247">
        <v>2.5999999999985448E-2</v>
      </c>
      <c r="H666" s="437">
        <v>2.5999999999985448E-2</v>
      </c>
      <c r="I666" s="247">
        <v>5.9999999999854484E-3</v>
      </c>
      <c r="J666" s="247">
        <v>4.600000000005821E-2</v>
      </c>
      <c r="K666" s="247">
        <v>3.1999999999970899E-2</v>
      </c>
      <c r="L666" s="247">
        <v>1.8000000000029104E-2</v>
      </c>
      <c r="M666" s="247">
        <v>2.5999999999985448E-2</v>
      </c>
      <c r="N666" s="437">
        <v>2.7999999999956345E-2</v>
      </c>
      <c r="O666" s="247">
        <v>2.4000000000014551E-2</v>
      </c>
      <c r="P666" s="247">
        <v>2.2000000000043655E-2</v>
      </c>
      <c r="Q666" s="247">
        <v>2.7999999999956345E-2</v>
      </c>
      <c r="R666" s="247">
        <v>2.4000000000014551E-2</v>
      </c>
      <c r="S666" s="247">
        <v>2.1999999999970897E-2</v>
      </c>
      <c r="T666" s="247">
        <v>2.4000000000014551E-2</v>
      </c>
      <c r="U666" s="247">
        <v>2.2000000000043655E-2</v>
      </c>
      <c r="V666" s="437">
        <v>2.3999999999941794E-2</v>
      </c>
      <c r="W666" s="247">
        <v>2.2000000000043655E-2</v>
      </c>
      <c r="X666" s="247">
        <v>2.5999999999985448E-2</v>
      </c>
      <c r="Y666" s="247">
        <v>2.1999999999970897E-2</v>
      </c>
      <c r="Z666" s="247">
        <v>2.4000000000014551E-2</v>
      </c>
      <c r="AA666" s="247">
        <v>2.4000000000014551E-2</v>
      </c>
      <c r="AB666" s="247">
        <v>0.02</v>
      </c>
      <c r="AC666" s="130">
        <f>SUM(E666:AB666)</f>
        <v>0.59000000000000008</v>
      </c>
      <c r="AD666" s="588">
        <f>MAX(E666:AB666)</f>
        <v>4.600000000005821E-2</v>
      </c>
    </row>
    <row r="667" spans="1:30" s="5" customFormat="1" ht="12" thickBot="1">
      <c r="A667" s="55" t="s">
        <v>120</v>
      </c>
      <c r="B667" s="53" t="s">
        <v>19</v>
      </c>
      <c r="C667" s="47" t="s">
        <v>481</v>
      </c>
      <c r="D667" s="47"/>
      <c r="E667" s="89"/>
      <c r="F667" s="89"/>
      <c r="G667" s="89"/>
      <c r="H667" s="434"/>
      <c r="I667" s="89"/>
      <c r="J667" s="89"/>
      <c r="K667" s="89"/>
      <c r="L667" s="89"/>
      <c r="M667" s="89"/>
      <c r="N667" s="434"/>
      <c r="O667" s="89"/>
      <c r="P667" s="89"/>
      <c r="Q667" s="89"/>
      <c r="R667" s="89"/>
      <c r="S667" s="89"/>
      <c r="T667" s="89"/>
      <c r="U667" s="89"/>
      <c r="V667" s="434"/>
      <c r="W667" s="89"/>
      <c r="X667" s="89"/>
      <c r="Y667" s="89"/>
      <c r="Z667" s="89"/>
      <c r="AA667" s="89"/>
      <c r="AB667" s="89"/>
      <c r="AC667" s="128">
        <f>SUM(E667:AB667)</f>
        <v>0</v>
      </c>
    </row>
    <row r="668" spans="1:30" s="5" customFormat="1" ht="10.5" customHeight="1">
      <c r="A668" s="1435" t="s">
        <v>152</v>
      </c>
      <c r="B668" s="1436"/>
      <c r="C668" s="12" t="s">
        <v>481</v>
      </c>
      <c r="D668" s="12"/>
      <c r="E668" s="118">
        <f>E628+E634+E638+E642+E646+E650+E654+E658+E662</f>
        <v>0.51144210920729649</v>
      </c>
      <c r="F668" s="118">
        <f t="shared" ref="F668:AC668" si="186">F628+F634+F638+F642+F646+F650+F654+F658+F662</f>
        <v>0.48576768855193964</v>
      </c>
      <c r="G668" s="118">
        <f t="shared" si="186"/>
        <v>0.49464476723802553</v>
      </c>
      <c r="H668" s="433">
        <f t="shared" si="186"/>
        <v>0.51505010631861703</v>
      </c>
      <c r="I668" s="118">
        <f t="shared" si="186"/>
        <v>0.49753278736402662</v>
      </c>
      <c r="J668" s="118">
        <f t="shared" si="186"/>
        <v>0.49584210920567573</v>
      </c>
      <c r="K668" s="118">
        <f t="shared" si="186"/>
        <v>0.53351942815861275</v>
      </c>
      <c r="L668" s="118">
        <f t="shared" si="186"/>
        <v>0.46583677012755631</v>
      </c>
      <c r="M668" s="118">
        <f t="shared" si="186"/>
        <v>0.47807408907887256</v>
      </c>
      <c r="N668" s="433">
        <f t="shared" si="186"/>
        <v>0.52446239524950999</v>
      </c>
      <c r="O668" s="118">
        <f t="shared" si="186"/>
        <v>0.49321544539637635</v>
      </c>
      <c r="P668" s="118">
        <f t="shared" si="186"/>
        <v>0.49201544539637632</v>
      </c>
      <c r="Q668" s="118">
        <f t="shared" si="186"/>
        <v>0.509535445397997</v>
      </c>
      <c r="R668" s="118">
        <f t="shared" si="186"/>
        <v>0.47545278736404295</v>
      </c>
      <c r="S668" s="118">
        <f t="shared" si="186"/>
        <v>0.50161812644422521</v>
      </c>
      <c r="T668" s="118">
        <f t="shared" si="186"/>
        <v>0.50280210920690349</v>
      </c>
      <c r="U668" s="118">
        <f t="shared" si="186"/>
        <v>0.52345010631697986</v>
      </c>
      <c r="V668" s="433">
        <f t="shared" si="186"/>
        <v>0.48769544539639276</v>
      </c>
      <c r="W668" s="118">
        <f t="shared" si="186"/>
        <v>0.5052154453976041</v>
      </c>
      <c r="X668" s="118">
        <f t="shared" si="186"/>
        <v>0.50137812644381596</v>
      </c>
      <c r="Y668" s="118">
        <f t="shared" si="186"/>
        <v>0.52153544539840635</v>
      </c>
      <c r="Z668" s="118">
        <f t="shared" si="186"/>
        <v>0.49232064665130493</v>
      </c>
      <c r="AA668" s="118">
        <f t="shared" si="186"/>
        <v>0.49729278736443588</v>
      </c>
      <c r="AB668" s="118">
        <f t="shared" si="186"/>
        <v>0.49681010631822409</v>
      </c>
      <c r="AC668" s="118">
        <f t="shared" si="186"/>
        <v>12.002509718993219</v>
      </c>
    </row>
    <row r="669" spans="1:30" s="5" customFormat="1" ht="10.5" customHeight="1" thickBot="1">
      <c r="A669" s="1437"/>
      <c r="B669" s="1438"/>
      <c r="C669" s="9" t="s">
        <v>482</v>
      </c>
      <c r="D669" s="262"/>
      <c r="E669" s="118">
        <f>E631+E635+E639+E643+E647+E651+E655+E659+E663</f>
        <v>2.3999999999978171E-2</v>
      </c>
      <c r="F669" s="118">
        <f t="shared" ref="F669:AC669" si="187">F631+F635+F639+F643+F647+F651+F655+F659+F663</f>
        <v>2.3999999999978171E-2</v>
      </c>
      <c r="G669" s="118">
        <f t="shared" si="187"/>
        <v>2.3999999999978171E-2</v>
      </c>
      <c r="H669" s="433">
        <f t="shared" si="187"/>
        <v>2.3999999999978171E-2</v>
      </c>
      <c r="I669" s="118">
        <f t="shared" si="187"/>
        <v>2.3999999999978171E-2</v>
      </c>
      <c r="J669" s="118">
        <f t="shared" si="187"/>
        <v>2.3999999999978171E-2</v>
      </c>
      <c r="K669" s="118">
        <f t="shared" si="187"/>
        <v>2.3999999999978171E-2</v>
      </c>
      <c r="L669" s="118">
        <f t="shared" si="187"/>
        <v>1.1999999999716238E-2</v>
      </c>
      <c r="M669" s="118">
        <f t="shared" si="187"/>
        <v>1.2000000000261935E-2</v>
      </c>
      <c r="N669" s="433">
        <f t="shared" si="187"/>
        <v>2.3999999999978171E-2</v>
      </c>
      <c r="O669" s="118">
        <f t="shared" si="187"/>
        <v>2.3999999999978171E-2</v>
      </c>
      <c r="P669" s="118">
        <f t="shared" si="187"/>
        <v>2.3999999999978171E-2</v>
      </c>
      <c r="Q669" s="118">
        <f t="shared" si="187"/>
        <v>2.3999999999978171E-2</v>
      </c>
      <c r="R669" s="118">
        <f t="shared" si="187"/>
        <v>1.2000000000261935E-2</v>
      </c>
      <c r="S669" s="118">
        <f t="shared" si="187"/>
        <v>1.1999999999716238E-2</v>
      </c>
      <c r="T669" s="118">
        <f t="shared" si="187"/>
        <v>2.3999999999978171E-2</v>
      </c>
      <c r="U669" s="118">
        <f t="shared" si="187"/>
        <v>2.3999999999978171E-2</v>
      </c>
      <c r="V669" s="433">
        <f t="shared" si="187"/>
        <v>2.3999999999978171E-2</v>
      </c>
      <c r="W669" s="118">
        <f t="shared" si="187"/>
        <v>2.3999999999978171E-2</v>
      </c>
      <c r="X669" s="118">
        <f t="shared" si="187"/>
        <v>2.3999999999978171E-2</v>
      </c>
      <c r="Y669" s="118">
        <f t="shared" si="187"/>
        <v>2.3999999999978171E-2</v>
      </c>
      <c r="Z669" s="118">
        <f t="shared" si="187"/>
        <v>2.3999999999978171E-2</v>
      </c>
      <c r="AA669" s="118">
        <f t="shared" si="187"/>
        <v>2.400000000052387E-2</v>
      </c>
      <c r="AB669" s="118">
        <f t="shared" si="187"/>
        <v>2.3999999999978171E-2</v>
      </c>
      <c r="AC669" s="118">
        <f t="shared" si="187"/>
        <v>0.52800000000006531</v>
      </c>
    </row>
    <row r="670" spans="1:30" s="5" customFormat="1" ht="10.5" customHeight="1">
      <c r="A670" s="1439" t="s">
        <v>153</v>
      </c>
      <c r="B670" s="1440"/>
      <c r="C670" s="7" t="s">
        <v>481</v>
      </c>
      <c r="D670" s="7"/>
      <c r="E670" s="115">
        <f t="shared" ref="E670:AC670" si="188">E610+E614-E668</f>
        <v>-0.12116910029815831</v>
      </c>
      <c r="F670" s="115">
        <f t="shared" si="188"/>
        <v>-9.4560480533724012E-2</v>
      </c>
      <c r="G670" s="115">
        <f t="shared" si="188"/>
        <v>-3.7378679643691015E-2</v>
      </c>
      <c r="H670" s="409">
        <f t="shared" si="188"/>
        <v>-2.7375809882481839E-2</v>
      </c>
      <c r="I670" s="115">
        <f t="shared" si="188"/>
        <v>2.8737239526647529E-2</v>
      </c>
      <c r="J670" s="115">
        <f t="shared" si="188"/>
        <v>-9.5691002966248884E-3</v>
      </c>
      <c r="K670" s="115">
        <f t="shared" si="188"/>
        <v>-3.7920000000027321E-2</v>
      </c>
      <c r="L670" s="115">
        <f t="shared" si="188"/>
        <v>-2.8497960326447913E-2</v>
      </c>
      <c r="M670" s="115">
        <f t="shared" si="188"/>
        <v>6.797610030030321E-3</v>
      </c>
      <c r="N670" s="409">
        <f t="shared" si="188"/>
        <v>2.2033050146080591E-2</v>
      </c>
      <c r="O670" s="115">
        <f t="shared" si="188"/>
        <v>-5.2606949850028673E-2</v>
      </c>
      <c r="P670" s="115">
        <f t="shared" si="188"/>
        <v>-3.4069498511636875E-3</v>
      </c>
      <c r="Q670" s="115">
        <f t="shared" si="188"/>
        <v>-1.1040000001271422E-2</v>
      </c>
      <c r="R670" s="115">
        <f t="shared" si="188"/>
        <v>3.2431380238321483E-2</v>
      </c>
      <c r="S670" s="115">
        <f t="shared" si="188"/>
        <v>-1.2542520207942054E-2</v>
      </c>
      <c r="T670" s="115">
        <f t="shared" si="188"/>
        <v>-3.6147300891801071E-2</v>
      </c>
      <c r="U670" s="115">
        <f t="shared" si="188"/>
        <v>-3.5775809880844667E-2</v>
      </c>
      <c r="V670" s="409">
        <f t="shared" si="188"/>
        <v>9.1305014881987168E-4</v>
      </c>
      <c r="W670" s="115">
        <f t="shared" si="188"/>
        <v>-1.6606949852391473E-2</v>
      </c>
      <c r="X670" s="115">
        <f t="shared" si="188"/>
        <v>-1.2302520205350054E-2</v>
      </c>
      <c r="Y670" s="115">
        <f t="shared" si="188"/>
        <v>-1.3153050150167878E-2</v>
      </c>
      <c r="Z670" s="115">
        <f t="shared" si="188"/>
        <v>3.4852439375961275E-2</v>
      </c>
      <c r="AA670" s="115">
        <f t="shared" si="188"/>
        <v>-1.9022760474809497E-2</v>
      </c>
      <c r="AB670" s="115">
        <f t="shared" si="188"/>
        <v>-9.6559049405795183E-2</v>
      </c>
      <c r="AC670" s="115">
        <f t="shared" si="188"/>
        <v>-0.53987022228686321</v>
      </c>
    </row>
    <row r="671" spans="1:30" s="5" customFormat="1" ht="10.5" customHeight="1" thickBot="1">
      <c r="A671" s="1437"/>
      <c r="B671" s="1438"/>
      <c r="C671" s="9" t="s">
        <v>482</v>
      </c>
      <c r="D671" s="263"/>
      <c r="E671" s="185">
        <f t="shared" ref="E671:AC671" si="189">E611+E615-E669</f>
        <v>0.11999999999879946</v>
      </c>
      <c r="F671" s="185">
        <f t="shared" si="189"/>
        <v>0.11999999999879946</v>
      </c>
      <c r="G671" s="185">
        <f t="shared" si="189"/>
        <v>0.12000000000316502</v>
      </c>
      <c r="H671" s="475">
        <f t="shared" si="189"/>
        <v>0.16799999999984719</v>
      </c>
      <c r="I671" s="185">
        <f t="shared" si="189"/>
        <v>0.16799999999984719</v>
      </c>
      <c r="J671" s="185">
        <f t="shared" si="189"/>
        <v>0.11999999999879946</v>
      </c>
      <c r="K671" s="185">
        <f t="shared" si="189"/>
        <v>0.11999999999879946</v>
      </c>
      <c r="L671" s="185">
        <f t="shared" si="189"/>
        <v>0.13200000000342696</v>
      </c>
      <c r="M671" s="185">
        <f t="shared" si="189"/>
        <v>0.13199999999851569</v>
      </c>
      <c r="N671" s="475">
        <f t="shared" si="189"/>
        <v>0.16799999999984719</v>
      </c>
      <c r="O671" s="185">
        <f t="shared" si="189"/>
        <v>0.11999999999879946</v>
      </c>
      <c r="P671" s="185">
        <f t="shared" si="189"/>
        <v>0.11999999999879946</v>
      </c>
      <c r="Q671" s="185">
        <f t="shared" si="189"/>
        <v>0.16799999999984719</v>
      </c>
      <c r="R671" s="185">
        <f t="shared" si="189"/>
        <v>0.13200000000288126</v>
      </c>
      <c r="S671" s="185">
        <f t="shared" si="189"/>
        <v>0.1319999999990614</v>
      </c>
      <c r="T671" s="185">
        <f t="shared" si="189"/>
        <v>0.11999999999879946</v>
      </c>
      <c r="U671" s="185">
        <f t="shared" si="189"/>
        <v>0.16799999999984719</v>
      </c>
      <c r="V671" s="475">
        <f t="shared" si="189"/>
        <v>0.12000000000316502</v>
      </c>
      <c r="W671" s="185">
        <f t="shared" si="189"/>
        <v>0.11999999999879946</v>
      </c>
      <c r="X671" s="185">
        <f t="shared" si="189"/>
        <v>0.16799999999984719</v>
      </c>
      <c r="Y671" s="185">
        <f t="shared" si="189"/>
        <v>0.11999999999879946</v>
      </c>
      <c r="Z671" s="185">
        <f t="shared" si="189"/>
        <v>0.11999999999879946</v>
      </c>
      <c r="AA671" s="185">
        <f t="shared" si="189"/>
        <v>0.16800000000366708</v>
      </c>
      <c r="AB671" s="185">
        <f t="shared" si="189"/>
        <v>0.11999999999879946</v>
      </c>
      <c r="AC671" s="185">
        <f t="shared" si="189"/>
        <v>3.2639999999997595</v>
      </c>
    </row>
    <row r="672" spans="1:30" s="13" customFormat="1" ht="14.25" customHeight="1" thickBot="1">
      <c r="A672" s="143" t="s">
        <v>303</v>
      </c>
      <c r="B672" s="144"/>
      <c r="C672" s="145"/>
      <c r="D672" s="663"/>
      <c r="E672" s="152">
        <v>1</v>
      </c>
      <c r="F672" s="152">
        <v>2</v>
      </c>
      <c r="G672" s="152">
        <v>3</v>
      </c>
      <c r="H672" s="152">
        <v>4</v>
      </c>
      <c r="I672" s="152">
        <v>5</v>
      </c>
      <c r="J672" s="152">
        <v>6</v>
      </c>
      <c r="K672" s="152">
        <v>7</v>
      </c>
      <c r="L672" s="152">
        <v>8</v>
      </c>
      <c r="M672" s="152">
        <v>9</v>
      </c>
      <c r="N672" s="152">
        <v>10</v>
      </c>
      <c r="O672" s="152">
        <v>11</v>
      </c>
      <c r="P672" s="152">
        <v>12</v>
      </c>
      <c r="Q672" s="152">
        <v>13</v>
      </c>
      <c r="R672" s="152">
        <v>14</v>
      </c>
      <c r="S672" s="152">
        <v>15</v>
      </c>
      <c r="T672" s="152">
        <v>16</v>
      </c>
      <c r="U672" s="152">
        <v>17</v>
      </c>
      <c r="V672" s="152">
        <v>18</v>
      </c>
      <c r="W672" s="152">
        <v>19</v>
      </c>
      <c r="X672" s="152">
        <v>20</v>
      </c>
      <c r="Y672" s="152">
        <v>21</v>
      </c>
      <c r="Z672" s="152">
        <v>22</v>
      </c>
      <c r="AA672" s="152">
        <v>23</v>
      </c>
      <c r="AB672" s="152">
        <v>24</v>
      </c>
      <c r="AC672" s="153"/>
    </row>
    <row r="673" spans="1:31" s="32" customFormat="1" ht="14.25" customHeight="1" thickBot="1">
      <c r="A673" s="35" t="s">
        <v>144</v>
      </c>
      <c r="B673" s="36"/>
      <c r="C673" s="421" t="s">
        <v>13</v>
      </c>
      <c r="D673" s="722" t="s">
        <v>463</v>
      </c>
      <c r="E673" s="1042">
        <v>10.600000381469727</v>
      </c>
      <c r="F673" s="1042">
        <v>10.640000343322754</v>
      </c>
      <c r="G673" s="1042">
        <v>10.630000114440918</v>
      </c>
      <c r="H673" s="1042">
        <v>10.649999618530273</v>
      </c>
      <c r="I673" s="1042">
        <v>10.649999618530273</v>
      </c>
      <c r="J673" s="1042">
        <v>10.630000114440918</v>
      </c>
      <c r="K673" s="1042">
        <v>10.590000152587891</v>
      </c>
      <c r="L673" s="1042">
        <v>10.569999694824219</v>
      </c>
      <c r="M673" s="1042">
        <v>10.539999961853027</v>
      </c>
      <c r="N673" s="1042">
        <v>10.699999809265137</v>
      </c>
      <c r="O673" s="1042">
        <v>10.680000305175781</v>
      </c>
      <c r="P673" s="1042">
        <v>10.699999809265137</v>
      </c>
      <c r="Q673" s="1042">
        <v>10.699999809265137</v>
      </c>
      <c r="R673" s="1042">
        <v>10.689999580383301</v>
      </c>
      <c r="S673" s="1042">
        <v>10.689999580383301</v>
      </c>
      <c r="T673" s="1042">
        <v>10.619999885559082</v>
      </c>
      <c r="U673" s="1042">
        <v>10.680000305175781</v>
      </c>
      <c r="V673" s="1042">
        <v>10.710000038146973</v>
      </c>
      <c r="W673" s="1042">
        <v>10.710000038146973</v>
      </c>
      <c r="X673" s="1042">
        <v>10.710000038146973</v>
      </c>
      <c r="Y673" s="1042">
        <v>10.699999809265137</v>
      </c>
      <c r="Z673" s="1042">
        <v>10.710000038146973</v>
      </c>
      <c r="AA673" s="1042">
        <v>10.680000305175781</v>
      </c>
      <c r="AB673" s="1042">
        <v>10.670000076293945</v>
      </c>
      <c r="AC673" s="417"/>
    </row>
    <row r="674" spans="1:31" s="5" customFormat="1" ht="12">
      <c r="A674" s="1418" t="s">
        <v>115</v>
      </c>
      <c r="B674" s="1415" t="s">
        <v>335</v>
      </c>
      <c r="C674" s="10" t="s">
        <v>481</v>
      </c>
      <c r="D674" s="714" t="s">
        <v>477</v>
      </c>
      <c r="E674" s="1342">
        <v>6.336E-2</v>
      </c>
      <c r="F674" s="1342">
        <v>6.2879999999999991E-2</v>
      </c>
      <c r="G674" s="1342">
        <v>6.4079999999999998E-2</v>
      </c>
      <c r="H674" s="1343">
        <v>6.5519999999999995E-2</v>
      </c>
      <c r="I674" s="1342">
        <v>6.5520000000000009E-2</v>
      </c>
      <c r="J674" s="1342">
        <v>6.5759999999999999E-2</v>
      </c>
      <c r="K674" s="1342">
        <v>6.7920000000000008E-2</v>
      </c>
      <c r="L674" s="1342">
        <v>7.2719999999999993E-2</v>
      </c>
      <c r="M674" s="1342">
        <v>6.744E-2</v>
      </c>
      <c r="N674" s="1343">
        <v>6.4079999999999998E-2</v>
      </c>
      <c r="O674" s="1342">
        <v>6.0719999999999996E-2</v>
      </c>
      <c r="P674" s="1342">
        <v>5.9519999999999997E-2</v>
      </c>
      <c r="Q674" s="1342">
        <v>5.9040000000000002E-2</v>
      </c>
      <c r="R674" s="1342">
        <v>6.1439999999999995E-2</v>
      </c>
      <c r="S674" s="1342">
        <v>6.8640000000000007E-2</v>
      </c>
      <c r="T674" s="1342">
        <v>7.2719999999999993E-2</v>
      </c>
      <c r="U674" s="1342">
        <v>7.3919999999999986E-2</v>
      </c>
      <c r="V674" s="1342">
        <v>7.3200000000000001E-2</v>
      </c>
      <c r="W674" s="1342">
        <v>7.2719999999999993E-2</v>
      </c>
      <c r="X674" s="1342">
        <v>6.8400000000000002E-2</v>
      </c>
      <c r="Y674" s="1342">
        <v>7.1040000000000006E-2</v>
      </c>
      <c r="Z674" s="1342">
        <v>6.744E-2</v>
      </c>
      <c r="AA674" s="1342">
        <v>6.5280000000000005E-2</v>
      </c>
      <c r="AB674" s="1342">
        <v>6.5280000000000005E-2</v>
      </c>
      <c r="AC674" s="127">
        <f>SUM(E674:AB674)</f>
        <v>1.5986399999999996</v>
      </c>
      <c r="AD674" s="126">
        <f>MAX(E674:AB674)</f>
        <v>7.3919999999999986E-2</v>
      </c>
      <c r="AE674" s="126">
        <f>MIN(E674:AB674)</f>
        <v>5.9040000000000002E-2</v>
      </c>
    </row>
    <row r="675" spans="1:31" s="5" customFormat="1" thickBot="1">
      <c r="A675" s="1480"/>
      <c r="B675" s="1482"/>
      <c r="C675" s="11" t="s">
        <v>482</v>
      </c>
      <c r="D675" s="715" t="s">
        <v>477</v>
      </c>
      <c r="E675" s="1344">
        <v>2.1839999999999998E-2</v>
      </c>
      <c r="F675" s="1344">
        <v>2.2079999999999999E-2</v>
      </c>
      <c r="G675" s="1344">
        <v>2.2079999999999999E-2</v>
      </c>
      <c r="H675" s="1345">
        <v>2.2079999999999999E-2</v>
      </c>
      <c r="I675" s="1344">
        <v>2.232E-2</v>
      </c>
      <c r="J675" s="1344">
        <v>2.1360000000000001E-2</v>
      </c>
      <c r="K675" s="1344">
        <v>2.1360000000000001E-2</v>
      </c>
      <c r="L675" s="1344">
        <v>2.112E-2</v>
      </c>
      <c r="M675" s="1344">
        <v>1.992E-2</v>
      </c>
      <c r="N675" s="1345">
        <v>1.8960000000000001E-2</v>
      </c>
      <c r="O675" s="1344">
        <v>1.992E-2</v>
      </c>
      <c r="P675" s="1344">
        <v>1.992E-2</v>
      </c>
      <c r="Q675" s="1344">
        <v>1.992E-2</v>
      </c>
      <c r="R675" s="1344">
        <v>1.992E-2</v>
      </c>
      <c r="S675" s="1344">
        <v>2.0880000000000003E-2</v>
      </c>
      <c r="T675" s="1344">
        <v>2.112E-2</v>
      </c>
      <c r="U675" s="1344">
        <v>2.2799999999999997E-2</v>
      </c>
      <c r="V675" s="1344">
        <v>2.256E-2</v>
      </c>
      <c r="W675" s="1344">
        <v>2.2799999999999997E-2</v>
      </c>
      <c r="X675" s="1344">
        <v>2.2079999999999999E-2</v>
      </c>
      <c r="Y675" s="1344">
        <v>2.2799999999999997E-2</v>
      </c>
      <c r="Z675" s="1344">
        <v>2.1600000000000001E-2</v>
      </c>
      <c r="AA675" s="1344">
        <v>2.1360000000000001E-2</v>
      </c>
      <c r="AB675" s="1344">
        <v>2.232E-2</v>
      </c>
      <c r="AC675" s="123">
        <f>SUM(E675:AB675)</f>
        <v>0.51311999999999991</v>
      </c>
      <c r="AD675" s="126"/>
      <c r="AE675" s="126"/>
    </row>
    <row r="676" spans="1:31" s="5" customFormat="1" ht="12">
      <c r="A676" s="1480"/>
      <c r="B676" s="1482"/>
      <c r="C676" s="11" t="s">
        <v>8</v>
      </c>
      <c r="D676" s="715" t="s">
        <v>463</v>
      </c>
      <c r="E676" s="1041">
        <v>5</v>
      </c>
      <c r="F676" s="1041">
        <v>5</v>
      </c>
      <c r="G676" s="1041">
        <v>4</v>
      </c>
      <c r="H676" s="1041">
        <v>4</v>
      </c>
      <c r="I676" s="1041">
        <v>5</v>
      </c>
      <c r="J676" s="1041">
        <v>4</v>
      </c>
      <c r="K676" s="1041">
        <v>5</v>
      </c>
      <c r="L676" s="1041">
        <v>5</v>
      </c>
      <c r="M676" s="1041">
        <v>4</v>
      </c>
      <c r="N676" s="1041">
        <v>5</v>
      </c>
      <c r="O676" s="1041">
        <v>5</v>
      </c>
      <c r="P676" s="1041">
        <v>4</v>
      </c>
      <c r="Q676" s="1041">
        <v>3</v>
      </c>
      <c r="R676" s="1041">
        <v>5</v>
      </c>
      <c r="S676" s="1041">
        <v>4</v>
      </c>
      <c r="T676" s="1041">
        <v>5</v>
      </c>
      <c r="U676" s="1041">
        <v>5</v>
      </c>
      <c r="V676" s="1041">
        <v>4</v>
      </c>
      <c r="W676" s="1041">
        <v>4</v>
      </c>
      <c r="X676" s="1041">
        <v>5</v>
      </c>
      <c r="Y676" s="1041">
        <v>5</v>
      </c>
      <c r="Z676" s="1041">
        <v>5</v>
      </c>
      <c r="AA676" s="1041">
        <v>4</v>
      </c>
      <c r="AB676" s="1041">
        <v>5</v>
      </c>
      <c r="AC676" s="130"/>
    </row>
    <row r="677" spans="1:31" s="5" customFormat="1" ht="12" thickBot="1">
      <c r="A677" s="1494"/>
      <c r="B677" s="1495"/>
      <c r="C677" s="47" t="s">
        <v>16</v>
      </c>
      <c r="D677" s="47"/>
      <c r="E677" s="132">
        <f t="shared" ref="E677:AB677" si="190">E675/E674</f>
        <v>0.34469696969696967</v>
      </c>
      <c r="F677" s="132">
        <f t="shared" si="190"/>
        <v>0.35114503816793896</v>
      </c>
      <c r="G677" s="132">
        <f t="shared" si="190"/>
        <v>0.34456928838951312</v>
      </c>
      <c r="H677" s="435">
        <f t="shared" si="190"/>
        <v>0.33699633699633702</v>
      </c>
      <c r="I677" s="132">
        <f t="shared" si="190"/>
        <v>0.34065934065934061</v>
      </c>
      <c r="J677" s="132">
        <f t="shared" si="190"/>
        <v>0.32481751824817517</v>
      </c>
      <c r="K677" s="132">
        <f t="shared" si="190"/>
        <v>0.31448763250883388</v>
      </c>
      <c r="L677" s="132">
        <f t="shared" si="190"/>
        <v>0.29042904290429045</v>
      </c>
      <c r="M677" s="132">
        <f t="shared" si="190"/>
        <v>0.29537366548042704</v>
      </c>
      <c r="N677" s="435">
        <f t="shared" si="190"/>
        <v>0.29588014981273408</v>
      </c>
      <c r="O677" s="132">
        <f t="shared" si="190"/>
        <v>0.32806324110671942</v>
      </c>
      <c r="P677" s="132">
        <f t="shared" si="190"/>
        <v>0.33467741935483875</v>
      </c>
      <c r="Q677" s="132">
        <f t="shared" si="190"/>
        <v>0.33739837398373984</v>
      </c>
      <c r="R677" s="132">
        <f t="shared" si="190"/>
        <v>0.32421875000000006</v>
      </c>
      <c r="S677" s="132">
        <f t="shared" si="190"/>
        <v>0.30419580419580422</v>
      </c>
      <c r="T677" s="132">
        <f t="shared" si="190"/>
        <v>0.29042904290429045</v>
      </c>
      <c r="U677" s="132">
        <f t="shared" si="190"/>
        <v>0.30844155844155846</v>
      </c>
      <c r="V677" s="435">
        <f t="shared" si="190"/>
        <v>0.30819672131147541</v>
      </c>
      <c r="W677" s="132">
        <f t="shared" si="190"/>
        <v>0.31353135313531355</v>
      </c>
      <c r="X677" s="132">
        <f t="shared" si="190"/>
        <v>0.3228070175438596</v>
      </c>
      <c r="Y677" s="132">
        <f t="shared" si="190"/>
        <v>0.32094594594594589</v>
      </c>
      <c r="Z677" s="132">
        <f t="shared" si="190"/>
        <v>0.32028469750889682</v>
      </c>
      <c r="AA677" s="132">
        <f t="shared" si="190"/>
        <v>0.32720588235294118</v>
      </c>
      <c r="AB677" s="132">
        <f t="shared" si="190"/>
        <v>0.3419117647058823</v>
      </c>
      <c r="AC677" s="128">
        <f>AC675/AC674</f>
        <v>0.32097282690286744</v>
      </c>
    </row>
    <row r="678" spans="1:31" s="32" customFormat="1" ht="10.5" customHeight="1">
      <c r="A678" s="1511" t="s">
        <v>9</v>
      </c>
      <c r="B678" s="1512"/>
      <c r="C678" s="158" t="s">
        <v>481</v>
      </c>
      <c r="D678" s="158"/>
      <c r="E678" s="203"/>
      <c r="F678" s="203"/>
      <c r="G678" s="203"/>
      <c r="H678" s="203"/>
      <c r="I678" s="203"/>
      <c r="J678" s="203"/>
      <c r="K678" s="203"/>
      <c r="L678" s="203"/>
      <c r="M678" s="203"/>
      <c r="N678" s="203"/>
      <c r="O678" s="203"/>
      <c r="P678" s="203"/>
      <c r="Q678" s="203"/>
      <c r="R678" s="203"/>
      <c r="S678" s="203"/>
      <c r="T678" s="203"/>
      <c r="U678" s="203"/>
      <c r="V678" s="203"/>
      <c r="W678" s="203"/>
      <c r="X678" s="203"/>
      <c r="Y678" s="203"/>
      <c r="Z678" s="203"/>
      <c r="AA678" s="203"/>
      <c r="AB678" s="203"/>
      <c r="AC678" s="204"/>
    </row>
    <row r="679" spans="1:31" s="32" customFormat="1" ht="10.5" customHeight="1" thickBot="1">
      <c r="A679" s="1473"/>
      <c r="B679" s="1474"/>
      <c r="C679" s="15" t="s">
        <v>482</v>
      </c>
      <c r="D679" s="15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98"/>
      <c r="AC679" s="99"/>
    </row>
    <row r="680" spans="1:31" s="44" customFormat="1" ht="30" customHeight="1" thickBot="1">
      <c r="A680" s="42"/>
      <c r="B680" s="43"/>
      <c r="E680" s="103"/>
      <c r="F680" s="103"/>
      <c r="G680" s="103"/>
      <c r="H680" s="105"/>
      <c r="I680" s="103"/>
      <c r="J680" s="103"/>
      <c r="K680" s="103"/>
      <c r="L680" s="103"/>
      <c r="M680" s="103"/>
      <c r="N680" s="105"/>
      <c r="O680" s="103"/>
      <c r="P680" s="103"/>
      <c r="Q680" s="103"/>
      <c r="R680" s="103"/>
      <c r="S680" s="103"/>
      <c r="T680" s="103"/>
      <c r="U680" s="103"/>
      <c r="V680" s="105"/>
      <c r="W680" s="103"/>
      <c r="X680" s="103"/>
      <c r="Y680" s="103"/>
      <c r="Z680" s="103"/>
      <c r="AA680" s="103"/>
      <c r="AB680" s="103"/>
      <c r="AC680" s="103"/>
    </row>
    <row r="681" spans="1:31" s="5" customFormat="1" ht="28.5" customHeight="1">
      <c r="A681" s="139" t="s">
        <v>17</v>
      </c>
      <c r="B681" s="140" t="s">
        <v>5</v>
      </c>
      <c r="C681" s="6" t="s">
        <v>14</v>
      </c>
      <c r="D681" s="265" t="s">
        <v>495</v>
      </c>
      <c r="E681" s="1421" t="s">
        <v>15</v>
      </c>
      <c r="F681" s="1421"/>
      <c r="G681" s="1421"/>
      <c r="H681" s="1421"/>
      <c r="I681" s="1421"/>
      <c r="J681" s="1421"/>
      <c r="K681" s="1421"/>
      <c r="L681" s="1421"/>
      <c r="M681" s="1421"/>
      <c r="N681" s="1421"/>
      <c r="O681" s="1421"/>
      <c r="P681" s="1421"/>
      <c r="Q681" s="1421"/>
      <c r="R681" s="1421"/>
      <c r="S681" s="1421"/>
      <c r="T681" s="1421"/>
      <c r="U681" s="1421"/>
      <c r="V681" s="1421"/>
      <c r="W681" s="1421"/>
      <c r="X681" s="1421"/>
      <c r="Y681" s="1421"/>
      <c r="Z681" s="1421"/>
      <c r="AA681" s="1421"/>
      <c r="AB681" s="1421"/>
      <c r="AC681" s="1422" t="s">
        <v>10</v>
      </c>
    </row>
    <row r="682" spans="1:31" s="13" customFormat="1" ht="12.75" customHeight="1" thickBot="1">
      <c r="A682" s="1424" t="s">
        <v>336</v>
      </c>
      <c r="B682" s="1425"/>
      <c r="C682" s="17"/>
      <c r="D682" s="17"/>
      <c r="E682" s="18">
        <v>1</v>
      </c>
      <c r="F682" s="18">
        <v>2</v>
      </c>
      <c r="G682" s="18">
        <v>3</v>
      </c>
      <c r="H682" s="18">
        <v>4</v>
      </c>
      <c r="I682" s="18">
        <v>5</v>
      </c>
      <c r="J682" s="18">
        <v>6</v>
      </c>
      <c r="K682" s="18">
        <v>7</v>
      </c>
      <c r="L682" s="18">
        <v>8</v>
      </c>
      <c r="M682" s="18">
        <v>9</v>
      </c>
      <c r="N682" s="18">
        <v>10</v>
      </c>
      <c r="O682" s="18">
        <v>11</v>
      </c>
      <c r="P682" s="18">
        <v>12</v>
      </c>
      <c r="Q682" s="18">
        <v>13</v>
      </c>
      <c r="R682" s="18">
        <v>14</v>
      </c>
      <c r="S682" s="18">
        <v>15</v>
      </c>
      <c r="T682" s="18">
        <v>16</v>
      </c>
      <c r="U682" s="18">
        <v>17</v>
      </c>
      <c r="V682" s="18">
        <v>18</v>
      </c>
      <c r="W682" s="18">
        <v>19</v>
      </c>
      <c r="X682" s="18">
        <v>20</v>
      </c>
      <c r="Y682" s="18">
        <v>21</v>
      </c>
      <c r="Z682" s="18">
        <v>22</v>
      </c>
      <c r="AA682" s="18">
        <v>23</v>
      </c>
      <c r="AB682" s="18">
        <v>24</v>
      </c>
      <c r="AC682" s="1423"/>
    </row>
    <row r="683" spans="1:31" s="13" customFormat="1" ht="12.75" customHeight="1">
      <c r="A683" s="19" t="s">
        <v>6</v>
      </c>
      <c r="B683" s="20"/>
      <c r="C683" s="21"/>
      <c r="D683" s="21"/>
      <c r="E683" s="20">
        <v>1</v>
      </c>
      <c r="F683" s="20">
        <v>1</v>
      </c>
      <c r="G683" s="20">
        <v>1</v>
      </c>
      <c r="H683" s="20">
        <v>1</v>
      </c>
      <c r="I683" s="20">
        <v>1</v>
      </c>
      <c r="J683" s="20">
        <v>1</v>
      </c>
      <c r="K683" s="20">
        <v>1</v>
      </c>
      <c r="L683" s="20">
        <v>1</v>
      </c>
      <c r="M683" s="20">
        <v>1</v>
      </c>
      <c r="N683" s="20">
        <v>1</v>
      </c>
      <c r="O683" s="20">
        <v>1</v>
      </c>
      <c r="P683" s="20">
        <v>1</v>
      </c>
      <c r="Q683" s="20">
        <v>1</v>
      </c>
      <c r="R683" s="20">
        <v>1</v>
      </c>
      <c r="S683" s="20">
        <v>1</v>
      </c>
      <c r="T683" s="20">
        <v>1</v>
      </c>
      <c r="U683" s="20">
        <v>1</v>
      </c>
      <c r="V683" s="20">
        <v>1</v>
      </c>
      <c r="W683" s="20">
        <v>1</v>
      </c>
      <c r="X683" s="20">
        <v>1</v>
      </c>
      <c r="Y683" s="20">
        <v>1</v>
      </c>
      <c r="Z683" s="20">
        <v>1</v>
      </c>
      <c r="AA683" s="20">
        <v>1</v>
      </c>
      <c r="AB683" s="20">
        <v>1</v>
      </c>
      <c r="AC683" s="20">
        <v>1</v>
      </c>
    </row>
    <row r="684" spans="1:31" s="13" customFormat="1" ht="12.75" customHeight="1" thickBot="1">
      <c r="A684" s="38" t="s">
        <v>7</v>
      </c>
      <c r="B684" s="39"/>
      <c r="C684" s="40"/>
      <c r="D684" s="40"/>
      <c r="E684" s="39">
        <v>1</v>
      </c>
      <c r="F684" s="39">
        <v>1</v>
      </c>
      <c r="G684" s="39">
        <v>1</v>
      </c>
      <c r="H684" s="39">
        <v>1</v>
      </c>
      <c r="I684" s="39">
        <v>1</v>
      </c>
      <c r="J684" s="39">
        <v>1</v>
      </c>
      <c r="K684" s="39">
        <v>1</v>
      </c>
      <c r="L684" s="39">
        <v>1</v>
      </c>
      <c r="M684" s="39">
        <v>1</v>
      </c>
      <c r="N684" s="39">
        <v>1</v>
      </c>
      <c r="O684" s="39">
        <v>1</v>
      </c>
      <c r="P684" s="39">
        <v>1</v>
      </c>
      <c r="Q684" s="39">
        <v>1</v>
      </c>
      <c r="R684" s="39">
        <v>1</v>
      </c>
      <c r="S684" s="39">
        <v>1</v>
      </c>
      <c r="T684" s="39">
        <v>1</v>
      </c>
      <c r="U684" s="39">
        <v>1</v>
      </c>
      <c r="V684" s="39">
        <v>1</v>
      </c>
      <c r="W684" s="39">
        <v>1</v>
      </c>
      <c r="X684" s="39">
        <v>1</v>
      </c>
      <c r="Y684" s="39">
        <v>1</v>
      </c>
      <c r="Z684" s="39">
        <v>1</v>
      </c>
      <c r="AA684" s="39">
        <v>1</v>
      </c>
      <c r="AB684" s="39">
        <v>1</v>
      </c>
      <c r="AC684" s="98">
        <v>1</v>
      </c>
    </row>
    <row r="685" spans="1:31" s="5" customFormat="1" thickBot="1">
      <c r="A685" s="1418" t="s">
        <v>112</v>
      </c>
      <c r="B685" s="1415" t="s">
        <v>288</v>
      </c>
      <c r="C685" s="10" t="s">
        <v>481</v>
      </c>
      <c r="D685" s="714" t="s">
        <v>477</v>
      </c>
      <c r="E685" s="1344">
        <v>3.0282</v>
      </c>
      <c r="F685" s="1344">
        <v>3.3521999999999998</v>
      </c>
      <c r="G685" s="1344">
        <v>3.3384</v>
      </c>
      <c r="H685" s="1345">
        <v>3.0348000000000002</v>
      </c>
      <c r="I685" s="1344">
        <v>3.0324</v>
      </c>
      <c r="J685" s="1344">
        <v>3.1038000000000001</v>
      </c>
      <c r="K685" s="1344">
        <v>3.0948000000000002</v>
      </c>
      <c r="L685" s="1344">
        <v>3.0954000000000002</v>
      </c>
      <c r="M685" s="1344">
        <v>3.1920000000000002</v>
      </c>
      <c r="N685" s="1345">
        <v>3.3498000000000001</v>
      </c>
      <c r="O685" s="1344">
        <v>2.67</v>
      </c>
      <c r="P685" s="1344">
        <v>3.1884000000000001</v>
      </c>
      <c r="Q685" s="1344">
        <v>3.1505999999999998</v>
      </c>
      <c r="R685" s="1344">
        <v>3.0911999999999997</v>
      </c>
      <c r="S685" s="1344">
        <v>3.0785999999999998</v>
      </c>
      <c r="T685" s="1344">
        <v>2.6412</v>
      </c>
      <c r="U685" s="1344">
        <v>2.2451999999999996</v>
      </c>
      <c r="V685" s="1344">
        <v>2.3969999999999998</v>
      </c>
      <c r="W685" s="1344">
        <v>2.5865999999999998</v>
      </c>
      <c r="X685" s="1344">
        <v>2.4420000000000002</v>
      </c>
      <c r="Y685" s="1344">
        <v>2.4174000000000002</v>
      </c>
      <c r="Z685" s="1344">
        <v>2.2955999999999999</v>
      </c>
      <c r="AA685" s="1344">
        <v>2.2121999999999997</v>
      </c>
      <c r="AB685" s="1344">
        <v>2.1240000000000001</v>
      </c>
      <c r="AC685" s="130">
        <f>SUM(E685:AB685)</f>
        <v>68.161799999999985</v>
      </c>
    </row>
    <row r="686" spans="1:31" s="5" customFormat="1" ht="12">
      <c r="A686" s="1419"/>
      <c r="B686" s="1416"/>
      <c r="C686" s="11" t="s">
        <v>482</v>
      </c>
      <c r="D686" s="715" t="s">
        <v>477</v>
      </c>
      <c r="E686" s="1342">
        <v>1.1916</v>
      </c>
      <c r="F686" s="1342">
        <v>1.3074000000000001</v>
      </c>
      <c r="G686" s="1342">
        <v>1.3044</v>
      </c>
      <c r="H686" s="1343">
        <v>1.1916</v>
      </c>
      <c r="I686" s="1342">
        <v>1.2216</v>
      </c>
      <c r="J686" s="1342">
        <v>1.2474000000000001</v>
      </c>
      <c r="K686" s="1342">
        <v>1.2216</v>
      </c>
      <c r="L686" s="1342">
        <v>1.1747999999999998</v>
      </c>
      <c r="M686" s="1342">
        <v>1.2078</v>
      </c>
      <c r="N686" s="1343">
        <v>1.3055999999999999</v>
      </c>
      <c r="O686" s="1342">
        <v>1.0398000000000001</v>
      </c>
      <c r="P686" s="1342">
        <v>1.2222</v>
      </c>
      <c r="Q686" s="1342">
        <v>1.1922000000000001</v>
      </c>
      <c r="R686" s="1342">
        <v>1.1676</v>
      </c>
      <c r="S686" s="1342">
        <v>1.1784000000000001</v>
      </c>
      <c r="T686" s="1342">
        <v>0.80459999999999998</v>
      </c>
      <c r="U686" s="1342">
        <v>0.49319999999999997</v>
      </c>
      <c r="V686" s="1342">
        <v>0.60780000000000001</v>
      </c>
      <c r="W686" s="1342">
        <v>0.66779999999999995</v>
      </c>
      <c r="X686" s="1342">
        <v>0.61020000000000008</v>
      </c>
      <c r="Y686" s="1342">
        <v>0.60960000000000003</v>
      </c>
      <c r="Z686" s="1342">
        <v>0.57179999999999997</v>
      </c>
      <c r="AA686" s="1342">
        <v>0.50639999999999996</v>
      </c>
      <c r="AB686" s="1342">
        <v>0.45480000000000004</v>
      </c>
      <c r="AC686" s="130">
        <f>SUM(E686:AB686)</f>
        <v>23.5002</v>
      </c>
    </row>
    <row r="687" spans="1:31" s="5" customFormat="1">
      <c r="A687" s="1419"/>
      <c r="B687" s="1416"/>
      <c r="C687" s="11" t="s">
        <v>8</v>
      </c>
      <c r="D687" s="11" t="s">
        <v>502</v>
      </c>
      <c r="E687" s="119">
        <f t="shared" ref="E687:AB687" si="191">SQRT(E685*E685+E686*E686)*1000/(1.732*E697)</f>
        <v>298.23431444918117</v>
      </c>
      <c r="F687" s="119">
        <f t="shared" si="191"/>
        <v>329.75274151608255</v>
      </c>
      <c r="G687" s="119">
        <f t="shared" si="191"/>
        <v>328.47463771502555</v>
      </c>
      <c r="H687" s="412">
        <f t="shared" si="191"/>
        <v>298.79724826566945</v>
      </c>
      <c r="I687" s="119">
        <f t="shared" si="191"/>
        <v>299.60898584818557</v>
      </c>
      <c r="J687" s="119">
        <f t="shared" si="191"/>
        <v>306.56211169583571</v>
      </c>
      <c r="K687" s="119">
        <f t="shared" si="191"/>
        <v>304.9209115014657</v>
      </c>
      <c r="L687" s="119">
        <f t="shared" si="191"/>
        <v>303.42380574371214</v>
      </c>
      <c r="M687" s="119">
        <f t="shared" si="191"/>
        <v>312.77398448376692</v>
      </c>
      <c r="N687" s="412">
        <f t="shared" si="191"/>
        <v>329.48789391543181</v>
      </c>
      <c r="O687" s="119">
        <f t="shared" si="191"/>
        <v>262.5943419317486</v>
      </c>
      <c r="P687" s="119">
        <f t="shared" si="191"/>
        <v>312.93536363815622</v>
      </c>
      <c r="Q687" s="119">
        <f t="shared" si="191"/>
        <v>308.71944005778943</v>
      </c>
      <c r="R687" s="119">
        <f t="shared" si="191"/>
        <v>302.83018481182313</v>
      </c>
      <c r="S687" s="119">
        <f t="shared" si="191"/>
        <v>302.10262368807525</v>
      </c>
      <c r="T687" s="119">
        <f t="shared" si="191"/>
        <v>253.03674840576031</v>
      </c>
      <c r="U687" s="119">
        <f t="shared" si="191"/>
        <v>210.66865562370089</v>
      </c>
      <c r="V687" s="412">
        <f t="shared" si="191"/>
        <v>226.62658430349404</v>
      </c>
      <c r="W687" s="119">
        <f t="shared" si="191"/>
        <v>244.82336975329926</v>
      </c>
      <c r="X687" s="119">
        <f t="shared" si="191"/>
        <v>230.67957408430198</v>
      </c>
      <c r="Y687" s="119">
        <f t="shared" si="191"/>
        <v>228.47954466077573</v>
      </c>
      <c r="Z687" s="119">
        <f t="shared" si="191"/>
        <v>216.80980524920125</v>
      </c>
      <c r="AA687" s="119">
        <f t="shared" si="191"/>
        <v>207.98238451243645</v>
      </c>
      <c r="AB687" s="119">
        <f t="shared" si="191"/>
        <v>199.06761455020364</v>
      </c>
      <c r="AC687" s="200"/>
    </row>
    <row r="688" spans="1:31" s="5" customFormat="1" ht="12" thickBot="1">
      <c r="A688" s="1419"/>
      <c r="B688" s="1416"/>
      <c r="C688" s="11" t="s">
        <v>16</v>
      </c>
      <c r="D688" s="11"/>
      <c r="E688" s="116">
        <f t="shared" ref="E688:AC688" si="192">E686/E685</f>
        <v>0.39350108975629089</v>
      </c>
      <c r="F688" s="116">
        <f t="shared" si="192"/>
        <v>0.39001252908537681</v>
      </c>
      <c r="G688" s="116">
        <f t="shared" si="192"/>
        <v>0.39072609633357297</v>
      </c>
      <c r="H688" s="410">
        <f t="shared" si="192"/>
        <v>0.39264531435349936</v>
      </c>
      <c r="I688" s="116">
        <f t="shared" si="192"/>
        <v>0.40284922833399289</v>
      </c>
      <c r="J688" s="116">
        <f t="shared" si="192"/>
        <v>0.40189445196211099</v>
      </c>
      <c r="K688" s="116">
        <f t="shared" si="192"/>
        <v>0.39472663823187282</v>
      </c>
      <c r="L688" s="116">
        <f t="shared" si="192"/>
        <v>0.37953091684434959</v>
      </c>
      <c r="M688" s="116">
        <f t="shared" si="192"/>
        <v>0.37838345864661654</v>
      </c>
      <c r="N688" s="410">
        <f t="shared" si="192"/>
        <v>0.38975461221565461</v>
      </c>
      <c r="O688" s="116">
        <f t="shared" si="192"/>
        <v>0.38943820224719106</v>
      </c>
      <c r="P688" s="116">
        <f t="shared" si="192"/>
        <v>0.3833270605946556</v>
      </c>
      <c r="Q688" s="116">
        <f t="shared" si="192"/>
        <v>0.37840411350219011</v>
      </c>
      <c r="R688" s="116">
        <f t="shared" si="192"/>
        <v>0.37771739130434784</v>
      </c>
      <c r="S688" s="116">
        <f t="shared" si="192"/>
        <v>0.38277138959267204</v>
      </c>
      <c r="T688" s="116">
        <f t="shared" si="192"/>
        <v>0.30463425715583825</v>
      </c>
      <c r="U688" s="116">
        <f t="shared" si="192"/>
        <v>0.21966862640299306</v>
      </c>
      <c r="V688" s="410">
        <f t="shared" si="192"/>
        <v>0.25356695869837298</v>
      </c>
      <c r="W688" s="116">
        <f t="shared" si="192"/>
        <v>0.25817675713291582</v>
      </c>
      <c r="X688" s="116">
        <f t="shared" si="192"/>
        <v>0.2498771498771499</v>
      </c>
      <c r="Y688" s="116">
        <f t="shared" si="192"/>
        <v>0.25217175477786052</v>
      </c>
      <c r="Z688" s="116">
        <f t="shared" si="192"/>
        <v>0.2490852064819655</v>
      </c>
      <c r="AA688" s="116">
        <f t="shared" si="192"/>
        <v>0.22891239490100354</v>
      </c>
      <c r="AB688" s="116">
        <f t="shared" si="192"/>
        <v>0.21412429378531075</v>
      </c>
      <c r="AC688" s="130">
        <f t="shared" si="192"/>
        <v>0.34477082471413611</v>
      </c>
    </row>
    <row r="689" spans="1:30" s="5" customFormat="1" thickBot="1">
      <c r="A689" s="1418" t="s">
        <v>95</v>
      </c>
      <c r="B689" s="1415" t="s">
        <v>330</v>
      </c>
      <c r="C689" s="10" t="s">
        <v>481</v>
      </c>
      <c r="D689" s="714" t="s">
        <v>477</v>
      </c>
      <c r="E689" s="1344">
        <v>1.1952</v>
      </c>
      <c r="F689" s="1344">
        <v>1.1807999999999998</v>
      </c>
      <c r="G689" s="1344">
        <v>1.2132000000000001</v>
      </c>
      <c r="H689" s="1345">
        <v>1.3848</v>
      </c>
      <c r="I689" s="1344">
        <v>1.3344</v>
      </c>
      <c r="J689" s="1344">
        <v>1.2107999999999999</v>
      </c>
      <c r="K689" s="1344">
        <v>1.2395999999999998</v>
      </c>
      <c r="L689" s="1344">
        <v>1.0955999999999999</v>
      </c>
      <c r="M689" s="1344">
        <v>1.26</v>
      </c>
      <c r="N689" s="1345">
        <v>1.29</v>
      </c>
      <c r="O689" s="1344">
        <v>2.1155999999999997</v>
      </c>
      <c r="P689" s="1344">
        <v>1.4412</v>
      </c>
      <c r="Q689" s="1344">
        <v>1.4507999999999999</v>
      </c>
      <c r="R689" s="1344">
        <v>1.3788</v>
      </c>
      <c r="S689" s="1344">
        <v>1.3620000000000001</v>
      </c>
      <c r="T689" s="1344">
        <v>1.1604000000000001</v>
      </c>
      <c r="U689" s="1344">
        <v>1.6548</v>
      </c>
      <c r="V689" s="1344">
        <v>1.7435999999999998</v>
      </c>
      <c r="W689" s="1344">
        <v>1.6956</v>
      </c>
      <c r="X689" s="1344">
        <v>1.7735999999999998</v>
      </c>
      <c r="Y689" s="1344">
        <v>1.74</v>
      </c>
      <c r="Z689" s="1344">
        <v>1.6632</v>
      </c>
      <c r="AA689" s="1344">
        <v>1.6812</v>
      </c>
      <c r="AB689" s="1344">
        <v>1.5755999999999999</v>
      </c>
      <c r="AC689" s="130">
        <f>SUM(E689:AB689)</f>
        <v>34.840799999999994</v>
      </c>
    </row>
    <row r="690" spans="1:30" s="5" customFormat="1" ht="12">
      <c r="A690" s="1487"/>
      <c r="B690" s="1489"/>
      <c r="C690" s="11" t="s">
        <v>482</v>
      </c>
      <c r="D690" s="715" t="s">
        <v>477</v>
      </c>
      <c r="E690" s="1342">
        <v>0.22919999999999999</v>
      </c>
      <c r="F690" s="1342">
        <v>0.21959999999999999</v>
      </c>
      <c r="G690" s="1342">
        <v>0.2364</v>
      </c>
      <c r="H690" s="1343">
        <v>0.3276</v>
      </c>
      <c r="I690" s="1342">
        <v>0.30960000000000004</v>
      </c>
      <c r="J690" s="1342">
        <v>0.2616</v>
      </c>
      <c r="K690" s="1342">
        <v>0.25440000000000002</v>
      </c>
      <c r="L690" s="1342">
        <v>0.16919999999999999</v>
      </c>
      <c r="M690" s="1342">
        <v>0.2616</v>
      </c>
      <c r="N690" s="1343">
        <v>0.31560000000000005</v>
      </c>
      <c r="O690" s="1342">
        <v>0.60720000000000007</v>
      </c>
      <c r="P690" s="1342">
        <v>0.41880000000000001</v>
      </c>
      <c r="Q690" s="1342">
        <v>0.42960000000000004</v>
      </c>
      <c r="R690" s="1342">
        <v>0.37919999999999998</v>
      </c>
      <c r="S690" s="1342">
        <v>0.3624</v>
      </c>
      <c r="T690" s="1342">
        <v>0.2676</v>
      </c>
      <c r="U690" s="1342">
        <v>0.4032</v>
      </c>
      <c r="V690" s="1342">
        <v>0.47520000000000001</v>
      </c>
      <c r="W690" s="1342">
        <v>0.42960000000000004</v>
      </c>
      <c r="X690" s="1342">
        <v>0.4728</v>
      </c>
      <c r="Y690" s="1342">
        <v>0.44160000000000005</v>
      </c>
      <c r="Z690" s="1342">
        <v>0.42360000000000003</v>
      </c>
      <c r="AA690" s="1342">
        <v>0.39839999999999998</v>
      </c>
      <c r="AB690" s="1342">
        <v>0.3372</v>
      </c>
      <c r="AC690" s="130">
        <f>SUM(E690:AB690)</f>
        <v>8.4312000000000005</v>
      </c>
    </row>
    <row r="691" spans="1:30" s="5" customFormat="1">
      <c r="A691" s="1487"/>
      <c r="B691" s="1489"/>
      <c r="C691" s="11" t="s">
        <v>8</v>
      </c>
      <c r="D691" s="11" t="s">
        <v>502</v>
      </c>
      <c r="E691" s="119">
        <f t="shared" ref="E691:AB691" si="193">SQRT(E689*E689+E690*E690)*1000/(1.732*E698)</f>
        <v>111.53067318045042</v>
      </c>
      <c r="F691" s="119">
        <f t="shared" si="193"/>
        <v>110.07061692550437</v>
      </c>
      <c r="G691" s="119">
        <f t="shared" si="193"/>
        <v>113.27554855425537</v>
      </c>
      <c r="H691" s="412">
        <f t="shared" si="193"/>
        <v>130.41372642430017</v>
      </c>
      <c r="I691" s="119">
        <f t="shared" si="193"/>
        <v>125.54025729790442</v>
      </c>
      <c r="J691" s="119">
        <f t="shared" si="193"/>
        <v>113.52484921017061</v>
      </c>
      <c r="K691" s="119">
        <f t="shared" si="193"/>
        <v>115.97159936411558</v>
      </c>
      <c r="L691" s="119">
        <f t="shared" si="193"/>
        <v>101.59722602341066</v>
      </c>
      <c r="M691" s="119">
        <f t="shared" si="193"/>
        <v>117.9359638706343</v>
      </c>
      <c r="N691" s="412">
        <f t="shared" si="193"/>
        <v>121.70945956584525</v>
      </c>
      <c r="O691" s="119">
        <f t="shared" si="193"/>
        <v>201.71306797818374</v>
      </c>
      <c r="P691" s="119">
        <f t="shared" si="193"/>
        <v>137.54323267408438</v>
      </c>
      <c r="Q691" s="119">
        <f t="shared" si="193"/>
        <v>138.66606821687017</v>
      </c>
      <c r="R691" s="119">
        <f t="shared" si="193"/>
        <v>131.05261687122027</v>
      </c>
      <c r="S691" s="119">
        <f t="shared" si="193"/>
        <v>129.16429710353415</v>
      </c>
      <c r="T691" s="119">
        <f t="shared" si="193"/>
        <v>109.13669499095474</v>
      </c>
      <c r="U691" s="119">
        <f t="shared" si="193"/>
        <v>156.09192373190544</v>
      </c>
      <c r="V691" s="412">
        <f t="shared" si="193"/>
        <v>165.6215053268601</v>
      </c>
      <c r="W691" s="119">
        <f t="shared" si="193"/>
        <v>160.30423299130993</v>
      </c>
      <c r="X691" s="119">
        <f t="shared" si="193"/>
        <v>168.21888600866637</v>
      </c>
      <c r="Y691" s="119">
        <f t="shared" si="193"/>
        <v>164.51877829329035</v>
      </c>
      <c r="Z691" s="119">
        <f t="shared" si="193"/>
        <v>157.29093613263174</v>
      </c>
      <c r="AA691" s="119">
        <f t="shared" si="193"/>
        <v>158.34161809959284</v>
      </c>
      <c r="AB691" s="119">
        <f t="shared" si="193"/>
        <v>147.66658847779678</v>
      </c>
      <c r="AC691" s="200"/>
    </row>
    <row r="692" spans="1:30" s="5" customFormat="1" ht="12" thickBot="1">
      <c r="A692" s="1487"/>
      <c r="B692" s="1489"/>
      <c r="C692" s="11" t="s">
        <v>16</v>
      </c>
      <c r="D692" s="11"/>
      <c r="E692" s="116">
        <f t="shared" ref="E692:AC692" si="194">E690/E689</f>
        <v>0.19176706827309234</v>
      </c>
      <c r="F692" s="116">
        <f t="shared" si="194"/>
        <v>0.18597560975609759</v>
      </c>
      <c r="G692" s="116">
        <f t="shared" si="194"/>
        <v>0.19485657764589515</v>
      </c>
      <c r="H692" s="410">
        <f t="shared" si="194"/>
        <v>0.2365684575389948</v>
      </c>
      <c r="I692" s="116">
        <f t="shared" si="194"/>
        <v>0.23201438848920866</v>
      </c>
      <c r="J692" s="116">
        <f t="shared" si="194"/>
        <v>0.21605550049554015</v>
      </c>
      <c r="K692" s="116">
        <f t="shared" si="194"/>
        <v>0.20522749273959345</v>
      </c>
      <c r="L692" s="116">
        <f t="shared" si="194"/>
        <v>0.15443592552026286</v>
      </c>
      <c r="M692" s="116">
        <f t="shared" si="194"/>
        <v>0.20761904761904762</v>
      </c>
      <c r="N692" s="410">
        <f t="shared" si="194"/>
        <v>0.24465116279069771</v>
      </c>
      <c r="O692" s="116">
        <f t="shared" si="194"/>
        <v>0.28701077708451511</v>
      </c>
      <c r="P692" s="116">
        <f t="shared" si="194"/>
        <v>0.29059117402164863</v>
      </c>
      <c r="Q692" s="116">
        <f t="shared" si="194"/>
        <v>0.29611248966087683</v>
      </c>
      <c r="R692" s="116">
        <f t="shared" si="194"/>
        <v>0.27502175805047868</v>
      </c>
      <c r="S692" s="116">
        <f t="shared" si="194"/>
        <v>0.26607929515418499</v>
      </c>
      <c r="T692" s="116">
        <f t="shared" si="194"/>
        <v>0.23061013443640122</v>
      </c>
      <c r="U692" s="116">
        <f t="shared" si="194"/>
        <v>0.24365482233502536</v>
      </c>
      <c r="V692" s="410">
        <f t="shared" si="194"/>
        <v>0.2725395732966277</v>
      </c>
      <c r="W692" s="116">
        <f t="shared" si="194"/>
        <v>0.25336164189667376</v>
      </c>
      <c r="X692" s="116">
        <f t="shared" si="194"/>
        <v>0.26657645466847091</v>
      </c>
      <c r="Y692" s="116">
        <f t="shared" si="194"/>
        <v>0.25379310344827588</v>
      </c>
      <c r="Z692" s="116">
        <f t="shared" si="194"/>
        <v>0.25468975468975469</v>
      </c>
      <c r="AA692" s="116">
        <f t="shared" si="194"/>
        <v>0.23697359029264808</v>
      </c>
      <c r="AB692" s="116">
        <f t="shared" si="194"/>
        <v>0.21401370906321404</v>
      </c>
      <c r="AC692" s="130">
        <f t="shared" si="194"/>
        <v>0.24199214713783845</v>
      </c>
    </row>
    <row r="693" spans="1:30" s="5" customFormat="1" ht="11.25">
      <c r="A693" s="274" t="s">
        <v>515</v>
      </c>
      <c r="B693" s="275"/>
      <c r="C693" s="276"/>
      <c r="D693" s="277"/>
      <c r="E693" s="277">
        <f t="shared" ref="E693:AB693" si="195">E685+E689</f>
        <v>4.2233999999999998</v>
      </c>
      <c r="F693" s="277">
        <f t="shared" si="195"/>
        <v>4.5329999999999995</v>
      </c>
      <c r="G693" s="277">
        <f t="shared" si="195"/>
        <v>4.5516000000000005</v>
      </c>
      <c r="H693" s="277">
        <f t="shared" si="195"/>
        <v>4.4196</v>
      </c>
      <c r="I693" s="277">
        <f t="shared" si="195"/>
        <v>4.3667999999999996</v>
      </c>
      <c r="J693" s="277">
        <f t="shared" si="195"/>
        <v>4.3146000000000004</v>
      </c>
      <c r="K693" s="277">
        <f t="shared" si="195"/>
        <v>4.3344000000000005</v>
      </c>
      <c r="L693" s="277">
        <f t="shared" si="195"/>
        <v>4.1909999999999998</v>
      </c>
      <c r="M693" s="277">
        <f t="shared" si="195"/>
        <v>4.452</v>
      </c>
      <c r="N693" s="277">
        <f t="shared" si="195"/>
        <v>4.6398000000000001</v>
      </c>
      <c r="O693" s="277">
        <f>O685+O689</f>
        <v>4.7855999999999996</v>
      </c>
      <c r="P693" s="277">
        <f t="shared" si="195"/>
        <v>4.6295999999999999</v>
      </c>
      <c r="Q693" s="277">
        <f t="shared" si="195"/>
        <v>4.6013999999999999</v>
      </c>
      <c r="R693" s="277">
        <f t="shared" si="195"/>
        <v>4.47</v>
      </c>
      <c r="S693" s="277">
        <f t="shared" si="195"/>
        <v>4.4405999999999999</v>
      </c>
      <c r="T693" s="277">
        <f t="shared" si="195"/>
        <v>3.8016000000000001</v>
      </c>
      <c r="U693" s="277">
        <f t="shared" si="195"/>
        <v>3.8999999999999995</v>
      </c>
      <c r="V693" s="277">
        <f t="shared" si="195"/>
        <v>4.1405999999999992</v>
      </c>
      <c r="W693" s="277">
        <f t="shared" si="195"/>
        <v>4.2821999999999996</v>
      </c>
      <c r="X693" s="277">
        <f t="shared" si="195"/>
        <v>4.2156000000000002</v>
      </c>
      <c r="Y693" s="277">
        <f t="shared" si="195"/>
        <v>4.1574</v>
      </c>
      <c r="Z693" s="277">
        <f t="shared" si="195"/>
        <v>3.9588000000000001</v>
      </c>
      <c r="AA693" s="277">
        <f t="shared" si="195"/>
        <v>3.8933999999999997</v>
      </c>
      <c r="AB693" s="277">
        <f t="shared" si="195"/>
        <v>3.6996000000000002</v>
      </c>
      <c r="AC693" s="277"/>
    </row>
    <row r="694" spans="1:30" s="5" customFormat="1" ht="11.25">
      <c r="A694" s="279" t="s">
        <v>516</v>
      </c>
      <c r="B694" s="280"/>
      <c r="C694" s="281"/>
      <c r="D694" s="282"/>
      <c r="E694" s="289">
        <f t="shared" ref="E694:AB694" si="196">E686+E690</f>
        <v>1.4208000000000001</v>
      </c>
      <c r="F694" s="289">
        <f t="shared" si="196"/>
        <v>1.5270000000000001</v>
      </c>
      <c r="G694" s="289">
        <f t="shared" si="196"/>
        <v>1.5407999999999999</v>
      </c>
      <c r="H694" s="289">
        <f t="shared" si="196"/>
        <v>1.5192000000000001</v>
      </c>
      <c r="I694" s="289">
        <f t="shared" si="196"/>
        <v>1.5312000000000001</v>
      </c>
      <c r="J694" s="289">
        <f t="shared" si="196"/>
        <v>1.5090000000000001</v>
      </c>
      <c r="K694" s="289">
        <f t="shared" si="196"/>
        <v>1.476</v>
      </c>
      <c r="L694" s="289">
        <f t="shared" si="196"/>
        <v>1.3439999999999999</v>
      </c>
      <c r="M694" s="289">
        <f t="shared" si="196"/>
        <v>1.4694</v>
      </c>
      <c r="N694" s="289">
        <f t="shared" si="196"/>
        <v>1.6212</v>
      </c>
      <c r="O694" s="289">
        <f t="shared" si="196"/>
        <v>1.6470000000000002</v>
      </c>
      <c r="P694" s="289">
        <f t="shared" si="196"/>
        <v>1.641</v>
      </c>
      <c r="Q694" s="289">
        <f t="shared" si="196"/>
        <v>1.6218000000000001</v>
      </c>
      <c r="R694" s="289">
        <f t="shared" si="196"/>
        <v>1.5468</v>
      </c>
      <c r="S694" s="289">
        <f t="shared" si="196"/>
        <v>1.5408000000000002</v>
      </c>
      <c r="T694" s="289">
        <f t="shared" si="196"/>
        <v>1.0722</v>
      </c>
      <c r="U694" s="289">
        <f t="shared" si="196"/>
        <v>0.89639999999999997</v>
      </c>
      <c r="V694" s="289">
        <f t="shared" si="196"/>
        <v>1.083</v>
      </c>
      <c r="W694" s="289">
        <f t="shared" si="196"/>
        <v>1.0973999999999999</v>
      </c>
      <c r="X694" s="289">
        <f t="shared" si="196"/>
        <v>1.0830000000000002</v>
      </c>
      <c r="Y694" s="289">
        <f t="shared" si="196"/>
        <v>1.0512000000000001</v>
      </c>
      <c r="Z694" s="289">
        <f t="shared" si="196"/>
        <v>0.99540000000000006</v>
      </c>
      <c r="AA694" s="289">
        <f t="shared" si="196"/>
        <v>0.90479999999999994</v>
      </c>
      <c r="AB694" s="289">
        <f t="shared" si="196"/>
        <v>0.79200000000000004</v>
      </c>
      <c r="AC694" s="289"/>
    </row>
    <row r="695" spans="1:30" s="5" customFormat="1" ht="12" thickBot="1">
      <c r="A695" s="284" t="s">
        <v>517</v>
      </c>
      <c r="B695" s="285"/>
      <c r="C695" s="286"/>
      <c r="D695" s="287"/>
      <c r="E695" s="287">
        <f t="shared" ref="E695:AB695" si="197">SQRT(E693*E693+E694*E694)</f>
        <v>4.4559825179190273</v>
      </c>
      <c r="F695" s="287">
        <f t="shared" si="197"/>
        <v>4.7832852726969977</v>
      </c>
      <c r="G695" s="287">
        <f t="shared" si="197"/>
        <v>4.8053227987305913</v>
      </c>
      <c r="H695" s="287">
        <f t="shared" si="197"/>
        <v>4.6734176787443253</v>
      </c>
      <c r="I695" s="287">
        <f t="shared" si="197"/>
        <v>4.627474006409976</v>
      </c>
      <c r="J695" s="287">
        <f t="shared" si="197"/>
        <v>4.5708701753604863</v>
      </c>
      <c r="K695" s="287">
        <f t="shared" si="197"/>
        <v>4.5788207390113014</v>
      </c>
      <c r="L695" s="287">
        <f t="shared" si="197"/>
        <v>4.4012290328952428</v>
      </c>
      <c r="M695" s="287">
        <f t="shared" si="197"/>
        <v>4.6882235825523511</v>
      </c>
      <c r="N695" s="287">
        <f t="shared" si="197"/>
        <v>4.9148787858908589</v>
      </c>
      <c r="O695" s="287">
        <f t="shared" si="197"/>
        <v>5.0610845043330386</v>
      </c>
      <c r="P695" s="287">
        <f t="shared" si="197"/>
        <v>4.911830326874087</v>
      </c>
      <c r="Q695" s="287">
        <f t="shared" si="197"/>
        <v>4.8788438384518926</v>
      </c>
      <c r="R695" s="287">
        <f t="shared" si="197"/>
        <v>4.7300623928231644</v>
      </c>
      <c r="S695" s="287">
        <f t="shared" si="197"/>
        <v>4.7003183934708082</v>
      </c>
      <c r="T695" s="287">
        <f t="shared" si="197"/>
        <v>3.9499082774160721</v>
      </c>
      <c r="U695" s="287">
        <f t="shared" si="197"/>
        <v>4.0016912624539138</v>
      </c>
      <c r="V695" s="287">
        <f t="shared" si="197"/>
        <v>4.2798898770879603</v>
      </c>
      <c r="W695" s="287">
        <f t="shared" si="197"/>
        <v>4.4205795547642843</v>
      </c>
      <c r="X695" s="698">
        <f t="shared" si="197"/>
        <v>4.3524903629990961</v>
      </c>
      <c r="Y695" s="287">
        <f t="shared" si="197"/>
        <v>4.2882392890322718</v>
      </c>
      <c r="Z695" s="287">
        <f t="shared" si="197"/>
        <v>4.082023836285134</v>
      </c>
      <c r="AA695" s="287">
        <f t="shared" si="197"/>
        <v>3.9971523113336573</v>
      </c>
      <c r="AB695" s="287">
        <f t="shared" si="197"/>
        <v>3.783424924588831</v>
      </c>
      <c r="AC695" s="288"/>
      <c r="AD695" s="126">
        <f>MAX(E695:AB695)</f>
        <v>5.0610845043330386</v>
      </c>
    </row>
    <row r="696" spans="1:30" s="13" customFormat="1" ht="14.25" customHeight="1" thickBot="1">
      <c r="A696" s="143" t="s">
        <v>290</v>
      </c>
      <c r="B696" s="144"/>
      <c r="C696" s="145"/>
      <c r="D696" s="145"/>
      <c r="E696" s="3">
        <v>1</v>
      </c>
      <c r="F696" s="3">
        <v>2</v>
      </c>
      <c r="G696" s="3">
        <v>3</v>
      </c>
      <c r="H696" s="3">
        <v>4</v>
      </c>
      <c r="I696" s="3">
        <v>5</v>
      </c>
      <c r="J696" s="3">
        <v>6</v>
      </c>
      <c r="K696" s="3">
        <v>7</v>
      </c>
      <c r="L696" s="3">
        <v>8</v>
      </c>
      <c r="M696" s="3">
        <v>9</v>
      </c>
      <c r="N696" s="3">
        <v>10</v>
      </c>
      <c r="O696" s="3">
        <v>11</v>
      </c>
      <c r="P696" s="3">
        <v>12</v>
      </c>
      <c r="Q696" s="3">
        <v>13</v>
      </c>
      <c r="R696" s="3">
        <v>14</v>
      </c>
      <c r="S696" s="3">
        <v>15</v>
      </c>
      <c r="T696" s="3">
        <v>16</v>
      </c>
      <c r="U696" s="3">
        <v>17</v>
      </c>
      <c r="V696" s="3">
        <v>18</v>
      </c>
      <c r="W696" s="3">
        <v>19</v>
      </c>
      <c r="X696" s="3">
        <v>20</v>
      </c>
      <c r="Y696" s="3">
        <v>21</v>
      </c>
      <c r="Z696" s="3">
        <v>22</v>
      </c>
      <c r="AA696" s="3">
        <v>23</v>
      </c>
      <c r="AB696" s="3">
        <v>24</v>
      </c>
      <c r="AC696" s="146"/>
    </row>
    <row r="697" spans="1:30" s="32" customFormat="1" ht="14.25" customHeight="1">
      <c r="A697" s="28" t="s">
        <v>148</v>
      </c>
      <c r="B697" s="414"/>
      <c r="C697" s="415" t="s">
        <v>13</v>
      </c>
      <c r="D697" s="718" t="s">
        <v>527</v>
      </c>
      <c r="E697" s="420">
        <v>6.3</v>
      </c>
      <c r="F697" s="420">
        <v>6.3</v>
      </c>
      <c r="G697" s="420">
        <v>6.3</v>
      </c>
      <c r="H697" s="420">
        <v>6.3</v>
      </c>
      <c r="I697" s="420">
        <v>6.3</v>
      </c>
      <c r="J697" s="420">
        <v>6.3</v>
      </c>
      <c r="K697" s="420">
        <v>6.3</v>
      </c>
      <c r="L697" s="420">
        <v>6.3</v>
      </c>
      <c r="M697" s="420">
        <v>6.3</v>
      </c>
      <c r="N697" s="420">
        <v>6.3</v>
      </c>
      <c r="O697" s="420">
        <v>6.3</v>
      </c>
      <c r="P697" s="420">
        <v>6.3</v>
      </c>
      <c r="Q697" s="420">
        <v>6.3</v>
      </c>
      <c r="R697" s="420">
        <v>6.3</v>
      </c>
      <c r="S697" s="420">
        <v>6.3</v>
      </c>
      <c r="T697" s="420">
        <v>6.3</v>
      </c>
      <c r="U697" s="420">
        <v>6.3</v>
      </c>
      <c r="V697" s="420">
        <v>6.3</v>
      </c>
      <c r="W697" s="420">
        <v>6.3</v>
      </c>
      <c r="X697" s="420">
        <v>6.3</v>
      </c>
      <c r="Y697" s="420">
        <v>6.3</v>
      </c>
      <c r="Z697" s="420">
        <v>6.3</v>
      </c>
      <c r="AA697" s="420">
        <v>6.3</v>
      </c>
      <c r="AB697" s="420">
        <v>6.3</v>
      </c>
      <c r="AC697" s="417"/>
    </row>
    <row r="698" spans="1:30" s="32" customFormat="1" ht="14.25" customHeight="1" thickBot="1">
      <c r="A698" s="35" t="s">
        <v>149</v>
      </c>
      <c r="B698" s="36"/>
      <c r="C698" s="421" t="s">
        <v>13</v>
      </c>
      <c r="D698" s="722" t="s">
        <v>527</v>
      </c>
      <c r="E698" s="423">
        <v>6.3</v>
      </c>
      <c r="F698" s="423">
        <v>6.3</v>
      </c>
      <c r="G698" s="423">
        <v>6.3</v>
      </c>
      <c r="H698" s="423">
        <v>6.3</v>
      </c>
      <c r="I698" s="423">
        <v>6.3</v>
      </c>
      <c r="J698" s="423">
        <v>6.3</v>
      </c>
      <c r="K698" s="423">
        <v>6.3</v>
      </c>
      <c r="L698" s="423">
        <v>6.3</v>
      </c>
      <c r="M698" s="423">
        <v>6.3</v>
      </c>
      <c r="N698" s="423">
        <v>6.3</v>
      </c>
      <c r="O698" s="423">
        <v>6.3</v>
      </c>
      <c r="P698" s="423">
        <v>6.3</v>
      </c>
      <c r="Q698" s="423">
        <v>6.3</v>
      </c>
      <c r="R698" s="423">
        <v>6.3</v>
      </c>
      <c r="S698" s="423">
        <v>6.3</v>
      </c>
      <c r="T698" s="423">
        <v>6.3</v>
      </c>
      <c r="U698" s="423">
        <v>6.3</v>
      </c>
      <c r="V698" s="423">
        <v>6.3</v>
      </c>
      <c r="W698" s="423">
        <v>6.3</v>
      </c>
      <c r="X698" s="423">
        <v>6.3</v>
      </c>
      <c r="Y698" s="423">
        <v>6.3</v>
      </c>
      <c r="Z698" s="423">
        <v>6.3</v>
      </c>
      <c r="AA698" s="423">
        <v>6.3</v>
      </c>
      <c r="AB698" s="423">
        <v>6.3</v>
      </c>
      <c r="AC698" s="424"/>
    </row>
    <row r="699" spans="1:30">
      <c r="A699" s="1418" t="s">
        <v>108</v>
      </c>
      <c r="B699" s="1415" t="s">
        <v>31</v>
      </c>
      <c r="C699" s="10" t="s">
        <v>481</v>
      </c>
      <c r="D699" s="10"/>
      <c r="E699" s="196"/>
      <c r="F699" s="196"/>
      <c r="G699" s="196"/>
      <c r="H699" s="477"/>
      <c r="I699" s="196"/>
      <c r="J699" s="196"/>
      <c r="K699" s="196"/>
      <c r="L699" s="196"/>
      <c r="M699" s="196"/>
      <c r="N699" s="477"/>
      <c r="O699" s="196"/>
      <c r="P699" s="196"/>
      <c r="Q699" s="196"/>
      <c r="R699" s="196"/>
      <c r="S699" s="196"/>
      <c r="T699" s="196"/>
      <c r="U699" s="196"/>
      <c r="V699" s="477"/>
      <c r="W699" s="196"/>
      <c r="X699" s="196"/>
      <c r="Y699" s="196"/>
      <c r="Z699" s="196"/>
      <c r="AA699" s="196"/>
      <c r="AB699" s="196"/>
      <c r="AC699" s="199"/>
    </row>
    <row r="700" spans="1:30">
      <c r="A700" s="1480"/>
      <c r="B700" s="1482"/>
      <c r="C700" s="11" t="s">
        <v>482</v>
      </c>
      <c r="D700" s="11"/>
      <c r="E700" s="195"/>
      <c r="F700" s="195"/>
      <c r="G700" s="195"/>
      <c r="H700" s="478"/>
      <c r="I700" s="195"/>
      <c r="J700" s="195"/>
      <c r="K700" s="195"/>
      <c r="L700" s="195"/>
      <c r="M700" s="195"/>
      <c r="N700" s="478"/>
      <c r="O700" s="195"/>
      <c r="P700" s="195"/>
      <c r="Q700" s="195"/>
      <c r="R700" s="195"/>
      <c r="S700" s="195"/>
      <c r="T700" s="195"/>
      <c r="U700" s="195"/>
      <c r="V700" s="478"/>
      <c r="W700" s="195"/>
      <c r="X700" s="195"/>
      <c r="Y700" s="195"/>
      <c r="Z700" s="195"/>
      <c r="AA700" s="195"/>
      <c r="AB700" s="195"/>
      <c r="AC700" s="200"/>
    </row>
    <row r="701" spans="1:30">
      <c r="A701" s="1480"/>
      <c r="B701" s="1482"/>
      <c r="C701" s="11" t="s">
        <v>8</v>
      </c>
      <c r="D701" s="11"/>
      <c r="E701" s="119"/>
      <c r="F701" s="195"/>
      <c r="G701" s="195"/>
      <c r="H701" s="478"/>
      <c r="I701" s="195"/>
      <c r="J701" s="195"/>
      <c r="K701" s="195"/>
      <c r="L701" s="195"/>
      <c r="M701" s="195"/>
      <c r="N701" s="478"/>
      <c r="O701" s="195"/>
      <c r="P701" s="195"/>
      <c r="Q701" s="195"/>
      <c r="R701" s="195"/>
      <c r="S701" s="195"/>
      <c r="T701" s="195"/>
      <c r="U701" s="195"/>
      <c r="V701" s="478"/>
      <c r="W701" s="195"/>
      <c r="X701" s="195"/>
      <c r="Y701" s="195"/>
      <c r="Z701" s="195"/>
      <c r="AA701" s="195"/>
      <c r="AB701" s="195"/>
      <c r="AC701" s="200"/>
    </row>
    <row r="702" spans="1:30" ht="13.5" thickBot="1">
      <c r="A702" s="1481"/>
      <c r="B702" s="1483"/>
      <c r="C702" s="48" t="s">
        <v>16</v>
      </c>
      <c r="D702" s="48"/>
      <c r="E702" s="116"/>
      <c r="F702" s="201"/>
      <c r="G702" s="201"/>
      <c r="H702" s="479"/>
      <c r="I702" s="201"/>
      <c r="J702" s="201"/>
      <c r="K702" s="201"/>
      <c r="L702" s="201"/>
      <c r="M702" s="201"/>
      <c r="N702" s="479"/>
      <c r="O702" s="201"/>
      <c r="P702" s="201"/>
      <c r="Q702" s="201"/>
      <c r="R702" s="201"/>
      <c r="S702" s="201"/>
      <c r="T702" s="201"/>
      <c r="U702" s="201"/>
      <c r="V702" s="479"/>
      <c r="W702" s="201"/>
      <c r="X702" s="201"/>
      <c r="Y702" s="201"/>
      <c r="Z702" s="201"/>
      <c r="AA702" s="201"/>
      <c r="AB702" s="201"/>
      <c r="AC702" s="202"/>
    </row>
    <row r="703" spans="1:30">
      <c r="A703" s="1418" t="s">
        <v>109</v>
      </c>
      <c r="B703" s="1415" t="s">
        <v>337</v>
      </c>
      <c r="C703" s="10" t="s">
        <v>481</v>
      </c>
      <c r="D703" s="10"/>
      <c r="E703" s="196"/>
      <c r="F703" s="196"/>
      <c r="G703" s="196"/>
      <c r="H703" s="477"/>
      <c r="I703" s="196"/>
      <c r="J703" s="196"/>
      <c r="K703" s="196"/>
      <c r="L703" s="196"/>
      <c r="M703" s="196"/>
      <c r="N703" s="477"/>
      <c r="O703" s="196"/>
      <c r="P703" s="196"/>
      <c r="Q703" s="196"/>
      <c r="R703" s="196"/>
      <c r="S703" s="196"/>
      <c r="T703" s="196"/>
      <c r="U703" s="196"/>
      <c r="V703" s="477"/>
      <c r="W703" s="196"/>
      <c r="X703" s="196"/>
      <c r="Y703" s="196"/>
      <c r="Z703" s="196"/>
      <c r="AA703" s="196"/>
      <c r="AB703" s="196"/>
      <c r="AC703" s="130">
        <f>SUM(E703:AB703)</f>
        <v>0</v>
      </c>
    </row>
    <row r="704" spans="1:30">
      <c r="A704" s="1480"/>
      <c r="B704" s="1482"/>
      <c r="C704" s="11" t="s">
        <v>482</v>
      </c>
      <c r="D704" s="11"/>
      <c r="E704" s="195"/>
      <c r="F704" s="195"/>
      <c r="G704" s="195"/>
      <c r="H704" s="478"/>
      <c r="I704" s="195"/>
      <c r="J704" s="195"/>
      <c r="K704" s="195"/>
      <c r="L704" s="195"/>
      <c r="M704" s="195"/>
      <c r="N704" s="478"/>
      <c r="O704" s="195"/>
      <c r="P704" s="195"/>
      <c r="Q704" s="195"/>
      <c r="R704" s="195"/>
      <c r="S704" s="195"/>
      <c r="T704" s="195"/>
      <c r="U704" s="195"/>
      <c r="V704" s="478"/>
      <c r="W704" s="195"/>
      <c r="X704" s="195"/>
      <c r="Y704" s="195"/>
      <c r="Z704" s="195"/>
      <c r="AA704" s="195"/>
      <c r="AB704" s="195"/>
      <c r="AC704" s="130">
        <f>SUM(E704:AB704)</f>
        <v>0</v>
      </c>
    </row>
    <row r="705" spans="1:30">
      <c r="A705" s="1480"/>
      <c r="B705" s="1482"/>
      <c r="C705" s="11" t="s">
        <v>8</v>
      </c>
      <c r="D705" s="11"/>
      <c r="E705" s="119">
        <f>E703*100</f>
        <v>0</v>
      </c>
      <c r="F705" s="119">
        <f t="shared" ref="F705:AB705" si="198">F703*100</f>
        <v>0</v>
      </c>
      <c r="G705" s="119">
        <f t="shared" si="198"/>
        <v>0</v>
      </c>
      <c r="H705" s="412">
        <f t="shared" si="198"/>
        <v>0</v>
      </c>
      <c r="I705" s="119">
        <f t="shared" si="198"/>
        <v>0</v>
      </c>
      <c r="J705" s="119">
        <f t="shared" si="198"/>
        <v>0</v>
      </c>
      <c r="K705" s="119">
        <f t="shared" si="198"/>
        <v>0</v>
      </c>
      <c r="L705" s="119">
        <f t="shared" si="198"/>
        <v>0</v>
      </c>
      <c r="M705" s="119">
        <f t="shared" si="198"/>
        <v>0</v>
      </c>
      <c r="N705" s="412">
        <f t="shared" si="198"/>
        <v>0</v>
      </c>
      <c r="O705" s="119">
        <f t="shared" si="198"/>
        <v>0</v>
      </c>
      <c r="P705" s="119">
        <f t="shared" si="198"/>
        <v>0</v>
      </c>
      <c r="Q705" s="119">
        <f t="shared" si="198"/>
        <v>0</v>
      </c>
      <c r="R705" s="119">
        <f t="shared" si="198"/>
        <v>0</v>
      </c>
      <c r="S705" s="119">
        <f t="shared" si="198"/>
        <v>0</v>
      </c>
      <c r="T705" s="119">
        <f t="shared" si="198"/>
        <v>0</v>
      </c>
      <c r="U705" s="119">
        <f t="shared" si="198"/>
        <v>0</v>
      </c>
      <c r="V705" s="412">
        <f t="shared" si="198"/>
        <v>0</v>
      </c>
      <c r="W705" s="119">
        <f t="shared" si="198"/>
        <v>0</v>
      </c>
      <c r="X705" s="119">
        <f t="shared" si="198"/>
        <v>0</v>
      </c>
      <c r="Y705" s="119">
        <f t="shared" si="198"/>
        <v>0</v>
      </c>
      <c r="Z705" s="119">
        <f t="shared" si="198"/>
        <v>0</v>
      </c>
      <c r="AA705" s="119">
        <f t="shared" si="198"/>
        <v>0</v>
      </c>
      <c r="AB705" s="119">
        <f t="shared" si="198"/>
        <v>0</v>
      </c>
      <c r="AC705" s="119"/>
      <c r="AD705" s="381" t="s">
        <v>461</v>
      </c>
    </row>
    <row r="706" spans="1:30" ht="13.5" thickBot="1">
      <c r="A706" s="1481"/>
      <c r="B706" s="1483"/>
      <c r="C706" s="48" t="s">
        <v>16</v>
      </c>
      <c r="D706" s="48"/>
      <c r="E706" s="116" t="e">
        <f t="shared" ref="E706:AC706" si="199">E704/E703</f>
        <v>#DIV/0!</v>
      </c>
      <c r="F706" s="116" t="e">
        <f t="shared" si="199"/>
        <v>#DIV/0!</v>
      </c>
      <c r="G706" s="116" t="e">
        <f t="shared" si="199"/>
        <v>#DIV/0!</v>
      </c>
      <c r="H706" s="410" t="e">
        <f t="shared" si="199"/>
        <v>#DIV/0!</v>
      </c>
      <c r="I706" s="116" t="e">
        <f t="shared" si="199"/>
        <v>#DIV/0!</v>
      </c>
      <c r="J706" s="116" t="e">
        <f t="shared" si="199"/>
        <v>#DIV/0!</v>
      </c>
      <c r="K706" s="116" t="e">
        <f t="shared" si="199"/>
        <v>#DIV/0!</v>
      </c>
      <c r="L706" s="116" t="e">
        <f t="shared" si="199"/>
        <v>#DIV/0!</v>
      </c>
      <c r="M706" s="116" t="e">
        <f t="shared" si="199"/>
        <v>#DIV/0!</v>
      </c>
      <c r="N706" s="410" t="e">
        <f t="shared" si="199"/>
        <v>#DIV/0!</v>
      </c>
      <c r="O706" s="116" t="e">
        <f t="shared" si="199"/>
        <v>#DIV/0!</v>
      </c>
      <c r="P706" s="116" t="e">
        <f t="shared" si="199"/>
        <v>#DIV/0!</v>
      </c>
      <c r="Q706" s="116" t="e">
        <f t="shared" si="199"/>
        <v>#DIV/0!</v>
      </c>
      <c r="R706" s="116" t="e">
        <f t="shared" si="199"/>
        <v>#DIV/0!</v>
      </c>
      <c r="S706" s="116" t="e">
        <f t="shared" si="199"/>
        <v>#DIV/0!</v>
      </c>
      <c r="T706" s="116" t="e">
        <f t="shared" si="199"/>
        <v>#DIV/0!</v>
      </c>
      <c r="U706" s="116" t="e">
        <f t="shared" si="199"/>
        <v>#DIV/0!</v>
      </c>
      <c r="V706" s="410" t="e">
        <f t="shared" si="199"/>
        <v>#DIV/0!</v>
      </c>
      <c r="W706" s="116" t="e">
        <f t="shared" si="199"/>
        <v>#DIV/0!</v>
      </c>
      <c r="X706" s="116" t="e">
        <f t="shared" si="199"/>
        <v>#DIV/0!</v>
      </c>
      <c r="Y706" s="116" t="e">
        <f t="shared" si="199"/>
        <v>#DIV/0!</v>
      </c>
      <c r="Z706" s="116" t="e">
        <f t="shared" si="199"/>
        <v>#DIV/0!</v>
      </c>
      <c r="AA706" s="116" t="e">
        <f t="shared" si="199"/>
        <v>#DIV/0!</v>
      </c>
      <c r="AB706" s="116" t="e">
        <f t="shared" si="199"/>
        <v>#DIV/0!</v>
      </c>
      <c r="AC706" s="132" t="e">
        <f t="shared" si="199"/>
        <v>#DIV/0!</v>
      </c>
    </row>
    <row r="707" spans="1:30">
      <c r="A707" s="1418" t="s">
        <v>110</v>
      </c>
      <c r="B707" s="1415" t="s">
        <v>338</v>
      </c>
      <c r="C707" s="10" t="s">
        <v>481</v>
      </c>
      <c r="D707" s="10"/>
      <c r="E707" s="196"/>
      <c r="F707" s="196"/>
      <c r="G707" s="196"/>
      <c r="H707" s="477"/>
      <c r="I707" s="196"/>
      <c r="J707" s="196"/>
      <c r="K707" s="196"/>
      <c r="L707" s="196"/>
      <c r="M707" s="196"/>
      <c r="N707" s="477"/>
      <c r="O707" s="196"/>
      <c r="P707" s="196"/>
      <c r="Q707" s="196"/>
      <c r="R707" s="196"/>
      <c r="S707" s="196"/>
      <c r="T707" s="196"/>
      <c r="U707" s="196"/>
      <c r="V707" s="477"/>
      <c r="W707" s="196"/>
      <c r="X707" s="196"/>
      <c r="Y707" s="196"/>
      <c r="Z707" s="196"/>
      <c r="AA707" s="196"/>
      <c r="AB707" s="196"/>
      <c r="AC707" s="130">
        <f>SUM(E707:AB707)</f>
        <v>0</v>
      </c>
    </row>
    <row r="708" spans="1:30">
      <c r="A708" s="1480"/>
      <c r="B708" s="1482"/>
      <c r="C708" s="11" t="s">
        <v>482</v>
      </c>
      <c r="D708" s="11"/>
      <c r="E708" s="195"/>
      <c r="F708" s="195"/>
      <c r="G708" s="195"/>
      <c r="H708" s="478"/>
      <c r="I708" s="195"/>
      <c r="J708" s="195"/>
      <c r="K708" s="195"/>
      <c r="L708" s="195"/>
      <c r="M708" s="195"/>
      <c r="N708" s="478"/>
      <c r="O708" s="195"/>
      <c r="P708" s="195"/>
      <c r="Q708" s="195"/>
      <c r="R708" s="195"/>
      <c r="S708" s="195"/>
      <c r="T708" s="195"/>
      <c r="U708" s="195"/>
      <c r="V708" s="478"/>
      <c r="W708" s="195"/>
      <c r="X708" s="195"/>
      <c r="Y708" s="195"/>
      <c r="Z708" s="195"/>
      <c r="AA708" s="195"/>
      <c r="AB708" s="195"/>
      <c r="AC708" s="130">
        <f>SUM(E708:AB708)</f>
        <v>0</v>
      </c>
    </row>
    <row r="709" spans="1:30">
      <c r="A709" s="1480"/>
      <c r="B709" s="1482"/>
      <c r="C709" s="11" t="s">
        <v>8</v>
      </c>
      <c r="D709" s="11"/>
      <c r="E709" s="119">
        <f>E707*100</f>
        <v>0</v>
      </c>
      <c r="F709" s="119">
        <f t="shared" ref="F709:AB709" si="200">F707*100</f>
        <v>0</v>
      </c>
      <c r="G709" s="119">
        <f t="shared" si="200"/>
        <v>0</v>
      </c>
      <c r="H709" s="412">
        <f t="shared" si="200"/>
        <v>0</v>
      </c>
      <c r="I709" s="119">
        <f t="shared" si="200"/>
        <v>0</v>
      </c>
      <c r="J709" s="119">
        <f t="shared" si="200"/>
        <v>0</v>
      </c>
      <c r="K709" s="119">
        <f t="shared" si="200"/>
        <v>0</v>
      </c>
      <c r="L709" s="119">
        <f t="shared" si="200"/>
        <v>0</v>
      </c>
      <c r="M709" s="119">
        <f t="shared" si="200"/>
        <v>0</v>
      </c>
      <c r="N709" s="412">
        <f t="shared" si="200"/>
        <v>0</v>
      </c>
      <c r="O709" s="119">
        <f t="shared" si="200"/>
        <v>0</v>
      </c>
      <c r="P709" s="119">
        <f t="shared" si="200"/>
        <v>0</v>
      </c>
      <c r="Q709" s="119">
        <f t="shared" si="200"/>
        <v>0</v>
      </c>
      <c r="R709" s="119">
        <f t="shared" si="200"/>
        <v>0</v>
      </c>
      <c r="S709" s="119">
        <f t="shared" si="200"/>
        <v>0</v>
      </c>
      <c r="T709" s="119">
        <f t="shared" si="200"/>
        <v>0</v>
      </c>
      <c r="U709" s="119">
        <f t="shared" si="200"/>
        <v>0</v>
      </c>
      <c r="V709" s="412">
        <f t="shared" si="200"/>
        <v>0</v>
      </c>
      <c r="W709" s="119">
        <f t="shared" si="200"/>
        <v>0</v>
      </c>
      <c r="X709" s="119">
        <f t="shared" si="200"/>
        <v>0</v>
      </c>
      <c r="Y709" s="119">
        <f t="shared" si="200"/>
        <v>0</v>
      </c>
      <c r="Z709" s="119">
        <f t="shared" si="200"/>
        <v>0</v>
      </c>
      <c r="AA709" s="119">
        <f t="shared" si="200"/>
        <v>0</v>
      </c>
      <c r="AB709" s="119">
        <f t="shared" si="200"/>
        <v>0</v>
      </c>
      <c r="AC709" s="119"/>
      <c r="AD709" s="381" t="s">
        <v>461</v>
      </c>
    </row>
    <row r="710" spans="1:30" ht="13.5" thickBot="1">
      <c r="A710" s="1481"/>
      <c r="B710" s="1483"/>
      <c r="C710" s="48" t="s">
        <v>16</v>
      </c>
      <c r="D710" s="48"/>
      <c r="E710" s="116" t="e">
        <f t="shared" ref="E710:AC710" si="201">E708/E707</f>
        <v>#DIV/0!</v>
      </c>
      <c r="F710" s="116" t="e">
        <f t="shared" si="201"/>
        <v>#DIV/0!</v>
      </c>
      <c r="G710" s="116" t="e">
        <f t="shared" si="201"/>
        <v>#DIV/0!</v>
      </c>
      <c r="H710" s="410" t="e">
        <f t="shared" si="201"/>
        <v>#DIV/0!</v>
      </c>
      <c r="I710" s="116" t="e">
        <f t="shared" si="201"/>
        <v>#DIV/0!</v>
      </c>
      <c r="J710" s="116" t="e">
        <f t="shared" si="201"/>
        <v>#DIV/0!</v>
      </c>
      <c r="K710" s="116" t="e">
        <f t="shared" si="201"/>
        <v>#DIV/0!</v>
      </c>
      <c r="L710" s="116" t="e">
        <f t="shared" si="201"/>
        <v>#DIV/0!</v>
      </c>
      <c r="M710" s="116" t="e">
        <f t="shared" si="201"/>
        <v>#DIV/0!</v>
      </c>
      <c r="N710" s="410" t="e">
        <f t="shared" si="201"/>
        <v>#DIV/0!</v>
      </c>
      <c r="O710" s="116" t="e">
        <f t="shared" si="201"/>
        <v>#DIV/0!</v>
      </c>
      <c r="P710" s="116" t="e">
        <f t="shared" si="201"/>
        <v>#DIV/0!</v>
      </c>
      <c r="Q710" s="116" t="e">
        <f t="shared" si="201"/>
        <v>#DIV/0!</v>
      </c>
      <c r="R710" s="116" t="e">
        <f t="shared" si="201"/>
        <v>#DIV/0!</v>
      </c>
      <c r="S710" s="116" t="e">
        <f t="shared" si="201"/>
        <v>#DIV/0!</v>
      </c>
      <c r="T710" s="116" t="e">
        <f t="shared" si="201"/>
        <v>#DIV/0!</v>
      </c>
      <c r="U710" s="116" t="e">
        <f t="shared" si="201"/>
        <v>#DIV/0!</v>
      </c>
      <c r="V710" s="410" t="e">
        <f t="shared" si="201"/>
        <v>#DIV/0!</v>
      </c>
      <c r="W710" s="116" t="e">
        <f t="shared" si="201"/>
        <v>#DIV/0!</v>
      </c>
      <c r="X710" s="116" t="e">
        <f t="shared" si="201"/>
        <v>#DIV/0!</v>
      </c>
      <c r="Y710" s="116" t="e">
        <f t="shared" si="201"/>
        <v>#DIV/0!</v>
      </c>
      <c r="Z710" s="116" t="e">
        <f t="shared" si="201"/>
        <v>#DIV/0!</v>
      </c>
      <c r="AA710" s="116" t="e">
        <f t="shared" si="201"/>
        <v>#DIV/0!</v>
      </c>
      <c r="AB710" s="116" t="e">
        <f t="shared" si="201"/>
        <v>#DIV/0!</v>
      </c>
      <c r="AC710" s="132" t="e">
        <f t="shared" si="201"/>
        <v>#DIV/0!</v>
      </c>
    </row>
    <row r="711" spans="1:30">
      <c r="A711" s="1418" t="s">
        <v>118</v>
      </c>
      <c r="B711" s="1415" t="s">
        <v>339</v>
      </c>
      <c r="C711" s="10" t="s">
        <v>481</v>
      </c>
      <c r="D711" s="10"/>
      <c r="E711" s="247"/>
      <c r="F711" s="247"/>
      <c r="G711" s="247"/>
      <c r="H711" s="437"/>
      <c r="I711" s="247"/>
      <c r="J711" s="247"/>
      <c r="K711" s="247"/>
      <c r="L711" s="247"/>
      <c r="M711" s="247"/>
      <c r="N711" s="437"/>
      <c r="O711" s="247"/>
      <c r="P711" s="247"/>
      <c r="Q711" s="247"/>
      <c r="R711" s="247"/>
      <c r="S711" s="247"/>
      <c r="T711" s="247"/>
      <c r="U711" s="247"/>
      <c r="V711" s="437"/>
      <c r="W711" s="247"/>
      <c r="X711" s="247"/>
      <c r="Y711" s="247"/>
      <c r="Z711" s="247"/>
      <c r="AA711" s="247"/>
      <c r="AB711" s="247"/>
      <c r="AC711" s="130">
        <f>SUM(E711:AB711)</f>
        <v>0</v>
      </c>
    </row>
    <row r="712" spans="1:30">
      <c r="A712" s="1480"/>
      <c r="B712" s="1482"/>
      <c r="C712" s="11" t="s">
        <v>482</v>
      </c>
      <c r="D712" s="11"/>
      <c r="E712" s="195"/>
      <c r="F712" s="195"/>
      <c r="G712" s="195"/>
      <c r="H712" s="478"/>
      <c r="I712" s="195"/>
      <c r="J712" s="195"/>
      <c r="K712" s="195"/>
      <c r="L712" s="195"/>
      <c r="M712" s="195"/>
      <c r="N712" s="478"/>
      <c r="O712" s="195"/>
      <c r="P712" s="195"/>
      <c r="Q712" s="195"/>
      <c r="R712" s="195"/>
      <c r="S712" s="195"/>
      <c r="T712" s="195"/>
      <c r="U712" s="195"/>
      <c r="V712" s="478"/>
      <c r="W712" s="195"/>
      <c r="X712" s="195"/>
      <c r="Y712" s="195"/>
      <c r="Z712" s="195"/>
      <c r="AA712" s="195"/>
      <c r="AB712" s="195"/>
      <c r="AC712" s="130">
        <f>SUM(E712:AB712)</f>
        <v>0</v>
      </c>
    </row>
    <row r="713" spans="1:30">
      <c r="A713" s="1480"/>
      <c r="B713" s="1482"/>
      <c r="C713" s="11" t="s">
        <v>8</v>
      </c>
      <c r="D713" s="11"/>
      <c r="E713" s="119">
        <f>E711*100</f>
        <v>0</v>
      </c>
      <c r="F713" s="119">
        <f t="shared" ref="F713:AB713" si="202">F711*100</f>
        <v>0</v>
      </c>
      <c r="G713" s="119">
        <f t="shared" si="202"/>
        <v>0</v>
      </c>
      <c r="H713" s="412">
        <f t="shared" si="202"/>
        <v>0</v>
      </c>
      <c r="I713" s="119">
        <f t="shared" si="202"/>
        <v>0</v>
      </c>
      <c r="J713" s="119">
        <f t="shared" si="202"/>
        <v>0</v>
      </c>
      <c r="K713" s="119">
        <f t="shared" si="202"/>
        <v>0</v>
      </c>
      <c r="L713" s="119">
        <f t="shared" si="202"/>
        <v>0</v>
      </c>
      <c r="M713" s="119">
        <f t="shared" si="202"/>
        <v>0</v>
      </c>
      <c r="N713" s="412">
        <f t="shared" si="202"/>
        <v>0</v>
      </c>
      <c r="O713" s="119">
        <f t="shared" si="202"/>
        <v>0</v>
      </c>
      <c r="P713" s="119">
        <f t="shared" si="202"/>
        <v>0</v>
      </c>
      <c r="Q713" s="119">
        <f t="shared" si="202"/>
        <v>0</v>
      </c>
      <c r="R713" s="119">
        <f t="shared" si="202"/>
        <v>0</v>
      </c>
      <c r="S713" s="119">
        <f t="shared" si="202"/>
        <v>0</v>
      </c>
      <c r="T713" s="119">
        <f t="shared" si="202"/>
        <v>0</v>
      </c>
      <c r="U713" s="119">
        <f t="shared" si="202"/>
        <v>0</v>
      </c>
      <c r="V713" s="412">
        <f t="shared" si="202"/>
        <v>0</v>
      </c>
      <c r="W713" s="119">
        <f t="shared" si="202"/>
        <v>0</v>
      </c>
      <c r="X713" s="119">
        <f t="shared" si="202"/>
        <v>0</v>
      </c>
      <c r="Y713" s="119">
        <f t="shared" si="202"/>
        <v>0</v>
      </c>
      <c r="Z713" s="119">
        <f t="shared" si="202"/>
        <v>0</v>
      </c>
      <c r="AA713" s="119">
        <f t="shared" si="202"/>
        <v>0</v>
      </c>
      <c r="AB713" s="119">
        <f t="shared" si="202"/>
        <v>0</v>
      </c>
      <c r="AC713" s="119"/>
      <c r="AD713" s="381" t="s">
        <v>461</v>
      </c>
    </row>
    <row r="714" spans="1:30" ht="13.5" thickBot="1">
      <c r="A714" s="1481"/>
      <c r="B714" s="1483"/>
      <c r="C714" s="48" t="s">
        <v>16</v>
      </c>
      <c r="D714" s="48"/>
      <c r="E714" s="116" t="e">
        <f t="shared" ref="E714:AC714" si="203">E712/E711</f>
        <v>#DIV/0!</v>
      </c>
      <c r="F714" s="116" t="e">
        <f t="shared" si="203"/>
        <v>#DIV/0!</v>
      </c>
      <c r="G714" s="116" t="e">
        <f t="shared" si="203"/>
        <v>#DIV/0!</v>
      </c>
      <c r="H714" s="410" t="e">
        <f t="shared" si="203"/>
        <v>#DIV/0!</v>
      </c>
      <c r="I714" s="116" t="e">
        <f t="shared" si="203"/>
        <v>#DIV/0!</v>
      </c>
      <c r="J714" s="116" t="e">
        <f t="shared" si="203"/>
        <v>#DIV/0!</v>
      </c>
      <c r="K714" s="116" t="e">
        <f t="shared" si="203"/>
        <v>#DIV/0!</v>
      </c>
      <c r="L714" s="116" t="e">
        <f t="shared" si="203"/>
        <v>#DIV/0!</v>
      </c>
      <c r="M714" s="116" t="e">
        <f t="shared" si="203"/>
        <v>#DIV/0!</v>
      </c>
      <c r="N714" s="410" t="e">
        <f t="shared" si="203"/>
        <v>#DIV/0!</v>
      </c>
      <c r="O714" s="116" t="e">
        <f t="shared" si="203"/>
        <v>#DIV/0!</v>
      </c>
      <c r="P714" s="116" t="e">
        <f t="shared" si="203"/>
        <v>#DIV/0!</v>
      </c>
      <c r="Q714" s="116" t="e">
        <f t="shared" si="203"/>
        <v>#DIV/0!</v>
      </c>
      <c r="R714" s="116" t="e">
        <f t="shared" si="203"/>
        <v>#DIV/0!</v>
      </c>
      <c r="S714" s="116" t="e">
        <f t="shared" si="203"/>
        <v>#DIV/0!</v>
      </c>
      <c r="T714" s="116" t="e">
        <f t="shared" si="203"/>
        <v>#DIV/0!</v>
      </c>
      <c r="U714" s="116" t="e">
        <f t="shared" si="203"/>
        <v>#DIV/0!</v>
      </c>
      <c r="V714" s="410" t="e">
        <f t="shared" si="203"/>
        <v>#DIV/0!</v>
      </c>
      <c r="W714" s="116" t="e">
        <f t="shared" si="203"/>
        <v>#DIV/0!</v>
      </c>
      <c r="X714" s="116" t="e">
        <f t="shared" si="203"/>
        <v>#DIV/0!</v>
      </c>
      <c r="Y714" s="116" t="e">
        <f t="shared" si="203"/>
        <v>#DIV/0!</v>
      </c>
      <c r="Z714" s="116" t="e">
        <f t="shared" si="203"/>
        <v>#DIV/0!</v>
      </c>
      <c r="AA714" s="116" t="e">
        <f t="shared" si="203"/>
        <v>#DIV/0!</v>
      </c>
      <c r="AB714" s="116" t="e">
        <f t="shared" si="203"/>
        <v>#DIV/0!</v>
      </c>
      <c r="AC714" s="132" t="e">
        <f t="shared" si="203"/>
        <v>#DIV/0!</v>
      </c>
    </row>
    <row r="715" spans="1:30">
      <c r="A715" s="1418" t="s">
        <v>111</v>
      </c>
      <c r="B715" s="1415" t="s">
        <v>340</v>
      </c>
      <c r="C715" s="10" t="s">
        <v>481</v>
      </c>
      <c r="D715" s="10"/>
      <c r="E715" s="196"/>
      <c r="F715" s="196"/>
      <c r="G715" s="196"/>
      <c r="H715" s="477"/>
      <c r="I715" s="196"/>
      <c r="J715" s="196"/>
      <c r="K715" s="196"/>
      <c r="L715" s="196"/>
      <c r="M715" s="196"/>
      <c r="N715" s="477"/>
      <c r="O715" s="196"/>
      <c r="P715" s="196"/>
      <c r="Q715" s="196"/>
      <c r="R715" s="196"/>
      <c r="S715" s="196"/>
      <c r="T715" s="196"/>
      <c r="U715" s="196"/>
      <c r="V715" s="477"/>
      <c r="W715" s="196"/>
      <c r="X715" s="196"/>
      <c r="Y715" s="196"/>
      <c r="Z715" s="196"/>
      <c r="AA715" s="196"/>
      <c r="AB715" s="196"/>
      <c r="AC715" s="130">
        <f>SUM(E715:AB715)</f>
        <v>0</v>
      </c>
    </row>
    <row r="716" spans="1:30">
      <c r="A716" s="1480"/>
      <c r="B716" s="1482"/>
      <c r="C716" s="11" t="s">
        <v>482</v>
      </c>
      <c r="D716" s="11"/>
      <c r="E716" s="195"/>
      <c r="F716" s="195"/>
      <c r="G716" s="195"/>
      <c r="H716" s="478"/>
      <c r="I716" s="195"/>
      <c r="J716" s="195"/>
      <c r="K716" s="195"/>
      <c r="L716" s="195"/>
      <c r="M716" s="195"/>
      <c r="N716" s="478"/>
      <c r="O716" s="195"/>
      <c r="P716" s="195"/>
      <c r="Q716" s="195"/>
      <c r="R716" s="195"/>
      <c r="S716" s="195"/>
      <c r="T716" s="195"/>
      <c r="U716" s="195"/>
      <c r="V716" s="478"/>
      <c r="W716" s="195"/>
      <c r="X716" s="195"/>
      <c r="Y716" s="195"/>
      <c r="Z716" s="195"/>
      <c r="AA716" s="195"/>
      <c r="AB716" s="195"/>
      <c r="AC716" s="130">
        <f>SUM(E716:AB716)</f>
        <v>0</v>
      </c>
    </row>
    <row r="717" spans="1:30">
      <c r="A717" s="1480"/>
      <c r="B717" s="1482"/>
      <c r="C717" s="11" t="s">
        <v>8</v>
      </c>
      <c r="D717" s="11"/>
      <c r="E717" s="119">
        <f>E715*100</f>
        <v>0</v>
      </c>
      <c r="F717" s="119">
        <f t="shared" ref="F717:AB717" si="204">F715*100</f>
        <v>0</v>
      </c>
      <c r="G717" s="119">
        <f t="shared" si="204"/>
        <v>0</v>
      </c>
      <c r="H717" s="412">
        <f t="shared" si="204"/>
        <v>0</v>
      </c>
      <c r="I717" s="119">
        <f t="shared" si="204"/>
        <v>0</v>
      </c>
      <c r="J717" s="119">
        <f t="shared" si="204"/>
        <v>0</v>
      </c>
      <c r="K717" s="119">
        <f t="shared" si="204"/>
        <v>0</v>
      </c>
      <c r="L717" s="119">
        <f t="shared" si="204"/>
        <v>0</v>
      </c>
      <c r="M717" s="119">
        <f t="shared" si="204"/>
        <v>0</v>
      </c>
      <c r="N717" s="412">
        <f t="shared" si="204"/>
        <v>0</v>
      </c>
      <c r="O717" s="119">
        <f t="shared" si="204"/>
        <v>0</v>
      </c>
      <c r="P717" s="119">
        <f t="shared" si="204"/>
        <v>0</v>
      </c>
      <c r="Q717" s="119">
        <f t="shared" si="204"/>
        <v>0</v>
      </c>
      <c r="R717" s="119">
        <f t="shared" si="204"/>
        <v>0</v>
      </c>
      <c r="S717" s="119">
        <f t="shared" si="204"/>
        <v>0</v>
      </c>
      <c r="T717" s="119">
        <f t="shared" si="204"/>
        <v>0</v>
      </c>
      <c r="U717" s="119">
        <f t="shared" si="204"/>
        <v>0</v>
      </c>
      <c r="V717" s="412">
        <f t="shared" si="204"/>
        <v>0</v>
      </c>
      <c r="W717" s="119">
        <f t="shared" si="204"/>
        <v>0</v>
      </c>
      <c r="X717" s="119">
        <f t="shared" si="204"/>
        <v>0</v>
      </c>
      <c r="Y717" s="119">
        <f t="shared" si="204"/>
        <v>0</v>
      </c>
      <c r="Z717" s="119">
        <f t="shared" si="204"/>
        <v>0</v>
      </c>
      <c r="AA717" s="119">
        <f t="shared" si="204"/>
        <v>0</v>
      </c>
      <c r="AB717" s="119">
        <f t="shared" si="204"/>
        <v>0</v>
      </c>
      <c r="AC717" s="119"/>
      <c r="AD717" s="381" t="s">
        <v>461</v>
      </c>
    </row>
    <row r="718" spans="1:30" ht="13.5" thickBot="1">
      <c r="A718" s="1481"/>
      <c r="B718" s="1483"/>
      <c r="C718" s="48" t="s">
        <v>16</v>
      </c>
      <c r="D718" s="48"/>
      <c r="E718" s="116" t="e">
        <f t="shared" ref="E718:AC718" si="205">E716/E715</f>
        <v>#DIV/0!</v>
      </c>
      <c r="F718" s="116" t="e">
        <f t="shared" si="205"/>
        <v>#DIV/0!</v>
      </c>
      <c r="G718" s="116" t="e">
        <f t="shared" si="205"/>
        <v>#DIV/0!</v>
      </c>
      <c r="H718" s="410" t="e">
        <f t="shared" si="205"/>
        <v>#DIV/0!</v>
      </c>
      <c r="I718" s="116" t="e">
        <f t="shared" si="205"/>
        <v>#DIV/0!</v>
      </c>
      <c r="J718" s="116" t="e">
        <f t="shared" si="205"/>
        <v>#DIV/0!</v>
      </c>
      <c r="K718" s="116" t="e">
        <f t="shared" si="205"/>
        <v>#DIV/0!</v>
      </c>
      <c r="L718" s="116" t="e">
        <f t="shared" si="205"/>
        <v>#DIV/0!</v>
      </c>
      <c r="M718" s="116" t="e">
        <f t="shared" si="205"/>
        <v>#DIV/0!</v>
      </c>
      <c r="N718" s="410" t="e">
        <f t="shared" si="205"/>
        <v>#DIV/0!</v>
      </c>
      <c r="O718" s="116" t="e">
        <f t="shared" si="205"/>
        <v>#DIV/0!</v>
      </c>
      <c r="P718" s="116" t="e">
        <f t="shared" si="205"/>
        <v>#DIV/0!</v>
      </c>
      <c r="Q718" s="116" t="e">
        <f t="shared" si="205"/>
        <v>#DIV/0!</v>
      </c>
      <c r="R718" s="116" t="e">
        <f t="shared" si="205"/>
        <v>#DIV/0!</v>
      </c>
      <c r="S718" s="116" t="e">
        <f t="shared" si="205"/>
        <v>#DIV/0!</v>
      </c>
      <c r="T718" s="116" t="e">
        <f t="shared" si="205"/>
        <v>#DIV/0!</v>
      </c>
      <c r="U718" s="116" t="e">
        <f t="shared" si="205"/>
        <v>#DIV/0!</v>
      </c>
      <c r="V718" s="410" t="e">
        <f t="shared" si="205"/>
        <v>#DIV/0!</v>
      </c>
      <c r="W718" s="116" t="e">
        <f t="shared" si="205"/>
        <v>#DIV/0!</v>
      </c>
      <c r="X718" s="116" t="e">
        <f t="shared" si="205"/>
        <v>#DIV/0!</v>
      </c>
      <c r="Y718" s="116" t="e">
        <f t="shared" si="205"/>
        <v>#DIV/0!</v>
      </c>
      <c r="Z718" s="116" t="e">
        <f t="shared" si="205"/>
        <v>#DIV/0!</v>
      </c>
      <c r="AA718" s="116" t="e">
        <f t="shared" si="205"/>
        <v>#DIV/0!</v>
      </c>
      <c r="AB718" s="116" t="e">
        <f t="shared" si="205"/>
        <v>#DIV/0!</v>
      </c>
      <c r="AC718" s="132" t="e">
        <f t="shared" si="205"/>
        <v>#DIV/0!</v>
      </c>
    </row>
    <row r="719" spans="1:30">
      <c r="A719" s="1418" t="s">
        <v>119</v>
      </c>
      <c r="B719" s="1415" t="s">
        <v>341</v>
      </c>
      <c r="C719" s="10" t="s">
        <v>481</v>
      </c>
      <c r="D719" s="10"/>
      <c r="E719" s="196"/>
      <c r="F719" s="196"/>
      <c r="G719" s="196"/>
      <c r="H719" s="477"/>
      <c r="I719" s="196"/>
      <c r="J719" s="196"/>
      <c r="K719" s="196"/>
      <c r="L719" s="196"/>
      <c r="M719" s="196"/>
      <c r="N719" s="477"/>
      <c r="O719" s="196"/>
      <c r="P719" s="196"/>
      <c r="Q719" s="196"/>
      <c r="R719" s="196"/>
      <c r="S719" s="196"/>
      <c r="T719" s="196"/>
      <c r="U719" s="196"/>
      <c r="V719" s="477"/>
      <c r="W719" s="196"/>
      <c r="X719" s="196"/>
      <c r="Y719" s="196"/>
      <c r="Z719" s="196"/>
      <c r="AA719" s="196"/>
      <c r="AB719" s="196"/>
      <c r="AC719" s="130">
        <f>SUM(E719:AB719)</f>
        <v>0</v>
      </c>
    </row>
    <row r="720" spans="1:30">
      <c r="A720" s="1480"/>
      <c r="B720" s="1482"/>
      <c r="C720" s="11" t="s">
        <v>482</v>
      </c>
      <c r="D720" s="11"/>
      <c r="E720" s="195"/>
      <c r="F720" s="195"/>
      <c r="G720" s="195"/>
      <c r="H720" s="478"/>
      <c r="I720" s="195"/>
      <c r="J720" s="195"/>
      <c r="K720" s="195"/>
      <c r="L720" s="195"/>
      <c r="M720" s="195"/>
      <c r="N720" s="478"/>
      <c r="O720" s="195"/>
      <c r="P720" s="195"/>
      <c r="Q720" s="195"/>
      <c r="R720" s="195"/>
      <c r="S720" s="195"/>
      <c r="T720" s="195"/>
      <c r="U720" s="195"/>
      <c r="V720" s="478"/>
      <c r="W720" s="195"/>
      <c r="X720" s="195"/>
      <c r="Y720" s="195"/>
      <c r="Z720" s="195"/>
      <c r="AA720" s="195"/>
      <c r="AB720" s="195"/>
      <c r="AC720" s="130">
        <f>SUM(E720:AB720)</f>
        <v>0</v>
      </c>
    </row>
    <row r="721" spans="1:30">
      <c r="A721" s="1480"/>
      <c r="B721" s="1482"/>
      <c r="C721" s="11" t="s">
        <v>8</v>
      </c>
      <c r="D721" s="11"/>
      <c r="E721" s="119">
        <f>E719*100</f>
        <v>0</v>
      </c>
      <c r="F721" s="119">
        <f t="shared" ref="F721:AB721" si="206">F719*100</f>
        <v>0</v>
      </c>
      <c r="G721" s="119">
        <f t="shared" si="206"/>
        <v>0</v>
      </c>
      <c r="H721" s="412">
        <f t="shared" si="206"/>
        <v>0</v>
      </c>
      <c r="I721" s="119">
        <f t="shared" si="206"/>
        <v>0</v>
      </c>
      <c r="J721" s="119">
        <f t="shared" si="206"/>
        <v>0</v>
      </c>
      <c r="K721" s="119">
        <f t="shared" si="206"/>
        <v>0</v>
      </c>
      <c r="L721" s="119">
        <f t="shared" si="206"/>
        <v>0</v>
      </c>
      <c r="M721" s="119">
        <f t="shared" si="206"/>
        <v>0</v>
      </c>
      <c r="N721" s="412">
        <f t="shared" si="206"/>
        <v>0</v>
      </c>
      <c r="O721" s="119">
        <f t="shared" si="206"/>
        <v>0</v>
      </c>
      <c r="P721" s="119">
        <f t="shared" si="206"/>
        <v>0</v>
      </c>
      <c r="Q721" s="119">
        <f t="shared" si="206"/>
        <v>0</v>
      </c>
      <c r="R721" s="119">
        <f t="shared" si="206"/>
        <v>0</v>
      </c>
      <c r="S721" s="119">
        <f t="shared" si="206"/>
        <v>0</v>
      </c>
      <c r="T721" s="119">
        <f t="shared" si="206"/>
        <v>0</v>
      </c>
      <c r="U721" s="119">
        <f t="shared" si="206"/>
        <v>0</v>
      </c>
      <c r="V721" s="412">
        <f t="shared" si="206"/>
        <v>0</v>
      </c>
      <c r="W721" s="119">
        <f t="shared" si="206"/>
        <v>0</v>
      </c>
      <c r="X721" s="119">
        <f t="shared" si="206"/>
        <v>0</v>
      </c>
      <c r="Y721" s="119">
        <f t="shared" si="206"/>
        <v>0</v>
      </c>
      <c r="Z721" s="119">
        <f t="shared" si="206"/>
        <v>0</v>
      </c>
      <c r="AA721" s="119">
        <f t="shared" si="206"/>
        <v>0</v>
      </c>
      <c r="AB721" s="119">
        <f t="shared" si="206"/>
        <v>0</v>
      </c>
      <c r="AC721" s="119"/>
      <c r="AD721" s="381" t="s">
        <v>461</v>
      </c>
    </row>
    <row r="722" spans="1:30" ht="13.5" thickBot="1">
      <c r="A722" s="1481"/>
      <c r="B722" s="1483"/>
      <c r="C722" s="48" t="s">
        <v>16</v>
      </c>
      <c r="D722" s="48"/>
      <c r="E722" s="116" t="e">
        <f t="shared" ref="E722:AC722" si="207">E720/E719</f>
        <v>#DIV/0!</v>
      </c>
      <c r="F722" s="116" t="e">
        <f t="shared" si="207"/>
        <v>#DIV/0!</v>
      </c>
      <c r="G722" s="116" t="e">
        <f t="shared" si="207"/>
        <v>#DIV/0!</v>
      </c>
      <c r="H722" s="410" t="e">
        <f t="shared" si="207"/>
        <v>#DIV/0!</v>
      </c>
      <c r="I722" s="116" t="e">
        <f t="shared" si="207"/>
        <v>#DIV/0!</v>
      </c>
      <c r="J722" s="116" t="e">
        <f t="shared" si="207"/>
        <v>#DIV/0!</v>
      </c>
      <c r="K722" s="116" t="e">
        <f t="shared" si="207"/>
        <v>#DIV/0!</v>
      </c>
      <c r="L722" s="116" t="e">
        <f t="shared" si="207"/>
        <v>#DIV/0!</v>
      </c>
      <c r="M722" s="116" t="e">
        <f t="shared" si="207"/>
        <v>#DIV/0!</v>
      </c>
      <c r="N722" s="410" t="e">
        <f t="shared" si="207"/>
        <v>#DIV/0!</v>
      </c>
      <c r="O722" s="116" t="e">
        <f t="shared" si="207"/>
        <v>#DIV/0!</v>
      </c>
      <c r="P722" s="116" t="e">
        <f t="shared" si="207"/>
        <v>#DIV/0!</v>
      </c>
      <c r="Q722" s="116" t="e">
        <f t="shared" si="207"/>
        <v>#DIV/0!</v>
      </c>
      <c r="R722" s="116" t="e">
        <f t="shared" si="207"/>
        <v>#DIV/0!</v>
      </c>
      <c r="S722" s="116" t="e">
        <f t="shared" si="207"/>
        <v>#DIV/0!</v>
      </c>
      <c r="T722" s="116" t="e">
        <f t="shared" si="207"/>
        <v>#DIV/0!</v>
      </c>
      <c r="U722" s="116" t="e">
        <f t="shared" si="207"/>
        <v>#DIV/0!</v>
      </c>
      <c r="V722" s="410" t="e">
        <f t="shared" si="207"/>
        <v>#DIV/0!</v>
      </c>
      <c r="W722" s="116" t="e">
        <f t="shared" si="207"/>
        <v>#DIV/0!</v>
      </c>
      <c r="X722" s="116" t="e">
        <f t="shared" si="207"/>
        <v>#DIV/0!</v>
      </c>
      <c r="Y722" s="116" t="e">
        <f t="shared" si="207"/>
        <v>#DIV/0!</v>
      </c>
      <c r="Z722" s="116" t="e">
        <f t="shared" si="207"/>
        <v>#DIV/0!</v>
      </c>
      <c r="AA722" s="116" t="e">
        <f t="shared" si="207"/>
        <v>#DIV/0!</v>
      </c>
      <c r="AB722" s="116" t="e">
        <f t="shared" si="207"/>
        <v>#DIV/0!</v>
      </c>
      <c r="AC722" s="132" t="e">
        <f t="shared" si="207"/>
        <v>#DIV/0!</v>
      </c>
    </row>
    <row r="723" spans="1:30">
      <c r="A723" s="1418" t="s">
        <v>114</v>
      </c>
      <c r="B723" s="1415" t="s">
        <v>342</v>
      </c>
      <c r="C723" s="10" t="s">
        <v>481</v>
      </c>
      <c r="D723" s="10"/>
      <c r="E723" s="196"/>
      <c r="F723" s="196"/>
      <c r="G723" s="196"/>
      <c r="H723" s="477"/>
      <c r="I723" s="196"/>
      <c r="J723" s="196"/>
      <c r="K723" s="196"/>
      <c r="L723" s="196"/>
      <c r="M723" s="196"/>
      <c r="N723" s="477"/>
      <c r="O723" s="196"/>
      <c r="P723" s="196"/>
      <c r="Q723" s="196"/>
      <c r="R723" s="196"/>
      <c r="S723" s="196"/>
      <c r="T723" s="196"/>
      <c r="U723" s="196"/>
      <c r="V723" s="477"/>
      <c r="W723" s="196"/>
      <c r="X723" s="196"/>
      <c r="Y723" s="196"/>
      <c r="Z723" s="196"/>
      <c r="AA723" s="196"/>
      <c r="AB723" s="196"/>
      <c r="AC723" s="130">
        <f>SUM(E723:AB723)</f>
        <v>0</v>
      </c>
    </row>
    <row r="724" spans="1:30">
      <c r="A724" s="1480"/>
      <c r="B724" s="1482"/>
      <c r="C724" s="11" t="s">
        <v>482</v>
      </c>
      <c r="D724" s="11"/>
      <c r="E724" s="195"/>
      <c r="F724" s="195"/>
      <c r="G724" s="195"/>
      <c r="H724" s="478"/>
      <c r="I724" s="195"/>
      <c r="J724" s="195"/>
      <c r="K724" s="195"/>
      <c r="L724" s="195"/>
      <c r="M724" s="195"/>
      <c r="N724" s="478"/>
      <c r="O724" s="195"/>
      <c r="P724" s="195"/>
      <c r="Q724" s="195"/>
      <c r="R724" s="195"/>
      <c r="S724" s="195"/>
      <c r="T724" s="195"/>
      <c r="U724" s="195"/>
      <c r="V724" s="478"/>
      <c r="W724" s="195"/>
      <c r="X724" s="195"/>
      <c r="Y724" s="195"/>
      <c r="Z724" s="195"/>
      <c r="AA724" s="195"/>
      <c r="AB724" s="195"/>
      <c r="AC724" s="130">
        <f>SUM(E724:AB724)</f>
        <v>0</v>
      </c>
    </row>
    <row r="725" spans="1:30">
      <c r="A725" s="1480"/>
      <c r="B725" s="1482"/>
      <c r="C725" s="11" t="s">
        <v>8</v>
      </c>
      <c r="D725" s="11"/>
      <c r="E725" s="119">
        <f>E723*100</f>
        <v>0</v>
      </c>
      <c r="F725" s="119">
        <f t="shared" ref="F725:AB725" si="208">F723*100</f>
        <v>0</v>
      </c>
      <c r="G725" s="119">
        <f t="shared" si="208"/>
        <v>0</v>
      </c>
      <c r="H725" s="412">
        <f t="shared" si="208"/>
        <v>0</v>
      </c>
      <c r="I725" s="119">
        <f t="shared" si="208"/>
        <v>0</v>
      </c>
      <c r="J725" s="119">
        <f t="shared" si="208"/>
        <v>0</v>
      </c>
      <c r="K725" s="119">
        <f t="shared" si="208"/>
        <v>0</v>
      </c>
      <c r="L725" s="119">
        <f t="shared" si="208"/>
        <v>0</v>
      </c>
      <c r="M725" s="119">
        <f t="shared" si="208"/>
        <v>0</v>
      </c>
      <c r="N725" s="412">
        <f t="shared" si="208"/>
        <v>0</v>
      </c>
      <c r="O725" s="119">
        <f t="shared" si="208"/>
        <v>0</v>
      </c>
      <c r="P725" s="119">
        <f t="shared" si="208"/>
        <v>0</v>
      </c>
      <c r="Q725" s="119">
        <f t="shared" si="208"/>
        <v>0</v>
      </c>
      <c r="R725" s="119">
        <f t="shared" si="208"/>
        <v>0</v>
      </c>
      <c r="S725" s="119">
        <f t="shared" si="208"/>
        <v>0</v>
      </c>
      <c r="T725" s="119">
        <f t="shared" si="208"/>
        <v>0</v>
      </c>
      <c r="U725" s="119">
        <f t="shared" si="208"/>
        <v>0</v>
      </c>
      <c r="V725" s="412">
        <f t="shared" si="208"/>
        <v>0</v>
      </c>
      <c r="W725" s="119">
        <f t="shared" si="208"/>
        <v>0</v>
      </c>
      <c r="X725" s="119">
        <f t="shared" si="208"/>
        <v>0</v>
      </c>
      <c r="Y725" s="119">
        <f t="shared" si="208"/>
        <v>0</v>
      </c>
      <c r="Z725" s="119">
        <f t="shared" si="208"/>
        <v>0</v>
      </c>
      <c r="AA725" s="119">
        <f t="shared" si="208"/>
        <v>0</v>
      </c>
      <c r="AB725" s="119">
        <f t="shared" si="208"/>
        <v>0</v>
      </c>
      <c r="AC725" s="119"/>
      <c r="AD725" s="381" t="s">
        <v>461</v>
      </c>
    </row>
    <row r="726" spans="1:30" ht="13.5" thickBot="1">
      <c r="A726" s="1481"/>
      <c r="B726" s="1483"/>
      <c r="C726" s="48" t="s">
        <v>16</v>
      </c>
      <c r="D726" s="48"/>
      <c r="E726" s="116" t="e">
        <f t="shared" ref="E726:AC726" si="209">E724/E723</f>
        <v>#DIV/0!</v>
      </c>
      <c r="F726" s="116" t="e">
        <f t="shared" si="209"/>
        <v>#DIV/0!</v>
      </c>
      <c r="G726" s="116" t="e">
        <f t="shared" si="209"/>
        <v>#DIV/0!</v>
      </c>
      <c r="H726" s="410" t="e">
        <f t="shared" si="209"/>
        <v>#DIV/0!</v>
      </c>
      <c r="I726" s="116" t="e">
        <f t="shared" si="209"/>
        <v>#DIV/0!</v>
      </c>
      <c r="J726" s="116" t="e">
        <f t="shared" si="209"/>
        <v>#DIV/0!</v>
      </c>
      <c r="K726" s="116" t="e">
        <f t="shared" si="209"/>
        <v>#DIV/0!</v>
      </c>
      <c r="L726" s="116" t="e">
        <f t="shared" si="209"/>
        <v>#DIV/0!</v>
      </c>
      <c r="M726" s="116" t="e">
        <f t="shared" si="209"/>
        <v>#DIV/0!</v>
      </c>
      <c r="N726" s="410" t="e">
        <f t="shared" si="209"/>
        <v>#DIV/0!</v>
      </c>
      <c r="O726" s="116" t="e">
        <f t="shared" si="209"/>
        <v>#DIV/0!</v>
      </c>
      <c r="P726" s="116" t="e">
        <f t="shared" si="209"/>
        <v>#DIV/0!</v>
      </c>
      <c r="Q726" s="116" t="e">
        <f t="shared" si="209"/>
        <v>#DIV/0!</v>
      </c>
      <c r="R726" s="116" t="e">
        <f t="shared" si="209"/>
        <v>#DIV/0!</v>
      </c>
      <c r="S726" s="116" t="e">
        <f t="shared" si="209"/>
        <v>#DIV/0!</v>
      </c>
      <c r="T726" s="116" t="e">
        <f t="shared" si="209"/>
        <v>#DIV/0!</v>
      </c>
      <c r="U726" s="116" t="e">
        <f t="shared" si="209"/>
        <v>#DIV/0!</v>
      </c>
      <c r="V726" s="410" t="e">
        <f t="shared" si="209"/>
        <v>#DIV/0!</v>
      </c>
      <c r="W726" s="116" t="e">
        <f t="shared" si="209"/>
        <v>#DIV/0!</v>
      </c>
      <c r="X726" s="116" t="e">
        <f t="shared" si="209"/>
        <v>#DIV/0!</v>
      </c>
      <c r="Y726" s="116" t="e">
        <f t="shared" si="209"/>
        <v>#DIV/0!</v>
      </c>
      <c r="Z726" s="116" t="e">
        <f t="shared" si="209"/>
        <v>#DIV/0!</v>
      </c>
      <c r="AA726" s="116" t="e">
        <f t="shared" si="209"/>
        <v>#DIV/0!</v>
      </c>
      <c r="AB726" s="116" t="e">
        <f t="shared" si="209"/>
        <v>#DIV/0!</v>
      </c>
      <c r="AC726" s="132" t="e">
        <f t="shared" si="209"/>
        <v>#DIV/0!</v>
      </c>
    </row>
    <row r="727" spans="1:30">
      <c r="A727" s="1418" t="s">
        <v>117</v>
      </c>
      <c r="B727" s="1415" t="s">
        <v>343</v>
      </c>
      <c r="C727" s="10" t="s">
        <v>481</v>
      </c>
      <c r="D727" s="714" t="s">
        <v>477</v>
      </c>
      <c r="E727" s="1342">
        <v>0.18143999999999999</v>
      </c>
      <c r="F727" s="1342">
        <v>0.19670400000000002</v>
      </c>
      <c r="G727" s="1342">
        <v>0.18048</v>
      </c>
      <c r="H727" s="1343">
        <v>0.178176</v>
      </c>
      <c r="I727" s="1342">
        <v>0.17865600000000001</v>
      </c>
      <c r="J727" s="1342">
        <v>0.20976</v>
      </c>
      <c r="K727" s="1342">
        <v>0.21993600000000002</v>
      </c>
      <c r="L727" s="1342">
        <v>0.223776</v>
      </c>
      <c r="M727" s="1342">
        <v>0.22512000000000001</v>
      </c>
      <c r="N727" s="1343">
        <v>0.225216</v>
      </c>
      <c r="O727" s="1342">
        <v>0.161472</v>
      </c>
      <c r="P727" s="1342">
        <v>8.4000000000000005E-2</v>
      </c>
      <c r="Q727" s="1342">
        <v>7.6128000000000001E-2</v>
      </c>
      <c r="R727" s="1342">
        <v>7.6992000000000005E-2</v>
      </c>
      <c r="S727" s="1342">
        <v>7.776000000000001E-2</v>
      </c>
      <c r="T727" s="1342">
        <v>7.7663999999999997E-2</v>
      </c>
      <c r="U727" s="1342">
        <v>7.9103999999999994E-2</v>
      </c>
      <c r="V727" s="1342">
        <v>7.8528000000000001E-2</v>
      </c>
      <c r="W727" s="1342">
        <v>7.7663999999999997E-2</v>
      </c>
      <c r="X727" s="1342">
        <v>7.8528000000000001E-2</v>
      </c>
      <c r="Y727" s="1342">
        <v>7.9967999999999997E-2</v>
      </c>
      <c r="Z727" s="1342">
        <v>8.0928E-2</v>
      </c>
      <c r="AA727" s="1342">
        <v>7.8528000000000001E-2</v>
      </c>
      <c r="AB727" s="1342">
        <v>9.2447999999999989E-2</v>
      </c>
      <c r="AC727" s="130">
        <f>SUM(E727:AB727)</f>
        <v>3.2189760000000005</v>
      </c>
    </row>
    <row r="728" spans="1:30" ht="13.5" thickBot="1">
      <c r="A728" s="1480"/>
      <c r="B728" s="1482"/>
      <c r="C728" s="11" t="s">
        <v>482</v>
      </c>
      <c r="D728" s="715" t="s">
        <v>477</v>
      </c>
      <c r="E728" s="1344">
        <v>0.116928</v>
      </c>
      <c r="F728" s="1344">
        <v>0.12662399999999999</v>
      </c>
      <c r="G728" s="1344">
        <v>0.115872</v>
      </c>
      <c r="H728" s="1345">
        <v>0.114816</v>
      </c>
      <c r="I728" s="1344">
        <v>0.11462399999999999</v>
      </c>
      <c r="J728" s="1344">
        <v>0.14352000000000001</v>
      </c>
      <c r="K728" s="1344">
        <v>0.14582400000000001</v>
      </c>
      <c r="L728" s="1344">
        <v>0.14784</v>
      </c>
      <c r="M728" s="1344">
        <v>0.14947200000000002</v>
      </c>
      <c r="N728" s="1345">
        <v>0.14918400000000001</v>
      </c>
      <c r="O728" s="1344">
        <v>0.115104</v>
      </c>
      <c r="P728" s="1344">
        <v>6.096E-2</v>
      </c>
      <c r="Q728" s="1344">
        <v>5.3183999999999995E-2</v>
      </c>
      <c r="R728" s="1344">
        <v>5.3759999999999995E-2</v>
      </c>
      <c r="S728" s="1344">
        <v>5.4623999999999999E-2</v>
      </c>
      <c r="T728" s="1344">
        <v>5.5104E-2</v>
      </c>
      <c r="U728" s="1344">
        <v>5.7887999999999995E-2</v>
      </c>
      <c r="V728" s="1344">
        <v>5.808E-2</v>
      </c>
      <c r="W728" s="1344">
        <v>5.8271999999999997E-2</v>
      </c>
      <c r="X728" s="1344">
        <v>5.9328000000000006E-2</v>
      </c>
      <c r="Y728" s="1344">
        <v>5.9423999999999998E-2</v>
      </c>
      <c r="Z728" s="1344">
        <v>6.0671999999999997E-2</v>
      </c>
      <c r="AA728" s="1344">
        <v>5.8464000000000002E-2</v>
      </c>
      <c r="AB728" s="1344">
        <v>7.1711999999999998E-2</v>
      </c>
      <c r="AC728" s="130">
        <f>SUM(E728:AB728)</f>
        <v>2.2012799999999997</v>
      </c>
    </row>
    <row r="729" spans="1:30">
      <c r="A729" s="1480"/>
      <c r="B729" s="1482"/>
      <c r="C729" s="11" t="s">
        <v>8</v>
      </c>
      <c r="D729" s="11" t="s">
        <v>502</v>
      </c>
      <c r="E729" s="119">
        <f>SQRT(E727*E727+E728*E728)*1000/(1.732*E697)</f>
        <v>19.78199917128746</v>
      </c>
      <c r="F729" s="119">
        <f t="shared" ref="F729:AB729" si="210">SQRT(F727*F727+F728*F728)*1000/(1.732*F697)</f>
        <v>21.439211894423575</v>
      </c>
      <c r="G729" s="119">
        <f t="shared" si="210"/>
        <v>19.655650170215921</v>
      </c>
      <c r="H729" s="412">
        <f t="shared" si="210"/>
        <v>19.425708897265984</v>
      </c>
      <c r="I729" s="119">
        <f t="shared" si="210"/>
        <v>19.45319340786223</v>
      </c>
      <c r="J729" s="119">
        <f t="shared" si="210"/>
        <v>23.292632307409285</v>
      </c>
      <c r="K729" s="119">
        <f t="shared" si="210"/>
        <v>24.184102649523524</v>
      </c>
      <c r="L729" s="119">
        <f t="shared" si="210"/>
        <v>24.57953875008014</v>
      </c>
      <c r="M729" s="119">
        <f t="shared" si="210"/>
        <v>24.764817581991025</v>
      </c>
      <c r="N729" s="412">
        <f t="shared" si="210"/>
        <v>24.757562050643056</v>
      </c>
      <c r="O729" s="119">
        <f t="shared" si="210"/>
        <v>18.173146272348482</v>
      </c>
      <c r="P729" s="119">
        <f t="shared" si="210"/>
        <v>9.5117885341403916</v>
      </c>
      <c r="Q729" s="119">
        <f t="shared" si="210"/>
        <v>8.5107178840351416</v>
      </c>
      <c r="R729" s="119">
        <f t="shared" si="210"/>
        <v>8.605860204560976</v>
      </c>
      <c r="S729" s="119">
        <f t="shared" si="210"/>
        <v>8.7089346580421001</v>
      </c>
      <c r="T729" s="119">
        <f t="shared" si="210"/>
        <v>8.727118153148826</v>
      </c>
      <c r="U729" s="119">
        <f t="shared" si="210"/>
        <v>8.9833543751348159</v>
      </c>
      <c r="V729" s="412">
        <f t="shared" si="210"/>
        <v>8.9512611841048333</v>
      </c>
      <c r="W729" s="119">
        <f t="shared" si="210"/>
        <v>8.8982735710948599</v>
      </c>
      <c r="X729" s="119">
        <f t="shared" si="210"/>
        <v>9.019741081697342</v>
      </c>
      <c r="Y729" s="119">
        <f t="shared" si="210"/>
        <v>9.1306296675899343</v>
      </c>
      <c r="Z729" s="119">
        <f t="shared" si="210"/>
        <v>9.2695481709669938</v>
      </c>
      <c r="AA729" s="119">
        <f t="shared" si="210"/>
        <v>8.9722323032424924</v>
      </c>
      <c r="AB729" s="119">
        <f t="shared" si="210"/>
        <v>10.722629241003711</v>
      </c>
      <c r="AC729" s="119"/>
    </row>
    <row r="730" spans="1:30" ht="13.5" thickBot="1">
      <c r="A730" s="1481"/>
      <c r="B730" s="1483"/>
      <c r="C730" s="48" t="s">
        <v>16</v>
      </c>
      <c r="D730" s="48"/>
      <c r="E730" s="116">
        <f t="shared" ref="E730:AC730" si="211">E728/E727</f>
        <v>0.64444444444444449</v>
      </c>
      <c r="F730" s="116">
        <f t="shared" si="211"/>
        <v>0.64372864812103447</v>
      </c>
      <c r="G730" s="116">
        <f t="shared" si="211"/>
        <v>0.64202127659574471</v>
      </c>
      <c r="H730" s="410">
        <f t="shared" si="211"/>
        <v>0.6443965517241379</v>
      </c>
      <c r="I730" s="116">
        <f t="shared" si="211"/>
        <v>0.6415905427189682</v>
      </c>
      <c r="J730" s="116">
        <f t="shared" si="211"/>
        <v>0.68421052631578949</v>
      </c>
      <c r="K730" s="116">
        <f t="shared" si="211"/>
        <v>0.66302924487123527</v>
      </c>
      <c r="L730" s="116">
        <f t="shared" si="211"/>
        <v>0.66066066066066065</v>
      </c>
      <c r="M730" s="116">
        <f t="shared" si="211"/>
        <v>0.66396588486140729</v>
      </c>
      <c r="N730" s="410">
        <f t="shared" si="211"/>
        <v>0.66240409207161133</v>
      </c>
      <c r="O730" s="116">
        <f t="shared" si="211"/>
        <v>0.71284185493460162</v>
      </c>
      <c r="P730" s="116">
        <f t="shared" si="211"/>
        <v>0.72571428571428565</v>
      </c>
      <c r="Q730" s="116">
        <f t="shared" si="211"/>
        <v>0.69861286254728872</v>
      </c>
      <c r="R730" s="116">
        <f t="shared" si="211"/>
        <v>0.69825436408977548</v>
      </c>
      <c r="S730" s="116">
        <f t="shared" si="211"/>
        <v>0.70246913580246906</v>
      </c>
      <c r="T730" s="116">
        <f t="shared" si="211"/>
        <v>0.70951792336217556</v>
      </c>
      <c r="U730" s="116">
        <f t="shared" si="211"/>
        <v>0.73179611650485432</v>
      </c>
      <c r="V730" s="410">
        <f t="shared" si="211"/>
        <v>0.73960880195599021</v>
      </c>
      <c r="W730" s="116">
        <f t="shared" si="211"/>
        <v>0.75030902348578488</v>
      </c>
      <c r="X730" s="116">
        <f t="shared" si="211"/>
        <v>0.75550122249388763</v>
      </c>
      <c r="Y730" s="116">
        <f t="shared" si="211"/>
        <v>0.74309723889555823</v>
      </c>
      <c r="Z730" s="116">
        <f t="shared" si="211"/>
        <v>0.74970344009489909</v>
      </c>
      <c r="AA730" s="116">
        <f t="shared" si="211"/>
        <v>0.74449877750611249</v>
      </c>
      <c r="AB730" s="116">
        <f t="shared" si="211"/>
        <v>0.77570093457943934</v>
      </c>
      <c r="AC730" s="132">
        <f t="shared" si="211"/>
        <v>0.68384480033401907</v>
      </c>
    </row>
    <row r="731" spans="1:30">
      <c r="A731" s="1418" t="s">
        <v>128</v>
      </c>
      <c r="B731" s="1415" t="s">
        <v>344</v>
      </c>
      <c r="C731" s="10" t="s">
        <v>481</v>
      </c>
      <c r="D731" s="10"/>
      <c r="E731" s="85"/>
      <c r="F731" s="85"/>
      <c r="G731" s="85"/>
      <c r="H731" s="408"/>
      <c r="I731" s="85"/>
      <c r="J731" s="85"/>
      <c r="K731" s="85"/>
      <c r="L731" s="85"/>
      <c r="M731" s="85"/>
      <c r="N731" s="408"/>
      <c r="O731" s="85"/>
      <c r="P731" s="85"/>
      <c r="Q731" s="85"/>
      <c r="R731" s="85"/>
      <c r="S731" s="85"/>
      <c r="T731" s="85"/>
      <c r="U731" s="85"/>
      <c r="V731" s="408"/>
      <c r="W731" s="85"/>
      <c r="X731" s="85"/>
      <c r="Y731" s="85"/>
      <c r="Z731" s="85"/>
      <c r="AA731" s="85"/>
      <c r="AB731" s="85"/>
      <c r="AC731" s="130">
        <f>SUM(E731:AB731)</f>
        <v>0</v>
      </c>
    </row>
    <row r="732" spans="1:30">
      <c r="A732" s="1480"/>
      <c r="B732" s="1482"/>
      <c r="C732" s="11" t="s">
        <v>482</v>
      </c>
      <c r="D732" s="11"/>
      <c r="E732" s="87"/>
      <c r="F732" s="87"/>
      <c r="G732" s="87"/>
      <c r="H732" s="413"/>
      <c r="I732" s="87"/>
      <c r="J732" s="87"/>
      <c r="K732" s="87"/>
      <c r="L732" s="87"/>
      <c r="M732" s="87"/>
      <c r="N732" s="413"/>
      <c r="O732" s="87"/>
      <c r="P732" s="87"/>
      <c r="Q732" s="87"/>
      <c r="R732" s="87"/>
      <c r="S732" s="87"/>
      <c r="T732" s="87"/>
      <c r="U732" s="87"/>
      <c r="V732" s="413"/>
      <c r="W732" s="87"/>
      <c r="X732" s="87"/>
      <c r="Y732" s="87"/>
      <c r="Z732" s="87"/>
      <c r="AA732" s="87"/>
      <c r="AB732" s="87"/>
      <c r="AC732" s="130">
        <f>SUM(E732:AB732)</f>
        <v>0</v>
      </c>
    </row>
    <row r="733" spans="1:30">
      <c r="A733" s="1480"/>
      <c r="B733" s="1482"/>
      <c r="C733" s="11" t="s">
        <v>8</v>
      </c>
      <c r="D733" s="11"/>
      <c r="E733" s="119">
        <f>E731*100</f>
        <v>0</v>
      </c>
      <c r="F733" s="119">
        <f t="shared" ref="F733:AB733" si="212">F731*100</f>
        <v>0</v>
      </c>
      <c r="G733" s="119">
        <f t="shared" si="212"/>
        <v>0</v>
      </c>
      <c r="H733" s="412">
        <f t="shared" si="212"/>
        <v>0</v>
      </c>
      <c r="I733" s="119">
        <f t="shared" si="212"/>
        <v>0</v>
      </c>
      <c r="J733" s="119">
        <f t="shared" si="212"/>
        <v>0</v>
      </c>
      <c r="K733" s="119">
        <f t="shared" si="212"/>
        <v>0</v>
      </c>
      <c r="L733" s="119">
        <f t="shared" si="212"/>
        <v>0</v>
      </c>
      <c r="M733" s="119">
        <f t="shared" si="212"/>
        <v>0</v>
      </c>
      <c r="N733" s="412">
        <f t="shared" si="212"/>
        <v>0</v>
      </c>
      <c r="O733" s="119">
        <f t="shared" si="212"/>
        <v>0</v>
      </c>
      <c r="P733" s="119">
        <f t="shared" si="212"/>
        <v>0</v>
      </c>
      <c r="Q733" s="119">
        <f t="shared" si="212"/>
        <v>0</v>
      </c>
      <c r="R733" s="119">
        <f t="shared" si="212"/>
        <v>0</v>
      </c>
      <c r="S733" s="119">
        <f t="shared" si="212"/>
        <v>0</v>
      </c>
      <c r="T733" s="119">
        <f t="shared" si="212"/>
        <v>0</v>
      </c>
      <c r="U733" s="119">
        <f t="shared" si="212"/>
        <v>0</v>
      </c>
      <c r="V733" s="412">
        <f t="shared" si="212"/>
        <v>0</v>
      </c>
      <c r="W733" s="119">
        <f t="shared" si="212"/>
        <v>0</v>
      </c>
      <c r="X733" s="119">
        <f t="shared" si="212"/>
        <v>0</v>
      </c>
      <c r="Y733" s="119">
        <f t="shared" si="212"/>
        <v>0</v>
      </c>
      <c r="Z733" s="119">
        <f t="shared" si="212"/>
        <v>0</v>
      </c>
      <c r="AA733" s="119">
        <f t="shared" si="212"/>
        <v>0</v>
      </c>
      <c r="AB733" s="119">
        <f t="shared" si="212"/>
        <v>0</v>
      </c>
      <c r="AC733" s="119"/>
      <c r="AD733" s="381" t="s">
        <v>461</v>
      </c>
    </row>
    <row r="734" spans="1:30" ht="13.5" thickBot="1">
      <c r="A734" s="1481"/>
      <c r="B734" s="1483"/>
      <c r="C734" s="48" t="s">
        <v>16</v>
      </c>
      <c r="D734" s="48"/>
      <c r="E734" s="116" t="e">
        <f t="shared" ref="E734:AC734" si="213">E732/E731</f>
        <v>#DIV/0!</v>
      </c>
      <c r="F734" s="116" t="e">
        <f t="shared" si="213"/>
        <v>#DIV/0!</v>
      </c>
      <c r="G734" s="116" t="e">
        <f t="shared" si="213"/>
        <v>#DIV/0!</v>
      </c>
      <c r="H734" s="410" t="e">
        <f t="shared" si="213"/>
        <v>#DIV/0!</v>
      </c>
      <c r="I734" s="116" t="e">
        <f t="shared" si="213"/>
        <v>#DIV/0!</v>
      </c>
      <c r="J734" s="116" t="e">
        <f t="shared" si="213"/>
        <v>#DIV/0!</v>
      </c>
      <c r="K734" s="116" t="e">
        <f t="shared" si="213"/>
        <v>#DIV/0!</v>
      </c>
      <c r="L734" s="116" t="e">
        <f t="shared" si="213"/>
        <v>#DIV/0!</v>
      </c>
      <c r="M734" s="116" t="e">
        <f t="shared" si="213"/>
        <v>#DIV/0!</v>
      </c>
      <c r="N734" s="410" t="e">
        <f t="shared" si="213"/>
        <v>#DIV/0!</v>
      </c>
      <c r="O734" s="116" t="e">
        <f t="shared" si="213"/>
        <v>#DIV/0!</v>
      </c>
      <c r="P734" s="116" t="e">
        <f t="shared" si="213"/>
        <v>#DIV/0!</v>
      </c>
      <c r="Q734" s="116" t="e">
        <f t="shared" si="213"/>
        <v>#DIV/0!</v>
      </c>
      <c r="R734" s="116" t="e">
        <f t="shared" si="213"/>
        <v>#DIV/0!</v>
      </c>
      <c r="S734" s="116" t="e">
        <f t="shared" si="213"/>
        <v>#DIV/0!</v>
      </c>
      <c r="T734" s="116" t="e">
        <f t="shared" si="213"/>
        <v>#DIV/0!</v>
      </c>
      <c r="U734" s="116" t="e">
        <f t="shared" si="213"/>
        <v>#DIV/0!</v>
      </c>
      <c r="V734" s="410" t="e">
        <f t="shared" si="213"/>
        <v>#DIV/0!</v>
      </c>
      <c r="W734" s="116" t="e">
        <f t="shared" si="213"/>
        <v>#DIV/0!</v>
      </c>
      <c r="X734" s="116" t="e">
        <f t="shared" si="213"/>
        <v>#DIV/0!</v>
      </c>
      <c r="Y734" s="116" t="e">
        <f t="shared" si="213"/>
        <v>#DIV/0!</v>
      </c>
      <c r="Z734" s="116" t="e">
        <f t="shared" si="213"/>
        <v>#DIV/0!</v>
      </c>
      <c r="AA734" s="116" t="e">
        <f t="shared" si="213"/>
        <v>#DIV/0!</v>
      </c>
      <c r="AB734" s="116" t="e">
        <f t="shared" si="213"/>
        <v>#DIV/0!</v>
      </c>
      <c r="AC734" s="132" t="e">
        <f t="shared" si="213"/>
        <v>#DIV/0!</v>
      </c>
    </row>
    <row r="735" spans="1:30">
      <c r="A735" s="1418" t="s">
        <v>345</v>
      </c>
      <c r="B735" s="1415" t="s">
        <v>346</v>
      </c>
      <c r="C735" s="10" t="s">
        <v>481</v>
      </c>
      <c r="D735" s="714" t="s">
        <v>477</v>
      </c>
      <c r="E735" s="1342">
        <v>0.32736000000000004</v>
      </c>
      <c r="F735" s="1342">
        <v>0.321216</v>
      </c>
      <c r="G735" s="1342">
        <v>0.32044799999999996</v>
      </c>
      <c r="H735" s="1343">
        <v>0.31046400000000002</v>
      </c>
      <c r="I735" s="1342">
        <v>0.314496</v>
      </c>
      <c r="J735" s="1342">
        <v>0.335808</v>
      </c>
      <c r="K735" s="1342">
        <v>0.33158399999999999</v>
      </c>
      <c r="L735" s="1342">
        <v>0.36038400000000004</v>
      </c>
      <c r="M735" s="1342">
        <v>0.40799999999999997</v>
      </c>
      <c r="N735" s="1343">
        <v>0.39494400000000002</v>
      </c>
      <c r="O735" s="1342">
        <v>0.43603199999999998</v>
      </c>
      <c r="P735" s="1342">
        <v>0.42009600000000002</v>
      </c>
      <c r="Q735" s="1342">
        <v>0.42355200000000004</v>
      </c>
      <c r="R735" s="1342">
        <v>0.46560000000000001</v>
      </c>
      <c r="S735" s="1342">
        <v>0.42643200000000003</v>
      </c>
      <c r="T735" s="1342">
        <v>0.44236799999999998</v>
      </c>
      <c r="U735" s="1342">
        <v>0.39782400000000001</v>
      </c>
      <c r="V735" s="1342">
        <v>0.39052800000000004</v>
      </c>
      <c r="W735" s="1342">
        <v>0.39360000000000001</v>
      </c>
      <c r="X735" s="1342">
        <v>0.40511999999999998</v>
      </c>
      <c r="Y735" s="1342">
        <v>0.42143999999999998</v>
      </c>
      <c r="Z735" s="1342">
        <v>0.42393599999999998</v>
      </c>
      <c r="AA735" s="1342">
        <v>0.37113600000000002</v>
      </c>
      <c r="AB735" s="1342">
        <v>0.33254400000000001</v>
      </c>
      <c r="AC735" s="133">
        <f>SUM(E735:AB735)</f>
        <v>9.1749120000000008</v>
      </c>
    </row>
    <row r="736" spans="1:30" ht="13.5" thickBot="1">
      <c r="A736" s="1480"/>
      <c r="B736" s="1482"/>
      <c r="C736" s="11" t="s">
        <v>482</v>
      </c>
      <c r="D736" s="715" t="s">
        <v>477</v>
      </c>
      <c r="E736" s="1344">
        <v>0.112704</v>
      </c>
      <c r="F736" s="1344">
        <v>0.11040000000000001</v>
      </c>
      <c r="G736" s="1344">
        <v>0.11078400000000001</v>
      </c>
      <c r="H736" s="1345">
        <v>0.11212800000000001</v>
      </c>
      <c r="I736" s="1344">
        <v>0.111744</v>
      </c>
      <c r="J736" s="1344">
        <v>0.112512</v>
      </c>
      <c r="K736" s="1344">
        <v>0.115008</v>
      </c>
      <c r="L736" s="1344">
        <v>0.11712</v>
      </c>
      <c r="M736" s="1344">
        <v>0.126336</v>
      </c>
      <c r="N736" s="1345">
        <v>0.114048</v>
      </c>
      <c r="O736" s="1344">
        <v>0.12364799999999999</v>
      </c>
      <c r="P736" s="1344">
        <v>0.11750400000000001</v>
      </c>
      <c r="Q736" s="1344">
        <v>0.11654399999999999</v>
      </c>
      <c r="R736" s="1344">
        <v>0.120384</v>
      </c>
      <c r="S736" s="1344">
        <v>0.116928</v>
      </c>
      <c r="T736" s="1344">
        <v>0.12825600000000001</v>
      </c>
      <c r="U736" s="1344">
        <v>0.13094399999999998</v>
      </c>
      <c r="V736" s="1344">
        <v>0.131328</v>
      </c>
      <c r="W736" s="1344">
        <v>0.128832</v>
      </c>
      <c r="X736" s="1344">
        <v>0.12959999999999999</v>
      </c>
      <c r="Y736" s="1344">
        <v>0.12710399999999999</v>
      </c>
      <c r="Z736" s="1344">
        <v>0.129408</v>
      </c>
      <c r="AA736" s="1344">
        <v>0.12096</v>
      </c>
      <c r="AB736" s="1344">
        <v>0.117696</v>
      </c>
      <c r="AC736" s="133">
        <f>SUM(E736:AB736)</f>
        <v>2.88192</v>
      </c>
    </row>
    <row r="737" spans="1:30">
      <c r="A737" s="1480"/>
      <c r="B737" s="1482"/>
      <c r="C737" s="11" t="s">
        <v>8</v>
      </c>
      <c r="D737" s="11" t="s">
        <v>502</v>
      </c>
      <c r="E737" s="119">
        <f>SQRT(E735*E735+E736*E736)*1000/(1.732*E698)</f>
        <v>31.729333414167346</v>
      </c>
      <c r="F737" s="119">
        <f t="shared" ref="F737:AB737" si="214">SQRT(F735*F735+F736*F736)*1000/(1.732*F698)</f>
        <v>31.128200589508317</v>
      </c>
      <c r="G737" s="119">
        <f t="shared" si="214"/>
        <v>31.073127671058032</v>
      </c>
      <c r="H737" s="412">
        <f t="shared" si="214"/>
        <v>30.251455395301399</v>
      </c>
      <c r="I737" s="119">
        <f t="shared" si="214"/>
        <v>30.58745549514822</v>
      </c>
      <c r="J737" s="119">
        <f t="shared" si="214"/>
        <v>32.456769028036135</v>
      </c>
      <c r="K737" s="119">
        <f t="shared" si="214"/>
        <v>32.164179458376083</v>
      </c>
      <c r="L737" s="119">
        <f t="shared" si="214"/>
        <v>34.727961311375537</v>
      </c>
      <c r="M737" s="119">
        <f t="shared" si="214"/>
        <v>39.142943800453949</v>
      </c>
      <c r="N737" s="412">
        <f t="shared" si="214"/>
        <v>37.673773509452545</v>
      </c>
      <c r="O737" s="119">
        <f t="shared" si="214"/>
        <v>41.536054748691775</v>
      </c>
      <c r="P737" s="119">
        <f t="shared" si="214"/>
        <v>39.977633311623613</v>
      </c>
      <c r="Q737" s="119">
        <f t="shared" si="214"/>
        <v>40.259313434193835</v>
      </c>
      <c r="R737" s="119">
        <f t="shared" si="214"/>
        <v>44.073397902344794</v>
      </c>
      <c r="S737" s="119">
        <f t="shared" si="214"/>
        <v>40.523147238818694</v>
      </c>
      <c r="T737" s="119">
        <f t="shared" si="214"/>
        <v>42.210633646669756</v>
      </c>
      <c r="U737" s="119">
        <f t="shared" si="214"/>
        <v>38.38301330690355</v>
      </c>
      <c r="V737" s="412">
        <f t="shared" si="214"/>
        <v>37.759668657313483</v>
      </c>
      <c r="W737" s="119">
        <f t="shared" si="214"/>
        <v>37.954845719744</v>
      </c>
      <c r="X737" s="119">
        <f t="shared" si="214"/>
        <v>38.980993284064695</v>
      </c>
      <c r="Y737" s="119">
        <f t="shared" si="214"/>
        <v>40.341457337160556</v>
      </c>
      <c r="Z737" s="119">
        <f t="shared" si="214"/>
        <v>40.621658856960558</v>
      </c>
      <c r="AA737" s="119">
        <f t="shared" si="214"/>
        <v>35.773870559744537</v>
      </c>
      <c r="AB737" s="119">
        <f t="shared" si="214"/>
        <v>32.328669423180294</v>
      </c>
      <c r="AC737" s="119"/>
    </row>
    <row r="738" spans="1:30" ht="13.5" thickBot="1">
      <c r="A738" s="1481"/>
      <c r="B738" s="1483"/>
      <c r="C738" s="48" t="s">
        <v>16</v>
      </c>
      <c r="D738" s="48"/>
      <c r="E738" s="116">
        <f t="shared" ref="E738:AC738" si="215">E736/E735</f>
        <v>0.34428152492668618</v>
      </c>
      <c r="F738" s="116">
        <f t="shared" si="215"/>
        <v>0.34369396294082488</v>
      </c>
      <c r="G738" s="116">
        <f t="shared" si="215"/>
        <v>0.34571599760335536</v>
      </c>
      <c r="H738" s="410">
        <f t="shared" si="215"/>
        <v>0.36116264687693261</v>
      </c>
      <c r="I738" s="116">
        <f t="shared" si="215"/>
        <v>0.35531135531135533</v>
      </c>
      <c r="J738" s="116">
        <f t="shared" si="215"/>
        <v>0.33504859919954261</v>
      </c>
      <c r="K738" s="116">
        <f t="shared" si="215"/>
        <v>0.34684423856398378</v>
      </c>
      <c r="L738" s="116">
        <f t="shared" si="215"/>
        <v>0.32498668087373467</v>
      </c>
      <c r="M738" s="116">
        <f t="shared" si="215"/>
        <v>0.30964705882352944</v>
      </c>
      <c r="N738" s="410">
        <f t="shared" si="215"/>
        <v>0.28877005347593582</v>
      </c>
      <c r="O738" s="116">
        <f t="shared" si="215"/>
        <v>0.28357551739321885</v>
      </c>
      <c r="P738" s="116">
        <f t="shared" si="215"/>
        <v>0.27970749542961609</v>
      </c>
      <c r="Q738" s="116">
        <f t="shared" si="215"/>
        <v>0.27515865820489571</v>
      </c>
      <c r="R738" s="116">
        <f t="shared" si="215"/>
        <v>0.25855670103092782</v>
      </c>
      <c r="S738" s="116">
        <f t="shared" si="215"/>
        <v>0.27420081044574512</v>
      </c>
      <c r="T738" s="116">
        <f t="shared" si="215"/>
        <v>0.28993055555555558</v>
      </c>
      <c r="U738" s="116">
        <f t="shared" si="215"/>
        <v>0.3291505791505791</v>
      </c>
      <c r="V738" s="410">
        <f t="shared" si="215"/>
        <v>0.33628318584070793</v>
      </c>
      <c r="W738" s="116">
        <f t="shared" si="215"/>
        <v>0.32731707317073172</v>
      </c>
      <c r="X738" s="116">
        <f t="shared" si="215"/>
        <v>0.31990521327014215</v>
      </c>
      <c r="Y738" s="116">
        <f t="shared" si="215"/>
        <v>0.30159453302961275</v>
      </c>
      <c r="Z738" s="116">
        <f t="shared" si="215"/>
        <v>0.30525362318840582</v>
      </c>
      <c r="AA738" s="116">
        <f t="shared" si="215"/>
        <v>0.32591826176927052</v>
      </c>
      <c r="AB738" s="116">
        <f t="shared" si="215"/>
        <v>0.35392609699769051</v>
      </c>
      <c r="AC738" s="132">
        <f t="shared" si="215"/>
        <v>0.31410873477587575</v>
      </c>
    </row>
    <row r="739" spans="1:30">
      <c r="A739" s="1418" t="s">
        <v>291</v>
      </c>
      <c r="B739" s="1415" t="s">
        <v>347</v>
      </c>
      <c r="C739" s="10" t="s">
        <v>481</v>
      </c>
      <c r="D739" s="10"/>
      <c r="E739" s="196"/>
      <c r="F739" s="196"/>
      <c r="G739" s="196"/>
      <c r="H739" s="477"/>
      <c r="I739" s="196"/>
      <c r="J739" s="196"/>
      <c r="K739" s="196"/>
      <c r="L739" s="196"/>
      <c r="M739" s="196"/>
      <c r="N739" s="477"/>
      <c r="O739" s="196"/>
      <c r="P739" s="196"/>
      <c r="Q739" s="196"/>
      <c r="R739" s="196"/>
      <c r="S739" s="196"/>
      <c r="T739" s="196"/>
      <c r="U739" s="196"/>
      <c r="V739" s="477"/>
      <c r="W739" s="196"/>
      <c r="X739" s="196"/>
      <c r="Y739" s="196"/>
      <c r="Z739" s="196"/>
      <c r="AA739" s="196"/>
      <c r="AB739" s="196"/>
      <c r="AC739" s="130">
        <f>SUM(E739:AB739)</f>
        <v>0</v>
      </c>
    </row>
    <row r="740" spans="1:30">
      <c r="A740" s="1480"/>
      <c r="B740" s="1482"/>
      <c r="C740" s="11" t="s">
        <v>482</v>
      </c>
      <c r="D740" s="11"/>
      <c r="E740" s="195"/>
      <c r="F740" s="195"/>
      <c r="G740" s="195"/>
      <c r="H740" s="478"/>
      <c r="I740" s="195"/>
      <c r="J740" s="195"/>
      <c r="K740" s="195"/>
      <c r="L740" s="195"/>
      <c r="M740" s="195"/>
      <c r="N740" s="478"/>
      <c r="O740" s="195"/>
      <c r="P740" s="195"/>
      <c r="Q740" s="195"/>
      <c r="R740" s="195"/>
      <c r="S740" s="195"/>
      <c r="T740" s="195"/>
      <c r="U740" s="195"/>
      <c r="V740" s="478"/>
      <c r="W740" s="195"/>
      <c r="X740" s="195"/>
      <c r="Y740" s="195"/>
      <c r="Z740" s="195"/>
      <c r="AA740" s="195"/>
      <c r="AB740" s="195"/>
      <c r="AC740" s="130">
        <f>SUM(E740:AB740)</f>
        <v>0</v>
      </c>
    </row>
    <row r="741" spans="1:30">
      <c r="A741" s="1480"/>
      <c r="B741" s="1482"/>
      <c r="C741" s="11" t="s">
        <v>8</v>
      </c>
      <c r="D741" s="11"/>
      <c r="E741" s="119">
        <f>E739*100</f>
        <v>0</v>
      </c>
      <c r="F741" s="119">
        <f t="shared" ref="F741:AB741" si="216">F739*100</f>
        <v>0</v>
      </c>
      <c r="G741" s="119">
        <f t="shared" si="216"/>
        <v>0</v>
      </c>
      <c r="H741" s="412">
        <f t="shared" si="216"/>
        <v>0</v>
      </c>
      <c r="I741" s="119">
        <f t="shared" si="216"/>
        <v>0</v>
      </c>
      <c r="J741" s="119">
        <f t="shared" si="216"/>
        <v>0</v>
      </c>
      <c r="K741" s="119">
        <f t="shared" si="216"/>
        <v>0</v>
      </c>
      <c r="L741" s="119">
        <f t="shared" si="216"/>
        <v>0</v>
      </c>
      <c r="M741" s="119">
        <f t="shared" si="216"/>
        <v>0</v>
      </c>
      <c r="N741" s="412">
        <f t="shared" si="216"/>
        <v>0</v>
      </c>
      <c r="O741" s="119">
        <f t="shared" si="216"/>
        <v>0</v>
      </c>
      <c r="P741" s="119">
        <f t="shared" si="216"/>
        <v>0</v>
      </c>
      <c r="Q741" s="119">
        <f t="shared" si="216"/>
        <v>0</v>
      </c>
      <c r="R741" s="119">
        <f t="shared" si="216"/>
        <v>0</v>
      </c>
      <c r="S741" s="119">
        <f t="shared" si="216"/>
        <v>0</v>
      </c>
      <c r="T741" s="119">
        <f t="shared" si="216"/>
        <v>0</v>
      </c>
      <c r="U741" s="119">
        <f t="shared" si="216"/>
        <v>0</v>
      </c>
      <c r="V741" s="412">
        <f t="shared" si="216"/>
        <v>0</v>
      </c>
      <c r="W741" s="119">
        <f t="shared" si="216"/>
        <v>0</v>
      </c>
      <c r="X741" s="119">
        <f t="shared" si="216"/>
        <v>0</v>
      </c>
      <c r="Y741" s="119">
        <f t="shared" si="216"/>
        <v>0</v>
      </c>
      <c r="Z741" s="119">
        <f t="shared" si="216"/>
        <v>0</v>
      </c>
      <c r="AA741" s="119">
        <f t="shared" si="216"/>
        <v>0</v>
      </c>
      <c r="AB741" s="119">
        <f t="shared" si="216"/>
        <v>0</v>
      </c>
      <c r="AC741" s="119"/>
      <c r="AD741" s="381" t="s">
        <v>461</v>
      </c>
    </row>
    <row r="742" spans="1:30" ht="13.5" thickBot="1">
      <c r="A742" s="1481"/>
      <c r="B742" s="1483"/>
      <c r="C742" s="48" t="s">
        <v>16</v>
      </c>
      <c r="D742" s="48"/>
      <c r="E742" s="116" t="e">
        <f t="shared" ref="E742:AC742" si="217">E740/E739</f>
        <v>#DIV/0!</v>
      </c>
      <c r="F742" s="116" t="e">
        <f t="shared" si="217"/>
        <v>#DIV/0!</v>
      </c>
      <c r="G742" s="116" t="e">
        <f t="shared" si="217"/>
        <v>#DIV/0!</v>
      </c>
      <c r="H742" s="410" t="e">
        <f t="shared" si="217"/>
        <v>#DIV/0!</v>
      </c>
      <c r="I742" s="116" t="e">
        <f t="shared" si="217"/>
        <v>#DIV/0!</v>
      </c>
      <c r="J742" s="116" t="e">
        <f t="shared" si="217"/>
        <v>#DIV/0!</v>
      </c>
      <c r="K742" s="116" t="e">
        <f t="shared" si="217"/>
        <v>#DIV/0!</v>
      </c>
      <c r="L742" s="116" t="e">
        <f t="shared" si="217"/>
        <v>#DIV/0!</v>
      </c>
      <c r="M742" s="116" t="e">
        <f t="shared" si="217"/>
        <v>#DIV/0!</v>
      </c>
      <c r="N742" s="410" t="e">
        <f t="shared" si="217"/>
        <v>#DIV/0!</v>
      </c>
      <c r="O742" s="116" t="e">
        <f t="shared" si="217"/>
        <v>#DIV/0!</v>
      </c>
      <c r="P742" s="116" t="e">
        <f t="shared" si="217"/>
        <v>#DIV/0!</v>
      </c>
      <c r="Q742" s="116" t="e">
        <f t="shared" si="217"/>
        <v>#DIV/0!</v>
      </c>
      <c r="R742" s="116" t="e">
        <f t="shared" si="217"/>
        <v>#DIV/0!</v>
      </c>
      <c r="S742" s="116" t="e">
        <f t="shared" si="217"/>
        <v>#DIV/0!</v>
      </c>
      <c r="T742" s="116" t="e">
        <f t="shared" si="217"/>
        <v>#DIV/0!</v>
      </c>
      <c r="U742" s="116" t="e">
        <f t="shared" si="217"/>
        <v>#DIV/0!</v>
      </c>
      <c r="V742" s="410" t="e">
        <f t="shared" si="217"/>
        <v>#DIV/0!</v>
      </c>
      <c r="W742" s="116" t="e">
        <f t="shared" si="217"/>
        <v>#DIV/0!</v>
      </c>
      <c r="X742" s="116" t="e">
        <f t="shared" si="217"/>
        <v>#DIV/0!</v>
      </c>
      <c r="Y742" s="116" t="e">
        <f t="shared" si="217"/>
        <v>#DIV/0!</v>
      </c>
      <c r="Z742" s="116" t="e">
        <f t="shared" si="217"/>
        <v>#DIV/0!</v>
      </c>
      <c r="AA742" s="116" t="e">
        <f t="shared" si="217"/>
        <v>#DIV/0!</v>
      </c>
      <c r="AB742" s="116" t="e">
        <f t="shared" si="217"/>
        <v>#DIV/0!</v>
      </c>
      <c r="AC742" s="116" t="e">
        <f t="shared" si="217"/>
        <v>#DIV/0!</v>
      </c>
    </row>
    <row r="743" spans="1:30">
      <c r="A743" s="1418" t="s">
        <v>94</v>
      </c>
      <c r="B743" s="1415" t="s">
        <v>31</v>
      </c>
      <c r="C743" s="10" t="s">
        <v>481</v>
      </c>
      <c r="D743" s="10"/>
      <c r="E743" s="196"/>
      <c r="F743" s="196"/>
      <c r="G743" s="196"/>
      <c r="H743" s="477"/>
      <c r="I743" s="196"/>
      <c r="J743" s="196"/>
      <c r="K743" s="196"/>
      <c r="L743" s="196"/>
      <c r="M743" s="196"/>
      <c r="N743" s="477"/>
      <c r="O743" s="196"/>
      <c r="P743" s="196"/>
      <c r="Q743" s="196"/>
      <c r="R743" s="196"/>
      <c r="S743" s="196"/>
      <c r="T743" s="196"/>
      <c r="U743" s="196"/>
      <c r="V743" s="477"/>
      <c r="W743" s="196"/>
      <c r="X743" s="196"/>
      <c r="Y743" s="196"/>
      <c r="Z743" s="196"/>
      <c r="AA743" s="196"/>
      <c r="AB743" s="196"/>
      <c r="AC743" s="199"/>
    </row>
    <row r="744" spans="1:30">
      <c r="A744" s="1480"/>
      <c r="B744" s="1482"/>
      <c r="C744" s="11" t="s">
        <v>482</v>
      </c>
      <c r="D744" s="11"/>
      <c r="E744" s="195"/>
      <c r="F744" s="195"/>
      <c r="G744" s="195"/>
      <c r="H744" s="478"/>
      <c r="I744" s="195"/>
      <c r="J744" s="195"/>
      <c r="K744" s="195"/>
      <c r="L744" s="195"/>
      <c r="M744" s="195"/>
      <c r="N744" s="478"/>
      <c r="O744" s="195"/>
      <c r="P744" s="195"/>
      <c r="Q744" s="195"/>
      <c r="R744" s="195"/>
      <c r="S744" s="195"/>
      <c r="T744" s="195"/>
      <c r="U744" s="195"/>
      <c r="V744" s="478"/>
      <c r="W744" s="195"/>
      <c r="X744" s="195"/>
      <c r="Y744" s="195"/>
      <c r="Z744" s="195"/>
      <c r="AA744" s="195"/>
      <c r="AB744" s="195"/>
      <c r="AC744" s="200"/>
    </row>
    <row r="745" spans="1:30">
      <c r="A745" s="1480"/>
      <c r="B745" s="1482"/>
      <c r="C745" s="11" t="s">
        <v>8</v>
      </c>
      <c r="D745" s="11"/>
      <c r="E745" s="195"/>
      <c r="F745" s="195"/>
      <c r="G745" s="195"/>
      <c r="H745" s="478"/>
      <c r="I745" s="195"/>
      <c r="J745" s="195"/>
      <c r="K745" s="195"/>
      <c r="L745" s="195"/>
      <c r="M745" s="195"/>
      <c r="N745" s="478"/>
      <c r="O745" s="195"/>
      <c r="P745" s="195"/>
      <c r="Q745" s="195"/>
      <c r="R745" s="195"/>
      <c r="S745" s="195"/>
      <c r="T745" s="195"/>
      <c r="U745" s="195"/>
      <c r="V745" s="478"/>
      <c r="W745" s="195"/>
      <c r="X745" s="195"/>
      <c r="Y745" s="195"/>
      <c r="Z745" s="195"/>
      <c r="AA745" s="195"/>
      <c r="AB745" s="195"/>
      <c r="AC745" s="200"/>
    </row>
    <row r="746" spans="1:30" ht="13.5" thickBot="1">
      <c r="A746" s="1481"/>
      <c r="B746" s="1483"/>
      <c r="C746" s="48" t="s">
        <v>16</v>
      </c>
      <c r="D746" s="48"/>
      <c r="E746" s="201"/>
      <c r="F746" s="201"/>
      <c r="G746" s="201"/>
      <c r="H746" s="479"/>
      <c r="I746" s="201"/>
      <c r="J746" s="201"/>
      <c r="K746" s="201"/>
      <c r="L746" s="201"/>
      <c r="M746" s="201"/>
      <c r="N746" s="479"/>
      <c r="O746" s="201"/>
      <c r="P746" s="201"/>
      <c r="Q746" s="201"/>
      <c r="R746" s="201"/>
      <c r="S746" s="201"/>
      <c r="T746" s="201"/>
      <c r="U746" s="201"/>
      <c r="V746" s="479"/>
      <c r="W746" s="201"/>
      <c r="X746" s="201"/>
      <c r="Y746" s="201"/>
      <c r="Z746" s="201"/>
      <c r="AA746" s="201"/>
      <c r="AB746" s="201"/>
      <c r="AC746" s="202"/>
    </row>
    <row r="747" spans="1:30">
      <c r="A747" s="1418" t="s">
        <v>101</v>
      </c>
      <c r="B747" s="1415" t="s">
        <v>348</v>
      </c>
      <c r="C747" s="10" t="s">
        <v>481</v>
      </c>
      <c r="D747" s="10"/>
      <c r="E747" s="196"/>
      <c r="F747" s="196"/>
      <c r="G747" s="196"/>
      <c r="H747" s="477"/>
      <c r="I747" s="196"/>
      <c r="J747" s="196"/>
      <c r="K747" s="196"/>
      <c r="L747" s="196"/>
      <c r="M747" s="196"/>
      <c r="N747" s="477"/>
      <c r="O747" s="196"/>
      <c r="P747" s="196"/>
      <c r="Q747" s="196"/>
      <c r="R747" s="196"/>
      <c r="S747" s="196"/>
      <c r="T747" s="196"/>
      <c r="U747" s="196"/>
      <c r="V747" s="477"/>
      <c r="W747" s="196"/>
      <c r="X747" s="196"/>
      <c r="Y747" s="196"/>
      <c r="Z747" s="196"/>
      <c r="AA747" s="196"/>
      <c r="AB747" s="196"/>
      <c r="AC747" s="130">
        <f>SUM(E747:AB747)</f>
        <v>0</v>
      </c>
    </row>
    <row r="748" spans="1:30">
      <c r="A748" s="1480"/>
      <c r="B748" s="1482"/>
      <c r="C748" s="11" t="s">
        <v>482</v>
      </c>
      <c r="D748" s="11"/>
      <c r="E748" s="195"/>
      <c r="F748" s="195"/>
      <c r="G748" s="195"/>
      <c r="H748" s="478"/>
      <c r="I748" s="195"/>
      <c r="J748" s="195"/>
      <c r="K748" s="195"/>
      <c r="L748" s="195"/>
      <c r="M748" s="195"/>
      <c r="N748" s="478"/>
      <c r="O748" s="195"/>
      <c r="P748" s="195"/>
      <c r="Q748" s="195"/>
      <c r="R748" s="195"/>
      <c r="S748" s="195"/>
      <c r="T748" s="195"/>
      <c r="U748" s="195"/>
      <c r="V748" s="478"/>
      <c r="W748" s="195"/>
      <c r="X748" s="195"/>
      <c r="Y748" s="195"/>
      <c r="Z748" s="195"/>
      <c r="AA748" s="195"/>
      <c r="AB748" s="195"/>
      <c r="AC748" s="130">
        <f>SUM(E748:AB748)</f>
        <v>0</v>
      </c>
    </row>
    <row r="749" spans="1:30">
      <c r="A749" s="1480"/>
      <c r="B749" s="1482"/>
      <c r="C749" s="11" t="s">
        <v>8</v>
      </c>
      <c r="D749" s="11"/>
      <c r="E749" s="119">
        <f>E747*100</f>
        <v>0</v>
      </c>
      <c r="F749" s="119">
        <f t="shared" ref="F749:AB749" si="218">F747*100</f>
        <v>0</v>
      </c>
      <c r="G749" s="119">
        <f t="shared" si="218"/>
        <v>0</v>
      </c>
      <c r="H749" s="412">
        <f t="shared" si="218"/>
        <v>0</v>
      </c>
      <c r="I749" s="119">
        <f t="shared" si="218"/>
        <v>0</v>
      </c>
      <c r="J749" s="119">
        <f t="shared" si="218"/>
        <v>0</v>
      </c>
      <c r="K749" s="119">
        <f t="shared" si="218"/>
        <v>0</v>
      </c>
      <c r="L749" s="119">
        <f t="shared" si="218"/>
        <v>0</v>
      </c>
      <c r="M749" s="119">
        <f t="shared" si="218"/>
        <v>0</v>
      </c>
      <c r="N749" s="412">
        <f t="shared" si="218"/>
        <v>0</v>
      </c>
      <c r="O749" s="119">
        <f t="shared" si="218"/>
        <v>0</v>
      </c>
      <c r="P749" s="119">
        <f t="shared" si="218"/>
        <v>0</v>
      </c>
      <c r="Q749" s="119">
        <f t="shared" si="218"/>
        <v>0</v>
      </c>
      <c r="R749" s="119">
        <f t="shared" si="218"/>
        <v>0</v>
      </c>
      <c r="S749" s="119">
        <f t="shared" si="218"/>
        <v>0</v>
      </c>
      <c r="T749" s="119">
        <f t="shared" si="218"/>
        <v>0</v>
      </c>
      <c r="U749" s="119">
        <f t="shared" si="218"/>
        <v>0</v>
      </c>
      <c r="V749" s="412">
        <f t="shared" si="218"/>
        <v>0</v>
      </c>
      <c r="W749" s="119">
        <f t="shared" si="218"/>
        <v>0</v>
      </c>
      <c r="X749" s="119">
        <f t="shared" si="218"/>
        <v>0</v>
      </c>
      <c r="Y749" s="119">
        <f t="shared" si="218"/>
        <v>0</v>
      </c>
      <c r="Z749" s="119">
        <f t="shared" si="218"/>
        <v>0</v>
      </c>
      <c r="AA749" s="119">
        <f t="shared" si="218"/>
        <v>0</v>
      </c>
      <c r="AB749" s="119">
        <f t="shared" si="218"/>
        <v>0</v>
      </c>
      <c r="AC749" s="119"/>
      <c r="AD749" s="381" t="s">
        <v>461</v>
      </c>
    </row>
    <row r="750" spans="1:30" ht="13.5" thickBot="1">
      <c r="A750" s="1481"/>
      <c r="B750" s="1483"/>
      <c r="C750" s="48" t="s">
        <v>16</v>
      </c>
      <c r="D750" s="48"/>
      <c r="E750" s="116" t="e">
        <f t="shared" ref="E750:AC750" si="219">E748/E747</f>
        <v>#DIV/0!</v>
      </c>
      <c r="F750" s="116" t="e">
        <f t="shared" si="219"/>
        <v>#DIV/0!</v>
      </c>
      <c r="G750" s="116" t="e">
        <f t="shared" si="219"/>
        <v>#DIV/0!</v>
      </c>
      <c r="H750" s="410" t="e">
        <f t="shared" si="219"/>
        <v>#DIV/0!</v>
      </c>
      <c r="I750" s="116" t="e">
        <f t="shared" si="219"/>
        <v>#DIV/0!</v>
      </c>
      <c r="J750" s="116" t="e">
        <f t="shared" si="219"/>
        <v>#DIV/0!</v>
      </c>
      <c r="K750" s="116" t="e">
        <f t="shared" si="219"/>
        <v>#DIV/0!</v>
      </c>
      <c r="L750" s="116" t="e">
        <f t="shared" si="219"/>
        <v>#DIV/0!</v>
      </c>
      <c r="M750" s="116" t="e">
        <f t="shared" si="219"/>
        <v>#DIV/0!</v>
      </c>
      <c r="N750" s="410" t="e">
        <f t="shared" si="219"/>
        <v>#DIV/0!</v>
      </c>
      <c r="O750" s="116" t="e">
        <f t="shared" si="219"/>
        <v>#DIV/0!</v>
      </c>
      <c r="P750" s="116" t="e">
        <f t="shared" si="219"/>
        <v>#DIV/0!</v>
      </c>
      <c r="Q750" s="116" t="e">
        <f t="shared" si="219"/>
        <v>#DIV/0!</v>
      </c>
      <c r="R750" s="116" t="e">
        <f t="shared" si="219"/>
        <v>#DIV/0!</v>
      </c>
      <c r="S750" s="116" t="e">
        <f t="shared" si="219"/>
        <v>#DIV/0!</v>
      </c>
      <c r="T750" s="116" t="e">
        <f t="shared" si="219"/>
        <v>#DIV/0!</v>
      </c>
      <c r="U750" s="116" t="e">
        <f t="shared" si="219"/>
        <v>#DIV/0!</v>
      </c>
      <c r="V750" s="410" t="e">
        <f t="shared" si="219"/>
        <v>#DIV/0!</v>
      </c>
      <c r="W750" s="116" t="e">
        <f t="shared" si="219"/>
        <v>#DIV/0!</v>
      </c>
      <c r="X750" s="116" t="e">
        <f t="shared" si="219"/>
        <v>#DIV/0!</v>
      </c>
      <c r="Y750" s="116" t="e">
        <f t="shared" si="219"/>
        <v>#DIV/0!</v>
      </c>
      <c r="Z750" s="116" t="e">
        <f t="shared" si="219"/>
        <v>#DIV/0!</v>
      </c>
      <c r="AA750" s="116" t="e">
        <f t="shared" si="219"/>
        <v>#DIV/0!</v>
      </c>
      <c r="AB750" s="116" t="e">
        <f t="shared" si="219"/>
        <v>#DIV/0!</v>
      </c>
      <c r="AC750" s="132" t="e">
        <f t="shared" si="219"/>
        <v>#DIV/0!</v>
      </c>
    </row>
    <row r="751" spans="1:30">
      <c r="A751" s="1418" t="s">
        <v>99</v>
      </c>
      <c r="B751" s="1415" t="s">
        <v>349</v>
      </c>
      <c r="C751" s="10" t="s">
        <v>481</v>
      </c>
      <c r="D751" s="714" t="s">
        <v>477</v>
      </c>
      <c r="E751" s="1342">
        <v>2.5920000000000001E-3</v>
      </c>
      <c r="F751" s="1342">
        <v>2.5920000000000001E-3</v>
      </c>
      <c r="G751" s="1342">
        <v>2.5920000000000001E-3</v>
      </c>
      <c r="H751" s="1343">
        <v>2.496E-3</v>
      </c>
      <c r="I751" s="1342">
        <v>2.5920000000000001E-3</v>
      </c>
      <c r="J751" s="1342">
        <v>2.5920000000000001E-3</v>
      </c>
      <c r="K751" s="1342">
        <v>2.5920000000000001E-3</v>
      </c>
      <c r="L751" s="1342">
        <v>2.5920000000000001E-3</v>
      </c>
      <c r="M751" s="1342">
        <v>2.5920000000000001E-3</v>
      </c>
      <c r="N751" s="1343">
        <v>2.5920000000000001E-3</v>
      </c>
      <c r="O751" s="1342">
        <v>2.5920000000000001E-3</v>
      </c>
      <c r="P751" s="1342">
        <v>2.5920000000000001E-3</v>
      </c>
      <c r="Q751" s="1342">
        <v>2.6880000000000003E-3</v>
      </c>
      <c r="R751" s="1342">
        <v>2.5920000000000001E-3</v>
      </c>
      <c r="S751" s="1342">
        <v>2.6880000000000003E-3</v>
      </c>
      <c r="T751" s="1342">
        <v>2.5920000000000001E-3</v>
      </c>
      <c r="U751" s="1342">
        <v>2.5920000000000001E-3</v>
      </c>
      <c r="V751" s="1342">
        <v>2.5920000000000001E-3</v>
      </c>
      <c r="W751" s="1342">
        <v>2.5920000000000001E-3</v>
      </c>
      <c r="X751" s="1342">
        <v>2.5920000000000001E-3</v>
      </c>
      <c r="Y751" s="1342">
        <v>2.5920000000000001E-3</v>
      </c>
      <c r="Z751" s="1342">
        <v>2.5920000000000001E-3</v>
      </c>
      <c r="AA751" s="1342">
        <v>2.496E-3</v>
      </c>
      <c r="AB751" s="1342">
        <v>2.5920000000000001E-3</v>
      </c>
      <c r="AC751" s="130">
        <f>SUM(E751:AB751)</f>
        <v>6.2207999999999979E-2</v>
      </c>
    </row>
    <row r="752" spans="1:30" ht="13.5" thickBot="1">
      <c r="A752" s="1480"/>
      <c r="B752" s="1482"/>
      <c r="C752" s="11" t="s">
        <v>482</v>
      </c>
      <c r="D752" s="715" t="s">
        <v>477</v>
      </c>
      <c r="E752" s="1344">
        <v>1.7856E-2</v>
      </c>
      <c r="F752" s="1344">
        <v>1.7568E-2</v>
      </c>
      <c r="G752" s="1344">
        <v>1.7568E-2</v>
      </c>
      <c r="H752" s="1345">
        <v>1.7472000000000001E-2</v>
      </c>
      <c r="I752" s="1344">
        <v>1.7664000000000003E-2</v>
      </c>
      <c r="J752" s="1344">
        <v>1.7664000000000003E-2</v>
      </c>
      <c r="K752" s="1344">
        <v>1.7472000000000001E-2</v>
      </c>
      <c r="L752" s="1344">
        <v>1.7856E-2</v>
      </c>
      <c r="M752" s="1344">
        <v>1.7568E-2</v>
      </c>
      <c r="N752" s="1345">
        <v>1.8143999999999997E-2</v>
      </c>
      <c r="O752" s="1344">
        <v>1.7856E-2</v>
      </c>
      <c r="P752" s="1344">
        <v>1.8239999999999999E-2</v>
      </c>
      <c r="Q752" s="1344">
        <v>1.8143999999999997E-2</v>
      </c>
      <c r="R752" s="1344">
        <v>1.8335999999999998E-2</v>
      </c>
      <c r="S752" s="1344">
        <v>1.8527999999999999E-2</v>
      </c>
      <c r="T752" s="1344">
        <v>1.8335999999999998E-2</v>
      </c>
      <c r="U752" s="1344">
        <v>1.7760000000000001E-2</v>
      </c>
      <c r="V752" s="1344">
        <v>1.7952000000000003E-2</v>
      </c>
      <c r="W752" s="1344">
        <v>1.7760000000000001E-2</v>
      </c>
      <c r="X752" s="1344">
        <v>1.7568E-2</v>
      </c>
      <c r="Y752" s="1344">
        <v>1.7664000000000003E-2</v>
      </c>
      <c r="Z752" s="1344">
        <v>1.8143999999999997E-2</v>
      </c>
      <c r="AA752" s="1344">
        <v>1.7088000000000002E-2</v>
      </c>
      <c r="AB752" s="1344">
        <v>1.7472000000000001E-2</v>
      </c>
      <c r="AC752" s="130">
        <f>SUM(E752:AB752)</f>
        <v>0.42768000000000006</v>
      </c>
    </row>
    <row r="753" spans="1:30">
      <c r="A753" s="1480"/>
      <c r="B753" s="1482"/>
      <c r="C753" s="11" t="s">
        <v>8</v>
      </c>
      <c r="D753" s="11" t="s">
        <v>502</v>
      </c>
      <c r="E753" s="119">
        <f>SQRT(E751*E751+E752*E752)*1000/(1.732*E697)</f>
        <v>1.6535749371351591</v>
      </c>
      <c r="F753" s="119">
        <f t="shared" ref="F753:AB753" si="220">SQRT(F751*F751+F752*F752)*1000/(1.732*F697)</f>
        <v>1.6274591893862616</v>
      </c>
      <c r="G753" s="119">
        <f t="shared" si="220"/>
        <v>1.6274591893862616</v>
      </c>
      <c r="H753" s="412">
        <f t="shared" si="220"/>
        <v>1.6174882930474204</v>
      </c>
      <c r="I753" s="119">
        <f t="shared" si="220"/>
        <v>1.6361634466659913</v>
      </c>
      <c r="J753" s="119">
        <f t="shared" si="220"/>
        <v>1.6361634466659913</v>
      </c>
      <c r="K753" s="119">
        <f t="shared" si="220"/>
        <v>1.6187559454128384</v>
      </c>
      <c r="L753" s="119">
        <f t="shared" si="220"/>
        <v>1.6535749371351591</v>
      </c>
      <c r="M753" s="119">
        <f t="shared" si="220"/>
        <v>1.6274591893862616</v>
      </c>
      <c r="N753" s="412">
        <f t="shared" si="220"/>
        <v>1.679699381241551</v>
      </c>
      <c r="O753" s="119">
        <f t="shared" si="220"/>
        <v>1.6535749371351591</v>
      </c>
      <c r="P753" s="119">
        <f t="shared" si="220"/>
        <v>1.688409392034417</v>
      </c>
      <c r="Q753" s="119">
        <f t="shared" si="220"/>
        <v>1.6809661664611153</v>
      </c>
      <c r="R753" s="119">
        <f t="shared" si="220"/>
        <v>1.6971203103070156</v>
      </c>
      <c r="S753" s="119">
        <f t="shared" si="220"/>
        <v>1.7157858725763904</v>
      </c>
      <c r="T753" s="119">
        <f t="shared" si="220"/>
        <v>1.6971203103070156</v>
      </c>
      <c r="U753" s="119">
        <f t="shared" si="220"/>
        <v>1.6448687011654928</v>
      </c>
      <c r="V753" s="412">
        <f t="shared" si="220"/>
        <v>1.6622821391535822</v>
      </c>
      <c r="W753" s="119">
        <f t="shared" si="220"/>
        <v>1.6448687011654928</v>
      </c>
      <c r="X753" s="119">
        <f t="shared" si="220"/>
        <v>1.6274591893862616</v>
      </c>
      <c r="Y753" s="119">
        <f t="shared" si="220"/>
        <v>1.6361634466659913</v>
      </c>
      <c r="Z753" s="119">
        <f t="shared" si="220"/>
        <v>1.679699381241551</v>
      </c>
      <c r="AA753" s="119">
        <f t="shared" si="220"/>
        <v>1.5826579089334731</v>
      </c>
      <c r="AB753" s="119">
        <f t="shared" si="220"/>
        <v>1.6187559454128384</v>
      </c>
      <c r="AC753" s="119"/>
    </row>
    <row r="754" spans="1:30" ht="13.5" thickBot="1">
      <c r="A754" s="1481"/>
      <c r="B754" s="1483"/>
      <c r="C754" s="48" t="s">
        <v>16</v>
      </c>
      <c r="D754" s="48"/>
      <c r="E754" s="116">
        <f t="shared" ref="E754:AC754" si="221">E752/E751</f>
        <v>6.8888888888888884</v>
      </c>
      <c r="F754" s="116">
        <f t="shared" si="221"/>
        <v>6.7777777777777777</v>
      </c>
      <c r="G754" s="116">
        <f t="shared" si="221"/>
        <v>6.7777777777777777</v>
      </c>
      <c r="H754" s="410">
        <f t="shared" si="221"/>
        <v>7.0000000000000009</v>
      </c>
      <c r="I754" s="116">
        <f t="shared" si="221"/>
        <v>6.8148148148148158</v>
      </c>
      <c r="J754" s="116">
        <f t="shared" si="221"/>
        <v>6.8148148148148158</v>
      </c>
      <c r="K754" s="116">
        <f t="shared" si="221"/>
        <v>6.7407407407407414</v>
      </c>
      <c r="L754" s="116">
        <f t="shared" si="221"/>
        <v>6.8888888888888884</v>
      </c>
      <c r="M754" s="116">
        <f t="shared" si="221"/>
        <v>6.7777777777777777</v>
      </c>
      <c r="N754" s="410">
        <f t="shared" si="221"/>
        <v>6.9999999999999982</v>
      </c>
      <c r="O754" s="116">
        <f t="shared" si="221"/>
        <v>6.8888888888888884</v>
      </c>
      <c r="P754" s="116">
        <f t="shared" si="221"/>
        <v>7.0370370370370363</v>
      </c>
      <c r="Q754" s="116">
        <f t="shared" si="221"/>
        <v>6.7499999999999982</v>
      </c>
      <c r="R754" s="116">
        <f t="shared" si="221"/>
        <v>7.0740740740740726</v>
      </c>
      <c r="S754" s="116">
        <f t="shared" si="221"/>
        <v>6.8928571428571415</v>
      </c>
      <c r="T754" s="116">
        <f t="shared" si="221"/>
        <v>7.0740740740740726</v>
      </c>
      <c r="U754" s="116">
        <f t="shared" si="221"/>
        <v>6.8518518518518521</v>
      </c>
      <c r="V754" s="410">
        <f t="shared" si="221"/>
        <v>6.9259259259259265</v>
      </c>
      <c r="W754" s="116">
        <f t="shared" si="221"/>
        <v>6.8518518518518521</v>
      </c>
      <c r="X754" s="116">
        <f t="shared" si="221"/>
        <v>6.7777777777777777</v>
      </c>
      <c r="Y754" s="116">
        <f t="shared" si="221"/>
        <v>6.8148148148148158</v>
      </c>
      <c r="Z754" s="116">
        <f t="shared" si="221"/>
        <v>6.9999999999999982</v>
      </c>
      <c r="AA754" s="116">
        <f t="shared" si="221"/>
        <v>6.8461538461538476</v>
      </c>
      <c r="AB754" s="116">
        <f t="shared" si="221"/>
        <v>6.7407407407407414</v>
      </c>
      <c r="AC754" s="132">
        <f t="shared" si="221"/>
        <v>6.8750000000000036</v>
      </c>
    </row>
    <row r="755" spans="1:30">
      <c r="A755" s="1418" t="s">
        <v>102</v>
      </c>
      <c r="B755" s="1415" t="s">
        <v>350</v>
      </c>
      <c r="C755" s="10" t="s">
        <v>481</v>
      </c>
      <c r="D755" s="10"/>
      <c r="E755" s="196"/>
      <c r="F755" s="196"/>
      <c r="G755" s="196"/>
      <c r="H755" s="477"/>
      <c r="I755" s="196"/>
      <c r="J755" s="196"/>
      <c r="K755" s="196"/>
      <c r="L755" s="196"/>
      <c r="M755" s="196"/>
      <c r="N755" s="477"/>
      <c r="O755" s="196"/>
      <c r="P755" s="196"/>
      <c r="Q755" s="196"/>
      <c r="R755" s="196"/>
      <c r="S755" s="196"/>
      <c r="T755" s="196"/>
      <c r="U755" s="196"/>
      <c r="V755" s="477"/>
      <c r="W755" s="196"/>
      <c r="X755" s="196"/>
      <c r="Y755" s="196"/>
      <c r="Z755" s="196"/>
      <c r="AA755" s="196"/>
      <c r="AB755" s="196"/>
      <c r="AC755" s="130">
        <f>SUM(E755:AB755)</f>
        <v>0</v>
      </c>
    </row>
    <row r="756" spans="1:30">
      <c r="A756" s="1480"/>
      <c r="B756" s="1482"/>
      <c r="C756" s="11" t="s">
        <v>482</v>
      </c>
      <c r="D756" s="11"/>
      <c r="E756" s="195"/>
      <c r="F756" s="195"/>
      <c r="G756" s="195"/>
      <c r="H756" s="478"/>
      <c r="I756" s="195"/>
      <c r="J756" s="195"/>
      <c r="K756" s="195"/>
      <c r="L756" s="195"/>
      <c r="M756" s="195"/>
      <c r="N756" s="478"/>
      <c r="O756" s="195"/>
      <c r="P756" s="195"/>
      <c r="Q756" s="195"/>
      <c r="R756" s="195"/>
      <c r="S756" s="195"/>
      <c r="T756" s="195"/>
      <c r="U756" s="195"/>
      <c r="V756" s="478"/>
      <c r="W756" s="195"/>
      <c r="X756" s="195"/>
      <c r="Y756" s="195"/>
      <c r="Z756" s="195"/>
      <c r="AA756" s="195"/>
      <c r="AB756" s="195"/>
      <c r="AC756" s="130">
        <f>SUM(E756:AB756)</f>
        <v>0</v>
      </c>
    </row>
    <row r="757" spans="1:30">
      <c r="A757" s="1480"/>
      <c r="B757" s="1482"/>
      <c r="C757" s="11" t="s">
        <v>8</v>
      </c>
      <c r="D757" s="11"/>
      <c r="E757" s="119">
        <f>E755*100</f>
        <v>0</v>
      </c>
      <c r="F757" s="119">
        <f t="shared" ref="F757:AB757" si="222">F755*100</f>
        <v>0</v>
      </c>
      <c r="G757" s="119">
        <f t="shared" si="222"/>
        <v>0</v>
      </c>
      <c r="H757" s="412">
        <f t="shared" si="222"/>
        <v>0</v>
      </c>
      <c r="I757" s="119">
        <f t="shared" si="222"/>
        <v>0</v>
      </c>
      <c r="J757" s="119">
        <f t="shared" si="222"/>
        <v>0</v>
      </c>
      <c r="K757" s="119">
        <f t="shared" si="222"/>
        <v>0</v>
      </c>
      <c r="L757" s="119">
        <f t="shared" si="222"/>
        <v>0</v>
      </c>
      <c r="M757" s="119">
        <f t="shared" si="222"/>
        <v>0</v>
      </c>
      <c r="N757" s="412">
        <f t="shared" si="222"/>
        <v>0</v>
      </c>
      <c r="O757" s="119">
        <f t="shared" si="222"/>
        <v>0</v>
      </c>
      <c r="P757" s="119">
        <f t="shared" si="222"/>
        <v>0</v>
      </c>
      <c r="Q757" s="119">
        <f t="shared" si="222"/>
        <v>0</v>
      </c>
      <c r="R757" s="119">
        <f t="shared" si="222"/>
        <v>0</v>
      </c>
      <c r="S757" s="119">
        <f t="shared" si="222"/>
        <v>0</v>
      </c>
      <c r="T757" s="119">
        <f t="shared" si="222"/>
        <v>0</v>
      </c>
      <c r="U757" s="119">
        <f t="shared" si="222"/>
        <v>0</v>
      </c>
      <c r="V757" s="412">
        <f t="shared" si="222"/>
        <v>0</v>
      </c>
      <c r="W757" s="119">
        <f t="shared" si="222"/>
        <v>0</v>
      </c>
      <c r="X757" s="119">
        <f t="shared" si="222"/>
        <v>0</v>
      </c>
      <c r="Y757" s="119">
        <f t="shared" si="222"/>
        <v>0</v>
      </c>
      <c r="Z757" s="119">
        <f t="shared" si="222"/>
        <v>0</v>
      </c>
      <c r="AA757" s="119">
        <f t="shared" si="222"/>
        <v>0</v>
      </c>
      <c r="AB757" s="119">
        <f t="shared" si="222"/>
        <v>0</v>
      </c>
      <c r="AC757" s="119"/>
      <c r="AD757" s="381" t="s">
        <v>461</v>
      </c>
    </row>
    <row r="758" spans="1:30" ht="13.5" thickBot="1">
      <c r="A758" s="1481"/>
      <c r="B758" s="1483"/>
      <c r="C758" s="48" t="s">
        <v>16</v>
      </c>
      <c r="D758" s="48"/>
      <c r="E758" s="116" t="e">
        <f t="shared" ref="E758:AC758" si="223">E756/E755</f>
        <v>#DIV/0!</v>
      </c>
      <c r="F758" s="116" t="e">
        <f t="shared" si="223"/>
        <v>#DIV/0!</v>
      </c>
      <c r="G758" s="116" t="e">
        <f t="shared" si="223"/>
        <v>#DIV/0!</v>
      </c>
      <c r="H758" s="410" t="e">
        <f t="shared" si="223"/>
        <v>#DIV/0!</v>
      </c>
      <c r="I758" s="116" t="e">
        <f t="shared" si="223"/>
        <v>#DIV/0!</v>
      </c>
      <c r="J758" s="116" t="e">
        <f t="shared" si="223"/>
        <v>#DIV/0!</v>
      </c>
      <c r="K758" s="116" t="e">
        <f t="shared" si="223"/>
        <v>#DIV/0!</v>
      </c>
      <c r="L758" s="116" t="e">
        <f t="shared" si="223"/>
        <v>#DIV/0!</v>
      </c>
      <c r="M758" s="116" t="e">
        <f t="shared" si="223"/>
        <v>#DIV/0!</v>
      </c>
      <c r="N758" s="410" t="e">
        <f t="shared" si="223"/>
        <v>#DIV/0!</v>
      </c>
      <c r="O758" s="116" t="e">
        <f t="shared" si="223"/>
        <v>#DIV/0!</v>
      </c>
      <c r="P758" s="116" t="e">
        <f t="shared" si="223"/>
        <v>#DIV/0!</v>
      </c>
      <c r="Q758" s="116" t="e">
        <f t="shared" si="223"/>
        <v>#DIV/0!</v>
      </c>
      <c r="R758" s="116" t="e">
        <f t="shared" si="223"/>
        <v>#DIV/0!</v>
      </c>
      <c r="S758" s="116" t="e">
        <f t="shared" si="223"/>
        <v>#DIV/0!</v>
      </c>
      <c r="T758" s="116" t="e">
        <f t="shared" si="223"/>
        <v>#DIV/0!</v>
      </c>
      <c r="U758" s="116" t="e">
        <f t="shared" si="223"/>
        <v>#DIV/0!</v>
      </c>
      <c r="V758" s="410" t="e">
        <f t="shared" si="223"/>
        <v>#DIV/0!</v>
      </c>
      <c r="W758" s="116" t="e">
        <f t="shared" si="223"/>
        <v>#DIV/0!</v>
      </c>
      <c r="X758" s="116" t="e">
        <f t="shared" si="223"/>
        <v>#DIV/0!</v>
      </c>
      <c r="Y758" s="116" t="e">
        <f t="shared" si="223"/>
        <v>#DIV/0!</v>
      </c>
      <c r="Z758" s="116" t="e">
        <f t="shared" si="223"/>
        <v>#DIV/0!</v>
      </c>
      <c r="AA758" s="116" t="e">
        <f t="shared" si="223"/>
        <v>#DIV/0!</v>
      </c>
      <c r="AB758" s="116" t="e">
        <f t="shared" si="223"/>
        <v>#DIV/0!</v>
      </c>
      <c r="AC758" s="132" t="e">
        <f t="shared" si="223"/>
        <v>#DIV/0!</v>
      </c>
    </row>
    <row r="759" spans="1:30">
      <c r="A759" s="1418" t="s">
        <v>120</v>
      </c>
      <c r="B759" s="1415" t="s">
        <v>351</v>
      </c>
      <c r="C759" s="10" t="s">
        <v>481</v>
      </c>
      <c r="D759" s="714" t="s">
        <v>477</v>
      </c>
      <c r="E759" s="247">
        <v>0</v>
      </c>
      <c r="F759" s="247">
        <v>0</v>
      </c>
      <c r="G759" s="247">
        <v>0</v>
      </c>
      <c r="H759" s="437">
        <v>0</v>
      </c>
      <c r="I759" s="247">
        <v>0</v>
      </c>
      <c r="J759" s="247">
        <v>0</v>
      </c>
      <c r="K759" s="247">
        <v>0</v>
      </c>
      <c r="L759" s="247">
        <v>0</v>
      </c>
      <c r="M759" s="247">
        <v>0</v>
      </c>
      <c r="N759" s="437">
        <v>0</v>
      </c>
      <c r="O759" s="247">
        <v>0</v>
      </c>
      <c r="P759" s="247">
        <v>0</v>
      </c>
      <c r="Q759" s="247">
        <v>0</v>
      </c>
      <c r="R759" s="247">
        <v>0</v>
      </c>
      <c r="S759" s="247">
        <v>0</v>
      </c>
      <c r="T759" s="247">
        <v>0</v>
      </c>
      <c r="U759" s="247">
        <v>0</v>
      </c>
      <c r="V759" s="437">
        <v>0</v>
      </c>
      <c r="W759" s="247">
        <v>0</v>
      </c>
      <c r="X759" s="247">
        <v>0</v>
      </c>
      <c r="Y759" s="247">
        <v>0</v>
      </c>
      <c r="Z759" s="247">
        <v>0</v>
      </c>
      <c r="AA759" s="247">
        <v>0</v>
      </c>
      <c r="AB759" s="247">
        <v>0</v>
      </c>
      <c r="AC759" s="133">
        <f>SUM(E759:AB759)</f>
        <v>0</v>
      </c>
    </row>
    <row r="760" spans="1:30">
      <c r="A760" s="1480"/>
      <c r="B760" s="1482"/>
      <c r="C760" s="11" t="s">
        <v>482</v>
      </c>
      <c r="D760" s="715" t="s">
        <v>477</v>
      </c>
      <c r="E760" s="267">
        <v>0</v>
      </c>
      <c r="F760" s="267">
        <v>0</v>
      </c>
      <c r="G760" s="267">
        <v>0</v>
      </c>
      <c r="H760" s="440">
        <v>0</v>
      </c>
      <c r="I760" s="267">
        <v>0</v>
      </c>
      <c r="J760" s="267">
        <v>0</v>
      </c>
      <c r="K760" s="267">
        <v>0</v>
      </c>
      <c r="L760" s="267">
        <v>0</v>
      </c>
      <c r="M760" s="267">
        <v>0</v>
      </c>
      <c r="N760" s="440">
        <v>0</v>
      </c>
      <c r="O760" s="267">
        <v>0</v>
      </c>
      <c r="P760" s="267">
        <v>0</v>
      </c>
      <c r="Q760" s="267">
        <v>0</v>
      </c>
      <c r="R760" s="267">
        <v>0</v>
      </c>
      <c r="S760" s="267">
        <v>0</v>
      </c>
      <c r="T760" s="267">
        <v>0</v>
      </c>
      <c r="U760" s="267">
        <v>0</v>
      </c>
      <c r="V760" s="440">
        <v>0</v>
      </c>
      <c r="W760" s="267">
        <v>0</v>
      </c>
      <c r="X760" s="267">
        <v>0</v>
      </c>
      <c r="Y760" s="267">
        <v>0</v>
      </c>
      <c r="Z760" s="267">
        <v>0</v>
      </c>
      <c r="AA760" s="267">
        <v>0</v>
      </c>
      <c r="AB760" s="267">
        <v>0</v>
      </c>
      <c r="AC760" s="133">
        <f>SUM(E760:AB760)</f>
        <v>0</v>
      </c>
    </row>
    <row r="761" spans="1:30">
      <c r="A761" s="1480"/>
      <c r="B761" s="1482"/>
      <c r="C761" s="11" t="s">
        <v>8</v>
      </c>
      <c r="D761" s="11" t="s">
        <v>502</v>
      </c>
      <c r="E761" s="119">
        <f>SQRT(E759*E759+E760*E760)*1000/(1.732*E697)</f>
        <v>0</v>
      </c>
      <c r="F761" s="119">
        <f t="shared" ref="F761:AB761" si="224">SQRT(F759*F759+F760*F760)*1000/(1.732*F697)</f>
        <v>0</v>
      </c>
      <c r="G761" s="119">
        <f t="shared" si="224"/>
        <v>0</v>
      </c>
      <c r="H761" s="412">
        <f t="shared" si="224"/>
        <v>0</v>
      </c>
      <c r="I761" s="119">
        <f t="shared" si="224"/>
        <v>0</v>
      </c>
      <c r="J761" s="119">
        <f t="shared" si="224"/>
        <v>0</v>
      </c>
      <c r="K761" s="119">
        <f t="shared" si="224"/>
        <v>0</v>
      </c>
      <c r="L761" s="119">
        <f t="shared" si="224"/>
        <v>0</v>
      </c>
      <c r="M761" s="119">
        <f t="shared" si="224"/>
        <v>0</v>
      </c>
      <c r="N761" s="412">
        <f t="shared" si="224"/>
        <v>0</v>
      </c>
      <c r="O761" s="119">
        <f t="shared" si="224"/>
        <v>0</v>
      </c>
      <c r="P761" s="119">
        <f t="shared" si="224"/>
        <v>0</v>
      </c>
      <c r="Q761" s="119">
        <f t="shared" si="224"/>
        <v>0</v>
      </c>
      <c r="R761" s="119">
        <f t="shared" si="224"/>
        <v>0</v>
      </c>
      <c r="S761" s="119">
        <f t="shared" si="224"/>
        <v>0</v>
      </c>
      <c r="T761" s="119">
        <f t="shared" si="224"/>
        <v>0</v>
      </c>
      <c r="U761" s="119">
        <f t="shared" si="224"/>
        <v>0</v>
      </c>
      <c r="V761" s="412">
        <f t="shared" si="224"/>
        <v>0</v>
      </c>
      <c r="W761" s="119">
        <f t="shared" si="224"/>
        <v>0</v>
      </c>
      <c r="X761" s="119">
        <f t="shared" si="224"/>
        <v>0</v>
      </c>
      <c r="Y761" s="119">
        <f t="shared" si="224"/>
        <v>0</v>
      </c>
      <c r="Z761" s="119">
        <f t="shared" si="224"/>
        <v>0</v>
      </c>
      <c r="AA761" s="119">
        <f t="shared" si="224"/>
        <v>0</v>
      </c>
      <c r="AB761" s="119">
        <f t="shared" si="224"/>
        <v>0</v>
      </c>
      <c r="AC761" s="119"/>
    </row>
    <row r="762" spans="1:30" ht="13.5" thickBot="1">
      <c r="A762" s="1481"/>
      <c r="B762" s="1483"/>
      <c r="C762" s="48" t="s">
        <v>16</v>
      </c>
      <c r="D762" s="48"/>
      <c r="E762" s="116" t="e">
        <f>E760/E759</f>
        <v>#DIV/0!</v>
      </c>
      <c r="F762" s="116" t="e">
        <f t="shared" ref="F762:AC762" si="225">F760/F759</f>
        <v>#DIV/0!</v>
      </c>
      <c r="G762" s="116" t="e">
        <f t="shared" si="225"/>
        <v>#DIV/0!</v>
      </c>
      <c r="H762" s="410" t="e">
        <f t="shared" si="225"/>
        <v>#DIV/0!</v>
      </c>
      <c r="I762" s="116" t="e">
        <f t="shared" si="225"/>
        <v>#DIV/0!</v>
      </c>
      <c r="J762" s="116" t="e">
        <f t="shared" si="225"/>
        <v>#DIV/0!</v>
      </c>
      <c r="K762" s="116" t="e">
        <f t="shared" si="225"/>
        <v>#DIV/0!</v>
      </c>
      <c r="L762" s="116" t="e">
        <f t="shared" si="225"/>
        <v>#DIV/0!</v>
      </c>
      <c r="M762" s="116" t="e">
        <f t="shared" si="225"/>
        <v>#DIV/0!</v>
      </c>
      <c r="N762" s="410" t="e">
        <f t="shared" si="225"/>
        <v>#DIV/0!</v>
      </c>
      <c r="O762" s="116" t="e">
        <f t="shared" si="225"/>
        <v>#DIV/0!</v>
      </c>
      <c r="P762" s="116" t="e">
        <f t="shared" si="225"/>
        <v>#DIV/0!</v>
      </c>
      <c r="Q762" s="116" t="e">
        <f t="shared" si="225"/>
        <v>#DIV/0!</v>
      </c>
      <c r="R762" s="116" t="e">
        <f t="shared" si="225"/>
        <v>#DIV/0!</v>
      </c>
      <c r="S762" s="116" t="e">
        <f t="shared" si="225"/>
        <v>#DIV/0!</v>
      </c>
      <c r="T762" s="116" t="e">
        <f t="shared" si="225"/>
        <v>#DIV/0!</v>
      </c>
      <c r="U762" s="116" t="e">
        <f t="shared" si="225"/>
        <v>#DIV/0!</v>
      </c>
      <c r="V762" s="410" t="e">
        <f t="shared" si="225"/>
        <v>#DIV/0!</v>
      </c>
      <c r="W762" s="116" t="e">
        <f t="shared" si="225"/>
        <v>#DIV/0!</v>
      </c>
      <c r="X762" s="116" t="e">
        <f t="shared" si="225"/>
        <v>#DIV/0!</v>
      </c>
      <c r="Y762" s="116" t="e">
        <f t="shared" si="225"/>
        <v>#DIV/0!</v>
      </c>
      <c r="Z762" s="116" t="e">
        <f t="shared" si="225"/>
        <v>#DIV/0!</v>
      </c>
      <c r="AA762" s="116" t="e">
        <f t="shared" si="225"/>
        <v>#DIV/0!</v>
      </c>
      <c r="AB762" s="116" t="e">
        <f>AB760/AB759</f>
        <v>#DIV/0!</v>
      </c>
      <c r="AC762" s="132" t="e">
        <f t="shared" si="225"/>
        <v>#DIV/0!</v>
      </c>
    </row>
    <row r="763" spans="1:30">
      <c r="A763" s="1418" t="s">
        <v>105</v>
      </c>
      <c r="B763" s="1415" t="s">
        <v>339</v>
      </c>
      <c r="C763" s="10" t="s">
        <v>481</v>
      </c>
      <c r="D763" s="10"/>
      <c r="E763" s="196"/>
      <c r="F763" s="196"/>
      <c r="G763" s="196"/>
      <c r="H763" s="477"/>
      <c r="I763" s="196"/>
      <c r="J763" s="196"/>
      <c r="K763" s="196"/>
      <c r="L763" s="196"/>
      <c r="M763" s="196"/>
      <c r="N763" s="477"/>
      <c r="O763" s="196"/>
      <c r="P763" s="196"/>
      <c r="Q763" s="196"/>
      <c r="R763" s="196"/>
      <c r="S763" s="196"/>
      <c r="T763" s="196"/>
      <c r="U763" s="196"/>
      <c r="V763" s="477"/>
      <c r="W763" s="196"/>
      <c r="X763" s="196"/>
      <c r="Y763" s="196"/>
      <c r="Z763" s="196"/>
      <c r="AA763" s="196"/>
      <c r="AB763" s="196"/>
      <c r="AC763" s="130">
        <f>SUM(E763:AB763)</f>
        <v>0</v>
      </c>
    </row>
    <row r="764" spans="1:30">
      <c r="A764" s="1480"/>
      <c r="B764" s="1482"/>
      <c r="C764" s="11" t="s">
        <v>482</v>
      </c>
      <c r="D764" s="11"/>
      <c r="E764" s="195"/>
      <c r="F764" s="195"/>
      <c r="G764" s="195"/>
      <c r="H764" s="478"/>
      <c r="I764" s="195"/>
      <c r="J764" s="195"/>
      <c r="K764" s="195"/>
      <c r="L764" s="195"/>
      <c r="M764" s="195"/>
      <c r="N764" s="478"/>
      <c r="O764" s="195"/>
      <c r="P764" s="195"/>
      <c r="Q764" s="195"/>
      <c r="R764" s="195"/>
      <c r="S764" s="195"/>
      <c r="T764" s="195"/>
      <c r="U764" s="195"/>
      <c r="V764" s="478"/>
      <c r="W764" s="195"/>
      <c r="X764" s="195"/>
      <c r="Y764" s="195"/>
      <c r="Z764" s="195"/>
      <c r="AA764" s="195"/>
      <c r="AB764" s="195"/>
      <c r="AC764" s="130">
        <f>SUM(E764:AB764)</f>
        <v>0</v>
      </c>
    </row>
    <row r="765" spans="1:30">
      <c r="A765" s="1480"/>
      <c r="B765" s="1482"/>
      <c r="C765" s="11" t="s">
        <v>8</v>
      </c>
      <c r="D765" s="11"/>
      <c r="E765" s="119">
        <f>E763*100</f>
        <v>0</v>
      </c>
      <c r="F765" s="119">
        <f t="shared" ref="F765:AB765" si="226">F763*100</f>
        <v>0</v>
      </c>
      <c r="G765" s="119">
        <f t="shared" si="226"/>
        <v>0</v>
      </c>
      <c r="H765" s="412">
        <f t="shared" si="226"/>
        <v>0</v>
      </c>
      <c r="I765" s="119">
        <f t="shared" si="226"/>
        <v>0</v>
      </c>
      <c r="J765" s="119">
        <f t="shared" si="226"/>
        <v>0</v>
      </c>
      <c r="K765" s="119">
        <f t="shared" si="226"/>
        <v>0</v>
      </c>
      <c r="L765" s="119">
        <f t="shared" si="226"/>
        <v>0</v>
      </c>
      <c r="M765" s="119">
        <f t="shared" si="226"/>
        <v>0</v>
      </c>
      <c r="N765" s="412">
        <f t="shared" si="226"/>
        <v>0</v>
      </c>
      <c r="O765" s="119">
        <f t="shared" si="226"/>
        <v>0</v>
      </c>
      <c r="P765" s="119">
        <f t="shared" si="226"/>
        <v>0</v>
      </c>
      <c r="Q765" s="119">
        <f t="shared" si="226"/>
        <v>0</v>
      </c>
      <c r="R765" s="119">
        <f t="shared" si="226"/>
        <v>0</v>
      </c>
      <c r="S765" s="119">
        <f t="shared" si="226"/>
        <v>0</v>
      </c>
      <c r="T765" s="119">
        <f t="shared" si="226"/>
        <v>0</v>
      </c>
      <c r="U765" s="119">
        <f t="shared" si="226"/>
        <v>0</v>
      </c>
      <c r="V765" s="412">
        <f t="shared" si="226"/>
        <v>0</v>
      </c>
      <c r="W765" s="119">
        <f t="shared" si="226"/>
        <v>0</v>
      </c>
      <c r="X765" s="119">
        <f t="shared" si="226"/>
        <v>0</v>
      </c>
      <c r="Y765" s="119">
        <f t="shared" si="226"/>
        <v>0</v>
      </c>
      <c r="Z765" s="119">
        <f t="shared" si="226"/>
        <v>0</v>
      </c>
      <c r="AA765" s="119">
        <f t="shared" si="226"/>
        <v>0</v>
      </c>
      <c r="AB765" s="119">
        <f t="shared" si="226"/>
        <v>0</v>
      </c>
      <c r="AC765" s="119"/>
      <c r="AD765" s="381" t="s">
        <v>461</v>
      </c>
    </row>
    <row r="766" spans="1:30" ht="13.5" thickBot="1">
      <c r="A766" s="1481"/>
      <c r="B766" s="1483"/>
      <c r="C766" s="48" t="s">
        <v>16</v>
      </c>
      <c r="D766" s="48"/>
      <c r="E766" s="116" t="e">
        <f t="shared" ref="E766:AC766" si="227">E764/E763</f>
        <v>#DIV/0!</v>
      </c>
      <c r="F766" s="116" t="e">
        <f t="shared" si="227"/>
        <v>#DIV/0!</v>
      </c>
      <c r="G766" s="116" t="e">
        <f t="shared" si="227"/>
        <v>#DIV/0!</v>
      </c>
      <c r="H766" s="410" t="e">
        <f t="shared" si="227"/>
        <v>#DIV/0!</v>
      </c>
      <c r="I766" s="116" t="e">
        <f t="shared" si="227"/>
        <v>#DIV/0!</v>
      </c>
      <c r="J766" s="116" t="e">
        <f t="shared" si="227"/>
        <v>#DIV/0!</v>
      </c>
      <c r="K766" s="116" t="e">
        <f t="shared" si="227"/>
        <v>#DIV/0!</v>
      </c>
      <c r="L766" s="116" t="e">
        <f t="shared" si="227"/>
        <v>#DIV/0!</v>
      </c>
      <c r="M766" s="116" t="e">
        <f t="shared" si="227"/>
        <v>#DIV/0!</v>
      </c>
      <c r="N766" s="410" t="e">
        <f t="shared" si="227"/>
        <v>#DIV/0!</v>
      </c>
      <c r="O766" s="116" t="e">
        <f t="shared" si="227"/>
        <v>#DIV/0!</v>
      </c>
      <c r="P766" s="116" t="e">
        <f t="shared" si="227"/>
        <v>#DIV/0!</v>
      </c>
      <c r="Q766" s="116" t="e">
        <f t="shared" si="227"/>
        <v>#DIV/0!</v>
      </c>
      <c r="R766" s="116" t="e">
        <f t="shared" si="227"/>
        <v>#DIV/0!</v>
      </c>
      <c r="S766" s="116" t="e">
        <f t="shared" si="227"/>
        <v>#DIV/0!</v>
      </c>
      <c r="T766" s="116" t="e">
        <f t="shared" si="227"/>
        <v>#DIV/0!</v>
      </c>
      <c r="U766" s="116" t="e">
        <f t="shared" si="227"/>
        <v>#DIV/0!</v>
      </c>
      <c r="V766" s="410" t="e">
        <f t="shared" si="227"/>
        <v>#DIV/0!</v>
      </c>
      <c r="W766" s="116" t="e">
        <f t="shared" si="227"/>
        <v>#DIV/0!</v>
      </c>
      <c r="X766" s="116" t="e">
        <f t="shared" si="227"/>
        <v>#DIV/0!</v>
      </c>
      <c r="Y766" s="116" t="e">
        <f t="shared" si="227"/>
        <v>#DIV/0!</v>
      </c>
      <c r="Z766" s="116" t="e">
        <f t="shared" si="227"/>
        <v>#DIV/0!</v>
      </c>
      <c r="AA766" s="116" t="e">
        <f t="shared" si="227"/>
        <v>#DIV/0!</v>
      </c>
      <c r="AB766" s="116" t="e">
        <f t="shared" si="227"/>
        <v>#DIV/0!</v>
      </c>
      <c r="AC766" s="132" t="e">
        <f t="shared" si="227"/>
        <v>#DIV/0!</v>
      </c>
    </row>
    <row r="767" spans="1:30">
      <c r="A767" s="1418" t="s">
        <v>96</v>
      </c>
      <c r="B767" s="1415" t="s">
        <v>340</v>
      </c>
      <c r="C767" s="10" t="s">
        <v>481</v>
      </c>
      <c r="D767" s="10"/>
      <c r="E767" s="196"/>
      <c r="F767" s="196"/>
      <c r="G767" s="196"/>
      <c r="H767" s="477"/>
      <c r="I767" s="196"/>
      <c r="J767" s="196"/>
      <c r="K767" s="196"/>
      <c r="L767" s="196"/>
      <c r="M767" s="196"/>
      <c r="N767" s="477"/>
      <c r="O767" s="196"/>
      <c r="P767" s="196"/>
      <c r="Q767" s="196"/>
      <c r="R767" s="196"/>
      <c r="S767" s="196"/>
      <c r="T767" s="196"/>
      <c r="U767" s="196"/>
      <c r="V767" s="477"/>
      <c r="W767" s="196"/>
      <c r="X767" s="196"/>
      <c r="Y767" s="196"/>
      <c r="Z767" s="196"/>
      <c r="AA767" s="196"/>
      <c r="AB767" s="196"/>
      <c r="AC767" s="130">
        <f>SUM(E767:AB767)</f>
        <v>0</v>
      </c>
    </row>
    <row r="768" spans="1:30">
      <c r="A768" s="1480"/>
      <c r="B768" s="1482"/>
      <c r="C768" s="11" t="s">
        <v>482</v>
      </c>
      <c r="D768" s="11"/>
      <c r="E768" s="195"/>
      <c r="F768" s="195"/>
      <c r="G768" s="195"/>
      <c r="H768" s="478"/>
      <c r="I768" s="195"/>
      <c r="J768" s="195"/>
      <c r="K768" s="195"/>
      <c r="L768" s="195"/>
      <c r="M768" s="195"/>
      <c r="N768" s="478"/>
      <c r="O768" s="195"/>
      <c r="P768" s="195"/>
      <c r="Q768" s="195"/>
      <c r="R768" s="195"/>
      <c r="S768" s="195"/>
      <c r="T768" s="195"/>
      <c r="U768" s="195"/>
      <c r="V768" s="478"/>
      <c r="W768" s="195"/>
      <c r="X768" s="195"/>
      <c r="Y768" s="195"/>
      <c r="Z768" s="195"/>
      <c r="AA768" s="195"/>
      <c r="AB768" s="195"/>
      <c r="AC768" s="130">
        <f>SUM(E768:AB768)</f>
        <v>0</v>
      </c>
    </row>
    <row r="769" spans="1:30">
      <c r="A769" s="1480"/>
      <c r="B769" s="1482"/>
      <c r="C769" s="11" t="s">
        <v>8</v>
      </c>
      <c r="D769" s="11"/>
      <c r="E769" s="119">
        <f>E767*100</f>
        <v>0</v>
      </c>
      <c r="F769" s="119">
        <f t="shared" ref="F769:AB769" si="228">F767*100</f>
        <v>0</v>
      </c>
      <c r="G769" s="119">
        <f t="shared" si="228"/>
        <v>0</v>
      </c>
      <c r="H769" s="412">
        <f t="shared" si="228"/>
        <v>0</v>
      </c>
      <c r="I769" s="119">
        <f t="shared" si="228"/>
        <v>0</v>
      </c>
      <c r="J769" s="119">
        <f t="shared" si="228"/>
        <v>0</v>
      </c>
      <c r="K769" s="119">
        <f t="shared" si="228"/>
        <v>0</v>
      </c>
      <c r="L769" s="119">
        <f t="shared" si="228"/>
        <v>0</v>
      </c>
      <c r="M769" s="119">
        <f t="shared" si="228"/>
        <v>0</v>
      </c>
      <c r="N769" s="412">
        <f t="shared" si="228"/>
        <v>0</v>
      </c>
      <c r="O769" s="119">
        <f t="shared" si="228"/>
        <v>0</v>
      </c>
      <c r="P769" s="119">
        <f t="shared" si="228"/>
        <v>0</v>
      </c>
      <c r="Q769" s="119">
        <f t="shared" si="228"/>
        <v>0</v>
      </c>
      <c r="R769" s="119">
        <f t="shared" si="228"/>
        <v>0</v>
      </c>
      <c r="S769" s="119">
        <f t="shared" si="228"/>
        <v>0</v>
      </c>
      <c r="T769" s="119">
        <f t="shared" si="228"/>
        <v>0</v>
      </c>
      <c r="U769" s="119">
        <f t="shared" si="228"/>
        <v>0</v>
      </c>
      <c r="V769" s="412">
        <f t="shared" si="228"/>
        <v>0</v>
      </c>
      <c r="W769" s="119">
        <f t="shared" si="228"/>
        <v>0</v>
      </c>
      <c r="X769" s="119">
        <f t="shared" si="228"/>
        <v>0</v>
      </c>
      <c r="Y769" s="119">
        <f t="shared" si="228"/>
        <v>0</v>
      </c>
      <c r="Z769" s="119">
        <f t="shared" si="228"/>
        <v>0</v>
      </c>
      <c r="AA769" s="119">
        <f t="shared" si="228"/>
        <v>0</v>
      </c>
      <c r="AB769" s="119">
        <f t="shared" si="228"/>
        <v>0</v>
      </c>
      <c r="AC769" s="119"/>
      <c r="AD769" s="381" t="s">
        <v>461</v>
      </c>
    </row>
    <row r="770" spans="1:30" ht="13.5" thickBot="1">
      <c r="A770" s="1481"/>
      <c r="B770" s="1483"/>
      <c r="C770" s="48" t="s">
        <v>16</v>
      </c>
      <c r="D770" s="48"/>
      <c r="E770" s="116" t="e">
        <f t="shared" ref="E770:AC770" si="229">E768/E767</f>
        <v>#DIV/0!</v>
      </c>
      <c r="F770" s="116" t="e">
        <f t="shared" si="229"/>
        <v>#DIV/0!</v>
      </c>
      <c r="G770" s="116" t="e">
        <f t="shared" si="229"/>
        <v>#DIV/0!</v>
      </c>
      <c r="H770" s="410" t="e">
        <f t="shared" si="229"/>
        <v>#DIV/0!</v>
      </c>
      <c r="I770" s="116" t="e">
        <f t="shared" si="229"/>
        <v>#DIV/0!</v>
      </c>
      <c r="J770" s="116" t="e">
        <f t="shared" si="229"/>
        <v>#DIV/0!</v>
      </c>
      <c r="K770" s="116" t="e">
        <f t="shared" si="229"/>
        <v>#DIV/0!</v>
      </c>
      <c r="L770" s="116" t="e">
        <f t="shared" si="229"/>
        <v>#DIV/0!</v>
      </c>
      <c r="M770" s="116" t="e">
        <f t="shared" si="229"/>
        <v>#DIV/0!</v>
      </c>
      <c r="N770" s="410" t="e">
        <f t="shared" si="229"/>
        <v>#DIV/0!</v>
      </c>
      <c r="O770" s="116" t="e">
        <f t="shared" si="229"/>
        <v>#DIV/0!</v>
      </c>
      <c r="P770" s="116" t="e">
        <f t="shared" si="229"/>
        <v>#DIV/0!</v>
      </c>
      <c r="Q770" s="116" t="e">
        <f t="shared" si="229"/>
        <v>#DIV/0!</v>
      </c>
      <c r="R770" s="116" t="e">
        <f t="shared" si="229"/>
        <v>#DIV/0!</v>
      </c>
      <c r="S770" s="116" t="e">
        <f t="shared" si="229"/>
        <v>#DIV/0!</v>
      </c>
      <c r="T770" s="116" t="e">
        <f t="shared" si="229"/>
        <v>#DIV/0!</v>
      </c>
      <c r="U770" s="116" t="e">
        <f t="shared" si="229"/>
        <v>#DIV/0!</v>
      </c>
      <c r="V770" s="410" t="e">
        <f t="shared" si="229"/>
        <v>#DIV/0!</v>
      </c>
      <c r="W770" s="116" t="e">
        <f t="shared" si="229"/>
        <v>#DIV/0!</v>
      </c>
      <c r="X770" s="116" t="e">
        <f t="shared" si="229"/>
        <v>#DIV/0!</v>
      </c>
      <c r="Y770" s="116" t="e">
        <f t="shared" si="229"/>
        <v>#DIV/0!</v>
      </c>
      <c r="Z770" s="116" t="e">
        <f t="shared" si="229"/>
        <v>#DIV/0!</v>
      </c>
      <c r="AA770" s="116" t="e">
        <f t="shared" si="229"/>
        <v>#DIV/0!</v>
      </c>
      <c r="AB770" s="116" t="e">
        <f t="shared" si="229"/>
        <v>#DIV/0!</v>
      </c>
      <c r="AC770" s="132" t="e">
        <f t="shared" si="229"/>
        <v>#DIV/0!</v>
      </c>
    </row>
    <row r="771" spans="1:30">
      <c r="A771" s="1418" t="s">
        <v>106</v>
      </c>
      <c r="B771" s="1415" t="s">
        <v>342</v>
      </c>
      <c r="C771" s="10" t="s">
        <v>481</v>
      </c>
      <c r="D771" s="10"/>
      <c r="E771" s="196"/>
      <c r="F771" s="196"/>
      <c r="G771" s="196"/>
      <c r="H771" s="477"/>
      <c r="I771" s="196"/>
      <c r="J771" s="196"/>
      <c r="K771" s="196"/>
      <c r="L771" s="196"/>
      <c r="M771" s="196"/>
      <c r="N771" s="477"/>
      <c r="O771" s="196"/>
      <c r="P771" s="196"/>
      <c r="Q771" s="196"/>
      <c r="R771" s="196"/>
      <c r="S771" s="196"/>
      <c r="T771" s="196"/>
      <c r="U771" s="196"/>
      <c r="V771" s="477"/>
      <c r="W771" s="196"/>
      <c r="X771" s="196"/>
      <c r="Y771" s="196"/>
      <c r="Z771" s="196"/>
      <c r="AA771" s="196"/>
      <c r="AB771" s="196"/>
      <c r="AC771" s="130">
        <f>SUM(E771:AB771)</f>
        <v>0</v>
      </c>
    </row>
    <row r="772" spans="1:30">
      <c r="A772" s="1480"/>
      <c r="B772" s="1482"/>
      <c r="C772" s="11" t="s">
        <v>482</v>
      </c>
      <c r="D772" s="11"/>
      <c r="E772" s="195"/>
      <c r="F772" s="195"/>
      <c r="G772" s="195"/>
      <c r="H772" s="478"/>
      <c r="I772" s="195"/>
      <c r="J772" s="195"/>
      <c r="K772" s="195"/>
      <c r="L772" s="195"/>
      <c r="M772" s="195"/>
      <c r="N772" s="478"/>
      <c r="O772" s="195"/>
      <c r="P772" s="195"/>
      <c r="Q772" s="195"/>
      <c r="R772" s="195"/>
      <c r="S772" s="195"/>
      <c r="T772" s="195"/>
      <c r="U772" s="195"/>
      <c r="V772" s="478"/>
      <c r="W772" s="195"/>
      <c r="X772" s="195"/>
      <c r="Y772" s="195"/>
      <c r="Z772" s="195"/>
      <c r="AA772" s="195"/>
      <c r="AB772" s="195"/>
      <c r="AC772" s="130">
        <f>SUM(E772:AB772)</f>
        <v>0</v>
      </c>
    </row>
    <row r="773" spans="1:30">
      <c r="A773" s="1480"/>
      <c r="B773" s="1482"/>
      <c r="C773" s="11" t="s">
        <v>8</v>
      </c>
      <c r="D773" s="11"/>
      <c r="E773" s="119">
        <f>E771*100</f>
        <v>0</v>
      </c>
      <c r="F773" s="119">
        <f t="shared" ref="F773:AB773" si="230">F771*100</f>
        <v>0</v>
      </c>
      <c r="G773" s="119">
        <f t="shared" si="230"/>
        <v>0</v>
      </c>
      <c r="H773" s="412">
        <f t="shared" si="230"/>
        <v>0</v>
      </c>
      <c r="I773" s="119">
        <f t="shared" si="230"/>
        <v>0</v>
      </c>
      <c r="J773" s="119">
        <f t="shared" si="230"/>
        <v>0</v>
      </c>
      <c r="K773" s="119">
        <f t="shared" si="230"/>
        <v>0</v>
      </c>
      <c r="L773" s="119">
        <f t="shared" si="230"/>
        <v>0</v>
      </c>
      <c r="M773" s="119">
        <f t="shared" si="230"/>
        <v>0</v>
      </c>
      <c r="N773" s="412">
        <f t="shared" si="230"/>
        <v>0</v>
      </c>
      <c r="O773" s="119">
        <f t="shared" si="230"/>
        <v>0</v>
      </c>
      <c r="P773" s="119">
        <f t="shared" si="230"/>
        <v>0</v>
      </c>
      <c r="Q773" s="119">
        <f t="shared" si="230"/>
        <v>0</v>
      </c>
      <c r="R773" s="119">
        <f t="shared" si="230"/>
        <v>0</v>
      </c>
      <c r="S773" s="119">
        <f t="shared" si="230"/>
        <v>0</v>
      </c>
      <c r="T773" s="119">
        <f t="shared" si="230"/>
        <v>0</v>
      </c>
      <c r="U773" s="119">
        <f t="shared" si="230"/>
        <v>0</v>
      </c>
      <c r="V773" s="412">
        <f t="shared" si="230"/>
        <v>0</v>
      </c>
      <c r="W773" s="119">
        <f t="shared" si="230"/>
        <v>0</v>
      </c>
      <c r="X773" s="119">
        <f t="shared" si="230"/>
        <v>0</v>
      </c>
      <c r="Y773" s="119">
        <f t="shared" si="230"/>
        <v>0</v>
      </c>
      <c r="Z773" s="119">
        <f t="shared" si="230"/>
        <v>0</v>
      </c>
      <c r="AA773" s="119">
        <f t="shared" si="230"/>
        <v>0</v>
      </c>
      <c r="AB773" s="119">
        <f t="shared" si="230"/>
        <v>0</v>
      </c>
      <c r="AC773" s="119"/>
      <c r="AD773" s="381" t="s">
        <v>461</v>
      </c>
    </row>
    <row r="774" spans="1:30" ht="13.5" thickBot="1">
      <c r="A774" s="1481"/>
      <c r="B774" s="1483"/>
      <c r="C774" s="48" t="s">
        <v>16</v>
      </c>
      <c r="D774" s="48"/>
      <c r="E774" s="116" t="e">
        <f t="shared" ref="E774:AC774" si="231">E772/E771</f>
        <v>#DIV/0!</v>
      </c>
      <c r="F774" s="116" t="e">
        <f t="shared" si="231"/>
        <v>#DIV/0!</v>
      </c>
      <c r="G774" s="116" t="e">
        <f t="shared" si="231"/>
        <v>#DIV/0!</v>
      </c>
      <c r="H774" s="410" t="e">
        <f t="shared" si="231"/>
        <v>#DIV/0!</v>
      </c>
      <c r="I774" s="116" t="e">
        <f t="shared" si="231"/>
        <v>#DIV/0!</v>
      </c>
      <c r="J774" s="116" t="e">
        <f t="shared" si="231"/>
        <v>#DIV/0!</v>
      </c>
      <c r="K774" s="116" t="e">
        <f t="shared" si="231"/>
        <v>#DIV/0!</v>
      </c>
      <c r="L774" s="116" t="e">
        <f t="shared" si="231"/>
        <v>#DIV/0!</v>
      </c>
      <c r="M774" s="116" t="e">
        <f t="shared" si="231"/>
        <v>#DIV/0!</v>
      </c>
      <c r="N774" s="410" t="e">
        <f t="shared" si="231"/>
        <v>#DIV/0!</v>
      </c>
      <c r="O774" s="116" t="e">
        <f t="shared" si="231"/>
        <v>#DIV/0!</v>
      </c>
      <c r="P774" s="116" t="e">
        <f t="shared" si="231"/>
        <v>#DIV/0!</v>
      </c>
      <c r="Q774" s="116" t="e">
        <f t="shared" si="231"/>
        <v>#DIV/0!</v>
      </c>
      <c r="R774" s="116" t="e">
        <f t="shared" si="231"/>
        <v>#DIV/0!</v>
      </c>
      <c r="S774" s="116" t="e">
        <f t="shared" si="231"/>
        <v>#DIV/0!</v>
      </c>
      <c r="T774" s="116" t="e">
        <f t="shared" si="231"/>
        <v>#DIV/0!</v>
      </c>
      <c r="U774" s="116" t="e">
        <f t="shared" si="231"/>
        <v>#DIV/0!</v>
      </c>
      <c r="V774" s="410" t="e">
        <f t="shared" si="231"/>
        <v>#DIV/0!</v>
      </c>
      <c r="W774" s="116" t="e">
        <f t="shared" si="231"/>
        <v>#DIV/0!</v>
      </c>
      <c r="X774" s="116" t="e">
        <f t="shared" si="231"/>
        <v>#DIV/0!</v>
      </c>
      <c r="Y774" s="116" t="e">
        <f t="shared" si="231"/>
        <v>#DIV/0!</v>
      </c>
      <c r="Z774" s="116" t="e">
        <f t="shared" si="231"/>
        <v>#DIV/0!</v>
      </c>
      <c r="AA774" s="116" t="e">
        <f t="shared" si="231"/>
        <v>#DIV/0!</v>
      </c>
      <c r="AB774" s="116" t="e">
        <f t="shared" si="231"/>
        <v>#DIV/0!</v>
      </c>
      <c r="AC774" s="132" t="e">
        <f t="shared" si="231"/>
        <v>#DIV/0!</v>
      </c>
    </row>
    <row r="775" spans="1:30">
      <c r="A775" s="1418" t="s">
        <v>97</v>
      </c>
      <c r="B775" s="1415" t="s">
        <v>352</v>
      </c>
      <c r="C775" s="10" t="s">
        <v>481</v>
      </c>
      <c r="D775" s="714" t="s">
        <v>477</v>
      </c>
      <c r="E775" s="1342">
        <v>0</v>
      </c>
      <c r="F775" s="1342">
        <v>0</v>
      </c>
      <c r="G775" s="1342">
        <v>0</v>
      </c>
      <c r="H775" s="1343">
        <v>0</v>
      </c>
      <c r="I775" s="1342">
        <v>0</v>
      </c>
      <c r="J775" s="1342">
        <v>0</v>
      </c>
      <c r="K775" s="1342">
        <v>0</v>
      </c>
      <c r="L775" s="1342">
        <v>0</v>
      </c>
      <c r="M775" s="1342">
        <v>0</v>
      </c>
      <c r="N775" s="1343">
        <v>0</v>
      </c>
      <c r="O775" s="1342">
        <v>6.2304000000000005E-2</v>
      </c>
      <c r="P775" s="1342">
        <v>0.14928</v>
      </c>
      <c r="Q775" s="1342">
        <v>0.1464</v>
      </c>
      <c r="R775" s="1342">
        <v>0.14755199999999999</v>
      </c>
      <c r="S775" s="1342">
        <v>0.14793600000000001</v>
      </c>
      <c r="T775" s="1342">
        <v>0.15081600000000001</v>
      </c>
      <c r="U775" s="1342">
        <v>0.148032</v>
      </c>
      <c r="V775" s="1342">
        <v>0.14774399999999999</v>
      </c>
      <c r="W775" s="1342">
        <v>0.148032</v>
      </c>
      <c r="X775" s="1342">
        <v>0.149088</v>
      </c>
      <c r="Y775" s="1342">
        <v>0.14985599999999999</v>
      </c>
      <c r="Z775" s="1342">
        <v>0.14976</v>
      </c>
      <c r="AA775" s="1342">
        <v>0.14668799999999999</v>
      </c>
      <c r="AB775" s="1342">
        <v>0.14476800000000001</v>
      </c>
      <c r="AC775" s="130">
        <f>SUM(E775:AB775)</f>
        <v>1.988256</v>
      </c>
    </row>
    <row r="776" spans="1:30" ht="13.5" thickBot="1">
      <c r="A776" s="1480"/>
      <c r="B776" s="1482"/>
      <c r="C776" s="11" t="s">
        <v>482</v>
      </c>
      <c r="D776" s="715" t="s">
        <v>477</v>
      </c>
      <c r="E776" s="1344">
        <v>0</v>
      </c>
      <c r="F776" s="1344">
        <v>0</v>
      </c>
      <c r="G776" s="1344">
        <v>0</v>
      </c>
      <c r="H776" s="1345">
        <v>0</v>
      </c>
      <c r="I776" s="1344">
        <v>0</v>
      </c>
      <c r="J776" s="1344">
        <v>0</v>
      </c>
      <c r="K776" s="1344">
        <v>0</v>
      </c>
      <c r="L776" s="1344">
        <v>0</v>
      </c>
      <c r="M776" s="1344">
        <v>0</v>
      </c>
      <c r="N776" s="1345">
        <v>0</v>
      </c>
      <c r="O776" s="1344">
        <v>3.6192000000000002E-2</v>
      </c>
      <c r="P776" s="1344">
        <v>8.9952000000000004E-2</v>
      </c>
      <c r="Q776" s="1344">
        <v>9.7823999999999994E-2</v>
      </c>
      <c r="R776" s="1344">
        <v>9.8687999999999998E-2</v>
      </c>
      <c r="S776" s="1344">
        <v>9.8975999999999995E-2</v>
      </c>
      <c r="T776" s="1344">
        <v>0.102912</v>
      </c>
      <c r="U776" s="1344">
        <v>9.7056000000000003E-2</v>
      </c>
      <c r="V776" s="1344">
        <v>9.7056000000000003E-2</v>
      </c>
      <c r="W776" s="1344">
        <v>9.7056000000000003E-2</v>
      </c>
      <c r="X776" s="1344">
        <v>9.7344E-2</v>
      </c>
      <c r="Y776" s="1344">
        <v>9.8304000000000002E-2</v>
      </c>
      <c r="Z776" s="1344">
        <v>9.8975999999999995E-2</v>
      </c>
      <c r="AA776" s="1344">
        <v>9.6959999999999991E-2</v>
      </c>
      <c r="AB776" s="1344">
        <v>9.6864000000000006E-2</v>
      </c>
      <c r="AC776" s="130">
        <f>SUM(E776:AB776)</f>
        <v>1.30416</v>
      </c>
    </row>
    <row r="777" spans="1:30">
      <c r="A777" s="1480"/>
      <c r="B777" s="1482"/>
      <c r="C777" s="11" t="s">
        <v>8</v>
      </c>
      <c r="D777" s="11" t="s">
        <v>502</v>
      </c>
      <c r="E777" s="119">
        <f>SQRT(E775*E775+E776*E776)*1000/(1.732*E697)</f>
        <v>0</v>
      </c>
      <c r="F777" s="119">
        <f t="shared" ref="F777:AB777" si="232">SQRT(F775*F775+F776*F776)*1000/(1.732*F697)</f>
        <v>0</v>
      </c>
      <c r="G777" s="119">
        <f t="shared" si="232"/>
        <v>0</v>
      </c>
      <c r="H777" s="412">
        <f t="shared" si="232"/>
        <v>0</v>
      </c>
      <c r="I777" s="119">
        <f t="shared" si="232"/>
        <v>0</v>
      </c>
      <c r="J777" s="119">
        <f t="shared" si="232"/>
        <v>0</v>
      </c>
      <c r="K777" s="119">
        <f t="shared" si="232"/>
        <v>0</v>
      </c>
      <c r="L777" s="119">
        <f t="shared" si="232"/>
        <v>0</v>
      </c>
      <c r="M777" s="119">
        <f t="shared" si="232"/>
        <v>0</v>
      </c>
      <c r="N777" s="412">
        <f t="shared" si="232"/>
        <v>0</v>
      </c>
      <c r="O777" s="119">
        <f t="shared" si="232"/>
        <v>6.6033487681976926</v>
      </c>
      <c r="P777" s="119">
        <f t="shared" si="232"/>
        <v>15.9726142080057</v>
      </c>
      <c r="Q777" s="119">
        <f t="shared" si="232"/>
        <v>16.136520192250615</v>
      </c>
      <c r="R777" s="119">
        <f t="shared" si="232"/>
        <v>16.268295912348979</v>
      </c>
      <c r="S777" s="119">
        <f t="shared" si="232"/>
        <v>16.312221849164267</v>
      </c>
      <c r="T777" s="119">
        <f t="shared" si="232"/>
        <v>16.732874654560781</v>
      </c>
      <c r="U777" s="119">
        <f t="shared" si="232"/>
        <v>16.222392675170571</v>
      </c>
      <c r="V777" s="412">
        <f t="shared" si="232"/>
        <v>16.200326395838818</v>
      </c>
      <c r="W777" s="119">
        <f t="shared" si="232"/>
        <v>16.222392675170571</v>
      </c>
      <c r="X777" s="119">
        <f t="shared" si="232"/>
        <v>16.317827313391099</v>
      </c>
      <c r="Y777" s="119">
        <f t="shared" si="232"/>
        <v>16.424898412360651</v>
      </c>
      <c r="Z777" s="119">
        <f t="shared" si="232"/>
        <v>16.451418507351974</v>
      </c>
      <c r="AA777" s="119">
        <f t="shared" si="232"/>
        <v>16.114674962845818</v>
      </c>
      <c r="AB777" s="119">
        <f t="shared" si="232"/>
        <v>15.963285223947938</v>
      </c>
      <c r="AC777" s="119"/>
    </row>
    <row r="778" spans="1:30" ht="13.5" thickBot="1">
      <c r="A778" s="1481"/>
      <c r="B778" s="1483"/>
      <c r="C778" s="48" t="s">
        <v>16</v>
      </c>
      <c r="D778" s="48"/>
      <c r="E778" s="116" t="e">
        <f t="shared" ref="E778:AC778" si="233">E776/E775</f>
        <v>#DIV/0!</v>
      </c>
      <c r="F778" s="116" t="e">
        <f t="shared" si="233"/>
        <v>#DIV/0!</v>
      </c>
      <c r="G778" s="116" t="e">
        <f t="shared" si="233"/>
        <v>#DIV/0!</v>
      </c>
      <c r="H778" s="410" t="e">
        <f t="shared" si="233"/>
        <v>#DIV/0!</v>
      </c>
      <c r="I778" s="116" t="e">
        <f t="shared" si="233"/>
        <v>#DIV/0!</v>
      </c>
      <c r="J778" s="116" t="e">
        <f t="shared" si="233"/>
        <v>#DIV/0!</v>
      </c>
      <c r="K778" s="116" t="e">
        <f t="shared" si="233"/>
        <v>#DIV/0!</v>
      </c>
      <c r="L778" s="116" t="e">
        <f t="shared" si="233"/>
        <v>#DIV/0!</v>
      </c>
      <c r="M778" s="116" t="e">
        <f t="shared" si="233"/>
        <v>#DIV/0!</v>
      </c>
      <c r="N778" s="410" t="e">
        <f t="shared" si="233"/>
        <v>#DIV/0!</v>
      </c>
      <c r="O778" s="116">
        <f t="shared" si="233"/>
        <v>0.58089368258859786</v>
      </c>
      <c r="P778" s="116">
        <f t="shared" si="233"/>
        <v>0.60257234726688103</v>
      </c>
      <c r="Q778" s="116">
        <f t="shared" si="233"/>
        <v>0.66819672131147534</v>
      </c>
      <c r="R778" s="116">
        <f t="shared" si="233"/>
        <v>0.66883539362394273</v>
      </c>
      <c r="S778" s="116">
        <f t="shared" si="233"/>
        <v>0.66904607397793636</v>
      </c>
      <c r="T778" s="116">
        <f t="shared" si="233"/>
        <v>0.68236791852323364</v>
      </c>
      <c r="U778" s="116">
        <f t="shared" si="233"/>
        <v>0.6556420233463035</v>
      </c>
      <c r="V778" s="410">
        <f t="shared" si="233"/>
        <v>0.65692007797270968</v>
      </c>
      <c r="W778" s="116">
        <f t="shared" si="233"/>
        <v>0.6556420233463035</v>
      </c>
      <c r="X778" s="116">
        <f t="shared" si="233"/>
        <v>0.65292981326464905</v>
      </c>
      <c r="Y778" s="116">
        <f t="shared" si="233"/>
        <v>0.65598975016015382</v>
      </c>
      <c r="Z778" s="116">
        <f t="shared" si="233"/>
        <v>0.66089743589743588</v>
      </c>
      <c r="AA778" s="116">
        <f t="shared" si="233"/>
        <v>0.66099476439790572</v>
      </c>
      <c r="AB778" s="116">
        <f t="shared" si="233"/>
        <v>0.66909814323607431</v>
      </c>
      <c r="AC778" s="132">
        <f t="shared" si="233"/>
        <v>0.65593163053449854</v>
      </c>
    </row>
    <row r="779" spans="1:30">
      <c r="A779" s="1418" t="s">
        <v>107</v>
      </c>
      <c r="B779" s="1415" t="s">
        <v>344</v>
      </c>
      <c r="C779" s="10" t="s">
        <v>481</v>
      </c>
      <c r="D779" s="10"/>
      <c r="E779" s="196"/>
      <c r="F779" s="196"/>
      <c r="G779" s="196"/>
      <c r="H779" s="477"/>
      <c r="I779" s="196"/>
      <c r="J779" s="196"/>
      <c r="K779" s="196"/>
      <c r="L779" s="196"/>
      <c r="M779" s="196"/>
      <c r="N779" s="477"/>
      <c r="O779" s="196"/>
      <c r="P779" s="196"/>
      <c r="Q779" s="196"/>
      <c r="R779" s="196"/>
      <c r="S779" s="196"/>
      <c r="T779" s="196"/>
      <c r="U779" s="196"/>
      <c r="V779" s="477"/>
      <c r="W779" s="196"/>
      <c r="X779" s="196"/>
      <c r="Y779" s="196"/>
      <c r="Z779" s="196"/>
      <c r="AA779" s="196"/>
      <c r="AB779" s="196"/>
      <c r="AC779" s="130">
        <f>SUM(E779:AB779)</f>
        <v>0</v>
      </c>
    </row>
    <row r="780" spans="1:30">
      <c r="A780" s="1480"/>
      <c r="B780" s="1482"/>
      <c r="C780" s="11" t="s">
        <v>482</v>
      </c>
      <c r="D780" s="11"/>
      <c r="E780" s="195"/>
      <c r="F780" s="195"/>
      <c r="G780" s="195"/>
      <c r="H780" s="478"/>
      <c r="I780" s="195"/>
      <c r="J780" s="195"/>
      <c r="K780" s="195"/>
      <c r="L780" s="195"/>
      <c r="M780" s="195"/>
      <c r="N780" s="478"/>
      <c r="O780" s="195"/>
      <c r="P780" s="195"/>
      <c r="Q780" s="195"/>
      <c r="R780" s="195"/>
      <c r="S780" s="195"/>
      <c r="T780" s="195"/>
      <c r="U780" s="195"/>
      <c r="V780" s="478"/>
      <c r="W780" s="195"/>
      <c r="X780" s="195"/>
      <c r="Y780" s="195"/>
      <c r="Z780" s="195"/>
      <c r="AA780" s="195"/>
      <c r="AB780" s="195"/>
      <c r="AC780" s="130">
        <f>SUM(E780:AB780)</f>
        <v>0</v>
      </c>
    </row>
    <row r="781" spans="1:30">
      <c r="A781" s="1480"/>
      <c r="B781" s="1482"/>
      <c r="C781" s="11" t="s">
        <v>8</v>
      </c>
      <c r="D781" s="11"/>
      <c r="E781" s="119">
        <f>E779*100</f>
        <v>0</v>
      </c>
      <c r="F781" s="119">
        <f t="shared" ref="F781:AB781" si="234">F779*100</f>
        <v>0</v>
      </c>
      <c r="G781" s="119">
        <f t="shared" si="234"/>
        <v>0</v>
      </c>
      <c r="H781" s="412">
        <f t="shared" si="234"/>
        <v>0</v>
      </c>
      <c r="I781" s="119">
        <f t="shared" si="234"/>
        <v>0</v>
      </c>
      <c r="J781" s="119">
        <f t="shared" si="234"/>
        <v>0</v>
      </c>
      <c r="K781" s="119">
        <f t="shared" si="234"/>
        <v>0</v>
      </c>
      <c r="L781" s="119">
        <f t="shared" si="234"/>
        <v>0</v>
      </c>
      <c r="M781" s="119">
        <f t="shared" si="234"/>
        <v>0</v>
      </c>
      <c r="N781" s="412">
        <f t="shared" si="234"/>
        <v>0</v>
      </c>
      <c r="O781" s="119">
        <f t="shared" si="234"/>
        <v>0</v>
      </c>
      <c r="P781" s="119">
        <f t="shared" si="234"/>
        <v>0</v>
      </c>
      <c r="Q781" s="119">
        <f t="shared" si="234"/>
        <v>0</v>
      </c>
      <c r="R781" s="119">
        <f t="shared" si="234"/>
        <v>0</v>
      </c>
      <c r="S781" s="119">
        <f t="shared" si="234"/>
        <v>0</v>
      </c>
      <c r="T781" s="119">
        <f t="shared" si="234"/>
        <v>0</v>
      </c>
      <c r="U781" s="119">
        <f t="shared" si="234"/>
        <v>0</v>
      </c>
      <c r="V781" s="412">
        <f t="shared" si="234"/>
        <v>0</v>
      </c>
      <c r="W781" s="119">
        <f t="shared" si="234"/>
        <v>0</v>
      </c>
      <c r="X781" s="119">
        <f t="shared" si="234"/>
        <v>0</v>
      </c>
      <c r="Y781" s="119">
        <f t="shared" si="234"/>
        <v>0</v>
      </c>
      <c r="Z781" s="119">
        <f t="shared" si="234"/>
        <v>0</v>
      </c>
      <c r="AA781" s="119">
        <f t="shared" si="234"/>
        <v>0</v>
      </c>
      <c r="AB781" s="119">
        <f t="shared" si="234"/>
        <v>0</v>
      </c>
      <c r="AC781" s="119"/>
      <c r="AD781" s="381" t="s">
        <v>461</v>
      </c>
    </row>
    <row r="782" spans="1:30" ht="13.5" thickBot="1">
      <c r="A782" s="1481"/>
      <c r="B782" s="1483"/>
      <c r="C782" s="48" t="s">
        <v>16</v>
      </c>
      <c r="D782" s="48"/>
      <c r="E782" s="116" t="e">
        <f t="shared" ref="E782:AC782" si="235">E780/E779</f>
        <v>#DIV/0!</v>
      </c>
      <c r="F782" s="116" t="e">
        <f t="shared" si="235"/>
        <v>#DIV/0!</v>
      </c>
      <c r="G782" s="116" t="e">
        <f t="shared" si="235"/>
        <v>#DIV/0!</v>
      </c>
      <c r="H782" s="410" t="e">
        <f t="shared" si="235"/>
        <v>#DIV/0!</v>
      </c>
      <c r="I782" s="116" t="e">
        <f t="shared" si="235"/>
        <v>#DIV/0!</v>
      </c>
      <c r="J782" s="116" t="e">
        <f t="shared" si="235"/>
        <v>#DIV/0!</v>
      </c>
      <c r="K782" s="116" t="e">
        <f t="shared" si="235"/>
        <v>#DIV/0!</v>
      </c>
      <c r="L782" s="116" t="e">
        <f t="shared" si="235"/>
        <v>#DIV/0!</v>
      </c>
      <c r="M782" s="116" t="e">
        <f t="shared" si="235"/>
        <v>#DIV/0!</v>
      </c>
      <c r="N782" s="410" t="e">
        <f t="shared" si="235"/>
        <v>#DIV/0!</v>
      </c>
      <c r="O782" s="116" t="e">
        <f t="shared" si="235"/>
        <v>#DIV/0!</v>
      </c>
      <c r="P782" s="116" t="e">
        <f t="shared" si="235"/>
        <v>#DIV/0!</v>
      </c>
      <c r="Q782" s="116" t="e">
        <f t="shared" si="235"/>
        <v>#DIV/0!</v>
      </c>
      <c r="R782" s="116" t="e">
        <f t="shared" si="235"/>
        <v>#DIV/0!</v>
      </c>
      <c r="S782" s="116" t="e">
        <f t="shared" si="235"/>
        <v>#DIV/0!</v>
      </c>
      <c r="T782" s="116" t="e">
        <f t="shared" si="235"/>
        <v>#DIV/0!</v>
      </c>
      <c r="U782" s="116" t="e">
        <f t="shared" si="235"/>
        <v>#DIV/0!</v>
      </c>
      <c r="V782" s="410" t="e">
        <f t="shared" si="235"/>
        <v>#DIV/0!</v>
      </c>
      <c r="W782" s="116" t="e">
        <f t="shared" si="235"/>
        <v>#DIV/0!</v>
      </c>
      <c r="X782" s="116" t="e">
        <f t="shared" si="235"/>
        <v>#DIV/0!</v>
      </c>
      <c r="Y782" s="116" t="e">
        <f t="shared" si="235"/>
        <v>#DIV/0!</v>
      </c>
      <c r="Z782" s="116" t="e">
        <f t="shared" si="235"/>
        <v>#DIV/0!</v>
      </c>
      <c r="AA782" s="116" t="e">
        <f t="shared" si="235"/>
        <v>#DIV/0!</v>
      </c>
      <c r="AB782" s="116" t="e">
        <f t="shared" si="235"/>
        <v>#DIV/0!</v>
      </c>
      <c r="AC782" s="132" t="e">
        <f t="shared" si="235"/>
        <v>#DIV/0!</v>
      </c>
    </row>
    <row r="783" spans="1:30">
      <c r="A783" s="1418" t="s">
        <v>98</v>
      </c>
      <c r="B783" s="1415" t="s">
        <v>353</v>
      </c>
      <c r="C783" s="10" t="s">
        <v>481</v>
      </c>
      <c r="D783" s="10"/>
      <c r="E783" s="196"/>
      <c r="F783" s="196"/>
      <c r="G783" s="196"/>
      <c r="H783" s="477"/>
      <c r="I783" s="196"/>
      <c r="J783" s="196"/>
      <c r="K783" s="196"/>
      <c r="L783" s="196"/>
      <c r="M783" s="196"/>
      <c r="N783" s="477"/>
      <c r="O783" s="196"/>
      <c r="P783" s="196"/>
      <c r="Q783" s="196"/>
      <c r="R783" s="196"/>
      <c r="S783" s="196"/>
      <c r="T783" s="196"/>
      <c r="U783" s="196"/>
      <c r="V783" s="477"/>
      <c r="W783" s="196"/>
      <c r="X783" s="196"/>
      <c r="Y783" s="196"/>
      <c r="Z783" s="196"/>
      <c r="AA783" s="196"/>
      <c r="AB783" s="196"/>
      <c r="AC783" s="130">
        <f>SUM(E783:AB783)</f>
        <v>0</v>
      </c>
    </row>
    <row r="784" spans="1:30">
      <c r="A784" s="1480"/>
      <c r="B784" s="1482"/>
      <c r="C784" s="11" t="s">
        <v>482</v>
      </c>
      <c r="D784" s="11"/>
      <c r="E784" s="195"/>
      <c r="F784" s="195"/>
      <c r="G784" s="195"/>
      <c r="H784" s="478"/>
      <c r="I784" s="195"/>
      <c r="J784" s="195"/>
      <c r="K784" s="195"/>
      <c r="L784" s="195"/>
      <c r="M784" s="195"/>
      <c r="N784" s="478"/>
      <c r="O784" s="195"/>
      <c r="P784" s="195"/>
      <c r="Q784" s="195"/>
      <c r="R784" s="195"/>
      <c r="S784" s="195"/>
      <c r="T784" s="195"/>
      <c r="U784" s="195"/>
      <c r="V784" s="478"/>
      <c r="W784" s="195"/>
      <c r="X784" s="195"/>
      <c r="Y784" s="195"/>
      <c r="Z784" s="195"/>
      <c r="AA784" s="195"/>
      <c r="AB784" s="195"/>
      <c r="AC784" s="130">
        <f>SUM(E784:AB784)</f>
        <v>0</v>
      </c>
    </row>
    <row r="785" spans="1:30">
      <c r="A785" s="1480"/>
      <c r="B785" s="1482"/>
      <c r="C785" s="11" t="s">
        <v>8</v>
      </c>
      <c r="D785" s="11"/>
      <c r="E785" s="119">
        <f>E783*100</f>
        <v>0</v>
      </c>
      <c r="F785" s="119">
        <f t="shared" ref="F785:AB785" si="236">F783*100</f>
        <v>0</v>
      </c>
      <c r="G785" s="119">
        <f t="shared" si="236"/>
        <v>0</v>
      </c>
      <c r="H785" s="412">
        <f t="shared" si="236"/>
        <v>0</v>
      </c>
      <c r="I785" s="119">
        <f t="shared" si="236"/>
        <v>0</v>
      </c>
      <c r="J785" s="119">
        <f t="shared" si="236"/>
        <v>0</v>
      </c>
      <c r="K785" s="119">
        <f t="shared" si="236"/>
        <v>0</v>
      </c>
      <c r="L785" s="119">
        <f t="shared" si="236"/>
        <v>0</v>
      </c>
      <c r="M785" s="119">
        <f t="shared" si="236"/>
        <v>0</v>
      </c>
      <c r="N785" s="412">
        <f t="shared" si="236"/>
        <v>0</v>
      </c>
      <c r="O785" s="119">
        <f t="shared" si="236"/>
        <v>0</v>
      </c>
      <c r="P785" s="119">
        <f t="shared" si="236"/>
        <v>0</v>
      </c>
      <c r="Q785" s="119">
        <f t="shared" si="236"/>
        <v>0</v>
      </c>
      <c r="R785" s="119">
        <f t="shared" si="236"/>
        <v>0</v>
      </c>
      <c r="S785" s="119">
        <f t="shared" si="236"/>
        <v>0</v>
      </c>
      <c r="T785" s="119">
        <f t="shared" si="236"/>
        <v>0</v>
      </c>
      <c r="U785" s="119">
        <f t="shared" si="236"/>
        <v>0</v>
      </c>
      <c r="V785" s="412">
        <f t="shared" si="236"/>
        <v>0</v>
      </c>
      <c r="W785" s="119">
        <f t="shared" si="236"/>
        <v>0</v>
      </c>
      <c r="X785" s="119">
        <f t="shared" si="236"/>
        <v>0</v>
      </c>
      <c r="Y785" s="119">
        <f t="shared" si="236"/>
        <v>0</v>
      </c>
      <c r="Z785" s="119">
        <f t="shared" si="236"/>
        <v>0</v>
      </c>
      <c r="AA785" s="119">
        <f t="shared" si="236"/>
        <v>0</v>
      </c>
      <c r="AB785" s="119">
        <f t="shared" si="236"/>
        <v>0</v>
      </c>
      <c r="AC785" s="119"/>
      <c r="AD785" s="381" t="s">
        <v>461</v>
      </c>
    </row>
    <row r="786" spans="1:30" ht="13.5" thickBot="1">
      <c r="A786" s="1481"/>
      <c r="B786" s="1483"/>
      <c r="C786" s="48" t="s">
        <v>16</v>
      </c>
      <c r="D786" s="48"/>
      <c r="E786" s="116" t="e">
        <f t="shared" ref="E786:AC786" si="237">E784/E783</f>
        <v>#DIV/0!</v>
      </c>
      <c r="F786" s="116" t="e">
        <f t="shared" si="237"/>
        <v>#DIV/0!</v>
      </c>
      <c r="G786" s="116" t="e">
        <f t="shared" si="237"/>
        <v>#DIV/0!</v>
      </c>
      <c r="H786" s="410" t="e">
        <f t="shared" si="237"/>
        <v>#DIV/0!</v>
      </c>
      <c r="I786" s="116" t="e">
        <f t="shared" si="237"/>
        <v>#DIV/0!</v>
      </c>
      <c r="J786" s="116" t="e">
        <f t="shared" si="237"/>
        <v>#DIV/0!</v>
      </c>
      <c r="K786" s="116" t="e">
        <f t="shared" si="237"/>
        <v>#DIV/0!</v>
      </c>
      <c r="L786" s="116" t="e">
        <f t="shared" si="237"/>
        <v>#DIV/0!</v>
      </c>
      <c r="M786" s="116" t="e">
        <f t="shared" si="237"/>
        <v>#DIV/0!</v>
      </c>
      <c r="N786" s="410" t="e">
        <f t="shared" si="237"/>
        <v>#DIV/0!</v>
      </c>
      <c r="O786" s="116" t="e">
        <f t="shared" si="237"/>
        <v>#DIV/0!</v>
      </c>
      <c r="P786" s="116" t="e">
        <f t="shared" si="237"/>
        <v>#DIV/0!</v>
      </c>
      <c r="Q786" s="116" t="e">
        <f t="shared" si="237"/>
        <v>#DIV/0!</v>
      </c>
      <c r="R786" s="116" t="e">
        <f t="shared" si="237"/>
        <v>#DIV/0!</v>
      </c>
      <c r="S786" s="116" t="e">
        <f t="shared" si="237"/>
        <v>#DIV/0!</v>
      </c>
      <c r="T786" s="116" t="e">
        <f t="shared" si="237"/>
        <v>#DIV/0!</v>
      </c>
      <c r="U786" s="116" t="e">
        <f t="shared" si="237"/>
        <v>#DIV/0!</v>
      </c>
      <c r="V786" s="410" t="e">
        <f t="shared" si="237"/>
        <v>#DIV/0!</v>
      </c>
      <c r="W786" s="116" t="e">
        <f t="shared" si="237"/>
        <v>#DIV/0!</v>
      </c>
      <c r="X786" s="116" t="e">
        <f t="shared" si="237"/>
        <v>#DIV/0!</v>
      </c>
      <c r="Y786" s="116" t="e">
        <f t="shared" si="237"/>
        <v>#DIV/0!</v>
      </c>
      <c r="Z786" s="116" t="e">
        <f t="shared" si="237"/>
        <v>#DIV/0!</v>
      </c>
      <c r="AA786" s="116" t="e">
        <f t="shared" si="237"/>
        <v>#DIV/0!</v>
      </c>
      <c r="AB786" s="116" t="e">
        <f t="shared" si="237"/>
        <v>#DIV/0!</v>
      </c>
      <c r="AC786" s="132" t="e">
        <f t="shared" si="237"/>
        <v>#DIV/0!</v>
      </c>
    </row>
    <row r="787" spans="1:30">
      <c r="A787" s="1418" t="s">
        <v>354</v>
      </c>
      <c r="B787" s="1415" t="s">
        <v>337</v>
      </c>
      <c r="C787" s="10" t="s">
        <v>481</v>
      </c>
      <c r="D787" s="10"/>
      <c r="E787" s="196"/>
      <c r="F787" s="196"/>
      <c r="G787" s="196"/>
      <c r="H787" s="477"/>
      <c r="I787" s="196"/>
      <c r="J787" s="196"/>
      <c r="K787" s="196"/>
      <c r="L787" s="196"/>
      <c r="M787" s="196"/>
      <c r="N787" s="477"/>
      <c r="O787" s="196"/>
      <c r="P787" s="196"/>
      <c r="Q787" s="196"/>
      <c r="R787" s="196"/>
      <c r="S787" s="196"/>
      <c r="T787" s="196"/>
      <c r="U787" s="196"/>
      <c r="V787" s="477"/>
      <c r="W787" s="196"/>
      <c r="X787" s="196"/>
      <c r="Y787" s="196"/>
      <c r="Z787" s="196"/>
      <c r="AA787" s="196"/>
      <c r="AB787" s="196"/>
      <c r="AC787" s="130">
        <f>SUM(E787:AB787)</f>
        <v>0</v>
      </c>
    </row>
    <row r="788" spans="1:30">
      <c r="A788" s="1480"/>
      <c r="B788" s="1482"/>
      <c r="C788" s="11" t="s">
        <v>482</v>
      </c>
      <c r="D788" s="11"/>
      <c r="E788" s="195"/>
      <c r="F788" s="195"/>
      <c r="G788" s="195"/>
      <c r="H788" s="478"/>
      <c r="I788" s="195"/>
      <c r="J788" s="195"/>
      <c r="K788" s="195"/>
      <c r="L788" s="195"/>
      <c r="M788" s="195"/>
      <c r="N788" s="478"/>
      <c r="O788" s="195"/>
      <c r="P788" s="195"/>
      <c r="Q788" s="195"/>
      <c r="R788" s="195"/>
      <c r="S788" s="195"/>
      <c r="T788" s="195"/>
      <c r="U788" s="195"/>
      <c r="V788" s="478"/>
      <c r="W788" s="195"/>
      <c r="X788" s="195"/>
      <c r="Y788" s="195"/>
      <c r="Z788" s="195"/>
      <c r="AA788" s="195"/>
      <c r="AB788" s="195"/>
      <c r="AC788" s="130">
        <f>SUM(E788:AB788)</f>
        <v>0</v>
      </c>
    </row>
    <row r="789" spans="1:30">
      <c r="A789" s="1480"/>
      <c r="B789" s="1482"/>
      <c r="C789" s="11" t="s">
        <v>8</v>
      </c>
      <c r="D789" s="11"/>
      <c r="E789" s="119">
        <f>E787*100</f>
        <v>0</v>
      </c>
      <c r="F789" s="119">
        <f t="shared" ref="F789:AB789" si="238">F787*100</f>
        <v>0</v>
      </c>
      <c r="G789" s="119">
        <f t="shared" si="238"/>
        <v>0</v>
      </c>
      <c r="H789" s="412">
        <f t="shared" si="238"/>
        <v>0</v>
      </c>
      <c r="I789" s="119">
        <f t="shared" si="238"/>
        <v>0</v>
      </c>
      <c r="J789" s="119">
        <f t="shared" si="238"/>
        <v>0</v>
      </c>
      <c r="K789" s="119">
        <f t="shared" si="238"/>
        <v>0</v>
      </c>
      <c r="L789" s="119">
        <f t="shared" si="238"/>
        <v>0</v>
      </c>
      <c r="M789" s="119">
        <f t="shared" si="238"/>
        <v>0</v>
      </c>
      <c r="N789" s="412">
        <f t="shared" si="238"/>
        <v>0</v>
      </c>
      <c r="O789" s="119">
        <f t="shared" si="238"/>
        <v>0</v>
      </c>
      <c r="P789" s="119">
        <f t="shared" si="238"/>
        <v>0</v>
      </c>
      <c r="Q789" s="119">
        <f t="shared" si="238"/>
        <v>0</v>
      </c>
      <c r="R789" s="119">
        <f t="shared" si="238"/>
        <v>0</v>
      </c>
      <c r="S789" s="119">
        <f t="shared" si="238"/>
        <v>0</v>
      </c>
      <c r="T789" s="119">
        <f t="shared" si="238"/>
        <v>0</v>
      </c>
      <c r="U789" s="119">
        <f t="shared" si="238"/>
        <v>0</v>
      </c>
      <c r="V789" s="412">
        <f t="shared" si="238"/>
        <v>0</v>
      </c>
      <c r="W789" s="119">
        <f t="shared" si="238"/>
        <v>0</v>
      </c>
      <c r="X789" s="119">
        <f t="shared" si="238"/>
        <v>0</v>
      </c>
      <c r="Y789" s="119">
        <f t="shared" si="238"/>
        <v>0</v>
      </c>
      <c r="Z789" s="119">
        <f t="shared" si="238"/>
        <v>0</v>
      </c>
      <c r="AA789" s="119">
        <f t="shared" si="238"/>
        <v>0</v>
      </c>
      <c r="AB789" s="119">
        <f t="shared" si="238"/>
        <v>0</v>
      </c>
      <c r="AC789" s="119"/>
      <c r="AD789" s="381" t="s">
        <v>461</v>
      </c>
    </row>
    <row r="790" spans="1:30" ht="13.5" thickBot="1">
      <c r="A790" s="1481"/>
      <c r="B790" s="1483"/>
      <c r="C790" s="48" t="s">
        <v>16</v>
      </c>
      <c r="D790" s="48"/>
      <c r="E790" s="116" t="e">
        <f t="shared" ref="E790:AC790" si="239">E788/E787</f>
        <v>#DIV/0!</v>
      </c>
      <c r="F790" s="116" t="e">
        <f t="shared" si="239"/>
        <v>#DIV/0!</v>
      </c>
      <c r="G790" s="116" t="e">
        <f t="shared" si="239"/>
        <v>#DIV/0!</v>
      </c>
      <c r="H790" s="410" t="e">
        <f t="shared" si="239"/>
        <v>#DIV/0!</v>
      </c>
      <c r="I790" s="116" t="e">
        <f t="shared" si="239"/>
        <v>#DIV/0!</v>
      </c>
      <c r="J790" s="116" t="e">
        <f t="shared" si="239"/>
        <v>#DIV/0!</v>
      </c>
      <c r="K790" s="116" t="e">
        <f t="shared" si="239"/>
        <v>#DIV/0!</v>
      </c>
      <c r="L790" s="116" t="e">
        <f t="shared" si="239"/>
        <v>#DIV/0!</v>
      </c>
      <c r="M790" s="116" t="e">
        <f t="shared" si="239"/>
        <v>#DIV/0!</v>
      </c>
      <c r="N790" s="410" t="e">
        <f t="shared" si="239"/>
        <v>#DIV/0!</v>
      </c>
      <c r="O790" s="116" t="e">
        <f t="shared" si="239"/>
        <v>#DIV/0!</v>
      </c>
      <c r="P790" s="116" t="e">
        <f t="shared" si="239"/>
        <v>#DIV/0!</v>
      </c>
      <c r="Q790" s="116" t="e">
        <f t="shared" si="239"/>
        <v>#DIV/0!</v>
      </c>
      <c r="R790" s="116" t="e">
        <f t="shared" si="239"/>
        <v>#DIV/0!</v>
      </c>
      <c r="S790" s="116" t="e">
        <f t="shared" si="239"/>
        <v>#DIV/0!</v>
      </c>
      <c r="T790" s="116" t="e">
        <f t="shared" si="239"/>
        <v>#DIV/0!</v>
      </c>
      <c r="U790" s="116" t="e">
        <f t="shared" si="239"/>
        <v>#DIV/0!</v>
      </c>
      <c r="V790" s="410" t="e">
        <f t="shared" si="239"/>
        <v>#DIV/0!</v>
      </c>
      <c r="W790" s="116" t="e">
        <f t="shared" si="239"/>
        <v>#DIV/0!</v>
      </c>
      <c r="X790" s="116" t="e">
        <f t="shared" si="239"/>
        <v>#DIV/0!</v>
      </c>
      <c r="Y790" s="116" t="e">
        <f t="shared" si="239"/>
        <v>#DIV/0!</v>
      </c>
      <c r="Z790" s="116" t="e">
        <f t="shared" si="239"/>
        <v>#DIV/0!</v>
      </c>
      <c r="AA790" s="116" t="e">
        <f t="shared" si="239"/>
        <v>#DIV/0!</v>
      </c>
      <c r="AB790" s="116" t="e">
        <f t="shared" si="239"/>
        <v>#DIV/0!</v>
      </c>
      <c r="AC790" s="132" t="e">
        <f t="shared" si="239"/>
        <v>#DIV/0!</v>
      </c>
    </row>
    <row r="791" spans="1:30">
      <c r="A791" s="54"/>
      <c r="B791" s="51" t="s">
        <v>853</v>
      </c>
      <c r="C791" s="10" t="s">
        <v>481</v>
      </c>
      <c r="D791" s="714" t="s">
        <v>477</v>
      </c>
      <c r="E791" s="333">
        <v>1.0601000000000001E-2</v>
      </c>
      <c r="F791" s="333">
        <v>1.0560999999999999E-2</v>
      </c>
      <c r="G791" s="333">
        <v>1.0564E-2</v>
      </c>
      <c r="H791" s="443">
        <v>1.0541E-2</v>
      </c>
      <c r="I791" s="333">
        <v>1.0579E-2</v>
      </c>
      <c r="J791" s="333">
        <v>1.0565E-2</v>
      </c>
      <c r="K791" s="333">
        <v>1.0548E-2</v>
      </c>
      <c r="L791" s="333">
        <v>1.0612999999999999E-2</v>
      </c>
      <c r="M791" s="333">
        <v>1.0548E-2</v>
      </c>
      <c r="N791" s="443">
        <v>1.0663000000000001E-2</v>
      </c>
      <c r="O791" s="333">
        <v>1.0586999999999999E-2</v>
      </c>
      <c r="P791" s="333">
        <v>1.0669E-2</v>
      </c>
      <c r="Q791" s="333">
        <v>1.0661E-2</v>
      </c>
      <c r="R791" s="333">
        <v>1.0698000000000001E-2</v>
      </c>
      <c r="S791" s="333">
        <v>1.0723E-2</v>
      </c>
      <c r="T791" s="333">
        <v>1.069E-2</v>
      </c>
      <c r="U791" s="333">
        <v>1.0595E-2</v>
      </c>
      <c r="V791" s="443">
        <v>1.0616E-2</v>
      </c>
      <c r="W791" s="333">
        <v>1.0592000000000001E-2</v>
      </c>
      <c r="X791" s="333">
        <v>1.0576E-2</v>
      </c>
      <c r="Y791" s="333">
        <v>1.0572E-2</v>
      </c>
      <c r="Z791" s="333">
        <v>1.0664999999999999E-2</v>
      </c>
      <c r="AA791" s="333">
        <v>1.0486000000000001E-2</v>
      </c>
      <c r="AB791" s="333">
        <v>1.0554000000000001E-2</v>
      </c>
      <c r="AC791" s="133">
        <f>SUM(E791:AB791)</f>
        <v>0.254467</v>
      </c>
    </row>
    <row r="792" spans="1:30" ht="13.5" thickBot="1">
      <c r="A792" s="55"/>
      <c r="B792" s="53" t="s">
        <v>854</v>
      </c>
      <c r="C792" s="47" t="s">
        <v>481</v>
      </c>
      <c r="D792" s="715" t="s">
        <v>477</v>
      </c>
      <c r="E792" s="197">
        <v>0</v>
      </c>
      <c r="F792" s="197">
        <v>0</v>
      </c>
      <c r="G792" s="197">
        <v>0</v>
      </c>
      <c r="H792" s="197">
        <v>0</v>
      </c>
      <c r="I792" s="197">
        <v>0</v>
      </c>
      <c r="J792" s="197">
        <v>0</v>
      </c>
      <c r="K792" s="197">
        <v>0</v>
      </c>
      <c r="L792" s="197">
        <v>0</v>
      </c>
      <c r="M792" s="197">
        <v>0</v>
      </c>
      <c r="N792" s="197">
        <v>0</v>
      </c>
      <c r="O792" s="197">
        <v>0</v>
      </c>
      <c r="P792" s="197">
        <v>0</v>
      </c>
      <c r="Q792" s="197">
        <v>0</v>
      </c>
      <c r="R792" s="197">
        <v>0</v>
      </c>
      <c r="S792" s="197">
        <v>0</v>
      </c>
      <c r="T792" s="197">
        <v>0</v>
      </c>
      <c r="U792" s="197">
        <v>0</v>
      </c>
      <c r="V792" s="197">
        <v>0</v>
      </c>
      <c r="W792" s="197">
        <v>0</v>
      </c>
      <c r="X792" s="197">
        <v>0</v>
      </c>
      <c r="Y792" s="197">
        <v>0</v>
      </c>
      <c r="Z792" s="197">
        <v>0</v>
      </c>
      <c r="AA792" s="197">
        <v>0</v>
      </c>
      <c r="AB792" s="197">
        <v>0</v>
      </c>
      <c r="AC792" s="128">
        <f>SUM(E792:AB792)</f>
        <v>0</v>
      </c>
    </row>
    <row r="793" spans="1:30" s="5" customFormat="1" ht="10.5" customHeight="1">
      <c r="A793" s="1435" t="s">
        <v>152</v>
      </c>
      <c r="B793" s="1436"/>
      <c r="C793" s="12" t="s">
        <v>481</v>
      </c>
      <c r="D793" s="12"/>
      <c r="E793" s="118">
        <f>E699+E703+E707+E711+E715+E719+E723+E727+E731+E735+E739+E743+E747+E751+E755+E759+E763+E767+E771+E775+E779+E783+E787</f>
        <v>0.51139200000000007</v>
      </c>
      <c r="F793" s="118">
        <f t="shared" ref="F793:AC794" si="240">F699+F703+F707+F711+F715+F719+F723+F727+F731+F735+F739+F743+F747+F751+F755+F759+F763+F767+F771+F775+F779+F783+F787</f>
        <v>0.52051200000000009</v>
      </c>
      <c r="G793" s="118">
        <f t="shared" si="240"/>
        <v>0.50351999999999997</v>
      </c>
      <c r="H793" s="433">
        <f t="shared" si="240"/>
        <v>0.49113600000000002</v>
      </c>
      <c r="I793" s="118">
        <f t="shared" si="240"/>
        <v>0.49574400000000002</v>
      </c>
      <c r="J793" s="118">
        <f t="shared" si="240"/>
        <v>0.54816000000000009</v>
      </c>
      <c r="K793" s="118">
        <f t="shared" si="240"/>
        <v>0.55411200000000005</v>
      </c>
      <c r="L793" s="118">
        <f t="shared" si="240"/>
        <v>0.58675200000000005</v>
      </c>
      <c r="M793" s="118">
        <f t="shared" si="240"/>
        <v>0.63571200000000005</v>
      </c>
      <c r="N793" s="433">
        <f t="shared" si="240"/>
        <v>0.62275200000000008</v>
      </c>
      <c r="O793" s="118">
        <f t="shared" si="240"/>
        <v>0.6624000000000001</v>
      </c>
      <c r="P793" s="118">
        <f t="shared" si="240"/>
        <v>0.655968</v>
      </c>
      <c r="Q793" s="118">
        <f t="shared" si="240"/>
        <v>0.64876800000000001</v>
      </c>
      <c r="R793" s="118">
        <f t="shared" si="240"/>
        <v>0.69273600000000002</v>
      </c>
      <c r="S793" s="118">
        <f t="shared" si="240"/>
        <v>0.65481600000000006</v>
      </c>
      <c r="T793" s="118">
        <f t="shared" si="240"/>
        <v>0.67344000000000004</v>
      </c>
      <c r="U793" s="118">
        <f t="shared" si="240"/>
        <v>0.627552</v>
      </c>
      <c r="V793" s="433">
        <f t="shared" si="240"/>
        <v>0.61939199999999994</v>
      </c>
      <c r="W793" s="118">
        <f t="shared" si="240"/>
        <v>0.621888</v>
      </c>
      <c r="X793" s="118">
        <f t="shared" si="240"/>
        <v>0.63532799999999989</v>
      </c>
      <c r="Y793" s="118">
        <f t="shared" si="240"/>
        <v>0.65385599999999999</v>
      </c>
      <c r="Z793" s="118">
        <f t="shared" si="240"/>
        <v>0.65721600000000002</v>
      </c>
      <c r="AA793" s="118">
        <f t="shared" si="240"/>
        <v>0.59884800000000005</v>
      </c>
      <c r="AB793" s="118">
        <f>AB699+AB703+AB707+AB711+AB715+AB719+AB723+AB727+AB731+AB735+AB739+AB743+AB747+AB751+AB755+AB759+AB763+AB767+AB771+AB775+AB779+AB783+AB787</f>
        <v>0.57235199999999997</v>
      </c>
      <c r="AC793" s="118">
        <f t="shared" si="240"/>
        <v>14.444352</v>
      </c>
    </row>
    <row r="794" spans="1:30" s="5" customFormat="1" ht="10.5" customHeight="1" thickBot="1">
      <c r="A794" s="1437"/>
      <c r="B794" s="1438"/>
      <c r="C794" s="9" t="s">
        <v>482</v>
      </c>
      <c r="D794" s="9"/>
      <c r="E794" s="132">
        <f>E700+E704+E708+E712+E716+E720+E724+E728+E732+E736+E740+E744+E748+E752+E756+E760+E764+E768+E772+E776+E780+E784+E788</f>
        <v>0.24748800000000001</v>
      </c>
      <c r="F794" s="118">
        <f t="shared" si="240"/>
        <v>0.25459200000000004</v>
      </c>
      <c r="G794" s="118">
        <f t="shared" si="240"/>
        <v>0.24422400000000002</v>
      </c>
      <c r="H794" s="433">
        <f t="shared" si="240"/>
        <v>0.24441600000000002</v>
      </c>
      <c r="I794" s="118">
        <f t="shared" si="240"/>
        <v>0.244032</v>
      </c>
      <c r="J794" s="118">
        <f t="shared" si="240"/>
        <v>0.27369600000000005</v>
      </c>
      <c r="K794" s="118">
        <f t="shared" si="240"/>
        <v>0.278304</v>
      </c>
      <c r="L794" s="118">
        <f t="shared" si="240"/>
        <v>0.28281599999999996</v>
      </c>
      <c r="M794" s="118">
        <f t="shared" si="240"/>
        <v>0.29337600000000008</v>
      </c>
      <c r="N794" s="433">
        <f t="shared" si="240"/>
        <v>0.28137600000000001</v>
      </c>
      <c r="O794" s="118">
        <f t="shared" si="240"/>
        <v>0.2928</v>
      </c>
      <c r="P794" s="118">
        <f t="shared" si="240"/>
        <v>0.28665600000000002</v>
      </c>
      <c r="Q794" s="118">
        <f t="shared" si="240"/>
        <v>0.28569599999999995</v>
      </c>
      <c r="R794" s="118">
        <f t="shared" si="240"/>
        <v>0.29116799999999998</v>
      </c>
      <c r="S794" s="118">
        <f t="shared" si="240"/>
        <v>0.28905599999999998</v>
      </c>
      <c r="T794" s="118">
        <f t="shared" si="240"/>
        <v>0.30460799999999999</v>
      </c>
      <c r="U794" s="118">
        <f t="shared" si="240"/>
        <v>0.30364799999999997</v>
      </c>
      <c r="V794" s="433">
        <f t="shared" si="240"/>
        <v>0.30441600000000002</v>
      </c>
      <c r="W794" s="118">
        <f t="shared" si="240"/>
        <v>0.30191999999999997</v>
      </c>
      <c r="X794" s="118">
        <f t="shared" si="240"/>
        <v>0.30384</v>
      </c>
      <c r="Y794" s="118">
        <f t="shared" si="240"/>
        <v>0.30249599999999999</v>
      </c>
      <c r="Z794" s="118">
        <f t="shared" si="240"/>
        <v>0.30719999999999997</v>
      </c>
      <c r="AA794" s="118">
        <f t="shared" si="240"/>
        <v>0.29347199999999996</v>
      </c>
      <c r="AB794" s="118">
        <f>AB700+AB704+AB708+AB712+AB716+AB720+AB724+AB728+AB732+AB736+AB740+AB744+AB748+AB752+AB756+AB760+AB764+AB768+AB772+AB776+AB780+AB784+AB788</f>
        <v>0.30374400000000001</v>
      </c>
      <c r="AC794" s="118">
        <f t="shared" si="240"/>
        <v>6.8150399999999998</v>
      </c>
    </row>
    <row r="795" spans="1:30" s="5" customFormat="1" ht="10.5" customHeight="1">
      <c r="A795" s="1439" t="s">
        <v>153</v>
      </c>
      <c r="B795" s="1440"/>
      <c r="C795" s="7" t="s">
        <v>481</v>
      </c>
      <c r="D795" s="7"/>
      <c r="E795" s="115">
        <f t="shared" ref="E795:AC795" si="241">E685+E689-E793</f>
        <v>3.712008</v>
      </c>
      <c r="F795" s="115">
        <f t="shared" si="241"/>
        <v>4.0124879999999994</v>
      </c>
      <c r="G795" s="115">
        <f t="shared" si="241"/>
        <v>4.0480800000000006</v>
      </c>
      <c r="H795" s="409">
        <f t="shared" si="241"/>
        <v>3.928464</v>
      </c>
      <c r="I795" s="115">
        <f t="shared" si="241"/>
        <v>3.8710559999999994</v>
      </c>
      <c r="J795" s="115">
        <f t="shared" si="241"/>
        <v>3.7664400000000002</v>
      </c>
      <c r="K795" s="115">
        <f t="shared" si="241"/>
        <v>3.7802880000000005</v>
      </c>
      <c r="L795" s="115">
        <f t="shared" si="241"/>
        <v>3.6042479999999997</v>
      </c>
      <c r="M795" s="115">
        <f t="shared" si="241"/>
        <v>3.8162880000000001</v>
      </c>
      <c r="N795" s="409">
        <f t="shared" si="241"/>
        <v>4.017048</v>
      </c>
      <c r="O795" s="115">
        <f t="shared" si="241"/>
        <v>4.1231999999999998</v>
      </c>
      <c r="P795" s="115">
        <f t="shared" si="241"/>
        <v>3.9736319999999998</v>
      </c>
      <c r="Q795" s="115">
        <f t="shared" si="241"/>
        <v>3.9526319999999999</v>
      </c>
      <c r="R795" s="115">
        <f t="shared" si="241"/>
        <v>3.7772639999999997</v>
      </c>
      <c r="S795" s="115">
        <f t="shared" si="241"/>
        <v>3.7857839999999996</v>
      </c>
      <c r="T795" s="115">
        <f t="shared" si="241"/>
        <v>3.1281600000000003</v>
      </c>
      <c r="U795" s="115">
        <f t="shared" si="241"/>
        <v>3.2724479999999994</v>
      </c>
      <c r="V795" s="409">
        <f t="shared" si="241"/>
        <v>3.5212079999999992</v>
      </c>
      <c r="W795" s="115">
        <f t="shared" si="241"/>
        <v>3.6603119999999993</v>
      </c>
      <c r="X795" s="115">
        <f t="shared" si="241"/>
        <v>3.5802720000000003</v>
      </c>
      <c r="Y795" s="115">
        <f t="shared" si="241"/>
        <v>3.5035439999999998</v>
      </c>
      <c r="Z795" s="115">
        <f t="shared" si="241"/>
        <v>3.3015840000000001</v>
      </c>
      <c r="AA795" s="115">
        <f t="shared" si="241"/>
        <v>3.2945519999999995</v>
      </c>
      <c r="AB795" s="115">
        <f t="shared" si="241"/>
        <v>3.1272480000000002</v>
      </c>
      <c r="AC795" s="115">
        <f t="shared" si="241"/>
        <v>88.558247999999978</v>
      </c>
    </row>
    <row r="796" spans="1:30" s="5" customFormat="1" ht="10.5" customHeight="1" thickBot="1">
      <c r="A796" s="1437"/>
      <c r="B796" s="1438"/>
      <c r="C796" s="9" t="s">
        <v>482</v>
      </c>
      <c r="D796" s="262"/>
      <c r="E796" s="118">
        <f t="shared" ref="E796:AC796" si="242">E686+E690-E794</f>
        <v>1.1733120000000001</v>
      </c>
      <c r="F796" s="118">
        <f t="shared" si="242"/>
        <v>1.272408</v>
      </c>
      <c r="G796" s="118">
        <f t="shared" si="242"/>
        <v>1.296576</v>
      </c>
      <c r="H796" s="433">
        <f t="shared" si="242"/>
        <v>1.2747840000000001</v>
      </c>
      <c r="I796" s="118">
        <f t="shared" si="242"/>
        <v>1.2871680000000001</v>
      </c>
      <c r="J796" s="118">
        <f t="shared" si="242"/>
        <v>1.2353040000000002</v>
      </c>
      <c r="K796" s="118">
        <f t="shared" si="242"/>
        <v>1.1976960000000001</v>
      </c>
      <c r="L796" s="118">
        <f t="shared" si="242"/>
        <v>1.0611839999999999</v>
      </c>
      <c r="M796" s="118">
        <f t="shared" si="242"/>
        <v>1.176024</v>
      </c>
      <c r="N796" s="433">
        <f t="shared" si="242"/>
        <v>1.3398239999999999</v>
      </c>
      <c r="O796" s="118">
        <f t="shared" si="242"/>
        <v>1.3542000000000003</v>
      </c>
      <c r="P796" s="118">
        <f t="shared" si="242"/>
        <v>1.354344</v>
      </c>
      <c r="Q796" s="118">
        <f t="shared" si="242"/>
        <v>1.3361040000000002</v>
      </c>
      <c r="R796" s="118">
        <f t="shared" si="242"/>
        <v>1.2556319999999999</v>
      </c>
      <c r="S796" s="118">
        <f t="shared" si="242"/>
        <v>1.2517440000000002</v>
      </c>
      <c r="T796" s="118">
        <f t="shared" si="242"/>
        <v>0.76759200000000005</v>
      </c>
      <c r="U796" s="118">
        <f t="shared" si="242"/>
        <v>0.59275199999999995</v>
      </c>
      <c r="V796" s="433">
        <f t="shared" si="242"/>
        <v>0.77858399999999994</v>
      </c>
      <c r="W796" s="118">
        <f t="shared" si="242"/>
        <v>0.79547999999999996</v>
      </c>
      <c r="X796" s="118">
        <f t="shared" si="242"/>
        <v>0.77916000000000019</v>
      </c>
      <c r="Y796" s="118">
        <f t="shared" si="242"/>
        <v>0.74870400000000015</v>
      </c>
      <c r="Z796" s="118">
        <f t="shared" si="242"/>
        <v>0.68820000000000014</v>
      </c>
      <c r="AA796" s="118">
        <f t="shared" si="242"/>
        <v>0.61132799999999998</v>
      </c>
      <c r="AB796" s="118">
        <f t="shared" si="242"/>
        <v>0.48825600000000002</v>
      </c>
      <c r="AC796" s="118">
        <f t="shared" si="242"/>
        <v>25.11636</v>
      </c>
    </row>
    <row r="797" spans="1:30" s="32" customFormat="1" ht="10.5" customHeight="1">
      <c r="A797" s="1471" t="s">
        <v>9</v>
      </c>
      <c r="B797" s="1472"/>
      <c r="C797" s="14" t="s">
        <v>481</v>
      </c>
      <c r="D797" s="14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97"/>
    </row>
    <row r="798" spans="1:30" s="32" customFormat="1" ht="10.5" customHeight="1" thickBot="1">
      <c r="A798" s="1473"/>
      <c r="B798" s="1474"/>
      <c r="C798" s="15" t="s">
        <v>482</v>
      </c>
      <c r="D798" s="15"/>
      <c r="E798" s="98"/>
      <c r="F798" s="98"/>
      <c r="G798" s="98"/>
      <c r="H798" s="98"/>
      <c r="I798" s="98"/>
      <c r="J798" s="98"/>
      <c r="K798" s="98"/>
      <c r="L798" s="98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  <c r="AA798" s="98"/>
      <c r="AB798" s="98"/>
      <c r="AC798" s="99"/>
    </row>
    <row r="799" spans="1:30" s="44" customFormat="1" ht="30" customHeight="1" thickBot="1">
      <c r="A799" s="42"/>
      <c r="B799" s="43"/>
      <c r="E799" s="103"/>
      <c r="F799" s="103"/>
      <c r="G799" s="103"/>
      <c r="H799" s="105"/>
      <c r="I799" s="103"/>
      <c r="J799" s="103"/>
      <c r="K799" s="103"/>
      <c r="L799" s="103"/>
      <c r="M799" s="103"/>
      <c r="N799" s="105"/>
      <c r="O799" s="103"/>
      <c r="P799" s="103"/>
      <c r="Q799" s="103"/>
      <c r="R799" s="103"/>
      <c r="S799" s="103"/>
      <c r="T799" s="103"/>
      <c r="U799" s="103"/>
      <c r="V799" s="105"/>
      <c r="W799" s="103"/>
      <c r="X799" s="103"/>
      <c r="Y799" s="103"/>
      <c r="Z799" s="103"/>
      <c r="AA799" s="103"/>
      <c r="AB799" s="103"/>
      <c r="AC799" s="103"/>
    </row>
    <row r="800" spans="1:30" s="5" customFormat="1" ht="28.5" customHeight="1">
      <c r="A800" s="139" t="s">
        <v>17</v>
      </c>
      <c r="B800" s="140" t="s">
        <v>5</v>
      </c>
      <c r="C800" s="6" t="s">
        <v>14</v>
      </c>
      <c r="D800" s="265" t="s">
        <v>495</v>
      </c>
      <c r="E800" s="1421" t="s">
        <v>15</v>
      </c>
      <c r="F800" s="1421"/>
      <c r="G800" s="1421"/>
      <c r="H800" s="1421"/>
      <c r="I800" s="1421"/>
      <c r="J800" s="1421"/>
      <c r="K800" s="1421"/>
      <c r="L800" s="1421"/>
      <c r="M800" s="1421"/>
      <c r="N800" s="1421"/>
      <c r="O800" s="1421"/>
      <c r="P800" s="1421"/>
      <c r="Q800" s="1421"/>
      <c r="R800" s="1421"/>
      <c r="S800" s="1421"/>
      <c r="T800" s="1421"/>
      <c r="U800" s="1421"/>
      <c r="V800" s="1421"/>
      <c r="W800" s="1421"/>
      <c r="X800" s="1421"/>
      <c r="Y800" s="1421"/>
      <c r="Z800" s="1421"/>
      <c r="AA800" s="1421"/>
      <c r="AB800" s="1421"/>
      <c r="AC800" s="1422" t="s">
        <v>10</v>
      </c>
    </row>
    <row r="801" spans="1:30" s="13" customFormat="1" ht="12.75" customHeight="1" thickBot="1">
      <c r="A801" s="1513" t="s">
        <v>758</v>
      </c>
      <c r="B801" s="1514"/>
      <c r="C801" s="17"/>
      <c r="D801" s="17"/>
      <c r="E801" s="18">
        <v>1</v>
      </c>
      <c r="F801" s="18">
        <v>2</v>
      </c>
      <c r="G801" s="18">
        <v>3</v>
      </c>
      <c r="H801" s="18">
        <v>4</v>
      </c>
      <c r="I801" s="18">
        <v>5</v>
      </c>
      <c r="J801" s="18">
        <v>6</v>
      </c>
      <c r="K801" s="18">
        <v>7</v>
      </c>
      <c r="L801" s="18">
        <v>8</v>
      </c>
      <c r="M801" s="18">
        <v>9</v>
      </c>
      <c r="N801" s="18">
        <v>10</v>
      </c>
      <c r="O801" s="18">
        <v>11</v>
      </c>
      <c r="P801" s="18">
        <v>12</v>
      </c>
      <c r="Q801" s="18">
        <v>13</v>
      </c>
      <c r="R801" s="18">
        <v>14</v>
      </c>
      <c r="S801" s="18">
        <v>15</v>
      </c>
      <c r="T801" s="18">
        <v>16</v>
      </c>
      <c r="U801" s="18">
        <v>17</v>
      </c>
      <c r="V801" s="18">
        <v>18</v>
      </c>
      <c r="W801" s="18">
        <v>19</v>
      </c>
      <c r="X801" s="18">
        <v>20</v>
      </c>
      <c r="Y801" s="18">
        <v>21</v>
      </c>
      <c r="Z801" s="18">
        <v>22</v>
      </c>
      <c r="AA801" s="18">
        <v>23</v>
      </c>
      <c r="AB801" s="18">
        <v>24</v>
      </c>
      <c r="AC801" s="1423"/>
    </row>
    <row r="802" spans="1:30" s="13" customFormat="1" ht="12.75" customHeight="1">
      <c r="A802" s="19" t="s">
        <v>286</v>
      </c>
      <c r="B802" s="20"/>
      <c r="C802" s="21"/>
      <c r="D802" s="21"/>
      <c r="E802" s="20">
        <v>5</v>
      </c>
      <c r="F802" s="20">
        <v>5</v>
      </c>
      <c r="G802" s="20">
        <v>5</v>
      </c>
      <c r="H802" s="20">
        <v>5</v>
      </c>
      <c r="I802" s="20">
        <v>5</v>
      </c>
      <c r="J802" s="20">
        <v>5</v>
      </c>
      <c r="K802" s="20">
        <v>5</v>
      </c>
      <c r="L802" s="20">
        <v>5</v>
      </c>
      <c r="M802" s="20">
        <v>5</v>
      </c>
      <c r="N802" s="20">
        <v>5</v>
      </c>
      <c r="O802" s="20">
        <v>5</v>
      </c>
      <c r="P802" s="20">
        <v>5</v>
      </c>
      <c r="Q802" s="20">
        <v>5</v>
      </c>
      <c r="R802" s="20">
        <v>5</v>
      </c>
      <c r="S802" s="20">
        <v>5</v>
      </c>
      <c r="T802" s="20">
        <v>5</v>
      </c>
      <c r="U802" s="20">
        <v>5</v>
      </c>
      <c r="V802" s="20">
        <v>5</v>
      </c>
      <c r="W802" s="20">
        <v>5</v>
      </c>
      <c r="X802" s="20">
        <v>5</v>
      </c>
      <c r="Y802" s="20">
        <v>5</v>
      </c>
      <c r="Z802" s="20">
        <v>5</v>
      </c>
      <c r="AA802" s="20">
        <v>5</v>
      </c>
      <c r="AB802" s="20">
        <v>5</v>
      </c>
      <c r="AC802" s="22"/>
    </row>
    <row r="803" spans="1:30" s="13" customFormat="1" ht="12.75" customHeight="1" thickBot="1">
      <c r="A803" s="38" t="s">
        <v>287</v>
      </c>
      <c r="B803" s="39"/>
      <c r="C803" s="40"/>
      <c r="D803" s="40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183"/>
    </row>
    <row r="804" spans="1:30" s="5" customFormat="1" ht="11.25">
      <c r="A804" s="1418" t="s">
        <v>99</v>
      </c>
      <c r="B804" s="1415" t="s">
        <v>288</v>
      </c>
      <c r="C804" s="10" t="s">
        <v>481</v>
      </c>
      <c r="D804" s="10" t="s">
        <v>503</v>
      </c>
      <c r="E804" s="85"/>
      <c r="F804" s="85"/>
      <c r="G804" s="85"/>
      <c r="H804" s="408"/>
      <c r="I804" s="85"/>
      <c r="J804" s="85"/>
      <c r="K804" s="85"/>
      <c r="L804" s="85"/>
      <c r="M804" s="85"/>
      <c r="N804" s="408"/>
      <c r="O804" s="85"/>
      <c r="P804" s="85"/>
      <c r="Q804" s="85"/>
      <c r="R804" s="85"/>
      <c r="S804" s="85"/>
      <c r="T804" s="85"/>
      <c r="U804" s="85"/>
      <c r="V804" s="408"/>
      <c r="W804" s="85"/>
      <c r="X804" s="85"/>
      <c r="Y804" s="85"/>
      <c r="Z804" s="85"/>
      <c r="AA804" s="85"/>
      <c r="AB804" s="85"/>
      <c r="AC804" s="130">
        <f>SUM(E804:AB804)</f>
        <v>0</v>
      </c>
      <c r="AD804" s="5" t="s">
        <v>461</v>
      </c>
    </row>
    <row r="805" spans="1:30" s="5" customFormat="1" ht="11.25">
      <c r="A805" s="1419"/>
      <c r="B805" s="1416"/>
      <c r="C805" s="11" t="s">
        <v>482</v>
      </c>
      <c r="D805" s="4" t="s">
        <v>503</v>
      </c>
      <c r="E805" s="87"/>
      <c r="F805" s="87"/>
      <c r="G805" s="87"/>
      <c r="H805" s="413"/>
      <c r="I805" s="87"/>
      <c r="J805" s="87"/>
      <c r="K805" s="87"/>
      <c r="L805" s="87"/>
      <c r="M805" s="87"/>
      <c r="N805" s="413"/>
      <c r="O805" s="87"/>
      <c r="P805" s="87"/>
      <c r="Q805" s="87"/>
      <c r="R805" s="87"/>
      <c r="S805" s="87"/>
      <c r="T805" s="87"/>
      <c r="U805" s="87"/>
      <c r="V805" s="413"/>
      <c r="W805" s="87"/>
      <c r="X805" s="87"/>
      <c r="Y805" s="87"/>
      <c r="Z805" s="87"/>
      <c r="AA805" s="87"/>
      <c r="AB805" s="87"/>
      <c r="AC805" s="130">
        <f>SUM(E805:AB805)</f>
        <v>0</v>
      </c>
      <c r="AD805" s="5" t="s">
        <v>461</v>
      </c>
    </row>
    <row r="806" spans="1:30" s="5" customFormat="1" ht="11.25">
      <c r="A806" s="1419"/>
      <c r="B806" s="1416"/>
      <c r="C806" s="11" t="s">
        <v>8</v>
      </c>
      <c r="D806" s="11" t="s">
        <v>502</v>
      </c>
      <c r="E806" s="119">
        <f t="shared" ref="E806:AB806" si="243">E804*100</f>
        <v>0</v>
      </c>
      <c r="F806" s="119">
        <f t="shared" si="243"/>
        <v>0</v>
      </c>
      <c r="G806" s="119">
        <f t="shared" si="243"/>
        <v>0</v>
      </c>
      <c r="H806" s="412">
        <f t="shared" si="243"/>
        <v>0</v>
      </c>
      <c r="I806" s="119">
        <f t="shared" si="243"/>
        <v>0</v>
      </c>
      <c r="J806" s="119">
        <f t="shared" si="243"/>
        <v>0</v>
      </c>
      <c r="K806" s="119">
        <f t="shared" si="243"/>
        <v>0</v>
      </c>
      <c r="L806" s="119">
        <f t="shared" si="243"/>
        <v>0</v>
      </c>
      <c r="M806" s="119">
        <f t="shared" si="243"/>
        <v>0</v>
      </c>
      <c r="N806" s="412">
        <f t="shared" si="243"/>
        <v>0</v>
      </c>
      <c r="O806" s="119">
        <f t="shared" si="243"/>
        <v>0</v>
      </c>
      <c r="P806" s="119">
        <f t="shared" si="243"/>
        <v>0</v>
      </c>
      <c r="Q806" s="119">
        <f t="shared" si="243"/>
        <v>0</v>
      </c>
      <c r="R806" s="119">
        <f t="shared" si="243"/>
        <v>0</v>
      </c>
      <c r="S806" s="119">
        <f t="shared" si="243"/>
        <v>0</v>
      </c>
      <c r="T806" s="119">
        <f t="shared" si="243"/>
        <v>0</v>
      </c>
      <c r="U806" s="119">
        <f t="shared" si="243"/>
        <v>0</v>
      </c>
      <c r="V806" s="412">
        <f t="shared" si="243"/>
        <v>0</v>
      </c>
      <c r="W806" s="119">
        <f t="shared" si="243"/>
        <v>0</v>
      </c>
      <c r="X806" s="119">
        <f t="shared" si="243"/>
        <v>0</v>
      </c>
      <c r="Y806" s="119">
        <f t="shared" si="243"/>
        <v>0</v>
      </c>
      <c r="Z806" s="119">
        <f t="shared" si="243"/>
        <v>0</v>
      </c>
      <c r="AA806" s="119">
        <f t="shared" si="243"/>
        <v>0</v>
      </c>
      <c r="AB806" s="119">
        <f t="shared" si="243"/>
        <v>0</v>
      </c>
      <c r="AC806" s="130"/>
    </row>
    <row r="807" spans="1:30" s="5" customFormat="1" ht="12" thickBot="1">
      <c r="A807" s="1419"/>
      <c r="B807" s="1416"/>
      <c r="C807" s="11" t="s">
        <v>16</v>
      </c>
      <c r="D807" s="11"/>
      <c r="E807" s="116" t="e">
        <f t="shared" ref="E807:AC807" si="244">E805/E804</f>
        <v>#DIV/0!</v>
      </c>
      <c r="F807" s="116" t="e">
        <f t="shared" si="244"/>
        <v>#DIV/0!</v>
      </c>
      <c r="G807" s="116" t="e">
        <f t="shared" si="244"/>
        <v>#DIV/0!</v>
      </c>
      <c r="H807" s="410" t="e">
        <f t="shared" si="244"/>
        <v>#DIV/0!</v>
      </c>
      <c r="I807" s="116" t="e">
        <f t="shared" si="244"/>
        <v>#DIV/0!</v>
      </c>
      <c r="J807" s="116" t="e">
        <f t="shared" si="244"/>
        <v>#DIV/0!</v>
      </c>
      <c r="K807" s="116" t="e">
        <f t="shared" si="244"/>
        <v>#DIV/0!</v>
      </c>
      <c r="L807" s="116" t="e">
        <f t="shared" si="244"/>
        <v>#DIV/0!</v>
      </c>
      <c r="M807" s="116" t="e">
        <f t="shared" si="244"/>
        <v>#DIV/0!</v>
      </c>
      <c r="N807" s="410" t="e">
        <f t="shared" si="244"/>
        <v>#DIV/0!</v>
      </c>
      <c r="O807" s="116" t="e">
        <f t="shared" si="244"/>
        <v>#DIV/0!</v>
      </c>
      <c r="P807" s="116" t="e">
        <f t="shared" si="244"/>
        <v>#DIV/0!</v>
      </c>
      <c r="Q807" s="116" t="e">
        <f t="shared" si="244"/>
        <v>#DIV/0!</v>
      </c>
      <c r="R807" s="116" t="e">
        <f t="shared" si="244"/>
        <v>#DIV/0!</v>
      </c>
      <c r="S807" s="116" t="e">
        <f t="shared" si="244"/>
        <v>#DIV/0!</v>
      </c>
      <c r="T807" s="116" t="e">
        <f t="shared" si="244"/>
        <v>#DIV/0!</v>
      </c>
      <c r="U807" s="116" t="e">
        <f t="shared" si="244"/>
        <v>#DIV/0!</v>
      </c>
      <c r="V807" s="410" t="e">
        <f t="shared" si="244"/>
        <v>#DIV/0!</v>
      </c>
      <c r="W807" s="116" t="e">
        <f t="shared" si="244"/>
        <v>#DIV/0!</v>
      </c>
      <c r="X807" s="116" t="e">
        <f t="shared" si="244"/>
        <v>#DIV/0!</v>
      </c>
      <c r="Y807" s="116" t="e">
        <f t="shared" si="244"/>
        <v>#DIV/0!</v>
      </c>
      <c r="Z807" s="116" t="e">
        <f t="shared" si="244"/>
        <v>#DIV/0!</v>
      </c>
      <c r="AA807" s="116" t="e">
        <f t="shared" si="244"/>
        <v>#DIV/0!</v>
      </c>
      <c r="AB807" s="116" t="e">
        <f t="shared" si="244"/>
        <v>#DIV/0!</v>
      </c>
      <c r="AC807" s="130" t="e">
        <f t="shared" si="244"/>
        <v>#DIV/0!</v>
      </c>
    </row>
    <row r="808" spans="1:30" s="5" customFormat="1" ht="11.25">
      <c r="A808" s="1418" t="s">
        <v>124</v>
      </c>
      <c r="B808" s="1415" t="s">
        <v>330</v>
      </c>
      <c r="C808" s="10" t="s">
        <v>481</v>
      </c>
      <c r="D808" s="10" t="s">
        <v>503</v>
      </c>
      <c r="E808" s="115"/>
      <c r="F808" s="115"/>
      <c r="G808" s="115"/>
      <c r="H808" s="409"/>
      <c r="I808" s="115"/>
      <c r="J808" s="115"/>
      <c r="K808" s="115"/>
      <c r="L808" s="115"/>
      <c r="M808" s="115"/>
      <c r="N808" s="409"/>
      <c r="O808" s="115"/>
      <c r="P808" s="115"/>
      <c r="Q808" s="115"/>
      <c r="R808" s="115"/>
      <c r="S808" s="115"/>
      <c r="T808" s="115"/>
      <c r="U808" s="115"/>
      <c r="V808" s="409"/>
      <c r="W808" s="115"/>
      <c r="X808" s="115"/>
      <c r="Y808" s="115"/>
      <c r="Z808" s="115"/>
      <c r="AA808" s="115"/>
      <c r="AB808" s="115"/>
      <c r="AC808" s="130">
        <f>SUM(E808:AB808)</f>
        <v>0</v>
      </c>
      <c r="AD808" s="5" t="s">
        <v>461</v>
      </c>
    </row>
    <row r="809" spans="1:30" s="5" customFormat="1" ht="11.25">
      <c r="A809" s="1487"/>
      <c r="B809" s="1489"/>
      <c r="C809" s="11" t="s">
        <v>482</v>
      </c>
      <c r="D809" s="11" t="s">
        <v>503</v>
      </c>
      <c r="E809" s="116"/>
      <c r="F809" s="116"/>
      <c r="G809" s="116"/>
      <c r="H809" s="410"/>
      <c r="I809" s="116"/>
      <c r="J809" s="116"/>
      <c r="K809" s="116"/>
      <c r="L809" s="116"/>
      <c r="M809" s="116"/>
      <c r="N809" s="410"/>
      <c r="O809" s="116"/>
      <c r="P809" s="116"/>
      <c r="Q809" s="116"/>
      <c r="R809" s="116"/>
      <c r="S809" s="116"/>
      <c r="T809" s="116"/>
      <c r="U809" s="116"/>
      <c r="V809" s="410"/>
      <c r="W809" s="116"/>
      <c r="X809" s="116"/>
      <c r="Y809" s="116"/>
      <c r="Z809" s="116"/>
      <c r="AA809" s="116"/>
      <c r="AB809" s="116"/>
      <c r="AC809" s="130">
        <f>SUM(E809:AB809)</f>
        <v>0</v>
      </c>
      <c r="AD809" s="5" t="s">
        <v>461</v>
      </c>
    </row>
    <row r="810" spans="1:30" s="5" customFormat="1" ht="11.25">
      <c r="A810" s="1487"/>
      <c r="B810" s="1489"/>
      <c r="C810" s="11" t="s">
        <v>8</v>
      </c>
      <c r="D810" s="11" t="s">
        <v>502</v>
      </c>
      <c r="E810" s="119">
        <f>E808*100</f>
        <v>0</v>
      </c>
      <c r="F810" s="119">
        <f t="shared" ref="F810:AB810" si="245">F808*100</f>
        <v>0</v>
      </c>
      <c r="G810" s="119">
        <f t="shared" si="245"/>
        <v>0</v>
      </c>
      <c r="H810" s="412">
        <f t="shared" si="245"/>
        <v>0</v>
      </c>
      <c r="I810" s="119">
        <f t="shared" si="245"/>
        <v>0</v>
      </c>
      <c r="J810" s="119">
        <f t="shared" si="245"/>
        <v>0</v>
      </c>
      <c r="K810" s="119">
        <f t="shared" si="245"/>
        <v>0</v>
      </c>
      <c r="L810" s="119">
        <f t="shared" si="245"/>
        <v>0</v>
      </c>
      <c r="M810" s="119">
        <f t="shared" si="245"/>
        <v>0</v>
      </c>
      <c r="N810" s="412">
        <f t="shared" si="245"/>
        <v>0</v>
      </c>
      <c r="O810" s="119">
        <f t="shared" si="245"/>
        <v>0</v>
      </c>
      <c r="P810" s="119">
        <f t="shared" si="245"/>
        <v>0</v>
      </c>
      <c r="Q810" s="119">
        <f t="shared" si="245"/>
        <v>0</v>
      </c>
      <c r="R810" s="119">
        <f t="shared" si="245"/>
        <v>0</v>
      </c>
      <c r="S810" s="119">
        <f t="shared" si="245"/>
        <v>0</v>
      </c>
      <c r="T810" s="119">
        <f t="shared" si="245"/>
        <v>0</v>
      </c>
      <c r="U810" s="119">
        <f t="shared" si="245"/>
        <v>0</v>
      </c>
      <c r="V810" s="412">
        <f t="shared" si="245"/>
        <v>0</v>
      </c>
      <c r="W810" s="119">
        <f t="shared" si="245"/>
        <v>0</v>
      </c>
      <c r="X810" s="119">
        <f t="shared" si="245"/>
        <v>0</v>
      </c>
      <c r="Y810" s="119">
        <f t="shared" si="245"/>
        <v>0</v>
      </c>
      <c r="Z810" s="119">
        <f t="shared" si="245"/>
        <v>0</v>
      </c>
      <c r="AA810" s="119">
        <f t="shared" si="245"/>
        <v>0</v>
      </c>
      <c r="AB810" s="119">
        <f t="shared" si="245"/>
        <v>0</v>
      </c>
      <c r="AC810" s="130"/>
    </row>
    <row r="811" spans="1:30" s="5" customFormat="1" ht="11.25">
      <c r="A811" s="1487"/>
      <c r="B811" s="1489"/>
      <c r="C811" s="11" t="s">
        <v>16</v>
      </c>
      <c r="D811" s="11"/>
      <c r="E811" s="116" t="e">
        <f t="shared" ref="E811:AC811" si="246">E809/E808</f>
        <v>#DIV/0!</v>
      </c>
      <c r="F811" s="116" t="e">
        <f t="shared" si="246"/>
        <v>#DIV/0!</v>
      </c>
      <c r="G811" s="116" t="e">
        <f t="shared" si="246"/>
        <v>#DIV/0!</v>
      </c>
      <c r="H811" s="410" t="e">
        <f t="shared" si="246"/>
        <v>#DIV/0!</v>
      </c>
      <c r="I811" s="116" t="e">
        <f t="shared" si="246"/>
        <v>#DIV/0!</v>
      </c>
      <c r="J811" s="116" t="e">
        <f t="shared" si="246"/>
        <v>#DIV/0!</v>
      </c>
      <c r="K811" s="116" t="e">
        <f t="shared" si="246"/>
        <v>#DIV/0!</v>
      </c>
      <c r="L811" s="116" t="e">
        <f t="shared" si="246"/>
        <v>#DIV/0!</v>
      </c>
      <c r="M811" s="116" t="e">
        <f t="shared" si="246"/>
        <v>#DIV/0!</v>
      </c>
      <c r="N811" s="410" t="e">
        <f t="shared" si="246"/>
        <v>#DIV/0!</v>
      </c>
      <c r="O811" s="116" t="e">
        <f t="shared" si="246"/>
        <v>#DIV/0!</v>
      </c>
      <c r="P811" s="116" t="e">
        <f t="shared" si="246"/>
        <v>#DIV/0!</v>
      </c>
      <c r="Q811" s="116" t="e">
        <f t="shared" si="246"/>
        <v>#DIV/0!</v>
      </c>
      <c r="R811" s="116" t="e">
        <f t="shared" si="246"/>
        <v>#DIV/0!</v>
      </c>
      <c r="S811" s="116" t="e">
        <f t="shared" si="246"/>
        <v>#DIV/0!</v>
      </c>
      <c r="T811" s="116" t="e">
        <f t="shared" si="246"/>
        <v>#DIV/0!</v>
      </c>
      <c r="U811" s="116" t="e">
        <f t="shared" si="246"/>
        <v>#DIV/0!</v>
      </c>
      <c r="V811" s="410" t="e">
        <f t="shared" si="246"/>
        <v>#DIV/0!</v>
      </c>
      <c r="W811" s="116" t="e">
        <f t="shared" si="246"/>
        <v>#DIV/0!</v>
      </c>
      <c r="X811" s="116" t="e">
        <f t="shared" si="246"/>
        <v>#DIV/0!</v>
      </c>
      <c r="Y811" s="116" t="e">
        <f t="shared" si="246"/>
        <v>#DIV/0!</v>
      </c>
      <c r="Z811" s="116" t="e">
        <f t="shared" si="246"/>
        <v>#DIV/0!</v>
      </c>
      <c r="AA811" s="116" t="e">
        <f t="shared" si="246"/>
        <v>#DIV/0!</v>
      </c>
      <c r="AB811" s="116" t="e">
        <f t="shared" si="246"/>
        <v>#DIV/0!</v>
      </c>
      <c r="AC811" s="130" t="e">
        <f t="shared" si="246"/>
        <v>#DIV/0!</v>
      </c>
    </row>
    <row r="812" spans="1:30" s="13" customFormat="1" ht="14.25" customHeight="1" thickBot="1">
      <c r="A812" s="143" t="s">
        <v>290</v>
      </c>
      <c r="B812" s="144"/>
      <c r="C812" s="145"/>
      <c r="D812" s="145"/>
      <c r="E812" s="3">
        <v>1</v>
      </c>
      <c r="F812" s="3">
        <v>2</v>
      </c>
      <c r="G812" s="272">
        <v>3</v>
      </c>
      <c r="H812" s="272">
        <v>4</v>
      </c>
      <c r="I812" s="3">
        <v>5</v>
      </c>
      <c r="J812" s="3">
        <v>6</v>
      </c>
      <c r="K812" s="3">
        <v>7</v>
      </c>
      <c r="L812" s="3">
        <v>8</v>
      </c>
      <c r="M812" s="3">
        <v>9</v>
      </c>
      <c r="N812" s="272">
        <v>10</v>
      </c>
      <c r="O812" s="3">
        <v>11</v>
      </c>
      <c r="P812" s="3">
        <v>12</v>
      </c>
      <c r="Q812" s="3">
        <v>13</v>
      </c>
      <c r="R812" s="3">
        <v>14</v>
      </c>
      <c r="S812" s="3">
        <v>15</v>
      </c>
      <c r="T812" s="3">
        <v>16</v>
      </c>
      <c r="U812" s="3">
        <v>17</v>
      </c>
      <c r="V812" s="272">
        <v>18</v>
      </c>
      <c r="W812" s="3">
        <v>19</v>
      </c>
      <c r="X812" s="3">
        <v>20</v>
      </c>
      <c r="Y812" s="3">
        <v>21</v>
      </c>
      <c r="Z812" s="3">
        <v>22</v>
      </c>
      <c r="AA812" s="3">
        <v>23</v>
      </c>
      <c r="AB812" s="3">
        <v>24</v>
      </c>
      <c r="AC812" s="146">
        <v>25</v>
      </c>
    </row>
    <row r="813" spans="1:30" s="32" customFormat="1" ht="14.25" customHeight="1" thickBot="1">
      <c r="A813" s="28" t="s">
        <v>148</v>
      </c>
      <c r="B813" s="29"/>
      <c r="C813" s="30" t="s">
        <v>13</v>
      </c>
      <c r="D813" s="30" t="s">
        <v>464</v>
      </c>
      <c r="E813" s="321"/>
      <c r="F813" s="321"/>
      <c r="G813" s="321"/>
      <c r="H813" s="321"/>
      <c r="I813" s="321"/>
      <c r="J813" s="321"/>
      <c r="K813" s="321"/>
      <c r="L813" s="321"/>
      <c r="M813" s="321"/>
      <c r="N813" s="321"/>
      <c r="O813" s="321"/>
      <c r="P813" s="321"/>
      <c r="Q813" s="321"/>
      <c r="R813" s="321"/>
      <c r="S813" s="321"/>
      <c r="T813" s="321"/>
      <c r="U813" s="321"/>
      <c r="V813" s="321"/>
      <c r="W813" s="321"/>
      <c r="X813" s="321"/>
      <c r="Y813" s="321"/>
      <c r="Z813" s="321"/>
      <c r="AA813" s="321"/>
      <c r="AB813" s="321"/>
      <c r="AC813" s="31"/>
    </row>
    <row r="814" spans="1:30">
      <c r="A814" s="1418" t="s">
        <v>123</v>
      </c>
      <c r="B814" s="1415" t="s">
        <v>59</v>
      </c>
      <c r="C814" s="10" t="s">
        <v>481</v>
      </c>
      <c r="D814" s="10"/>
      <c r="E814" s="196"/>
      <c r="F814" s="196"/>
      <c r="G814" s="196"/>
      <c r="H814" s="477"/>
      <c r="I814" s="196"/>
      <c r="J814" s="196"/>
      <c r="K814" s="196"/>
      <c r="L814" s="196"/>
      <c r="M814" s="196"/>
      <c r="N814" s="477"/>
      <c r="O814" s="196"/>
      <c r="P814" s="196"/>
      <c r="Q814" s="196"/>
      <c r="R814" s="196"/>
      <c r="S814" s="196"/>
      <c r="T814" s="196"/>
      <c r="U814" s="196"/>
      <c r="V814" s="477"/>
      <c r="W814" s="196"/>
      <c r="X814" s="196"/>
      <c r="Y814" s="196"/>
      <c r="Z814" s="196"/>
      <c r="AA814" s="196"/>
      <c r="AB814" s="196"/>
      <c r="AC814" s="130">
        <f>SUM(E814:AB814)</f>
        <v>0</v>
      </c>
      <c r="AD814" s="5" t="s">
        <v>461</v>
      </c>
    </row>
    <row r="815" spans="1:30">
      <c r="A815" s="1480"/>
      <c r="B815" s="1482"/>
      <c r="C815" s="11" t="s">
        <v>482</v>
      </c>
      <c r="D815" s="11"/>
      <c r="E815" s="195"/>
      <c r="F815" s="195"/>
      <c r="G815" s="195"/>
      <c r="H815" s="478"/>
      <c r="I815" s="195"/>
      <c r="J815" s="195"/>
      <c r="K815" s="195"/>
      <c r="L815" s="195"/>
      <c r="M815" s="195"/>
      <c r="N815" s="478"/>
      <c r="O815" s="195"/>
      <c r="P815" s="195"/>
      <c r="Q815" s="195"/>
      <c r="R815" s="195"/>
      <c r="S815" s="195"/>
      <c r="T815" s="195"/>
      <c r="U815" s="195"/>
      <c r="V815" s="478"/>
      <c r="W815" s="195"/>
      <c r="X815" s="195"/>
      <c r="Y815" s="195"/>
      <c r="Z815" s="195"/>
      <c r="AA815" s="195"/>
      <c r="AB815" s="195"/>
      <c r="AC815" s="130">
        <f>SUM(E815:AB815)</f>
        <v>0</v>
      </c>
      <c r="AD815" s="5" t="s">
        <v>461</v>
      </c>
    </row>
    <row r="816" spans="1:30">
      <c r="A816" s="1480"/>
      <c r="B816" s="1482"/>
      <c r="C816" s="11" t="s">
        <v>8</v>
      </c>
      <c r="D816" s="11"/>
      <c r="E816" s="119">
        <f>E814*100</f>
        <v>0</v>
      </c>
      <c r="F816" s="119">
        <f t="shared" ref="F816:AB816" si="247">F814*100</f>
        <v>0</v>
      </c>
      <c r="G816" s="119">
        <f t="shared" si="247"/>
        <v>0</v>
      </c>
      <c r="H816" s="412">
        <f t="shared" si="247"/>
        <v>0</v>
      </c>
      <c r="I816" s="119">
        <f t="shared" si="247"/>
        <v>0</v>
      </c>
      <c r="J816" s="119">
        <f t="shared" si="247"/>
        <v>0</v>
      </c>
      <c r="K816" s="119">
        <f t="shared" si="247"/>
        <v>0</v>
      </c>
      <c r="L816" s="119">
        <f t="shared" si="247"/>
        <v>0</v>
      </c>
      <c r="M816" s="119">
        <f t="shared" si="247"/>
        <v>0</v>
      </c>
      <c r="N816" s="412">
        <f t="shared" si="247"/>
        <v>0</v>
      </c>
      <c r="O816" s="119">
        <f t="shared" si="247"/>
        <v>0</v>
      </c>
      <c r="P816" s="119">
        <f t="shared" si="247"/>
        <v>0</v>
      </c>
      <c r="Q816" s="119">
        <f t="shared" si="247"/>
        <v>0</v>
      </c>
      <c r="R816" s="119">
        <f t="shared" si="247"/>
        <v>0</v>
      </c>
      <c r="S816" s="119">
        <f t="shared" si="247"/>
        <v>0</v>
      </c>
      <c r="T816" s="119">
        <f t="shared" si="247"/>
        <v>0</v>
      </c>
      <c r="U816" s="119">
        <f t="shared" si="247"/>
        <v>0</v>
      </c>
      <c r="V816" s="412">
        <f t="shared" si="247"/>
        <v>0</v>
      </c>
      <c r="W816" s="119">
        <f t="shared" si="247"/>
        <v>0</v>
      </c>
      <c r="X816" s="119">
        <f t="shared" si="247"/>
        <v>0</v>
      </c>
      <c r="Y816" s="119">
        <f t="shared" si="247"/>
        <v>0</v>
      </c>
      <c r="Z816" s="119">
        <f t="shared" si="247"/>
        <v>0</v>
      </c>
      <c r="AA816" s="119">
        <f t="shared" si="247"/>
        <v>0</v>
      </c>
      <c r="AB816" s="119">
        <f t="shared" si="247"/>
        <v>0</v>
      </c>
      <c r="AC816" s="130"/>
    </row>
    <row r="817" spans="1:30" ht="13.5" thickBot="1">
      <c r="A817" s="1481"/>
      <c r="B817" s="1483"/>
      <c r="C817" s="48" t="s">
        <v>16</v>
      </c>
      <c r="D817" s="48"/>
      <c r="E817" s="116" t="e">
        <f t="shared" ref="E817:AC817" si="248">E815/E814</f>
        <v>#DIV/0!</v>
      </c>
      <c r="F817" s="116" t="e">
        <f t="shared" si="248"/>
        <v>#DIV/0!</v>
      </c>
      <c r="G817" s="116" t="e">
        <f t="shared" si="248"/>
        <v>#DIV/0!</v>
      </c>
      <c r="H817" s="410" t="e">
        <f t="shared" si="248"/>
        <v>#DIV/0!</v>
      </c>
      <c r="I817" s="116" t="e">
        <f t="shared" si="248"/>
        <v>#DIV/0!</v>
      </c>
      <c r="J817" s="116" t="e">
        <f t="shared" si="248"/>
        <v>#DIV/0!</v>
      </c>
      <c r="K817" s="116" t="e">
        <f t="shared" si="248"/>
        <v>#DIV/0!</v>
      </c>
      <c r="L817" s="116" t="e">
        <f t="shared" si="248"/>
        <v>#DIV/0!</v>
      </c>
      <c r="M817" s="116" t="e">
        <f t="shared" si="248"/>
        <v>#DIV/0!</v>
      </c>
      <c r="N817" s="410" t="e">
        <f t="shared" si="248"/>
        <v>#DIV/0!</v>
      </c>
      <c r="O817" s="116" t="e">
        <f t="shared" si="248"/>
        <v>#DIV/0!</v>
      </c>
      <c r="P817" s="116" t="e">
        <f t="shared" si="248"/>
        <v>#DIV/0!</v>
      </c>
      <c r="Q817" s="116" t="e">
        <f t="shared" si="248"/>
        <v>#DIV/0!</v>
      </c>
      <c r="R817" s="116" t="e">
        <f t="shared" si="248"/>
        <v>#DIV/0!</v>
      </c>
      <c r="S817" s="116" t="e">
        <f t="shared" si="248"/>
        <v>#DIV/0!</v>
      </c>
      <c r="T817" s="116" t="e">
        <f t="shared" si="248"/>
        <v>#DIV/0!</v>
      </c>
      <c r="U817" s="116" t="e">
        <f t="shared" si="248"/>
        <v>#DIV/0!</v>
      </c>
      <c r="V817" s="410" t="e">
        <f t="shared" si="248"/>
        <v>#DIV/0!</v>
      </c>
      <c r="W817" s="116" t="e">
        <f t="shared" si="248"/>
        <v>#DIV/0!</v>
      </c>
      <c r="X817" s="116" t="e">
        <f t="shared" si="248"/>
        <v>#DIV/0!</v>
      </c>
      <c r="Y817" s="116" t="e">
        <f t="shared" si="248"/>
        <v>#DIV/0!</v>
      </c>
      <c r="Z817" s="116" t="e">
        <f t="shared" si="248"/>
        <v>#DIV/0!</v>
      </c>
      <c r="AA817" s="116" t="e">
        <f t="shared" si="248"/>
        <v>#DIV/0!</v>
      </c>
      <c r="AB817" s="116" t="e">
        <f t="shared" si="248"/>
        <v>#DIV/0!</v>
      </c>
      <c r="AC817" s="128" t="e">
        <f t="shared" si="248"/>
        <v>#DIV/0!</v>
      </c>
    </row>
    <row r="818" spans="1:30">
      <c r="A818" s="1418" t="s">
        <v>94</v>
      </c>
      <c r="B818" s="1415" t="s">
        <v>355</v>
      </c>
      <c r="C818" s="10" t="s">
        <v>481</v>
      </c>
      <c r="D818" s="10"/>
      <c r="E818" s="196"/>
      <c r="F818" s="196"/>
      <c r="G818" s="196"/>
      <c r="H818" s="477"/>
      <c r="I818" s="196"/>
      <c r="J818" s="196"/>
      <c r="K818" s="196"/>
      <c r="L818" s="196"/>
      <c r="M818" s="196"/>
      <c r="N818" s="477"/>
      <c r="O818" s="196"/>
      <c r="P818" s="196"/>
      <c r="Q818" s="196"/>
      <c r="R818" s="196"/>
      <c r="S818" s="196"/>
      <c r="T818" s="196"/>
      <c r="U818" s="196"/>
      <c r="V818" s="477"/>
      <c r="W818" s="196"/>
      <c r="X818" s="196"/>
      <c r="Y818" s="196"/>
      <c r="Z818" s="196"/>
      <c r="AA818" s="196"/>
      <c r="AB818" s="196"/>
      <c r="AC818" s="199"/>
      <c r="AD818" s="5" t="s">
        <v>461</v>
      </c>
    </row>
    <row r="819" spans="1:30">
      <c r="A819" s="1480"/>
      <c r="B819" s="1482"/>
      <c r="C819" s="11" t="s">
        <v>482</v>
      </c>
      <c r="D819" s="11"/>
      <c r="E819" s="195"/>
      <c r="F819" s="195"/>
      <c r="G819" s="195"/>
      <c r="H819" s="478"/>
      <c r="I819" s="195"/>
      <c r="J819" s="195"/>
      <c r="K819" s="195"/>
      <c r="L819" s="195"/>
      <c r="M819" s="195"/>
      <c r="N819" s="478"/>
      <c r="O819" s="195"/>
      <c r="P819" s="195"/>
      <c r="Q819" s="195"/>
      <c r="R819" s="195"/>
      <c r="S819" s="195"/>
      <c r="T819" s="195"/>
      <c r="U819" s="195"/>
      <c r="V819" s="478"/>
      <c r="W819" s="195"/>
      <c r="X819" s="195"/>
      <c r="Y819" s="195"/>
      <c r="Z819" s="195"/>
      <c r="AA819" s="195"/>
      <c r="AB819" s="195"/>
      <c r="AC819" s="200"/>
      <c r="AD819" s="5" t="s">
        <v>461</v>
      </c>
    </row>
    <row r="820" spans="1:30">
      <c r="A820" s="1480"/>
      <c r="B820" s="1482"/>
      <c r="C820" s="11" t="s">
        <v>8</v>
      </c>
      <c r="D820" s="11"/>
      <c r="E820" s="119">
        <f>E818*100</f>
        <v>0</v>
      </c>
      <c r="F820" s="119">
        <f t="shared" ref="F820:AB820" si="249">F818*100</f>
        <v>0</v>
      </c>
      <c r="G820" s="119">
        <f t="shared" si="249"/>
        <v>0</v>
      </c>
      <c r="H820" s="412">
        <f t="shared" si="249"/>
        <v>0</v>
      </c>
      <c r="I820" s="119">
        <f t="shared" si="249"/>
        <v>0</v>
      </c>
      <c r="J820" s="119">
        <f t="shared" si="249"/>
        <v>0</v>
      </c>
      <c r="K820" s="119">
        <f t="shared" si="249"/>
        <v>0</v>
      </c>
      <c r="L820" s="119">
        <f t="shared" si="249"/>
        <v>0</v>
      </c>
      <c r="M820" s="119">
        <f t="shared" si="249"/>
        <v>0</v>
      </c>
      <c r="N820" s="412">
        <f t="shared" si="249"/>
        <v>0</v>
      </c>
      <c r="O820" s="119">
        <f t="shared" si="249"/>
        <v>0</v>
      </c>
      <c r="P820" s="119">
        <f t="shared" si="249"/>
        <v>0</v>
      </c>
      <c r="Q820" s="119">
        <f t="shared" si="249"/>
        <v>0</v>
      </c>
      <c r="R820" s="119">
        <f t="shared" si="249"/>
        <v>0</v>
      </c>
      <c r="S820" s="119">
        <f t="shared" si="249"/>
        <v>0</v>
      </c>
      <c r="T820" s="119">
        <f t="shared" si="249"/>
        <v>0</v>
      </c>
      <c r="U820" s="119">
        <f t="shared" si="249"/>
        <v>0</v>
      </c>
      <c r="V820" s="412">
        <f t="shared" si="249"/>
        <v>0</v>
      </c>
      <c r="W820" s="119">
        <f t="shared" si="249"/>
        <v>0</v>
      </c>
      <c r="X820" s="119">
        <f t="shared" si="249"/>
        <v>0</v>
      </c>
      <c r="Y820" s="119">
        <f t="shared" si="249"/>
        <v>0</v>
      </c>
      <c r="Z820" s="119">
        <f t="shared" si="249"/>
        <v>0</v>
      </c>
      <c r="AA820" s="119">
        <f t="shared" si="249"/>
        <v>0</v>
      </c>
      <c r="AB820" s="119">
        <f t="shared" si="249"/>
        <v>0</v>
      </c>
      <c r="AC820" s="130"/>
    </row>
    <row r="821" spans="1:30" ht="13.5" thickBot="1">
      <c r="A821" s="1481"/>
      <c r="B821" s="1483"/>
      <c r="C821" s="48" t="s">
        <v>16</v>
      </c>
      <c r="D821" s="48"/>
      <c r="E821" s="116" t="e">
        <f t="shared" ref="E821:AC821" si="250">E819/E818</f>
        <v>#DIV/0!</v>
      </c>
      <c r="F821" s="116" t="e">
        <f t="shared" si="250"/>
        <v>#DIV/0!</v>
      </c>
      <c r="G821" s="116" t="e">
        <f t="shared" si="250"/>
        <v>#DIV/0!</v>
      </c>
      <c r="H821" s="410" t="e">
        <f t="shared" si="250"/>
        <v>#DIV/0!</v>
      </c>
      <c r="I821" s="116" t="e">
        <f t="shared" si="250"/>
        <v>#DIV/0!</v>
      </c>
      <c r="J821" s="116" t="e">
        <f t="shared" si="250"/>
        <v>#DIV/0!</v>
      </c>
      <c r="K821" s="116" t="e">
        <f t="shared" si="250"/>
        <v>#DIV/0!</v>
      </c>
      <c r="L821" s="116" t="e">
        <f t="shared" si="250"/>
        <v>#DIV/0!</v>
      </c>
      <c r="M821" s="116" t="e">
        <f t="shared" si="250"/>
        <v>#DIV/0!</v>
      </c>
      <c r="N821" s="410" t="e">
        <f t="shared" si="250"/>
        <v>#DIV/0!</v>
      </c>
      <c r="O821" s="116" t="e">
        <f t="shared" si="250"/>
        <v>#DIV/0!</v>
      </c>
      <c r="P821" s="116" t="e">
        <f t="shared" si="250"/>
        <v>#DIV/0!</v>
      </c>
      <c r="Q821" s="116" t="e">
        <f t="shared" si="250"/>
        <v>#DIV/0!</v>
      </c>
      <c r="R821" s="116" t="e">
        <f t="shared" si="250"/>
        <v>#DIV/0!</v>
      </c>
      <c r="S821" s="116" t="e">
        <f t="shared" si="250"/>
        <v>#DIV/0!</v>
      </c>
      <c r="T821" s="116" t="e">
        <f t="shared" si="250"/>
        <v>#DIV/0!</v>
      </c>
      <c r="U821" s="116" t="e">
        <f t="shared" si="250"/>
        <v>#DIV/0!</v>
      </c>
      <c r="V821" s="410" t="e">
        <f t="shared" si="250"/>
        <v>#DIV/0!</v>
      </c>
      <c r="W821" s="116" t="e">
        <f t="shared" si="250"/>
        <v>#DIV/0!</v>
      </c>
      <c r="X821" s="116" t="e">
        <f t="shared" si="250"/>
        <v>#DIV/0!</v>
      </c>
      <c r="Y821" s="116" t="e">
        <f t="shared" si="250"/>
        <v>#DIV/0!</v>
      </c>
      <c r="Z821" s="116" t="e">
        <f t="shared" si="250"/>
        <v>#DIV/0!</v>
      </c>
      <c r="AA821" s="116" t="e">
        <f t="shared" si="250"/>
        <v>#DIV/0!</v>
      </c>
      <c r="AB821" s="116" t="e">
        <f t="shared" si="250"/>
        <v>#DIV/0!</v>
      </c>
      <c r="AC821" s="128" t="e">
        <f t="shared" si="250"/>
        <v>#DIV/0!</v>
      </c>
    </row>
    <row r="822" spans="1:30">
      <c r="A822" s="1418" t="s">
        <v>101</v>
      </c>
      <c r="B822" s="1415" t="s">
        <v>355</v>
      </c>
      <c r="C822" s="10" t="s">
        <v>481</v>
      </c>
      <c r="D822" s="10"/>
      <c r="E822" s="196"/>
      <c r="F822" s="196"/>
      <c r="G822" s="196"/>
      <c r="H822" s="477"/>
      <c r="I822" s="196"/>
      <c r="J822" s="196"/>
      <c r="K822" s="196"/>
      <c r="L822" s="196"/>
      <c r="M822" s="196"/>
      <c r="N822" s="477"/>
      <c r="O822" s="196"/>
      <c r="P822" s="196"/>
      <c r="Q822" s="196"/>
      <c r="R822" s="196"/>
      <c r="S822" s="196"/>
      <c r="T822" s="196"/>
      <c r="U822" s="196"/>
      <c r="V822" s="477"/>
      <c r="W822" s="196"/>
      <c r="X822" s="196"/>
      <c r="Y822" s="196"/>
      <c r="Z822" s="196"/>
      <c r="AA822" s="196"/>
      <c r="AB822" s="196"/>
      <c r="AC822" s="130">
        <f>SUM(E822:AB822)</f>
        <v>0</v>
      </c>
      <c r="AD822" s="5" t="s">
        <v>461</v>
      </c>
    </row>
    <row r="823" spans="1:30">
      <c r="A823" s="1480"/>
      <c r="B823" s="1482"/>
      <c r="C823" s="11" t="s">
        <v>482</v>
      </c>
      <c r="D823" s="11"/>
      <c r="E823" s="195"/>
      <c r="F823" s="195"/>
      <c r="G823" s="195"/>
      <c r="H823" s="478"/>
      <c r="I823" s="195"/>
      <c r="J823" s="195"/>
      <c r="K823" s="195"/>
      <c r="L823" s="195"/>
      <c r="M823" s="195"/>
      <c r="N823" s="478"/>
      <c r="O823" s="195"/>
      <c r="P823" s="195"/>
      <c r="Q823" s="195"/>
      <c r="R823" s="195"/>
      <c r="S823" s="195"/>
      <c r="T823" s="195"/>
      <c r="U823" s="195"/>
      <c r="V823" s="478"/>
      <c r="W823" s="195"/>
      <c r="X823" s="195"/>
      <c r="Y823" s="195"/>
      <c r="Z823" s="195"/>
      <c r="AA823" s="195"/>
      <c r="AB823" s="195"/>
      <c r="AC823" s="130">
        <f>SUM(E823:AB823)</f>
        <v>0</v>
      </c>
      <c r="AD823" s="5" t="s">
        <v>461</v>
      </c>
    </row>
    <row r="824" spans="1:30">
      <c r="A824" s="1480"/>
      <c r="B824" s="1482"/>
      <c r="C824" s="11" t="s">
        <v>8</v>
      </c>
      <c r="D824" s="11"/>
      <c r="E824" s="119">
        <f>E822*100</f>
        <v>0</v>
      </c>
      <c r="F824" s="119">
        <f t="shared" ref="F824:AB824" si="251">F822*100</f>
        <v>0</v>
      </c>
      <c r="G824" s="119">
        <f t="shared" si="251"/>
        <v>0</v>
      </c>
      <c r="H824" s="412">
        <f t="shared" si="251"/>
        <v>0</v>
      </c>
      <c r="I824" s="119">
        <f t="shared" si="251"/>
        <v>0</v>
      </c>
      <c r="J824" s="119">
        <f t="shared" si="251"/>
        <v>0</v>
      </c>
      <c r="K824" s="119">
        <f t="shared" si="251"/>
        <v>0</v>
      </c>
      <c r="L824" s="119">
        <f t="shared" si="251"/>
        <v>0</v>
      </c>
      <c r="M824" s="119">
        <f t="shared" si="251"/>
        <v>0</v>
      </c>
      <c r="N824" s="412">
        <f t="shared" si="251"/>
        <v>0</v>
      </c>
      <c r="O824" s="119">
        <f t="shared" si="251"/>
        <v>0</v>
      </c>
      <c r="P824" s="119">
        <f t="shared" si="251"/>
        <v>0</v>
      </c>
      <c r="Q824" s="119">
        <f t="shared" si="251"/>
        <v>0</v>
      </c>
      <c r="R824" s="119">
        <f t="shared" si="251"/>
        <v>0</v>
      </c>
      <c r="S824" s="119">
        <f t="shared" si="251"/>
        <v>0</v>
      </c>
      <c r="T824" s="119">
        <f t="shared" si="251"/>
        <v>0</v>
      </c>
      <c r="U824" s="119">
        <f t="shared" si="251"/>
        <v>0</v>
      </c>
      <c r="V824" s="412">
        <f t="shared" si="251"/>
        <v>0</v>
      </c>
      <c r="W824" s="119">
        <f t="shared" si="251"/>
        <v>0</v>
      </c>
      <c r="X824" s="119">
        <f t="shared" si="251"/>
        <v>0</v>
      </c>
      <c r="Y824" s="119">
        <f t="shared" si="251"/>
        <v>0</v>
      </c>
      <c r="Z824" s="119">
        <f t="shared" si="251"/>
        <v>0</v>
      </c>
      <c r="AA824" s="119">
        <f t="shared" si="251"/>
        <v>0</v>
      </c>
      <c r="AB824" s="119">
        <f t="shared" si="251"/>
        <v>0</v>
      </c>
      <c r="AC824" s="130"/>
    </row>
    <row r="825" spans="1:30" ht="13.5" thickBot="1">
      <c r="A825" s="1481"/>
      <c r="B825" s="1483"/>
      <c r="C825" s="48" t="s">
        <v>16</v>
      </c>
      <c r="D825" s="48"/>
      <c r="E825" s="116" t="e">
        <f t="shared" ref="E825:AC825" si="252">E823/E822</f>
        <v>#DIV/0!</v>
      </c>
      <c r="F825" s="116" t="e">
        <f t="shared" si="252"/>
        <v>#DIV/0!</v>
      </c>
      <c r="G825" s="116" t="e">
        <f t="shared" si="252"/>
        <v>#DIV/0!</v>
      </c>
      <c r="H825" s="410" t="e">
        <f t="shared" si="252"/>
        <v>#DIV/0!</v>
      </c>
      <c r="I825" s="116" t="e">
        <f t="shared" si="252"/>
        <v>#DIV/0!</v>
      </c>
      <c r="J825" s="116" t="e">
        <f t="shared" si="252"/>
        <v>#DIV/0!</v>
      </c>
      <c r="K825" s="116" t="e">
        <f t="shared" si="252"/>
        <v>#DIV/0!</v>
      </c>
      <c r="L825" s="116" t="e">
        <f t="shared" si="252"/>
        <v>#DIV/0!</v>
      </c>
      <c r="M825" s="116" t="e">
        <f t="shared" si="252"/>
        <v>#DIV/0!</v>
      </c>
      <c r="N825" s="410" t="e">
        <f t="shared" si="252"/>
        <v>#DIV/0!</v>
      </c>
      <c r="O825" s="116" t="e">
        <f t="shared" si="252"/>
        <v>#DIV/0!</v>
      </c>
      <c r="P825" s="116" t="e">
        <f t="shared" si="252"/>
        <v>#DIV/0!</v>
      </c>
      <c r="Q825" s="116" t="e">
        <f t="shared" si="252"/>
        <v>#DIV/0!</v>
      </c>
      <c r="R825" s="116" t="e">
        <f t="shared" si="252"/>
        <v>#DIV/0!</v>
      </c>
      <c r="S825" s="116" t="e">
        <f t="shared" si="252"/>
        <v>#DIV/0!</v>
      </c>
      <c r="T825" s="116" t="e">
        <f t="shared" si="252"/>
        <v>#DIV/0!</v>
      </c>
      <c r="U825" s="116" t="e">
        <f t="shared" si="252"/>
        <v>#DIV/0!</v>
      </c>
      <c r="V825" s="410" t="e">
        <f t="shared" si="252"/>
        <v>#DIV/0!</v>
      </c>
      <c r="W825" s="116" t="e">
        <f t="shared" si="252"/>
        <v>#DIV/0!</v>
      </c>
      <c r="X825" s="116" t="e">
        <f t="shared" si="252"/>
        <v>#DIV/0!</v>
      </c>
      <c r="Y825" s="116" t="e">
        <f t="shared" si="252"/>
        <v>#DIV/0!</v>
      </c>
      <c r="Z825" s="116" t="e">
        <f t="shared" si="252"/>
        <v>#DIV/0!</v>
      </c>
      <c r="AA825" s="116" t="e">
        <f t="shared" si="252"/>
        <v>#DIV/0!</v>
      </c>
      <c r="AB825" s="116" t="e">
        <f t="shared" si="252"/>
        <v>#DIV/0!</v>
      </c>
      <c r="AC825" s="128" t="e">
        <f t="shared" si="252"/>
        <v>#DIV/0!</v>
      </c>
    </row>
    <row r="826" spans="1:30">
      <c r="A826" s="1418" t="s">
        <v>108</v>
      </c>
      <c r="B826" s="1415" t="s">
        <v>31</v>
      </c>
      <c r="C826" s="10" t="s">
        <v>481</v>
      </c>
      <c r="D826" s="10"/>
      <c r="E826" s="196"/>
      <c r="F826" s="196"/>
      <c r="G826" s="196"/>
      <c r="H826" s="477"/>
      <c r="I826" s="196"/>
      <c r="J826" s="196"/>
      <c r="K826" s="196"/>
      <c r="L826" s="196"/>
      <c r="M826" s="196"/>
      <c r="N826" s="477"/>
      <c r="O826" s="196"/>
      <c r="P826" s="196"/>
      <c r="Q826" s="196"/>
      <c r="R826" s="196"/>
      <c r="S826" s="196"/>
      <c r="T826" s="196"/>
      <c r="U826" s="196"/>
      <c r="V826" s="477"/>
      <c r="W826" s="196"/>
      <c r="X826" s="196"/>
      <c r="Y826" s="196"/>
      <c r="Z826" s="196"/>
      <c r="AA826" s="196"/>
      <c r="AB826" s="196"/>
      <c r="AC826" s="199"/>
    </row>
    <row r="827" spans="1:30">
      <c r="A827" s="1480"/>
      <c r="B827" s="1482"/>
      <c r="C827" s="11" t="s">
        <v>482</v>
      </c>
      <c r="D827" s="11"/>
      <c r="E827" s="195"/>
      <c r="F827" s="195"/>
      <c r="G827" s="195"/>
      <c r="H827" s="478"/>
      <c r="I827" s="195"/>
      <c r="J827" s="195"/>
      <c r="K827" s="195"/>
      <c r="L827" s="195"/>
      <c r="M827" s="195"/>
      <c r="N827" s="478"/>
      <c r="O827" s="195"/>
      <c r="P827" s="195"/>
      <c r="Q827" s="195"/>
      <c r="R827" s="195"/>
      <c r="S827" s="195"/>
      <c r="T827" s="195"/>
      <c r="U827" s="195"/>
      <c r="V827" s="478"/>
      <c r="W827" s="195"/>
      <c r="X827" s="195"/>
      <c r="Y827" s="195"/>
      <c r="Z827" s="195"/>
      <c r="AA827" s="195"/>
      <c r="AB827" s="195"/>
      <c r="AC827" s="200"/>
    </row>
    <row r="828" spans="1:30">
      <c r="A828" s="1480"/>
      <c r="B828" s="1482"/>
      <c r="C828" s="11" t="s">
        <v>8</v>
      </c>
      <c r="D828" s="11"/>
      <c r="E828" s="195"/>
      <c r="F828" s="195"/>
      <c r="G828" s="195"/>
      <c r="H828" s="478"/>
      <c r="I828" s="195"/>
      <c r="J828" s="195"/>
      <c r="K828" s="195"/>
      <c r="L828" s="195"/>
      <c r="M828" s="195"/>
      <c r="N828" s="478"/>
      <c r="O828" s="195"/>
      <c r="P828" s="195"/>
      <c r="Q828" s="195"/>
      <c r="R828" s="195"/>
      <c r="S828" s="195"/>
      <c r="T828" s="195"/>
      <c r="U828" s="195"/>
      <c r="V828" s="478"/>
      <c r="W828" s="195"/>
      <c r="X828" s="195"/>
      <c r="Y828" s="195"/>
      <c r="Z828" s="195"/>
      <c r="AA828" s="195"/>
      <c r="AB828" s="195"/>
      <c r="AC828" s="200"/>
    </row>
    <row r="829" spans="1:30" ht="13.5" thickBot="1">
      <c r="A829" s="1481"/>
      <c r="B829" s="1483"/>
      <c r="C829" s="48" t="s">
        <v>16</v>
      </c>
      <c r="D829" s="48"/>
      <c r="E829" s="201"/>
      <c r="F829" s="201"/>
      <c r="G829" s="201"/>
      <c r="H829" s="479"/>
      <c r="I829" s="201"/>
      <c r="J829" s="201"/>
      <c r="K829" s="201"/>
      <c r="L829" s="201"/>
      <c r="M829" s="201"/>
      <c r="N829" s="479"/>
      <c r="O829" s="201"/>
      <c r="P829" s="201"/>
      <c r="Q829" s="201"/>
      <c r="R829" s="201"/>
      <c r="S829" s="201"/>
      <c r="T829" s="201"/>
      <c r="U829" s="201"/>
      <c r="V829" s="479"/>
      <c r="W829" s="201"/>
      <c r="X829" s="201"/>
      <c r="Y829" s="201"/>
      <c r="Z829" s="201"/>
      <c r="AA829" s="201"/>
      <c r="AB829" s="201"/>
      <c r="AC829" s="205"/>
    </row>
    <row r="830" spans="1:30">
      <c r="A830" s="1418" t="s">
        <v>109</v>
      </c>
      <c r="B830" s="1415" t="s">
        <v>31</v>
      </c>
      <c r="C830" s="10" t="s">
        <v>481</v>
      </c>
      <c r="D830" s="10"/>
      <c r="E830" s="196"/>
      <c r="F830" s="196"/>
      <c r="G830" s="196"/>
      <c r="H830" s="477"/>
      <c r="I830" s="196"/>
      <c r="J830" s="196"/>
      <c r="K830" s="196"/>
      <c r="L830" s="196"/>
      <c r="M830" s="196"/>
      <c r="N830" s="477"/>
      <c r="O830" s="196"/>
      <c r="P830" s="196"/>
      <c r="Q830" s="196"/>
      <c r="R830" s="196"/>
      <c r="S830" s="196"/>
      <c r="T830" s="196"/>
      <c r="U830" s="196"/>
      <c r="V830" s="477"/>
      <c r="W830" s="196"/>
      <c r="X830" s="196"/>
      <c r="Y830" s="196"/>
      <c r="Z830" s="196"/>
      <c r="AA830" s="196"/>
      <c r="AB830" s="196"/>
      <c r="AC830" s="199"/>
    </row>
    <row r="831" spans="1:30">
      <c r="A831" s="1480"/>
      <c r="B831" s="1482"/>
      <c r="C831" s="11" t="s">
        <v>482</v>
      </c>
      <c r="D831" s="11"/>
      <c r="E831" s="195"/>
      <c r="F831" s="195"/>
      <c r="G831" s="195"/>
      <c r="H831" s="478"/>
      <c r="I831" s="195"/>
      <c r="J831" s="195"/>
      <c r="K831" s="195"/>
      <c r="L831" s="195"/>
      <c r="M831" s="195"/>
      <c r="N831" s="478"/>
      <c r="O831" s="195"/>
      <c r="P831" s="195"/>
      <c r="Q831" s="195"/>
      <c r="R831" s="195"/>
      <c r="S831" s="195"/>
      <c r="T831" s="195"/>
      <c r="U831" s="195"/>
      <c r="V831" s="478"/>
      <c r="W831" s="195"/>
      <c r="X831" s="195"/>
      <c r="Y831" s="195"/>
      <c r="Z831" s="195"/>
      <c r="AA831" s="195"/>
      <c r="AB831" s="195"/>
      <c r="AC831" s="200"/>
    </row>
    <row r="832" spans="1:30">
      <c r="A832" s="1480"/>
      <c r="B832" s="1482"/>
      <c r="C832" s="11" t="s">
        <v>8</v>
      </c>
      <c r="D832" s="11"/>
      <c r="E832" s="195"/>
      <c r="F832" s="195"/>
      <c r="G832" s="195"/>
      <c r="H832" s="478"/>
      <c r="I832" s="195"/>
      <c r="J832" s="195"/>
      <c r="K832" s="195"/>
      <c r="L832" s="195"/>
      <c r="M832" s="195"/>
      <c r="N832" s="478"/>
      <c r="O832" s="195"/>
      <c r="P832" s="195"/>
      <c r="Q832" s="195"/>
      <c r="R832" s="195"/>
      <c r="S832" s="195"/>
      <c r="T832" s="195"/>
      <c r="U832" s="195"/>
      <c r="V832" s="478"/>
      <c r="W832" s="195"/>
      <c r="X832" s="195"/>
      <c r="Y832" s="195"/>
      <c r="Z832" s="195"/>
      <c r="AA832" s="195"/>
      <c r="AB832" s="195"/>
      <c r="AC832" s="200"/>
    </row>
    <row r="833" spans="1:30" ht="13.5" thickBot="1">
      <c r="A833" s="1481"/>
      <c r="B833" s="1483"/>
      <c r="C833" s="48" t="s">
        <v>16</v>
      </c>
      <c r="D833" s="48"/>
      <c r="E833" s="201"/>
      <c r="F833" s="201"/>
      <c r="G833" s="201"/>
      <c r="H833" s="479"/>
      <c r="I833" s="201"/>
      <c r="J833" s="201"/>
      <c r="K833" s="201"/>
      <c r="L833" s="201"/>
      <c r="M833" s="201"/>
      <c r="N833" s="479"/>
      <c r="O833" s="201"/>
      <c r="P833" s="201"/>
      <c r="Q833" s="201"/>
      <c r="R833" s="201"/>
      <c r="S833" s="201"/>
      <c r="T833" s="201"/>
      <c r="U833" s="201"/>
      <c r="V833" s="479"/>
      <c r="W833" s="201"/>
      <c r="X833" s="201"/>
      <c r="Y833" s="201"/>
      <c r="Z833" s="201"/>
      <c r="AA833" s="201"/>
      <c r="AB833" s="201"/>
      <c r="AC833" s="205"/>
    </row>
    <row r="834" spans="1:30" ht="13.5" thickBot="1">
      <c r="A834" s="159"/>
      <c r="B834" s="160" t="s">
        <v>20</v>
      </c>
      <c r="C834" s="188" t="s">
        <v>481</v>
      </c>
      <c r="D834" s="264"/>
      <c r="E834" s="134"/>
      <c r="F834" s="206"/>
      <c r="G834" s="207"/>
      <c r="H834" s="480"/>
      <c r="I834" s="135"/>
      <c r="J834" s="135"/>
      <c r="K834" s="135"/>
      <c r="L834" s="135"/>
      <c r="M834" s="135"/>
      <c r="N834" s="480"/>
      <c r="O834" s="135"/>
      <c r="P834" s="135"/>
      <c r="Q834" s="135"/>
      <c r="R834" s="135"/>
      <c r="S834" s="135"/>
      <c r="T834" s="135"/>
      <c r="U834" s="135"/>
      <c r="V834" s="480"/>
      <c r="W834" s="135"/>
      <c r="X834" s="135"/>
      <c r="Y834" s="135"/>
      <c r="Z834" s="135"/>
      <c r="AA834" s="135"/>
      <c r="AB834" s="208"/>
      <c r="AC834" s="186">
        <f>SUM(E834:AB834)</f>
        <v>0</v>
      </c>
    </row>
    <row r="835" spans="1:30" s="5" customFormat="1" ht="10.5" customHeight="1">
      <c r="A835" s="1435" t="s">
        <v>152</v>
      </c>
      <c r="B835" s="1436"/>
      <c r="C835" s="12" t="s">
        <v>481</v>
      </c>
      <c r="D835" s="12"/>
      <c r="E835" s="118">
        <f>E814+E818+E822+E826+E830</f>
        <v>0</v>
      </c>
      <c r="F835" s="118">
        <f t="shared" ref="F835:AC835" si="253">F814+F818+F822+F826+F830</f>
        <v>0</v>
      </c>
      <c r="G835" s="118">
        <f t="shared" si="253"/>
        <v>0</v>
      </c>
      <c r="H835" s="433">
        <f t="shared" si="253"/>
        <v>0</v>
      </c>
      <c r="I835" s="118">
        <f t="shared" si="253"/>
        <v>0</v>
      </c>
      <c r="J835" s="118">
        <f t="shared" si="253"/>
        <v>0</v>
      </c>
      <c r="K835" s="118">
        <f t="shared" si="253"/>
        <v>0</v>
      </c>
      <c r="L835" s="118">
        <f t="shared" si="253"/>
        <v>0</v>
      </c>
      <c r="M835" s="118">
        <f t="shared" si="253"/>
        <v>0</v>
      </c>
      <c r="N835" s="433">
        <f t="shared" si="253"/>
        <v>0</v>
      </c>
      <c r="O835" s="118">
        <f t="shared" si="253"/>
        <v>0</v>
      </c>
      <c r="P835" s="118">
        <f t="shared" si="253"/>
        <v>0</v>
      </c>
      <c r="Q835" s="118">
        <f t="shared" si="253"/>
        <v>0</v>
      </c>
      <c r="R835" s="118">
        <f t="shared" si="253"/>
        <v>0</v>
      </c>
      <c r="S835" s="118">
        <f t="shared" si="253"/>
        <v>0</v>
      </c>
      <c r="T835" s="118">
        <f t="shared" si="253"/>
        <v>0</v>
      </c>
      <c r="U835" s="118">
        <f t="shared" si="253"/>
        <v>0</v>
      </c>
      <c r="V835" s="433">
        <f t="shared" si="253"/>
        <v>0</v>
      </c>
      <c r="W835" s="118">
        <f t="shared" si="253"/>
        <v>0</v>
      </c>
      <c r="X835" s="118">
        <f t="shared" si="253"/>
        <v>0</v>
      </c>
      <c r="Y835" s="118">
        <f t="shared" si="253"/>
        <v>0</v>
      </c>
      <c r="Z835" s="118">
        <f t="shared" si="253"/>
        <v>0</v>
      </c>
      <c r="AA835" s="118">
        <f t="shared" si="253"/>
        <v>0</v>
      </c>
      <c r="AB835" s="118">
        <f t="shared" si="253"/>
        <v>0</v>
      </c>
      <c r="AC835" s="118">
        <f t="shared" si="253"/>
        <v>0</v>
      </c>
    </row>
    <row r="836" spans="1:30" s="5" customFormat="1" ht="10.5" customHeight="1" thickBot="1">
      <c r="A836" s="1437"/>
      <c r="B836" s="1438"/>
      <c r="C836" s="9" t="s">
        <v>482</v>
      </c>
      <c r="D836" s="9"/>
      <c r="E836" s="132">
        <f>E815+E819+E823+E827+E831</f>
        <v>0</v>
      </c>
      <c r="F836" s="132">
        <f t="shared" ref="F836:AC836" si="254">F815+F819+F823+F827+F831</f>
        <v>0</v>
      </c>
      <c r="G836" s="132">
        <f t="shared" si="254"/>
        <v>0</v>
      </c>
      <c r="H836" s="435">
        <f t="shared" si="254"/>
        <v>0</v>
      </c>
      <c r="I836" s="132">
        <f t="shared" si="254"/>
        <v>0</v>
      </c>
      <c r="J836" s="132">
        <f t="shared" si="254"/>
        <v>0</v>
      </c>
      <c r="K836" s="132">
        <f t="shared" si="254"/>
        <v>0</v>
      </c>
      <c r="L836" s="132">
        <f t="shared" si="254"/>
        <v>0</v>
      </c>
      <c r="M836" s="132">
        <f t="shared" si="254"/>
        <v>0</v>
      </c>
      <c r="N836" s="435">
        <f t="shared" si="254"/>
        <v>0</v>
      </c>
      <c r="O836" s="132">
        <f t="shared" si="254"/>
        <v>0</v>
      </c>
      <c r="P836" s="132">
        <f t="shared" si="254"/>
        <v>0</v>
      </c>
      <c r="Q836" s="132">
        <f t="shared" si="254"/>
        <v>0</v>
      </c>
      <c r="R836" s="132">
        <f t="shared" si="254"/>
        <v>0</v>
      </c>
      <c r="S836" s="132">
        <f t="shared" si="254"/>
        <v>0</v>
      </c>
      <c r="T836" s="132">
        <f t="shared" si="254"/>
        <v>0</v>
      </c>
      <c r="U836" s="132">
        <f t="shared" si="254"/>
        <v>0</v>
      </c>
      <c r="V836" s="435">
        <f t="shared" si="254"/>
        <v>0</v>
      </c>
      <c r="W836" s="132">
        <f t="shared" si="254"/>
        <v>0</v>
      </c>
      <c r="X836" s="132">
        <f t="shared" si="254"/>
        <v>0</v>
      </c>
      <c r="Y836" s="132">
        <f t="shared" si="254"/>
        <v>0</v>
      </c>
      <c r="Z836" s="132">
        <f t="shared" si="254"/>
        <v>0</v>
      </c>
      <c r="AA836" s="132">
        <f t="shared" si="254"/>
        <v>0</v>
      </c>
      <c r="AB836" s="132">
        <f t="shared" si="254"/>
        <v>0</v>
      </c>
      <c r="AC836" s="132">
        <f t="shared" si="254"/>
        <v>0</v>
      </c>
    </row>
    <row r="837" spans="1:30" s="5" customFormat="1" ht="10.5" customHeight="1">
      <c r="A837" s="1439" t="s">
        <v>153</v>
      </c>
      <c r="B837" s="1440"/>
      <c r="C837" s="7" t="s">
        <v>481</v>
      </c>
      <c r="D837" s="12"/>
      <c r="E837" s="187">
        <f t="shared" ref="E837:AC837" si="255">E804+E808-E835</f>
        <v>0</v>
      </c>
      <c r="F837" s="187">
        <f t="shared" si="255"/>
        <v>0</v>
      </c>
      <c r="G837" s="187">
        <f t="shared" si="255"/>
        <v>0</v>
      </c>
      <c r="H837" s="433">
        <f t="shared" si="255"/>
        <v>0</v>
      </c>
      <c r="I837" s="187">
        <f t="shared" si="255"/>
        <v>0</v>
      </c>
      <c r="J837" s="187">
        <f t="shared" si="255"/>
        <v>0</v>
      </c>
      <c r="K837" s="187">
        <f t="shared" si="255"/>
        <v>0</v>
      </c>
      <c r="L837" s="187">
        <f t="shared" si="255"/>
        <v>0</v>
      </c>
      <c r="M837" s="187">
        <f t="shared" si="255"/>
        <v>0</v>
      </c>
      <c r="N837" s="433">
        <f t="shared" si="255"/>
        <v>0</v>
      </c>
      <c r="O837" s="187">
        <f t="shared" si="255"/>
        <v>0</v>
      </c>
      <c r="P837" s="187">
        <f t="shared" si="255"/>
        <v>0</v>
      </c>
      <c r="Q837" s="187">
        <f t="shared" si="255"/>
        <v>0</v>
      </c>
      <c r="R837" s="187">
        <f t="shared" si="255"/>
        <v>0</v>
      </c>
      <c r="S837" s="187">
        <f t="shared" si="255"/>
        <v>0</v>
      </c>
      <c r="T837" s="187">
        <f t="shared" si="255"/>
        <v>0</v>
      </c>
      <c r="U837" s="187">
        <f t="shared" si="255"/>
        <v>0</v>
      </c>
      <c r="V837" s="433">
        <f t="shared" si="255"/>
        <v>0</v>
      </c>
      <c r="W837" s="187">
        <f t="shared" si="255"/>
        <v>0</v>
      </c>
      <c r="X837" s="187">
        <f t="shared" si="255"/>
        <v>0</v>
      </c>
      <c r="Y837" s="187">
        <f t="shared" si="255"/>
        <v>0</v>
      </c>
      <c r="Z837" s="187">
        <f t="shared" si="255"/>
        <v>0</v>
      </c>
      <c r="AA837" s="187">
        <f t="shared" si="255"/>
        <v>0</v>
      </c>
      <c r="AB837" s="187">
        <f t="shared" si="255"/>
        <v>0</v>
      </c>
      <c r="AC837" s="187">
        <f t="shared" si="255"/>
        <v>0</v>
      </c>
    </row>
    <row r="838" spans="1:30" s="5" customFormat="1" ht="10.5" customHeight="1" thickBot="1">
      <c r="A838" s="1437"/>
      <c r="B838" s="1438"/>
      <c r="C838" s="9" t="s">
        <v>482</v>
      </c>
      <c r="D838" s="262"/>
      <c r="E838" s="118">
        <f t="shared" ref="E838:AC838" si="256">E805+E809-E836</f>
        <v>0</v>
      </c>
      <c r="F838" s="118">
        <f t="shared" si="256"/>
        <v>0</v>
      </c>
      <c r="G838" s="118">
        <f t="shared" si="256"/>
        <v>0</v>
      </c>
      <c r="H838" s="433">
        <f t="shared" si="256"/>
        <v>0</v>
      </c>
      <c r="I838" s="118">
        <f t="shared" si="256"/>
        <v>0</v>
      </c>
      <c r="J838" s="118">
        <f t="shared" si="256"/>
        <v>0</v>
      </c>
      <c r="K838" s="118">
        <f t="shared" si="256"/>
        <v>0</v>
      </c>
      <c r="L838" s="118">
        <f t="shared" si="256"/>
        <v>0</v>
      </c>
      <c r="M838" s="118">
        <f t="shared" si="256"/>
        <v>0</v>
      </c>
      <c r="N838" s="433">
        <f t="shared" si="256"/>
        <v>0</v>
      </c>
      <c r="O838" s="118">
        <f t="shared" si="256"/>
        <v>0</v>
      </c>
      <c r="P838" s="118">
        <f t="shared" si="256"/>
        <v>0</v>
      </c>
      <c r="Q838" s="118">
        <f t="shared" si="256"/>
        <v>0</v>
      </c>
      <c r="R838" s="118">
        <f t="shared" si="256"/>
        <v>0</v>
      </c>
      <c r="S838" s="118">
        <f t="shared" si="256"/>
        <v>0</v>
      </c>
      <c r="T838" s="118">
        <f t="shared" si="256"/>
        <v>0</v>
      </c>
      <c r="U838" s="118">
        <f t="shared" si="256"/>
        <v>0</v>
      </c>
      <c r="V838" s="433">
        <f t="shared" si="256"/>
        <v>0</v>
      </c>
      <c r="W838" s="118">
        <f t="shared" si="256"/>
        <v>0</v>
      </c>
      <c r="X838" s="118">
        <f t="shared" si="256"/>
        <v>0</v>
      </c>
      <c r="Y838" s="118">
        <f t="shared" si="256"/>
        <v>0</v>
      </c>
      <c r="Z838" s="118">
        <f t="shared" si="256"/>
        <v>0</v>
      </c>
      <c r="AA838" s="118">
        <f t="shared" si="256"/>
        <v>0</v>
      </c>
      <c r="AB838" s="118">
        <f t="shared" si="256"/>
        <v>0</v>
      </c>
      <c r="AC838" s="118">
        <f t="shared" si="256"/>
        <v>0</v>
      </c>
    </row>
    <row r="839" spans="1:30" s="32" customFormat="1" ht="10.5" customHeight="1">
      <c r="A839" s="1471" t="s">
        <v>9</v>
      </c>
      <c r="B839" s="1472"/>
      <c r="C839" s="14" t="s">
        <v>481</v>
      </c>
      <c r="D839" s="14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97"/>
    </row>
    <row r="840" spans="1:30" s="32" customFormat="1" ht="10.5" customHeight="1" thickBot="1">
      <c r="A840" s="1473"/>
      <c r="B840" s="1474"/>
      <c r="C840" s="15" t="s">
        <v>482</v>
      </c>
      <c r="D840" s="15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  <c r="AA840" s="98"/>
      <c r="AB840" s="98"/>
      <c r="AC840" s="99"/>
    </row>
    <row r="841" spans="1:30" s="76" customFormat="1" ht="30" customHeight="1" thickBot="1">
      <c r="A841" s="66"/>
      <c r="B841" s="75"/>
      <c r="E841" s="106"/>
      <c r="F841" s="106"/>
      <c r="G841" s="106"/>
      <c r="H841" s="211"/>
      <c r="I841" s="106"/>
      <c r="J841" s="106"/>
      <c r="K841" s="106"/>
      <c r="L841" s="106"/>
      <c r="M841" s="106"/>
      <c r="N841" s="211"/>
      <c r="O841" s="106"/>
      <c r="P841" s="106"/>
      <c r="Q841" s="106"/>
      <c r="R841" s="106"/>
      <c r="S841" s="106"/>
      <c r="T841" s="106"/>
      <c r="U841" s="106"/>
      <c r="V841" s="211"/>
      <c r="W841" s="106"/>
      <c r="X841" s="106"/>
      <c r="Y841" s="106"/>
      <c r="Z841" s="106"/>
      <c r="AA841" s="106"/>
      <c r="AB841" s="106"/>
      <c r="AC841" s="106"/>
    </row>
    <row r="842" spans="1:30" s="5" customFormat="1" ht="28.5" customHeight="1">
      <c r="A842" s="139" t="s">
        <v>17</v>
      </c>
      <c r="B842" s="140" t="s">
        <v>5</v>
      </c>
      <c r="C842" s="6" t="s">
        <v>14</v>
      </c>
      <c r="D842" s="265" t="s">
        <v>495</v>
      </c>
      <c r="E842" s="1421" t="s">
        <v>15</v>
      </c>
      <c r="F842" s="1421"/>
      <c r="G842" s="1421"/>
      <c r="H842" s="1421"/>
      <c r="I842" s="1421"/>
      <c r="J842" s="1421"/>
      <c r="K842" s="1421"/>
      <c r="L842" s="1421"/>
      <c r="M842" s="1421"/>
      <c r="N842" s="1421"/>
      <c r="O842" s="1421"/>
      <c r="P842" s="1421"/>
      <c r="Q842" s="1421"/>
      <c r="R842" s="1421"/>
      <c r="S842" s="1421"/>
      <c r="T842" s="1421"/>
      <c r="U842" s="1421"/>
      <c r="V842" s="1421"/>
      <c r="W842" s="1421"/>
      <c r="X842" s="1421"/>
      <c r="Y842" s="1421"/>
      <c r="Z842" s="1421"/>
      <c r="AA842" s="1421"/>
      <c r="AB842" s="1421"/>
      <c r="AC842" s="1422" t="s">
        <v>10</v>
      </c>
    </row>
    <row r="843" spans="1:30" s="13" customFormat="1" ht="12.75" customHeight="1" thickBot="1">
      <c r="A843" s="1513" t="s">
        <v>759</v>
      </c>
      <c r="B843" s="1514"/>
      <c r="C843" s="17"/>
      <c r="D843" s="17"/>
      <c r="E843" s="18">
        <v>1</v>
      </c>
      <c r="F843" s="18">
        <v>2</v>
      </c>
      <c r="G843" s="18">
        <v>3</v>
      </c>
      <c r="H843" s="18">
        <v>4</v>
      </c>
      <c r="I843" s="18">
        <v>5</v>
      </c>
      <c r="J843" s="18">
        <v>6</v>
      </c>
      <c r="K843" s="18">
        <v>7</v>
      </c>
      <c r="L843" s="18">
        <v>8</v>
      </c>
      <c r="M843" s="18">
        <v>9</v>
      </c>
      <c r="N843" s="18">
        <v>10</v>
      </c>
      <c r="O843" s="18">
        <v>11</v>
      </c>
      <c r="P843" s="18">
        <v>12</v>
      </c>
      <c r="Q843" s="18">
        <v>13</v>
      </c>
      <c r="R843" s="18">
        <v>14</v>
      </c>
      <c r="S843" s="18">
        <v>15</v>
      </c>
      <c r="T843" s="18">
        <v>16</v>
      </c>
      <c r="U843" s="18">
        <v>17</v>
      </c>
      <c r="V843" s="18">
        <v>18</v>
      </c>
      <c r="W843" s="18">
        <v>19</v>
      </c>
      <c r="X843" s="18">
        <v>20</v>
      </c>
      <c r="Y843" s="18">
        <v>21</v>
      </c>
      <c r="Z843" s="18">
        <v>22</v>
      </c>
      <c r="AA843" s="18">
        <v>23</v>
      </c>
      <c r="AB843" s="18">
        <v>24</v>
      </c>
      <c r="AC843" s="1423"/>
    </row>
    <row r="844" spans="1:30" s="13" customFormat="1" ht="12.75" customHeight="1" thickBot="1">
      <c r="A844" s="19" t="s">
        <v>286</v>
      </c>
      <c r="B844" s="20"/>
      <c r="C844" s="21"/>
      <c r="D844" s="21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184"/>
    </row>
    <row r="845" spans="1:30" s="5" customFormat="1" ht="11.25">
      <c r="A845" s="1418" t="s">
        <v>109</v>
      </c>
      <c r="B845" s="1415" t="s">
        <v>288</v>
      </c>
      <c r="C845" s="10" t="s">
        <v>481</v>
      </c>
      <c r="D845" s="10" t="s">
        <v>503</v>
      </c>
      <c r="E845" s="115"/>
      <c r="F845" s="115"/>
      <c r="G845" s="115"/>
      <c r="H845" s="509"/>
      <c r="I845" s="115"/>
      <c r="J845" s="115"/>
      <c r="K845" s="115"/>
      <c r="L845" s="115"/>
      <c r="M845" s="115"/>
      <c r="N845" s="509"/>
      <c r="O845" s="115"/>
      <c r="P845" s="115"/>
      <c r="Q845" s="115"/>
      <c r="R845" s="115"/>
      <c r="S845" s="115"/>
      <c r="T845" s="115"/>
      <c r="U845" s="115"/>
      <c r="V845" s="509"/>
      <c r="W845" s="115"/>
      <c r="X845" s="115"/>
      <c r="Y845" s="115"/>
      <c r="Z845" s="115"/>
      <c r="AA845" s="115"/>
      <c r="AB845" s="115"/>
      <c r="AC845" s="130">
        <f>SUM(E845:AB845)</f>
        <v>0</v>
      </c>
      <c r="AD845" s="5" t="s">
        <v>461</v>
      </c>
    </row>
    <row r="846" spans="1:30" s="5" customFormat="1" ht="11.25">
      <c r="A846" s="1419"/>
      <c r="B846" s="1416"/>
      <c r="C846" s="11" t="s">
        <v>482</v>
      </c>
      <c r="D846" s="11" t="s">
        <v>503</v>
      </c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  <c r="AA846" s="116"/>
      <c r="AB846" s="116"/>
      <c r="AC846" s="130">
        <f>SUM(E846:AB846)</f>
        <v>0</v>
      </c>
      <c r="AD846" s="5" t="s">
        <v>461</v>
      </c>
    </row>
    <row r="847" spans="1:30" s="5" customFormat="1" ht="11.25">
      <c r="A847" s="1419"/>
      <c r="B847" s="1416"/>
      <c r="C847" s="11" t="s">
        <v>8</v>
      </c>
      <c r="D847" s="11" t="s">
        <v>502</v>
      </c>
      <c r="E847" s="119">
        <f>E845*100</f>
        <v>0</v>
      </c>
      <c r="F847" s="119">
        <f t="shared" ref="F847:AB847" si="257">F845*100</f>
        <v>0</v>
      </c>
      <c r="G847" s="119">
        <f t="shared" si="257"/>
        <v>0</v>
      </c>
      <c r="H847" s="412">
        <f t="shared" si="257"/>
        <v>0</v>
      </c>
      <c r="I847" s="119">
        <f t="shared" si="257"/>
        <v>0</v>
      </c>
      <c r="J847" s="119">
        <f t="shared" si="257"/>
        <v>0</v>
      </c>
      <c r="K847" s="119">
        <f t="shared" si="257"/>
        <v>0</v>
      </c>
      <c r="L847" s="119">
        <f t="shared" si="257"/>
        <v>0</v>
      </c>
      <c r="M847" s="119">
        <f t="shared" si="257"/>
        <v>0</v>
      </c>
      <c r="N847" s="412">
        <f t="shared" si="257"/>
        <v>0</v>
      </c>
      <c r="O847" s="119">
        <f t="shared" si="257"/>
        <v>0</v>
      </c>
      <c r="P847" s="119">
        <f t="shared" si="257"/>
        <v>0</v>
      </c>
      <c r="Q847" s="119">
        <f t="shared" si="257"/>
        <v>0</v>
      </c>
      <c r="R847" s="119">
        <f t="shared" si="257"/>
        <v>0</v>
      </c>
      <c r="S847" s="119">
        <f t="shared" si="257"/>
        <v>0</v>
      </c>
      <c r="T847" s="119">
        <f t="shared" si="257"/>
        <v>0</v>
      </c>
      <c r="U847" s="119">
        <f t="shared" si="257"/>
        <v>0</v>
      </c>
      <c r="V847" s="412">
        <f t="shared" si="257"/>
        <v>0</v>
      </c>
      <c r="W847" s="119">
        <f t="shared" si="257"/>
        <v>0</v>
      </c>
      <c r="X847" s="119">
        <f t="shared" si="257"/>
        <v>0</v>
      </c>
      <c r="Y847" s="119">
        <f t="shared" si="257"/>
        <v>0</v>
      </c>
      <c r="Z847" s="119">
        <f t="shared" si="257"/>
        <v>0</v>
      </c>
      <c r="AA847" s="119">
        <f t="shared" si="257"/>
        <v>0</v>
      </c>
      <c r="AB847" s="119">
        <f t="shared" si="257"/>
        <v>0</v>
      </c>
      <c r="AC847" s="130"/>
    </row>
    <row r="848" spans="1:30" s="5" customFormat="1" ht="11.25">
      <c r="A848" s="1419"/>
      <c r="B848" s="1416"/>
      <c r="C848" s="11" t="s">
        <v>16</v>
      </c>
      <c r="D848" s="11"/>
      <c r="E848" s="116" t="e">
        <f t="shared" ref="E848:AC848" si="258">E846/E845</f>
        <v>#DIV/0!</v>
      </c>
      <c r="F848" s="116" t="e">
        <f t="shared" si="258"/>
        <v>#DIV/0!</v>
      </c>
      <c r="G848" s="116" t="e">
        <f t="shared" si="258"/>
        <v>#DIV/0!</v>
      </c>
      <c r="H848" s="410" t="e">
        <f t="shared" si="258"/>
        <v>#DIV/0!</v>
      </c>
      <c r="I848" s="116" t="e">
        <f t="shared" si="258"/>
        <v>#DIV/0!</v>
      </c>
      <c r="J848" s="116" t="e">
        <f t="shared" si="258"/>
        <v>#DIV/0!</v>
      </c>
      <c r="K848" s="116" t="e">
        <f t="shared" si="258"/>
        <v>#DIV/0!</v>
      </c>
      <c r="L848" s="116" t="e">
        <f t="shared" si="258"/>
        <v>#DIV/0!</v>
      </c>
      <c r="M848" s="116" t="e">
        <f t="shared" si="258"/>
        <v>#DIV/0!</v>
      </c>
      <c r="N848" s="410" t="e">
        <f t="shared" si="258"/>
        <v>#DIV/0!</v>
      </c>
      <c r="O848" s="116" t="e">
        <f t="shared" si="258"/>
        <v>#DIV/0!</v>
      </c>
      <c r="P848" s="116" t="e">
        <f t="shared" si="258"/>
        <v>#DIV/0!</v>
      </c>
      <c r="Q848" s="116" t="e">
        <f t="shared" si="258"/>
        <v>#DIV/0!</v>
      </c>
      <c r="R848" s="116" t="e">
        <f t="shared" si="258"/>
        <v>#DIV/0!</v>
      </c>
      <c r="S848" s="116" t="e">
        <f t="shared" si="258"/>
        <v>#DIV/0!</v>
      </c>
      <c r="T848" s="116" t="e">
        <f t="shared" si="258"/>
        <v>#DIV/0!</v>
      </c>
      <c r="U848" s="116" t="e">
        <f t="shared" si="258"/>
        <v>#DIV/0!</v>
      </c>
      <c r="V848" s="410" t="e">
        <f t="shared" si="258"/>
        <v>#DIV/0!</v>
      </c>
      <c r="W848" s="116" t="e">
        <f t="shared" si="258"/>
        <v>#DIV/0!</v>
      </c>
      <c r="X848" s="116" t="e">
        <f t="shared" si="258"/>
        <v>#DIV/0!</v>
      </c>
      <c r="Y848" s="116" t="e">
        <f t="shared" si="258"/>
        <v>#DIV/0!</v>
      </c>
      <c r="Z848" s="116" t="e">
        <f t="shared" si="258"/>
        <v>#DIV/0!</v>
      </c>
      <c r="AA848" s="116" t="e">
        <f t="shared" si="258"/>
        <v>#DIV/0!</v>
      </c>
      <c r="AB848" s="116" t="e">
        <f t="shared" si="258"/>
        <v>#DIV/0!</v>
      </c>
      <c r="AC848" s="130" t="e">
        <f t="shared" si="258"/>
        <v>#DIV/0!</v>
      </c>
    </row>
    <row r="849" spans="1:30" s="5" customFormat="1" ht="12" thickBot="1">
      <c r="A849" s="1420"/>
      <c r="B849" s="1417"/>
      <c r="C849" s="48" t="s">
        <v>13</v>
      </c>
      <c r="D849" s="48"/>
      <c r="E849" s="95"/>
      <c r="F849" s="95"/>
      <c r="G849" s="95"/>
      <c r="H849" s="436"/>
      <c r="I849" s="95"/>
      <c r="J849" s="95"/>
      <c r="K849" s="95"/>
      <c r="L849" s="95"/>
      <c r="M849" s="95"/>
      <c r="N849" s="436"/>
      <c r="O849" s="95"/>
      <c r="P849" s="95"/>
      <c r="Q849" s="95"/>
      <c r="R849" s="95"/>
      <c r="S849" s="95"/>
      <c r="T849" s="95"/>
      <c r="U849" s="95"/>
      <c r="V849" s="436"/>
      <c r="W849" s="95"/>
      <c r="X849" s="95"/>
      <c r="Y849" s="95"/>
      <c r="Z849" s="95"/>
      <c r="AA849" s="95"/>
      <c r="AB849" s="95"/>
      <c r="AC849" s="96"/>
    </row>
    <row r="850" spans="1:30" s="13" customFormat="1" ht="14.25" customHeight="1" thickBot="1">
      <c r="A850" s="149" t="s">
        <v>290</v>
      </c>
      <c r="B850" s="150"/>
      <c r="C850" s="161"/>
      <c r="D850" s="161"/>
      <c r="E850" s="152">
        <v>1</v>
      </c>
      <c r="F850" s="152">
        <v>2</v>
      </c>
      <c r="G850" s="152">
        <v>3</v>
      </c>
      <c r="H850" s="152">
        <v>4</v>
      </c>
      <c r="I850" s="152">
        <v>5</v>
      </c>
      <c r="J850" s="152">
        <v>6</v>
      </c>
      <c r="K850" s="152">
        <v>7</v>
      </c>
      <c r="L850" s="152">
        <v>8</v>
      </c>
      <c r="M850" s="152">
        <v>9</v>
      </c>
      <c r="N850" s="152">
        <v>10</v>
      </c>
      <c r="O850" s="152">
        <v>11</v>
      </c>
      <c r="P850" s="152">
        <v>12</v>
      </c>
      <c r="Q850" s="152">
        <v>13</v>
      </c>
      <c r="R850" s="152">
        <v>14</v>
      </c>
      <c r="S850" s="152">
        <v>15</v>
      </c>
      <c r="T850" s="152">
        <v>16</v>
      </c>
      <c r="U850" s="152">
        <v>17</v>
      </c>
      <c r="V850" s="152">
        <v>18</v>
      </c>
      <c r="W850" s="152">
        <v>19</v>
      </c>
      <c r="X850" s="152">
        <v>20</v>
      </c>
      <c r="Y850" s="152">
        <v>21</v>
      </c>
      <c r="Z850" s="152">
        <v>22</v>
      </c>
      <c r="AA850" s="152">
        <v>23</v>
      </c>
      <c r="AB850" s="152">
        <v>24</v>
      </c>
      <c r="AC850" s="153">
        <v>25</v>
      </c>
    </row>
    <row r="851" spans="1:30" s="32" customFormat="1" ht="14.25" customHeight="1" thickBot="1">
      <c r="A851" s="28" t="s">
        <v>148</v>
      </c>
      <c r="B851" s="29"/>
      <c r="C851" s="30" t="s">
        <v>13</v>
      </c>
      <c r="D851" s="30" t="s">
        <v>464</v>
      </c>
      <c r="E851" s="321"/>
      <c r="F851" s="321"/>
      <c r="G851" s="321"/>
      <c r="H851" s="321"/>
      <c r="I851" s="321"/>
      <c r="J851" s="321"/>
      <c r="K851" s="321"/>
      <c r="L851" s="321"/>
      <c r="M851" s="321"/>
      <c r="N851" s="321"/>
      <c r="O851" s="321"/>
      <c r="P851" s="321"/>
      <c r="Q851" s="321"/>
      <c r="R851" s="321"/>
      <c r="S851" s="321"/>
      <c r="T851" s="321"/>
      <c r="U851" s="321"/>
      <c r="V851" s="321"/>
      <c r="W851" s="321"/>
      <c r="X851" s="321"/>
      <c r="Y851" s="321"/>
      <c r="Z851" s="321"/>
      <c r="AA851" s="321"/>
      <c r="AB851" s="321"/>
      <c r="AC851" s="31"/>
    </row>
    <row r="852" spans="1:30">
      <c r="A852" s="1418" t="s">
        <v>125</v>
      </c>
      <c r="B852" s="1415" t="s">
        <v>59</v>
      </c>
      <c r="C852" s="10" t="s">
        <v>481</v>
      </c>
      <c r="D852" s="10"/>
      <c r="E852" s="196"/>
      <c r="F852" s="196"/>
      <c r="G852" s="196"/>
      <c r="H852" s="477"/>
      <c r="I852" s="196"/>
      <c r="J852" s="196"/>
      <c r="K852" s="196"/>
      <c r="L852" s="196"/>
      <c r="M852" s="196"/>
      <c r="N852" s="477"/>
      <c r="O852" s="196"/>
      <c r="P852" s="196"/>
      <c r="Q852" s="196"/>
      <c r="R852" s="196"/>
      <c r="S852" s="196"/>
      <c r="T852" s="196"/>
      <c r="U852" s="196"/>
      <c r="V852" s="477"/>
      <c r="W852" s="196"/>
      <c r="X852" s="196"/>
      <c r="Y852" s="196"/>
      <c r="Z852" s="196"/>
      <c r="AA852" s="196"/>
      <c r="AB852" s="196"/>
      <c r="AC852" s="130">
        <f>SUM(E852:AB852)</f>
        <v>0</v>
      </c>
      <c r="AD852" s="5" t="s">
        <v>461</v>
      </c>
    </row>
    <row r="853" spans="1:30">
      <c r="A853" s="1480"/>
      <c r="B853" s="1482"/>
      <c r="C853" s="11" t="s">
        <v>482</v>
      </c>
      <c r="D853" s="11"/>
      <c r="E853" s="195"/>
      <c r="F853" s="195"/>
      <c r="G853" s="195"/>
      <c r="H853" s="478"/>
      <c r="I853" s="195"/>
      <c r="J853" s="195"/>
      <c r="K853" s="195"/>
      <c r="L853" s="195"/>
      <c r="M853" s="195"/>
      <c r="N853" s="478"/>
      <c r="O853" s="195"/>
      <c r="P853" s="195"/>
      <c r="Q853" s="195"/>
      <c r="R853" s="195"/>
      <c r="S853" s="195"/>
      <c r="T853" s="195"/>
      <c r="U853" s="195"/>
      <c r="V853" s="478"/>
      <c r="W853" s="195"/>
      <c r="X853" s="195"/>
      <c r="Y853" s="195"/>
      <c r="Z853" s="195"/>
      <c r="AA853" s="195"/>
      <c r="AB853" s="195"/>
      <c r="AC853" s="130">
        <f>SUM(E853:AB853)</f>
        <v>0</v>
      </c>
      <c r="AD853" s="5" t="s">
        <v>461</v>
      </c>
    </row>
    <row r="854" spans="1:30">
      <c r="A854" s="1480"/>
      <c r="B854" s="1482"/>
      <c r="C854" s="11" t="s">
        <v>8</v>
      </c>
      <c r="D854" s="11"/>
      <c r="E854" s="119">
        <f>E852*100</f>
        <v>0</v>
      </c>
      <c r="F854" s="119">
        <f t="shared" ref="F854:AB854" si="259">F852*100</f>
        <v>0</v>
      </c>
      <c r="G854" s="119">
        <f t="shared" si="259"/>
        <v>0</v>
      </c>
      <c r="H854" s="412">
        <f t="shared" si="259"/>
        <v>0</v>
      </c>
      <c r="I854" s="119">
        <f t="shared" si="259"/>
        <v>0</v>
      </c>
      <c r="J854" s="119">
        <f t="shared" si="259"/>
        <v>0</v>
      </c>
      <c r="K854" s="119">
        <f t="shared" si="259"/>
        <v>0</v>
      </c>
      <c r="L854" s="119">
        <f t="shared" si="259"/>
        <v>0</v>
      </c>
      <c r="M854" s="119">
        <f t="shared" si="259"/>
        <v>0</v>
      </c>
      <c r="N854" s="412">
        <f t="shared" si="259"/>
        <v>0</v>
      </c>
      <c r="O854" s="119">
        <f t="shared" si="259"/>
        <v>0</v>
      </c>
      <c r="P854" s="119">
        <f t="shared" si="259"/>
        <v>0</v>
      </c>
      <c r="Q854" s="119">
        <f t="shared" si="259"/>
        <v>0</v>
      </c>
      <c r="R854" s="119">
        <f t="shared" si="259"/>
        <v>0</v>
      </c>
      <c r="S854" s="119">
        <f t="shared" si="259"/>
        <v>0</v>
      </c>
      <c r="T854" s="119">
        <f t="shared" si="259"/>
        <v>0</v>
      </c>
      <c r="U854" s="119">
        <f t="shared" si="259"/>
        <v>0</v>
      </c>
      <c r="V854" s="412">
        <f t="shared" si="259"/>
        <v>0</v>
      </c>
      <c r="W854" s="119">
        <f t="shared" si="259"/>
        <v>0</v>
      </c>
      <c r="X854" s="119">
        <f t="shared" si="259"/>
        <v>0</v>
      </c>
      <c r="Y854" s="119">
        <f t="shared" si="259"/>
        <v>0</v>
      </c>
      <c r="Z854" s="119">
        <f t="shared" si="259"/>
        <v>0</v>
      </c>
      <c r="AA854" s="119">
        <f t="shared" si="259"/>
        <v>0</v>
      </c>
      <c r="AB854" s="119">
        <f t="shared" si="259"/>
        <v>0</v>
      </c>
      <c r="AC854" s="130"/>
    </row>
    <row r="855" spans="1:30" ht="13.5" thickBot="1">
      <c r="A855" s="1481"/>
      <c r="B855" s="1483"/>
      <c r="C855" s="48" t="s">
        <v>16</v>
      </c>
      <c r="D855" s="48"/>
      <c r="E855" s="116" t="e">
        <f t="shared" ref="E855:AC855" si="260">E853/E852</f>
        <v>#DIV/0!</v>
      </c>
      <c r="F855" s="116" t="e">
        <f t="shared" si="260"/>
        <v>#DIV/0!</v>
      </c>
      <c r="G855" s="116" t="e">
        <f t="shared" si="260"/>
        <v>#DIV/0!</v>
      </c>
      <c r="H855" s="410" t="e">
        <f t="shared" si="260"/>
        <v>#DIV/0!</v>
      </c>
      <c r="I855" s="116" t="e">
        <f t="shared" si="260"/>
        <v>#DIV/0!</v>
      </c>
      <c r="J855" s="116" t="e">
        <f t="shared" si="260"/>
        <v>#DIV/0!</v>
      </c>
      <c r="K855" s="116" t="e">
        <f t="shared" si="260"/>
        <v>#DIV/0!</v>
      </c>
      <c r="L855" s="116" t="e">
        <f t="shared" si="260"/>
        <v>#DIV/0!</v>
      </c>
      <c r="M855" s="116" t="e">
        <f t="shared" si="260"/>
        <v>#DIV/0!</v>
      </c>
      <c r="N855" s="410" t="e">
        <f t="shared" si="260"/>
        <v>#DIV/0!</v>
      </c>
      <c r="O855" s="116" t="e">
        <f t="shared" si="260"/>
        <v>#DIV/0!</v>
      </c>
      <c r="P855" s="116" t="e">
        <f t="shared" si="260"/>
        <v>#DIV/0!</v>
      </c>
      <c r="Q855" s="116" t="e">
        <f t="shared" si="260"/>
        <v>#DIV/0!</v>
      </c>
      <c r="R855" s="116" t="e">
        <f t="shared" si="260"/>
        <v>#DIV/0!</v>
      </c>
      <c r="S855" s="116" t="e">
        <f t="shared" si="260"/>
        <v>#DIV/0!</v>
      </c>
      <c r="T855" s="116" t="e">
        <f t="shared" si="260"/>
        <v>#DIV/0!</v>
      </c>
      <c r="U855" s="116" t="e">
        <f t="shared" si="260"/>
        <v>#DIV/0!</v>
      </c>
      <c r="V855" s="410" t="e">
        <f t="shared" si="260"/>
        <v>#DIV/0!</v>
      </c>
      <c r="W855" s="116" t="e">
        <f t="shared" si="260"/>
        <v>#DIV/0!</v>
      </c>
      <c r="X855" s="116" t="e">
        <f t="shared" si="260"/>
        <v>#DIV/0!</v>
      </c>
      <c r="Y855" s="116" t="e">
        <f t="shared" si="260"/>
        <v>#DIV/0!</v>
      </c>
      <c r="Z855" s="116" t="e">
        <f t="shared" si="260"/>
        <v>#DIV/0!</v>
      </c>
      <c r="AA855" s="116" t="e">
        <f t="shared" si="260"/>
        <v>#DIV/0!</v>
      </c>
      <c r="AB855" s="116" t="e">
        <f t="shared" si="260"/>
        <v>#DIV/0!</v>
      </c>
      <c r="AC855" s="128" t="e">
        <f t="shared" si="260"/>
        <v>#DIV/0!</v>
      </c>
    </row>
    <row r="856" spans="1:30">
      <c r="A856" s="1418" t="s">
        <v>124</v>
      </c>
      <c r="B856" s="1415" t="s">
        <v>31</v>
      </c>
      <c r="C856" s="10" t="s">
        <v>481</v>
      </c>
      <c r="D856" s="10"/>
      <c r="E856" s="196"/>
      <c r="F856" s="196"/>
      <c r="G856" s="196"/>
      <c r="H856" s="477"/>
      <c r="I856" s="196"/>
      <c r="J856" s="196"/>
      <c r="K856" s="196"/>
      <c r="L856" s="196"/>
      <c r="M856" s="196"/>
      <c r="N856" s="477"/>
      <c r="O856" s="196"/>
      <c r="P856" s="196"/>
      <c r="Q856" s="196"/>
      <c r="R856" s="196"/>
      <c r="S856" s="196"/>
      <c r="T856" s="196"/>
      <c r="U856" s="196"/>
      <c r="V856" s="477"/>
      <c r="W856" s="196"/>
      <c r="X856" s="196"/>
      <c r="Y856" s="196"/>
      <c r="Z856" s="196"/>
      <c r="AA856" s="196"/>
      <c r="AB856" s="196"/>
      <c r="AC856" s="199"/>
    </row>
    <row r="857" spans="1:30">
      <c r="A857" s="1480"/>
      <c r="B857" s="1482"/>
      <c r="C857" s="11" t="s">
        <v>482</v>
      </c>
      <c r="D857" s="11"/>
      <c r="E857" s="195"/>
      <c r="F857" s="195"/>
      <c r="G857" s="195"/>
      <c r="H857" s="478"/>
      <c r="I857" s="195"/>
      <c r="J857" s="195"/>
      <c r="K857" s="195"/>
      <c r="L857" s="195"/>
      <c r="M857" s="195"/>
      <c r="N857" s="478"/>
      <c r="O857" s="195"/>
      <c r="P857" s="195"/>
      <c r="Q857" s="195"/>
      <c r="R857" s="195"/>
      <c r="S857" s="195"/>
      <c r="T857" s="195"/>
      <c r="U857" s="195"/>
      <c r="V857" s="478"/>
      <c r="W857" s="195"/>
      <c r="X857" s="195"/>
      <c r="Y857" s="195"/>
      <c r="Z857" s="195"/>
      <c r="AA857" s="195"/>
      <c r="AB857" s="195"/>
      <c r="AC857" s="200"/>
    </row>
    <row r="858" spans="1:30">
      <c r="A858" s="1480"/>
      <c r="B858" s="1482"/>
      <c r="C858" s="11" t="s">
        <v>8</v>
      </c>
      <c r="D858" s="11"/>
      <c r="E858" s="119"/>
      <c r="F858" s="119"/>
      <c r="G858" s="119"/>
      <c r="H858" s="412"/>
      <c r="I858" s="119"/>
      <c r="J858" s="119"/>
      <c r="K858" s="119"/>
      <c r="L858" s="119"/>
      <c r="M858" s="119"/>
      <c r="N858" s="412"/>
      <c r="O858" s="119"/>
      <c r="P858" s="119"/>
      <c r="Q858" s="119"/>
      <c r="R858" s="119"/>
      <c r="S858" s="119"/>
      <c r="T858" s="119"/>
      <c r="U858" s="119"/>
      <c r="V858" s="412"/>
      <c r="W858" s="119"/>
      <c r="X858" s="119"/>
      <c r="Y858" s="119"/>
      <c r="Z858" s="119"/>
      <c r="AA858" s="119"/>
      <c r="AB858" s="119"/>
      <c r="AC858" s="130"/>
    </row>
    <row r="859" spans="1:30" ht="13.5" thickBot="1">
      <c r="A859" s="1481"/>
      <c r="B859" s="1483"/>
      <c r="C859" s="48" t="s">
        <v>16</v>
      </c>
      <c r="D859" s="48"/>
      <c r="E859" s="116"/>
      <c r="F859" s="116"/>
      <c r="G859" s="116"/>
      <c r="H859" s="410"/>
      <c r="I859" s="116"/>
      <c r="J859" s="116"/>
      <c r="K859" s="116"/>
      <c r="L859" s="116"/>
      <c r="M859" s="116"/>
      <c r="N859" s="410"/>
      <c r="O859" s="116"/>
      <c r="P859" s="116"/>
      <c r="Q859" s="116"/>
      <c r="R859" s="116"/>
      <c r="S859" s="116"/>
      <c r="T859" s="116"/>
      <c r="U859" s="116"/>
      <c r="V859" s="410"/>
      <c r="W859" s="116"/>
      <c r="X859" s="116"/>
      <c r="Y859" s="116"/>
      <c r="Z859" s="116"/>
      <c r="AA859" s="116"/>
      <c r="AB859" s="116"/>
      <c r="AC859" s="128"/>
    </row>
    <row r="860" spans="1:30">
      <c r="A860" s="1418" t="s">
        <v>122</v>
      </c>
      <c r="B860" s="1415" t="s">
        <v>59</v>
      </c>
      <c r="C860" s="10" t="s">
        <v>481</v>
      </c>
      <c r="D860" s="10"/>
      <c r="E860" s="196"/>
      <c r="F860" s="196"/>
      <c r="G860" s="196"/>
      <c r="H860" s="477"/>
      <c r="I860" s="196"/>
      <c r="J860" s="196"/>
      <c r="K860" s="196"/>
      <c r="L860" s="196"/>
      <c r="M860" s="196"/>
      <c r="N860" s="477"/>
      <c r="O860" s="196"/>
      <c r="P860" s="196"/>
      <c r="Q860" s="196"/>
      <c r="R860" s="196"/>
      <c r="S860" s="196"/>
      <c r="T860" s="196"/>
      <c r="U860" s="196"/>
      <c r="V860" s="477"/>
      <c r="W860" s="196"/>
      <c r="X860" s="196"/>
      <c r="Y860" s="196"/>
      <c r="Z860" s="196"/>
      <c r="AA860" s="196"/>
      <c r="AB860" s="196"/>
      <c r="AC860" s="199"/>
    </row>
    <row r="861" spans="1:30">
      <c r="A861" s="1480"/>
      <c r="B861" s="1482"/>
      <c r="C861" s="11" t="s">
        <v>482</v>
      </c>
      <c r="D861" s="11"/>
      <c r="E861" s="195"/>
      <c r="F861" s="195"/>
      <c r="G861" s="195"/>
      <c r="H861" s="478"/>
      <c r="I861" s="195"/>
      <c r="J861" s="195"/>
      <c r="K861" s="195"/>
      <c r="L861" s="195"/>
      <c r="M861" s="195"/>
      <c r="N861" s="478"/>
      <c r="O861" s="195"/>
      <c r="P861" s="195"/>
      <c r="Q861" s="195"/>
      <c r="R861" s="195"/>
      <c r="S861" s="195"/>
      <c r="T861" s="195"/>
      <c r="U861" s="195"/>
      <c r="V861" s="478"/>
      <c r="W861" s="195"/>
      <c r="X861" s="195"/>
      <c r="Y861" s="195"/>
      <c r="Z861" s="195"/>
      <c r="AA861" s="195"/>
      <c r="AB861" s="195"/>
      <c r="AC861" s="200"/>
    </row>
    <row r="862" spans="1:30">
      <c r="A862" s="1480"/>
      <c r="B862" s="1482"/>
      <c r="C862" s="11" t="s">
        <v>8</v>
      </c>
      <c r="D862" s="11"/>
      <c r="E862" s="195"/>
      <c r="F862" s="195"/>
      <c r="G862" s="195"/>
      <c r="H862" s="478"/>
      <c r="I862" s="195"/>
      <c r="J862" s="195"/>
      <c r="K862" s="195"/>
      <c r="L862" s="195"/>
      <c r="M862" s="195"/>
      <c r="N862" s="478"/>
      <c r="O862" s="195"/>
      <c r="P862" s="195"/>
      <c r="Q862" s="195"/>
      <c r="R862" s="195"/>
      <c r="S862" s="195"/>
      <c r="T862" s="195"/>
      <c r="U862" s="195"/>
      <c r="V862" s="478"/>
      <c r="W862" s="195"/>
      <c r="X862" s="195"/>
      <c r="Y862" s="195"/>
      <c r="Z862" s="195"/>
      <c r="AA862" s="195"/>
      <c r="AB862" s="195"/>
      <c r="AC862" s="200"/>
    </row>
    <row r="863" spans="1:30" ht="13.5" thickBot="1">
      <c r="A863" s="1481"/>
      <c r="B863" s="1483"/>
      <c r="C863" s="48" t="s">
        <v>16</v>
      </c>
      <c r="D863" s="48"/>
      <c r="E863" s="201"/>
      <c r="F863" s="201"/>
      <c r="G863" s="201"/>
      <c r="H863" s="479"/>
      <c r="I863" s="201"/>
      <c r="J863" s="201"/>
      <c r="K863" s="201"/>
      <c r="L863" s="201"/>
      <c r="M863" s="201"/>
      <c r="N863" s="479"/>
      <c r="O863" s="201"/>
      <c r="P863" s="201"/>
      <c r="Q863" s="201"/>
      <c r="R863" s="201"/>
      <c r="S863" s="201"/>
      <c r="T863" s="201"/>
      <c r="U863" s="201"/>
      <c r="V863" s="479"/>
      <c r="W863" s="201"/>
      <c r="X863" s="201"/>
      <c r="Y863" s="201"/>
      <c r="Z863" s="201"/>
      <c r="AA863" s="201"/>
      <c r="AB863" s="201"/>
      <c r="AC863" s="202"/>
    </row>
    <row r="864" spans="1:30">
      <c r="A864" s="1418" t="s">
        <v>123</v>
      </c>
      <c r="B864" s="1415" t="s">
        <v>59</v>
      </c>
      <c r="C864" s="10" t="s">
        <v>481</v>
      </c>
      <c r="D864" s="10"/>
      <c r="E864" s="196"/>
      <c r="F864" s="196"/>
      <c r="G864" s="196"/>
      <c r="H864" s="477"/>
      <c r="I864" s="196"/>
      <c r="J864" s="196"/>
      <c r="K864" s="196"/>
      <c r="L864" s="196"/>
      <c r="M864" s="196"/>
      <c r="N864" s="477"/>
      <c r="O864" s="196"/>
      <c r="P864" s="196"/>
      <c r="Q864" s="196"/>
      <c r="R864" s="196"/>
      <c r="S864" s="196"/>
      <c r="T864" s="196"/>
      <c r="U864" s="196"/>
      <c r="V864" s="477"/>
      <c r="W864" s="196"/>
      <c r="X864" s="196"/>
      <c r="Y864" s="196"/>
      <c r="Z864" s="196"/>
      <c r="AA864" s="196"/>
      <c r="AB864" s="196"/>
      <c r="AC864" s="130">
        <f>SUM(E864:AB864)</f>
        <v>0</v>
      </c>
      <c r="AD864" s="5" t="s">
        <v>461</v>
      </c>
    </row>
    <row r="865" spans="1:30">
      <c r="A865" s="1480"/>
      <c r="B865" s="1482"/>
      <c r="C865" s="11" t="s">
        <v>482</v>
      </c>
      <c r="D865" s="11"/>
      <c r="E865" s="195"/>
      <c r="F865" s="195"/>
      <c r="G865" s="195"/>
      <c r="H865" s="478"/>
      <c r="I865" s="195"/>
      <c r="J865" s="195"/>
      <c r="K865" s="195"/>
      <c r="L865" s="195"/>
      <c r="M865" s="195"/>
      <c r="N865" s="478"/>
      <c r="O865" s="195"/>
      <c r="P865" s="195"/>
      <c r="Q865" s="195"/>
      <c r="R865" s="195"/>
      <c r="S865" s="195"/>
      <c r="T865" s="195"/>
      <c r="U865" s="195"/>
      <c r="V865" s="478"/>
      <c r="W865" s="195"/>
      <c r="X865" s="195"/>
      <c r="Y865" s="195"/>
      <c r="Z865" s="195"/>
      <c r="AA865" s="195"/>
      <c r="AB865" s="195"/>
      <c r="AC865" s="130">
        <f>SUM(E865:AB865)</f>
        <v>0</v>
      </c>
      <c r="AD865" s="5" t="s">
        <v>461</v>
      </c>
    </row>
    <row r="866" spans="1:30">
      <c r="A866" s="1480"/>
      <c r="B866" s="1482"/>
      <c r="C866" s="11" t="s">
        <v>8</v>
      </c>
      <c r="D866" s="11"/>
      <c r="E866" s="119">
        <f>E864*100</f>
        <v>0</v>
      </c>
      <c r="F866" s="119">
        <f t="shared" ref="F866:AB866" si="261">F864*100</f>
        <v>0</v>
      </c>
      <c r="G866" s="119">
        <f t="shared" si="261"/>
        <v>0</v>
      </c>
      <c r="H866" s="412">
        <f t="shared" si="261"/>
        <v>0</v>
      </c>
      <c r="I866" s="119">
        <f t="shared" si="261"/>
        <v>0</v>
      </c>
      <c r="J866" s="119">
        <f t="shared" si="261"/>
        <v>0</v>
      </c>
      <c r="K866" s="119">
        <f t="shared" si="261"/>
        <v>0</v>
      </c>
      <c r="L866" s="119">
        <f t="shared" si="261"/>
        <v>0</v>
      </c>
      <c r="M866" s="119">
        <f t="shared" si="261"/>
        <v>0</v>
      </c>
      <c r="N866" s="412">
        <f t="shared" si="261"/>
        <v>0</v>
      </c>
      <c r="O866" s="119">
        <f t="shared" si="261"/>
        <v>0</v>
      </c>
      <c r="P866" s="119">
        <f t="shared" si="261"/>
        <v>0</v>
      </c>
      <c r="Q866" s="119">
        <f t="shared" si="261"/>
        <v>0</v>
      </c>
      <c r="R866" s="119">
        <f t="shared" si="261"/>
        <v>0</v>
      </c>
      <c r="S866" s="119">
        <f t="shared" si="261"/>
        <v>0</v>
      </c>
      <c r="T866" s="119">
        <f t="shared" si="261"/>
        <v>0</v>
      </c>
      <c r="U866" s="119">
        <f t="shared" si="261"/>
        <v>0</v>
      </c>
      <c r="V866" s="412">
        <f t="shared" si="261"/>
        <v>0</v>
      </c>
      <c r="W866" s="119">
        <f t="shared" si="261"/>
        <v>0</v>
      </c>
      <c r="X866" s="119">
        <f t="shared" si="261"/>
        <v>0</v>
      </c>
      <c r="Y866" s="119">
        <f t="shared" si="261"/>
        <v>0</v>
      </c>
      <c r="Z866" s="119">
        <f t="shared" si="261"/>
        <v>0</v>
      </c>
      <c r="AA866" s="119">
        <f t="shared" si="261"/>
        <v>0</v>
      </c>
      <c r="AB866" s="119">
        <f t="shared" si="261"/>
        <v>0</v>
      </c>
      <c r="AC866" s="130"/>
    </row>
    <row r="867" spans="1:30" ht="13.5" thickBot="1">
      <c r="A867" s="1481"/>
      <c r="B867" s="1483"/>
      <c r="C867" s="48" t="s">
        <v>16</v>
      </c>
      <c r="D867" s="48"/>
      <c r="E867" s="116" t="e">
        <f t="shared" ref="E867:AC867" si="262">E865/E864</f>
        <v>#DIV/0!</v>
      </c>
      <c r="F867" s="116" t="e">
        <f t="shared" si="262"/>
        <v>#DIV/0!</v>
      </c>
      <c r="G867" s="116" t="e">
        <f t="shared" si="262"/>
        <v>#DIV/0!</v>
      </c>
      <c r="H867" s="410" t="e">
        <f t="shared" si="262"/>
        <v>#DIV/0!</v>
      </c>
      <c r="I867" s="116" t="e">
        <f t="shared" si="262"/>
        <v>#DIV/0!</v>
      </c>
      <c r="J867" s="116" t="e">
        <f t="shared" si="262"/>
        <v>#DIV/0!</v>
      </c>
      <c r="K867" s="116" t="e">
        <f t="shared" si="262"/>
        <v>#DIV/0!</v>
      </c>
      <c r="L867" s="116" t="e">
        <f t="shared" si="262"/>
        <v>#DIV/0!</v>
      </c>
      <c r="M867" s="116" t="e">
        <f t="shared" si="262"/>
        <v>#DIV/0!</v>
      </c>
      <c r="N867" s="410" t="e">
        <f t="shared" si="262"/>
        <v>#DIV/0!</v>
      </c>
      <c r="O867" s="116" t="e">
        <f t="shared" si="262"/>
        <v>#DIV/0!</v>
      </c>
      <c r="P867" s="116" t="e">
        <f t="shared" si="262"/>
        <v>#DIV/0!</v>
      </c>
      <c r="Q867" s="116" t="e">
        <f t="shared" si="262"/>
        <v>#DIV/0!</v>
      </c>
      <c r="R867" s="116" t="e">
        <f t="shared" si="262"/>
        <v>#DIV/0!</v>
      </c>
      <c r="S867" s="116" t="e">
        <f t="shared" si="262"/>
        <v>#DIV/0!</v>
      </c>
      <c r="T867" s="116" t="e">
        <f t="shared" si="262"/>
        <v>#DIV/0!</v>
      </c>
      <c r="U867" s="116" t="e">
        <f t="shared" si="262"/>
        <v>#DIV/0!</v>
      </c>
      <c r="V867" s="410" t="e">
        <f t="shared" si="262"/>
        <v>#DIV/0!</v>
      </c>
      <c r="W867" s="116" t="e">
        <f t="shared" si="262"/>
        <v>#DIV/0!</v>
      </c>
      <c r="X867" s="116" t="e">
        <f t="shared" si="262"/>
        <v>#DIV/0!</v>
      </c>
      <c r="Y867" s="116" t="e">
        <f t="shared" si="262"/>
        <v>#DIV/0!</v>
      </c>
      <c r="Z867" s="116" t="e">
        <f t="shared" si="262"/>
        <v>#DIV/0!</v>
      </c>
      <c r="AA867" s="116" t="e">
        <f t="shared" si="262"/>
        <v>#DIV/0!</v>
      </c>
      <c r="AB867" s="116" t="e">
        <f t="shared" si="262"/>
        <v>#DIV/0!</v>
      </c>
      <c r="AC867" s="128" t="e">
        <f t="shared" si="262"/>
        <v>#DIV/0!</v>
      </c>
    </row>
    <row r="868" spans="1:30">
      <c r="A868" s="1418" t="s">
        <v>94</v>
      </c>
      <c r="B868" s="1415" t="s">
        <v>356</v>
      </c>
      <c r="C868" s="10" t="s">
        <v>481</v>
      </c>
      <c r="D868" s="10"/>
      <c r="E868" s="196"/>
      <c r="F868" s="196"/>
      <c r="G868" s="196"/>
      <c r="H868" s="477"/>
      <c r="I868" s="196"/>
      <c r="J868" s="196"/>
      <c r="K868" s="196"/>
      <c r="L868" s="196"/>
      <c r="M868" s="196"/>
      <c r="N868" s="477"/>
      <c r="O868" s="196"/>
      <c r="P868" s="196"/>
      <c r="Q868" s="196"/>
      <c r="R868" s="196"/>
      <c r="S868" s="196"/>
      <c r="T868" s="196"/>
      <c r="U868" s="196"/>
      <c r="V868" s="477"/>
      <c r="W868" s="196"/>
      <c r="X868" s="196"/>
      <c r="Y868" s="196"/>
      <c r="Z868" s="196"/>
      <c r="AA868" s="196"/>
      <c r="AB868" s="196"/>
      <c r="AC868" s="130">
        <f>SUM(E868:AB868)</f>
        <v>0</v>
      </c>
      <c r="AD868" s="5" t="s">
        <v>461</v>
      </c>
    </row>
    <row r="869" spans="1:30">
      <c r="A869" s="1480"/>
      <c r="B869" s="1482"/>
      <c r="C869" s="11" t="s">
        <v>482</v>
      </c>
      <c r="D869" s="11"/>
      <c r="E869" s="195"/>
      <c r="F869" s="195"/>
      <c r="G869" s="195"/>
      <c r="H869" s="478"/>
      <c r="I869" s="195"/>
      <c r="J869" s="195"/>
      <c r="K869" s="195"/>
      <c r="L869" s="195"/>
      <c r="M869" s="195"/>
      <c r="N869" s="478"/>
      <c r="O869" s="195"/>
      <c r="P869" s="195"/>
      <c r="Q869" s="195"/>
      <c r="R869" s="195"/>
      <c r="S869" s="195"/>
      <c r="T869" s="195"/>
      <c r="U869" s="195"/>
      <c r="V869" s="478"/>
      <c r="W869" s="195"/>
      <c r="X869" s="195"/>
      <c r="Y869" s="195"/>
      <c r="Z869" s="195"/>
      <c r="AA869" s="195"/>
      <c r="AB869" s="195"/>
      <c r="AC869" s="130">
        <f>SUM(E869:AB869)</f>
        <v>0</v>
      </c>
      <c r="AD869" s="5" t="s">
        <v>461</v>
      </c>
    </row>
    <row r="870" spans="1:30">
      <c r="A870" s="1480"/>
      <c r="B870" s="1482"/>
      <c r="C870" s="11" t="s">
        <v>8</v>
      </c>
      <c r="D870" s="11"/>
      <c r="E870" s="119">
        <f>E868*100</f>
        <v>0</v>
      </c>
      <c r="F870" s="119">
        <f t="shared" ref="F870:AB870" si="263">F868*100</f>
        <v>0</v>
      </c>
      <c r="G870" s="119">
        <f t="shared" si="263"/>
        <v>0</v>
      </c>
      <c r="H870" s="412">
        <f t="shared" si="263"/>
        <v>0</v>
      </c>
      <c r="I870" s="119">
        <f t="shared" si="263"/>
        <v>0</v>
      </c>
      <c r="J870" s="119">
        <f t="shared" si="263"/>
        <v>0</v>
      </c>
      <c r="K870" s="119">
        <f t="shared" si="263"/>
        <v>0</v>
      </c>
      <c r="L870" s="119">
        <f t="shared" si="263"/>
        <v>0</v>
      </c>
      <c r="M870" s="119">
        <f t="shared" si="263"/>
        <v>0</v>
      </c>
      <c r="N870" s="412">
        <f t="shared" si="263"/>
        <v>0</v>
      </c>
      <c r="O870" s="119">
        <f t="shared" si="263"/>
        <v>0</v>
      </c>
      <c r="P870" s="119">
        <f t="shared" si="263"/>
        <v>0</v>
      </c>
      <c r="Q870" s="119">
        <f t="shared" si="263"/>
        <v>0</v>
      </c>
      <c r="R870" s="119">
        <f t="shared" si="263"/>
        <v>0</v>
      </c>
      <c r="S870" s="119">
        <f t="shared" si="263"/>
        <v>0</v>
      </c>
      <c r="T870" s="119">
        <f t="shared" si="263"/>
        <v>0</v>
      </c>
      <c r="U870" s="119">
        <f t="shared" si="263"/>
        <v>0</v>
      </c>
      <c r="V870" s="412">
        <f t="shared" si="263"/>
        <v>0</v>
      </c>
      <c r="W870" s="119">
        <f t="shared" si="263"/>
        <v>0</v>
      </c>
      <c r="X870" s="119">
        <f t="shared" si="263"/>
        <v>0</v>
      </c>
      <c r="Y870" s="119">
        <f t="shared" si="263"/>
        <v>0</v>
      </c>
      <c r="Z870" s="119">
        <f t="shared" si="263"/>
        <v>0</v>
      </c>
      <c r="AA870" s="119">
        <f t="shared" si="263"/>
        <v>0</v>
      </c>
      <c r="AB870" s="119">
        <f t="shared" si="263"/>
        <v>0</v>
      </c>
      <c r="AC870" s="130"/>
    </row>
    <row r="871" spans="1:30" ht="13.5" thickBot="1">
      <c r="A871" s="1481"/>
      <c r="B871" s="1483"/>
      <c r="C871" s="48" t="s">
        <v>16</v>
      </c>
      <c r="D871" s="48"/>
      <c r="E871" s="116" t="e">
        <f t="shared" ref="E871:AC871" si="264">E869/E868</f>
        <v>#DIV/0!</v>
      </c>
      <c r="F871" s="116" t="e">
        <f t="shared" si="264"/>
        <v>#DIV/0!</v>
      </c>
      <c r="G871" s="116" t="e">
        <f t="shared" si="264"/>
        <v>#DIV/0!</v>
      </c>
      <c r="H871" s="410" t="e">
        <f t="shared" si="264"/>
        <v>#DIV/0!</v>
      </c>
      <c r="I871" s="116" t="e">
        <f t="shared" si="264"/>
        <v>#DIV/0!</v>
      </c>
      <c r="J871" s="116" t="e">
        <f t="shared" si="264"/>
        <v>#DIV/0!</v>
      </c>
      <c r="K871" s="116" t="e">
        <f t="shared" si="264"/>
        <v>#DIV/0!</v>
      </c>
      <c r="L871" s="116" t="e">
        <f t="shared" si="264"/>
        <v>#DIV/0!</v>
      </c>
      <c r="M871" s="116" t="e">
        <f t="shared" si="264"/>
        <v>#DIV/0!</v>
      </c>
      <c r="N871" s="410" t="e">
        <f t="shared" si="264"/>
        <v>#DIV/0!</v>
      </c>
      <c r="O871" s="116" t="e">
        <f t="shared" si="264"/>
        <v>#DIV/0!</v>
      </c>
      <c r="P871" s="116" t="e">
        <f t="shared" si="264"/>
        <v>#DIV/0!</v>
      </c>
      <c r="Q871" s="116" t="e">
        <f t="shared" si="264"/>
        <v>#DIV/0!</v>
      </c>
      <c r="R871" s="116" t="e">
        <f t="shared" si="264"/>
        <v>#DIV/0!</v>
      </c>
      <c r="S871" s="116" t="e">
        <f t="shared" si="264"/>
        <v>#DIV/0!</v>
      </c>
      <c r="T871" s="116" t="e">
        <f t="shared" si="264"/>
        <v>#DIV/0!</v>
      </c>
      <c r="U871" s="116" t="e">
        <f t="shared" si="264"/>
        <v>#DIV/0!</v>
      </c>
      <c r="V871" s="410" t="e">
        <f t="shared" si="264"/>
        <v>#DIV/0!</v>
      </c>
      <c r="W871" s="116" t="e">
        <f t="shared" si="264"/>
        <v>#DIV/0!</v>
      </c>
      <c r="X871" s="116" t="e">
        <f t="shared" si="264"/>
        <v>#DIV/0!</v>
      </c>
      <c r="Y871" s="116" t="e">
        <f t="shared" si="264"/>
        <v>#DIV/0!</v>
      </c>
      <c r="Z871" s="116" t="e">
        <f t="shared" si="264"/>
        <v>#DIV/0!</v>
      </c>
      <c r="AA871" s="116" t="e">
        <f t="shared" si="264"/>
        <v>#DIV/0!</v>
      </c>
      <c r="AB871" s="116" t="e">
        <f t="shared" si="264"/>
        <v>#DIV/0!</v>
      </c>
      <c r="AC871" s="128" t="e">
        <f t="shared" si="264"/>
        <v>#DIV/0!</v>
      </c>
    </row>
    <row r="872" spans="1:30">
      <c r="A872" s="1418" t="s">
        <v>94</v>
      </c>
      <c r="B872" s="1415" t="s">
        <v>31</v>
      </c>
      <c r="C872" s="10" t="s">
        <v>481</v>
      </c>
      <c r="D872" s="10"/>
      <c r="E872" s="196"/>
      <c r="F872" s="196"/>
      <c r="G872" s="196"/>
      <c r="H872" s="477"/>
      <c r="I872" s="196"/>
      <c r="J872" s="196"/>
      <c r="K872" s="196"/>
      <c r="L872" s="196"/>
      <c r="M872" s="196"/>
      <c r="N872" s="477"/>
      <c r="O872" s="196"/>
      <c r="P872" s="196"/>
      <c r="Q872" s="196"/>
      <c r="R872" s="196"/>
      <c r="S872" s="196"/>
      <c r="T872" s="196"/>
      <c r="U872" s="196"/>
      <c r="V872" s="477"/>
      <c r="W872" s="196"/>
      <c r="X872" s="196"/>
      <c r="Y872" s="196"/>
      <c r="Z872" s="196"/>
      <c r="AA872" s="196"/>
      <c r="AB872" s="196"/>
      <c r="AC872" s="199"/>
    </row>
    <row r="873" spans="1:30">
      <c r="A873" s="1480"/>
      <c r="B873" s="1482"/>
      <c r="C873" s="11" t="s">
        <v>482</v>
      </c>
      <c r="D873" s="11"/>
      <c r="E873" s="195"/>
      <c r="F873" s="195"/>
      <c r="G873" s="195"/>
      <c r="H873" s="478"/>
      <c r="I873" s="195"/>
      <c r="J873" s="195"/>
      <c r="K873" s="195"/>
      <c r="L873" s="195"/>
      <c r="M873" s="195"/>
      <c r="N873" s="478"/>
      <c r="O873" s="195"/>
      <c r="P873" s="195"/>
      <c r="Q873" s="195"/>
      <c r="R873" s="195"/>
      <c r="S873" s="195"/>
      <c r="T873" s="195"/>
      <c r="U873" s="195"/>
      <c r="V873" s="478"/>
      <c r="W873" s="195"/>
      <c r="X873" s="195"/>
      <c r="Y873" s="195"/>
      <c r="Z873" s="195"/>
      <c r="AA873" s="195"/>
      <c r="AB873" s="195"/>
      <c r="AC873" s="200"/>
    </row>
    <row r="874" spans="1:30">
      <c r="A874" s="1480"/>
      <c r="B874" s="1482"/>
      <c r="C874" s="11" t="s">
        <v>8</v>
      </c>
      <c r="D874" s="11"/>
      <c r="E874" s="195"/>
      <c r="F874" s="195"/>
      <c r="G874" s="195"/>
      <c r="H874" s="478"/>
      <c r="I874" s="195"/>
      <c r="J874" s="195"/>
      <c r="K874" s="195"/>
      <c r="L874" s="195"/>
      <c r="M874" s="195"/>
      <c r="N874" s="478"/>
      <c r="O874" s="195"/>
      <c r="P874" s="195"/>
      <c r="Q874" s="195"/>
      <c r="R874" s="195"/>
      <c r="S874" s="195"/>
      <c r="T874" s="195"/>
      <c r="U874" s="195"/>
      <c r="V874" s="478"/>
      <c r="W874" s="195"/>
      <c r="X874" s="195"/>
      <c r="Y874" s="195"/>
      <c r="Z874" s="195"/>
      <c r="AA874" s="195"/>
      <c r="AB874" s="195"/>
      <c r="AC874" s="200"/>
    </row>
    <row r="875" spans="1:30" ht="13.5" thickBot="1">
      <c r="A875" s="1481"/>
      <c r="B875" s="1483"/>
      <c r="C875" s="48" t="s">
        <v>16</v>
      </c>
      <c r="D875" s="48"/>
      <c r="E875" s="201"/>
      <c r="F875" s="201"/>
      <c r="G875" s="201"/>
      <c r="H875" s="479"/>
      <c r="I875" s="201"/>
      <c r="J875" s="201"/>
      <c r="K875" s="201"/>
      <c r="L875" s="201"/>
      <c r="M875" s="201"/>
      <c r="N875" s="479"/>
      <c r="O875" s="201"/>
      <c r="P875" s="201"/>
      <c r="Q875" s="201"/>
      <c r="R875" s="201"/>
      <c r="S875" s="201"/>
      <c r="T875" s="201"/>
      <c r="U875" s="201"/>
      <c r="V875" s="479"/>
      <c r="W875" s="201"/>
      <c r="X875" s="201"/>
      <c r="Y875" s="201"/>
      <c r="Z875" s="201"/>
      <c r="AA875" s="201"/>
      <c r="AB875" s="201"/>
      <c r="AC875" s="205"/>
    </row>
    <row r="876" spans="1:30">
      <c r="A876" s="1418" t="s">
        <v>108</v>
      </c>
      <c r="B876" s="1415" t="s">
        <v>31</v>
      </c>
      <c r="C876" s="10" t="s">
        <v>481</v>
      </c>
      <c r="D876" s="10"/>
      <c r="E876" s="196"/>
      <c r="F876" s="196"/>
      <c r="G876" s="196"/>
      <c r="H876" s="477"/>
      <c r="I876" s="196"/>
      <c r="J876" s="196"/>
      <c r="K876" s="196"/>
      <c r="L876" s="196"/>
      <c r="M876" s="196"/>
      <c r="N876" s="477"/>
      <c r="O876" s="196"/>
      <c r="P876" s="196"/>
      <c r="Q876" s="196"/>
      <c r="R876" s="196"/>
      <c r="S876" s="196"/>
      <c r="T876" s="196"/>
      <c r="U876" s="196"/>
      <c r="V876" s="477"/>
      <c r="W876" s="196"/>
      <c r="X876" s="196"/>
      <c r="Y876" s="196"/>
      <c r="Z876" s="196"/>
      <c r="AA876" s="196"/>
      <c r="AB876" s="196"/>
      <c r="AC876" s="199"/>
    </row>
    <row r="877" spans="1:30">
      <c r="A877" s="1480"/>
      <c r="B877" s="1482"/>
      <c r="C877" s="11" t="s">
        <v>482</v>
      </c>
      <c r="D877" s="11"/>
      <c r="E877" s="195"/>
      <c r="F877" s="195"/>
      <c r="G877" s="195"/>
      <c r="H877" s="478"/>
      <c r="I877" s="195"/>
      <c r="J877" s="195"/>
      <c r="K877" s="195"/>
      <c r="L877" s="195"/>
      <c r="M877" s="195"/>
      <c r="N877" s="478"/>
      <c r="O877" s="195"/>
      <c r="P877" s="195"/>
      <c r="Q877" s="195"/>
      <c r="R877" s="195"/>
      <c r="S877" s="195"/>
      <c r="T877" s="195"/>
      <c r="U877" s="195"/>
      <c r="V877" s="478"/>
      <c r="W877" s="195"/>
      <c r="X877" s="195"/>
      <c r="Y877" s="195"/>
      <c r="Z877" s="195"/>
      <c r="AA877" s="195"/>
      <c r="AB877" s="195"/>
      <c r="AC877" s="200"/>
    </row>
    <row r="878" spans="1:30">
      <c r="A878" s="1480"/>
      <c r="B878" s="1482"/>
      <c r="C878" s="11" t="s">
        <v>8</v>
      </c>
      <c r="D878" s="11"/>
      <c r="E878" s="195"/>
      <c r="F878" s="195"/>
      <c r="G878" s="195"/>
      <c r="H878" s="478"/>
      <c r="I878" s="195"/>
      <c r="J878" s="195"/>
      <c r="K878" s="195"/>
      <c r="L878" s="195"/>
      <c r="M878" s="195"/>
      <c r="N878" s="478"/>
      <c r="O878" s="195"/>
      <c r="P878" s="195"/>
      <c r="Q878" s="195"/>
      <c r="R878" s="195"/>
      <c r="S878" s="195"/>
      <c r="T878" s="195"/>
      <c r="U878" s="195"/>
      <c r="V878" s="478"/>
      <c r="W878" s="195"/>
      <c r="X878" s="195"/>
      <c r="Y878" s="195"/>
      <c r="Z878" s="195"/>
      <c r="AA878" s="195"/>
      <c r="AB878" s="195"/>
      <c r="AC878" s="200"/>
    </row>
    <row r="879" spans="1:30" ht="13.5" thickBot="1">
      <c r="A879" s="1481"/>
      <c r="B879" s="1483"/>
      <c r="C879" s="48" t="s">
        <v>16</v>
      </c>
      <c r="D879" s="48"/>
      <c r="E879" s="201"/>
      <c r="F879" s="201"/>
      <c r="G879" s="201"/>
      <c r="H879" s="479"/>
      <c r="I879" s="201"/>
      <c r="J879" s="201"/>
      <c r="K879" s="201"/>
      <c r="L879" s="201"/>
      <c r="M879" s="201"/>
      <c r="N879" s="479"/>
      <c r="O879" s="201"/>
      <c r="P879" s="201"/>
      <c r="Q879" s="201"/>
      <c r="R879" s="201"/>
      <c r="S879" s="201"/>
      <c r="T879" s="201"/>
      <c r="U879" s="201"/>
      <c r="V879" s="479"/>
      <c r="W879" s="201"/>
      <c r="X879" s="201"/>
      <c r="Y879" s="201"/>
      <c r="Z879" s="201"/>
      <c r="AA879" s="201"/>
      <c r="AB879" s="201"/>
      <c r="AC879" s="205"/>
    </row>
    <row r="880" spans="1:30" ht="13.5" thickBot="1">
      <c r="A880" s="79"/>
      <c r="B880" s="80" t="s">
        <v>20</v>
      </c>
      <c r="C880" s="81" t="s">
        <v>481</v>
      </c>
      <c r="D880" s="81"/>
      <c r="E880" s="198"/>
      <c r="F880" s="198"/>
      <c r="G880" s="198"/>
      <c r="H880" s="458"/>
      <c r="I880" s="198"/>
      <c r="J880" s="198"/>
      <c r="K880" s="198"/>
      <c r="L880" s="198"/>
      <c r="M880" s="198"/>
      <c r="N880" s="458"/>
      <c r="O880" s="198"/>
      <c r="P880" s="198"/>
      <c r="Q880" s="198"/>
      <c r="R880" s="198"/>
      <c r="S880" s="198"/>
      <c r="T880" s="198"/>
      <c r="U880" s="198"/>
      <c r="V880" s="458"/>
      <c r="W880" s="198"/>
      <c r="X880" s="198"/>
      <c r="Y880" s="198"/>
      <c r="Z880" s="198"/>
      <c r="AA880" s="198"/>
      <c r="AB880" s="198"/>
      <c r="AC880" s="334">
        <f>SUM(E880:AB880)</f>
        <v>0</v>
      </c>
    </row>
    <row r="881" spans="1:30" s="5" customFormat="1" ht="10.5" customHeight="1">
      <c r="A881" s="1435" t="s">
        <v>152</v>
      </c>
      <c r="B881" s="1436"/>
      <c r="C881" s="12" t="s">
        <v>481</v>
      </c>
      <c r="D881" s="12"/>
      <c r="E881" s="118">
        <f>E852+E860+E864+E868</f>
        <v>0</v>
      </c>
      <c r="F881" s="118">
        <f t="shared" ref="F881:AC881" si="265">F852+F860+F864+F868</f>
        <v>0</v>
      </c>
      <c r="G881" s="118">
        <f t="shared" si="265"/>
        <v>0</v>
      </c>
      <c r="H881" s="433">
        <f t="shared" si="265"/>
        <v>0</v>
      </c>
      <c r="I881" s="118">
        <f t="shared" si="265"/>
        <v>0</v>
      </c>
      <c r="J881" s="118">
        <f t="shared" si="265"/>
        <v>0</v>
      </c>
      <c r="K881" s="118">
        <f t="shared" si="265"/>
        <v>0</v>
      </c>
      <c r="L881" s="118">
        <f t="shared" si="265"/>
        <v>0</v>
      </c>
      <c r="M881" s="118">
        <f t="shared" si="265"/>
        <v>0</v>
      </c>
      <c r="N881" s="433">
        <f t="shared" si="265"/>
        <v>0</v>
      </c>
      <c r="O881" s="118">
        <f t="shared" si="265"/>
        <v>0</v>
      </c>
      <c r="P881" s="118">
        <f t="shared" si="265"/>
        <v>0</v>
      </c>
      <c r="Q881" s="118">
        <f t="shared" si="265"/>
        <v>0</v>
      </c>
      <c r="R881" s="118">
        <f t="shared" si="265"/>
        <v>0</v>
      </c>
      <c r="S881" s="118">
        <f t="shared" si="265"/>
        <v>0</v>
      </c>
      <c r="T881" s="118">
        <f t="shared" si="265"/>
        <v>0</v>
      </c>
      <c r="U881" s="118">
        <f t="shared" si="265"/>
        <v>0</v>
      </c>
      <c r="V881" s="433">
        <f t="shared" si="265"/>
        <v>0</v>
      </c>
      <c r="W881" s="118">
        <f t="shared" si="265"/>
        <v>0</v>
      </c>
      <c r="X881" s="118">
        <f t="shared" si="265"/>
        <v>0</v>
      </c>
      <c r="Y881" s="118">
        <f t="shared" si="265"/>
        <v>0</v>
      </c>
      <c r="Z881" s="118">
        <f t="shared" si="265"/>
        <v>0</v>
      </c>
      <c r="AA881" s="118">
        <f t="shared" si="265"/>
        <v>0</v>
      </c>
      <c r="AB881" s="118">
        <f t="shared" si="265"/>
        <v>0</v>
      </c>
      <c r="AC881" s="118">
        <f t="shared" si="265"/>
        <v>0</v>
      </c>
    </row>
    <row r="882" spans="1:30" s="5" customFormat="1" ht="10.5" customHeight="1" thickBot="1">
      <c r="A882" s="1437"/>
      <c r="B882" s="1438"/>
      <c r="C882" s="9" t="s">
        <v>482</v>
      </c>
      <c r="D882" s="262"/>
      <c r="E882" s="118">
        <f>E853+E861+E865+E869</f>
        <v>0</v>
      </c>
      <c r="F882" s="118">
        <f t="shared" ref="F882:AC882" si="266">F853+F861+F865+F869</f>
        <v>0</v>
      </c>
      <c r="G882" s="118">
        <f t="shared" si="266"/>
        <v>0</v>
      </c>
      <c r="H882" s="433">
        <f t="shared" si="266"/>
        <v>0</v>
      </c>
      <c r="I882" s="118">
        <f t="shared" si="266"/>
        <v>0</v>
      </c>
      <c r="J882" s="118">
        <f t="shared" si="266"/>
        <v>0</v>
      </c>
      <c r="K882" s="118">
        <f t="shared" si="266"/>
        <v>0</v>
      </c>
      <c r="L882" s="118">
        <f t="shared" si="266"/>
        <v>0</v>
      </c>
      <c r="M882" s="118">
        <f t="shared" si="266"/>
        <v>0</v>
      </c>
      <c r="N882" s="433">
        <f t="shared" si="266"/>
        <v>0</v>
      </c>
      <c r="O882" s="118">
        <f t="shared" si="266"/>
        <v>0</v>
      </c>
      <c r="P882" s="118">
        <f t="shared" si="266"/>
        <v>0</v>
      </c>
      <c r="Q882" s="118">
        <f t="shared" si="266"/>
        <v>0</v>
      </c>
      <c r="R882" s="118">
        <f t="shared" si="266"/>
        <v>0</v>
      </c>
      <c r="S882" s="118">
        <f t="shared" si="266"/>
        <v>0</v>
      </c>
      <c r="T882" s="118">
        <f t="shared" si="266"/>
        <v>0</v>
      </c>
      <c r="U882" s="118">
        <f t="shared" si="266"/>
        <v>0</v>
      </c>
      <c r="V882" s="433">
        <f t="shared" si="266"/>
        <v>0</v>
      </c>
      <c r="W882" s="118">
        <f t="shared" si="266"/>
        <v>0</v>
      </c>
      <c r="X882" s="118">
        <f t="shared" si="266"/>
        <v>0</v>
      </c>
      <c r="Y882" s="118">
        <f t="shared" si="266"/>
        <v>0</v>
      </c>
      <c r="Z882" s="118">
        <f t="shared" si="266"/>
        <v>0</v>
      </c>
      <c r="AA882" s="118">
        <f t="shared" si="266"/>
        <v>0</v>
      </c>
      <c r="AB882" s="118">
        <f t="shared" si="266"/>
        <v>0</v>
      </c>
      <c r="AC882" s="118">
        <f t="shared" si="266"/>
        <v>0</v>
      </c>
    </row>
    <row r="883" spans="1:30" s="5" customFormat="1" ht="10.5" customHeight="1">
      <c r="A883" s="1439" t="s">
        <v>153</v>
      </c>
      <c r="B883" s="1440"/>
      <c r="C883" s="7" t="s">
        <v>481</v>
      </c>
      <c r="D883" s="7"/>
      <c r="E883" s="115">
        <f>E845-E881</f>
        <v>0</v>
      </c>
      <c r="F883" s="115">
        <f t="shared" ref="F883:AC883" si="267">F845-F881</f>
        <v>0</v>
      </c>
      <c r="G883" s="115">
        <f t="shared" si="267"/>
        <v>0</v>
      </c>
      <c r="H883" s="409">
        <f t="shared" si="267"/>
        <v>0</v>
      </c>
      <c r="I883" s="115">
        <f t="shared" si="267"/>
        <v>0</v>
      </c>
      <c r="J883" s="115">
        <f t="shared" si="267"/>
        <v>0</v>
      </c>
      <c r="K883" s="115">
        <f t="shared" si="267"/>
        <v>0</v>
      </c>
      <c r="L883" s="115">
        <f t="shared" si="267"/>
        <v>0</v>
      </c>
      <c r="M883" s="115">
        <f t="shared" si="267"/>
        <v>0</v>
      </c>
      <c r="N883" s="409">
        <f t="shared" si="267"/>
        <v>0</v>
      </c>
      <c r="O883" s="115">
        <f t="shared" si="267"/>
        <v>0</v>
      </c>
      <c r="P883" s="115">
        <f t="shared" si="267"/>
        <v>0</v>
      </c>
      <c r="Q883" s="115">
        <f t="shared" si="267"/>
        <v>0</v>
      </c>
      <c r="R883" s="115">
        <f t="shared" si="267"/>
        <v>0</v>
      </c>
      <c r="S883" s="115">
        <f t="shared" si="267"/>
        <v>0</v>
      </c>
      <c r="T883" s="115">
        <f t="shared" si="267"/>
        <v>0</v>
      </c>
      <c r="U883" s="115">
        <f t="shared" si="267"/>
        <v>0</v>
      </c>
      <c r="V883" s="409">
        <f t="shared" si="267"/>
        <v>0</v>
      </c>
      <c r="W883" s="115">
        <f t="shared" si="267"/>
        <v>0</v>
      </c>
      <c r="X883" s="115">
        <f t="shared" si="267"/>
        <v>0</v>
      </c>
      <c r="Y883" s="115">
        <f t="shared" si="267"/>
        <v>0</v>
      </c>
      <c r="Z883" s="115">
        <f t="shared" si="267"/>
        <v>0</v>
      </c>
      <c r="AA883" s="115">
        <f t="shared" si="267"/>
        <v>0</v>
      </c>
      <c r="AB883" s="115">
        <f t="shared" si="267"/>
        <v>0</v>
      </c>
      <c r="AC883" s="115">
        <f t="shared" si="267"/>
        <v>0</v>
      </c>
    </row>
    <row r="884" spans="1:30" s="5" customFormat="1" ht="10.5" customHeight="1" thickBot="1">
      <c r="A884" s="1437"/>
      <c r="B884" s="1438"/>
      <c r="C884" s="9" t="s">
        <v>482</v>
      </c>
      <c r="D884" s="262"/>
      <c r="E884" s="118">
        <f>E846-E882</f>
        <v>0</v>
      </c>
      <c r="F884" s="118">
        <f t="shared" ref="F884:AC884" si="268">F846-F882</f>
        <v>0</v>
      </c>
      <c r="G884" s="118">
        <f t="shared" si="268"/>
        <v>0</v>
      </c>
      <c r="H884" s="433">
        <f t="shared" si="268"/>
        <v>0</v>
      </c>
      <c r="I884" s="118">
        <f t="shared" si="268"/>
        <v>0</v>
      </c>
      <c r="J884" s="118">
        <f t="shared" si="268"/>
        <v>0</v>
      </c>
      <c r="K884" s="118">
        <f t="shared" si="268"/>
        <v>0</v>
      </c>
      <c r="L884" s="118">
        <f t="shared" si="268"/>
        <v>0</v>
      </c>
      <c r="M884" s="118">
        <f t="shared" si="268"/>
        <v>0</v>
      </c>
      <c r="N884" s="433">
        <f t="shared" si="268"/>
        <v>0</v>
      </c>
      <c r="O884" s="118">
        <f t="shared" si="268"/>
        <v>0</v>
      </c>
      <c r="P884" s="118">
        <f t="shared" si="268"/>
        <v>0</v>
      </c>
      <c r="Q884" s="118">
        <f t="shared" si="268"/>
        <v>0</v>
      </c>
      <c r="R884" s="118">
        <f t="shared" si="268"/>
        <v>0</v>
      </c>
      <c r="S884" s="118">
        <f t="shared" si="268"/>
        <v>0</v>
      </c>
      <c r="T884" s="118">
        <f t="shared" si="268"/>
        <v>0</v>
      </c>
      <c r="U884" s="118">
        <f t="shared" si="268"/>
        <v>0</v>
      </c>
      <c r="V884" s="433">
        <f t="shared" si="268"/>
        <v>0</v>
      </c>
      <c r="W884" s="118">
        <f t="shared" si="268"/>
        <v>0</v>
      </c>
      <c r="X884" s="118">
        <f t="shared" si="268"/>
        <v>0</v>
      </c>
      <c r="Y884" s="118">
        <f t="shared" si="268"/>
        <v>0</v>
      </c>
      <c r="Z884" s="118">
        <f t="shared" si="268"/>
        <v>0</v>
      </c>
      <c r="AA884" s="118">
        <f t="shared" si="268"/>
        <v>0</v>
      </c>
      <c r="AB884" s="118">
        <f t="shared" si="268"/>
        <v>0</v>
      </c>
      <c r="AC884" s="118">
        <f t="shared" si="268"/>
        <v>0</v>
      </c>
    </row>
    <row r="885" spans="1:30" s="32" customFormat="1" ht="10.5" customHeight="1">
      <c r="A885" s="1471" t="s">
        <v>9</v>
      </c>
      <c r="B885" s="1472"/>
      <c r="C885" s="14" t="s">
        <v>481</v>
      </c>
      <c r="D885" s="1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97"/>
    </row>
    <row r="886" spans="1:30" s="32" customFormat="1" ht="10.5" customHeight="1" thickBot="1">
      <c r="A886" s="1473"/>
      <c r="B886" s="1474"/>
      <c r="C886" s="15" t="s">
        <v>482</v>
      </c>
      <c r="D886" s="15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  <c r="AA886" s="98"/>
      <c r="AB886" s="98"/>
      <c r="AC886" s="99"/>
    </row>
    <row r="887" spans="1:30" s="164" customFormat="1" ht="30" customHeight="1" thickBot="1">
      <c r="A887" s="162"/>
      <c r="B887" s="163"/>
      <c r="C887" s="65"/>
      <c r="D887" s="65"/>
      <c r="E887" s="209"/>
      <c r="F887" s="209"/>
      <c r="G887" s="209"/>
      <c r="H887" s="209"/>
      <c r="I887" s="209"/>
      <c r="J887" s="209"/>
      <c r="K887" s="209"/>
      <c r="L887" s="209"/>
      <c r="M887" s="209"/>
      <c r="N887" s="209"/>
      <c r="O887" s="209"/>
      <c r="P887" s="209"/>
      <c r="Q887" s="209"/>
      <c r="R887" s="209"/>
      <c r="S887" s="209"/>
      <c r="T887" s="209"/>
      <c r="U887" s="209"/>
      <c r="V887" s="209"/>
      <c r="W887" s="209"/>
      <c r="X887" s="209"/>
      <c r="Y887" s="209"/>
      <c r="Z887" s="209"/>
      <c r="AA887" s="209"/>
      <c r="AB887" s="209"/>
      <c r="AC887" s="210"/>
    </row>
    <row r="888" spans="1:30" s="5" customFormat="1" ht="28.5" customHeight="1">
      <c r="A888" s="139" t="s">
        <v>17</v>
      </c>
      <c r="B888" s="140" t="s">
        <v>5</v>
      </c>
      <c r="C888" s="6" t="s">
        <v>14</v>
      </c>
      <c r="D888" s="265" t="s">
        <v>495</v>
      </c>
      <c r="E888" s="1421" t="s">
        <v>15</v>
      </c>
      <c r="F888" s="1421"/>
      <c r="G888" s="1421"/>
      <c r="H888" s="1421"/>
      <c r="I888" s="1421"/>
      <c r="J888" s="1421"/>
      <c r="K888" s="1421"/>
      <c r="L888" s="1421"/>
      <c r="M888" s="1421"/>
      <c r="N888" s="1421"/>
      <c r="O888" s="1421"/>
      <c r="P888" s="1421"/>
      <c r="Q888" s="1421"/>
      <c r="R888" s="1421"/>
      <c r="S888" s="1421"/>
      <c r="T888" s="1421"/>
      <c r="U888" s="1421"/>
      <c r="V888" s="1421"/>
      <c r="W888" s="1421"/>
      <c r="X888" s="1421"/>
      <c r="Y888" s="1421"/>
      <c r="Z888" s="1421"/>
      <c r="AA888" s="1421"/>
      <c r="AB888" s="1421"/>
      <c r="AC888" s="1422" t="s">
        <v>10</v>
      </c>
    </row>
    <row r="889" spans="1:30" s="13" customFormat="1" ht="12.75" customHeight="1" thickBot="1">
      <c r="A889" s="1513" t="s">
        <v>760</v>
      </c>
      <c r="B889" s="1514"/>
      <c r="C889" s="17"/>
      <c r="D889" s="17"/>
      <c r="E889" s="18">
        <v>1</v>
      </c>
      <c r="F889" s="18">
        <v>2</v>
      </c>
      <c r="G889" s="18">
        <v>3</v>
      </c>
      <c r="H889" s="18">
        <v>4</v>
      </c>
      <c r="I889" s="18">
        <v>5</v>
      </c>
      <c r="J889" s="18">
        <v>6</v>
      </c>
      <c r="K889" s="18">
        <v>7</v>
      </c>
      <c r="L889" s="18">
        <v>8</v>
      </c>
      <c r="M889" s="18">
        <v>9</v>
      </c>
      <c r="N889" s="18">
        <v>10</v>
      </c>
      <c r="O889" s="18">
        <v>11</v>
      </c>
      <c r="P889" s="18">
        <v>12</v>
      </c>
      <c r="Q889" s="18">
        <v>13</v>
      </c>
      <c r="R889" s="18">
        <v>14</v>
      </c>
      <c r="S889" s="18">
        <v>15</v>
      </c>
      <c r="T889" s="18">
        <v>16</v>
      </c>
      <c r="U889" s="18">
        <v>17</v>
      </c>
      <c r="V889" s="18">
        <v>18</v>
      </c>
      <c r="W889" s="18">
        <v>19</v>
      </c>
      <c r="X889" s="18">
        <v>20</v>
      </c>
      <c r="Y889" s="18">
        <v>21</v>
      </c>
      <c r="Z889" s="18">
        <v>22</v>
      </c>
      <c r="AA889" s="18">
        <v>23</v>
      </c>
      <c r="AB889" s="18">
        <v>24</v>
      </c>
      <c r="AC889" s="1423"/>
    </row>
    <row r="890" spans="1:30" s="13" customFormat="1" ht="12.75" customHeight="1" thickBot="1">
      <c r="A890" s="19" t="s">
        <v>286</v>
      </c>
      <c r="B890" s="20"/>
      <c r="C890" s="21"/>
      <c r="D890" s="21"/>
      <c r="E890" s="20">
        <v>2</v>
      </c>
      <c r="F890" s="20">
        <v>2</v>
      </c>
      <c r="G890" s="20">
        <v>2</v>
      </c>
      <c r="H890" s="20">
        <v>2</v>
      </c>
      <c r="I890" s="20">
        <v>2</v>
      </c>
      <c r="J890" s="20">
        <v>2</v>
      </c>
      <c r="K890" s="20">
        <v>2</v>
      </c>
      <c r="L890" s="20">
        <v>2</v>
      </c>
      <c r="M890" s="20">
        <v>2</v>
      </c>
      <c r="N890" s="20">
        <v>2</v>
      </c>
      <c r="O890" s="20">
        <v>2</v>
      </c>
      <c r="P890" s="20">
        <v>2</v>
      </c>
      <c r="Q890" s="20">
        <v>2</v>
      </c>
      <c r="R890" s="20">
        <v>2</v>
      </c>
      <c r="S890" s="20">
        <v>2</v>
      </c>
      <c r="T890" s="20">
        <v>2</v>
      </c>
      <c r="U890" s="20">
        <v>2</v>
      </c>
      <c r="V890" s="20">
        <v>2</v>
      </c>
      <c r="W890" s="20">
        <v>2</v>
      </c>
      <c r="X890" s="20">
        <v>2</v>
      </c>
      <c r="Y890" s="20">
        <v>2</v>
      </c>
      <c r="Z890" s="20">
        <v>2</v>
      </c>
      <c r="AA890" s="20">
        <v>2</v>
      </c>
      <c r="AB890" s="20">
        <v>2</v>
      </c>
      <c r="AC890" s="184"/>
    </row>
    <row r="891" spans="1:30" s="5" customFormat="1" ht="11.25">
      <c r="A891" s="1418" t="s">
        <v>122</v>
      </c>
      <c r="B891" s="1415" t="s">
        <v>288</v>
      </c>
      <c r="C891" s="10" t="s">
        <v>481</v>
      </c>
      <c r="D891" s="10" t="s">
        <v>503</v>
      </c>
      <c r="E891" s="115"/>
      <c r="F891" s="115"/>
      <c r="G891" s="115"/>
      <c r="H891" s="509"/>
      <c r="I891" s="115"/>
      <c r="J891" s="115"/>
      <c r="K891" s="115"/>
      <c r="L891" s="115"/>
      <c r="M891" s="115"/>
      <c r="N891" s="509"/>
      <c r="O891" s="115"/>
      <c r="P891" s="115"/>
      <c r="Q891" s="115"/>
      <c r="R891" s="115"/>
      <c r="S891" s="115"/>
      <c r="T891" s="115"/>
      <c r="U891" s="115"/>
      <c r="V891" s="509"/>
      <c r="W891" s="115"/>
      <c r="X891" s="115"/>
      <c r="Y891" s="115"/>
      <c r="Z891" s="115"/>
      <c r="AA891" s="115"/>
      <c r="AB891" s="115"/>
      <c r="AC891" s="130">
        <f>SUM(E891:AB891)</f>
        <v>0</v>
      </c>
      <c r="AD891" s="5" t="s">
        <v>461</v>
      </c>
    </row>
    <row r="892" spans="1:30" s="5" customFormat="1" ht="11.25">
      <c r="A892" s="1419"/>
      <c r="B892" s="1416"/>
      <c r="C892" s="11" t="s">
        <v>482</v>
      </c>
      <c r="D892" s="11" t="s">
        <v>503</v>
      </c>
      <c r="E892" s="116"/>
      <c r="F892" s="116"/>
      <c r="G892" s="116"/>
      <c r="H892" s="512"/>
      <c r="I892" s="116"/>
      <c r="J892" s="116"/>
      <c r="K892" s="116"/>
      <c r="L892" s="116"/>
      <c r="M892" s="116"/>
      <c r="N892" s="512"/>
      <c r="O892" s="116"/>
      <c r="P892" s="116"/>
      <c r="Q892" s="116"/>
      <c r="R892" s="116"/>
      <c r="S892" s="116"/>
      <c r="T892" s="116"/>
      <c r="U892" s="116"/>
      <c r="V892" s="512"/>
      <c r="W892" s="116"/>
      <c r="X892" s="116"/>
      <c r="Y892" s="116"/>
      <c r="Z892" s="116"/>
      <c r="AA892" s="116"/>
      <c r="AB892" s="116"/>
      <c r="AC892" s="130">
        <f>SUM(E892:AB892)</f>
        <v>0</v>
      </c>
      <c r="AD892" s="5" t="s">
        <v>461</v>
      </c>
    </row>
    <row r="893" spans="1:30" s="5" customFormat="1" ht="11.25">
      <c r="A893" s="1419"/>
      <c r="B893" s="1416"/>
      <c r="C893" s="11" t="s">
        <v>8</v>
      </c>
      <c r="D893" s="11" t="s">
        <v>502</v>
      </c>
      <c r="E893" s="119">
        <f>E891*100</f>
        <v>0</v>
      </c>
      <c r="F893" s="119">
        <f t="shared" ref="F893:AB893" si="269">F891*100</f>
        <v>0</v>
      </c>
      <c r="G893" s="119">
        <f t="shared" si="269"/>
        <v>0</v>
      </c>
      <c r="H893" s="412">
        <f t="shared" si="269"/>
        <v>0</v>
      </c>
      <c r="I893" s="119">
        <f t="shared" si="269"/>
        <v>0</v>
      </c>
      <c r="J893" s="119">
        <f t="shared" si="269"/>
        <v>0</v>
      </c>
      <c r="K893" s="119">
        <f t="shared" si="269"/>
        <v>0</v>
      </c>
      <c r="L893" s="119">
        <f t="shared" si="269"/>
        <v>0</v>
      </c>
      <c r="M893" s="119">
        <f t="shared" si="269"/>
        <v>0</v>
      </c>
      <c r="N893" s="412">
        <f t="shared" si="269"/>
        <v>0</v>
      </c>
      <c r="O893" s="119">
        <f t="shared" si="269"/>
        <v>0</v>
      </c>
      <c r="P893" s="119">
        <f t="shared" si="269"/>
        <v>0</v>
      </c>
      <c r="Q893" s="119">
        <f t="shared" si="269"/>
        <v>0</v>
      </c>
      <c r="R893" s="119">
        <f t="shared" si="269"/>
        <v>0</v>
      </c>
      <c r="S893" s="119">
        <f t="shared" si="269"/>
        <v>0</v>
      </c>
      <c r="T893" s="119">
        <f t="shared" si="269"/>
        <v>0</v>
      </c>
      <c r="U893" s="119">
        <f t="shared" si="269"/>
        <v>0</v>
      </c>
      <c r="V893" s="412">
        <f t="shared" si="269"/>
        <v>0</v>
      </c>
      <c r="W893" s="119">
        <f t="shared" si="269"/>
        <v>0</v>
      </c>
      <c r="X893" s="119">
        <f t="shared" si="269"/>
        <v>0</v>
      </c>
      <c r="Y893" s="119">
        <f t="shared" si="269"/>
        <v>0</v>
      </c>
      <c r="Z893" s="119">
        <f t="shared" si="269"/>
        <v>0</v>
      </c>
      <c r="AA893" s="119">
        <f t="shared" si="269"/>
        <v>0</v>
      </c>
      <c r="AB893" s="119">
        <f t="shared" si="269"/>
        <v>0</v>
      </c>
      <c r="AC893" s="130"/>
    </row>
    <row r="894" spans="1:30" s="5" customFormat="1" ht="11.25">
      <c r="A894" s="1419"/>
      <c r="B894" s="1416"/>
      <c r="C894" s="11" t="s">
        <v>16</v>
      </c>
      <c r="D894" s="11"/>
      <c r="E894" s="116" t="e">
        <f t="shared" ref="E894:AC894" si="270">E892/E891</f>
        <v>#DIV/0!</v>
      </c>
      <c r="F894" s="116" t="e">
        <f t="shared" si="270"/>
        <v>#DIV/0!</v>
      </c>
      <c r="G894" s="116" t="e">
        <f t="shared" si="270"/>
        <v>#DIV/0!</v>
      </c>
      <c r="H894" s="410" t="e">
        <f t="shared" si="270"/>
        <v>#DIV/0!</v>
      </c>
      <c r="I894" s="116" t="e">
        <f t="shared" si="270"/>
        <v>#DIV/0!</v>
      </c>
      <c r="J894" s="116" t="e">
        <f t="shared" si="270"/>
        <v>#DIV/0!</v>
      </c>
      <c r="K894" s="116" t="e">
        <f t="shared" si="270"/>
        <v>#DIV/0!</v>
      </c>
      <c r="L894" s="116" t="e">
        <f t="shared" si="270"/>
        <v>#DIV/0!</v>
      </c>
      <c r="M894" s="116" t="e">
        <f t="shared" si="270"/>
        <v>#DIV/0!</v>
      </c>
      <c r="N894" s="410" t="e">
        <f t="shared" si="270"/>
        <v>#DIV/0!</v>
      </c>
      <c r="O894" s="116" t="e">
        <f t="shared" si="270"/>
        <v>#DIV/0!</v>
      </c>
      <c r="P894" s="116" t="e">
        <f t="shared" si="270"/>
        <v>#DIV/0!</v>
      </c>
      <c r="Q894" s="116" t="e">
        <f t="shared" si="270"/>
        <v>#DIV/0!</v>
      </c>
      <c r="R894" s="116" t="e">
        <f t="shared" si="270"/>
        <v>#DIV/0!</v>
      </c>
      <c r="S894" s="116" t="e">
        <f t="shared" si="270"/>
        <v>#DIV/0!</v>
      </c>
      <c r="T894" s="116" t="e">
        <f t="shared" si="270"/>
        <v>#DIV/0!</v>
      </c>
      <c r="U894" s="116" t="e">
        <f t="shared" si="270"/>
        <v>#DIV/0!</v>
      </c>
      <c r="V894" s="410" t="e">
        <f t="shared" si="270"/>
        <v>#DIV/0!</v>
      </c>
      <c r="W894" s="116" t="e">
        <f t="shared" si="270"/>
        <v>#DIV/0!</v>
      </c>
      <c r="X894" s="116" t="e">
        <f t="shared" si="270"/>
        <v>#DIV/0!</v>
      </c>
      <c r="Y894" s="116" t="e">
        <f t="shared" si="270"/>
        <v>#DIV/0!</v>
      </c>
      <c r="Z894" s="116" t="e">
        <f t="shared" si="270"/>
        <v>#DIV/0!</v>
      </c>
      <c r="AA894" s="116" t="e">
        <f t="shared" si="270"/>
        <v>#DIV/0!</v>
      </c>
      <c r="AB894" s="116" t="e">
        <f t="shared" si="270"/>
        <v>#DIV/0!</v>
      </c>
      <c r="AC894" s="130" t="e">
        <f t="shared" si="270"/>
        <v>#DIV/0!</v>
      </c>
    </row>
    <row r="895" spans="1:30" s="5" customFormat="1" ht="12" thickBot="1">
      <c r="A895" s="1420"/>
      <c r="B895" s="1417"/>
      <c r="C895" s="48" t="s">
        <v>13</v>
      </c>
      <c r="D895" s="48"/>
      <c r="E895" s="95"/>
      <c r="F895" s="95"/>
      <c r="G895" s="95"/>
      <c r="H895" s="436"/>
      <c r="I895" s="95"/>
      <c r="J895" s="95"/>
      <c r="K895" s="95"/>
      <c r="L895" s="95"/>
      <c r="M895" s="95"/>
      <c r="N895" s="436"/>
      <c r="O895" s="95"/>
      <c r="P895" s="95"/>
      <c r="Q895" s="95"/>
      <c r="R895" s="95"/>
      <c r="S895" s="95"/>
      <c r="T895" s="95"/>
      <c r="U895" s="95"/>
      <c r="V895" s="436"/>
      <c r="W895" s="95"/>
      <c r="X895" s="95"/>
      <c r="Y895" s="95"/>
      <c r="Z895" s="95"/>
      <c r="AA895" s="95"/>
      <c r="AB895" s="95"/>
      <c r="AC895" s="96"/>
    </row>
    <row r="896" spans="1:30" s="13" customFormat="1" ht="14.25" customHeight="1" thickBot="1">
      <c r="A896" s="149" t="s">
        <v>290</v>
      </c>
      <c r="B896" s="150"/>
      <c r="C896" s="161"/>
      <c r="D896" s="161"/>
      <c r="E896" s="152">
        <v>1</v>
      </c>
      <c r="F896" s="152">
        <v>2</v>
      </c>
      <c r="G896" s="152">
        <v>3</v>
      </c>
      <c r="H896" s="152">
        <v>4</v>
      </c>
      <c r="I896" s="152">
        <v>5</v>
      </c>
      <c r="J896" s="152">
        <v>6</v>
      </c>
      <c r="K896" s="152">
        <v>7</v>
      </c>
      <c r="L896" s="152">
        <v>8</v>
      </c>
      <c r="M896" s="152">
        <v>9</v>
      </c>
      <c r="N896" s="152">
        <v>10</v>
      </c>
      <c r="O896" s="152">
        <v>11</v>
      </c>
      <c r="P896" s="152">
        <v>12</v>
      </c>
      <c r="Q896" s="152">
        <v>13</v>
      </c>
      <c r="R896" s="152">
        <v>14</v>
      </c>
      <c r="S896" s="152">
        <v>15</v>
      </c>
      <c r="T896" s="152">
        <v>16</v>
      </c>
      <c r="U896" s="152">
        <v>17</v>
      </c>
      <c r="V896" s="152">
        <v>18</v>
      </c>
      <c r="W896" s="152">
        <v>19</v>
      </c>
      <c r="X896" s="152">
        <v>20</v>
      </c>
      <c r="Y896" s="152">
        <v>21</v>
      </c>
      <c r="Z896" s="152">
        <v>22</v>
      </c>
      <c r="AA896" s="152">
        <v>23</v>
      </c>
      <c r="AB896" s="152">
        <v>24</v>
      </c>
      <c r="AC896" s="153">
        <v>25</v>
      </c>
    </row>
    <row r="897" spans="1:30" s="32" customFormat="1" ht="14.25" customHeight="1" thickBot="1">
      <c r="A897" s="28" t="s">
        <v>148</v>
      </c>
      <c r="B897" s="29"/>
      <c r="C897" s="30" t="s">
        <v>13</v>
      </c>
      <c r="D897" s="30" t="s">
        <v>464</v>
      </c>
      <c r="E897" s="321"/>
      <c r="F897" s="321"/>
      <c r="G897" s="321"/>
      <c r="H897" s="321"/>
      <c r="I897" s="321"/>
      <c r="J897" s="321"/>
      <c r="K897" s="321"/>
      <c r="L897" s="321"/>
      <c r="M897" s="321"/>
      <c r="N897" s="321"/>
      <c r="O897" s="321"/>
      <c r="P897" s="321"/>
      <c r="Q897" s="321"/>
      <c r="R897" s="321"/>
      <c r="S897" s="321"/>
      <c r="T897" s="321"/>
      <c r="U897" s="321"/>
      <c r="V897" s="321"/>
      <c r="W897" s="321"/>
      <c r="X897" s="321"/>
      <c r="Y897" s="321"/>
      <c r="Z897" s="321"/>
      <c r="AA897" s="321"/>
      <c r="AB897" s="321"/>
      <c r="AC897" s="31"/>
    </row>
    <row r="898" spans="1:30">
      <c r="A898" s="1418" t="s">
        <v>101</v>
      </c>
      <c r="B898" s="1415" t="s">
        <v>31</v>
      </c>
      <c r="C898" s="10" t="s">
        <v>481</v>
      </c>
      <c r="D898" s="10"/>
      <c r="E898" s="196"/>
      <c r="F898" s="196"/>
      <c r="G898" s="196"/>
      <c r="H898" s="477"/>
      <c r="I898" s="196"/>
      <c r="J898" s="196"/>
      <c r="K898" s="196"/>
      <c r="L898" s="196"/>
      <c r="M898" s="196"/>
      <c r="N898" s="477"/>
      <c r="O898" s="196"/>
      <c r="P898" s="196"/>
      <c r="Q898" s="196"/>
      <c r="R898" s="196"/>
      <c r="S898" s="196"/>
      <c r="T898" s="196"/>
      <c r="U898" s="196"/>
      <c r="V898" s="477"/>
      <c r="W898" s="196"/>
      <c r="X898" s="196"/>
      <c r="Y898" s="196"/>
      <c r="Z898" s="196"/>
      <c r="AA898" s="196"/>
      <c r="AB898" s="196"/>
      <c r="AC898" s="199"/>
    </row>
    <row r="899" spans="1:30">
      <c r="A899" s="1480"/>
      <c r="B899" s="1482"/>
      <c r="C899" s="11" t="s">
        <v>482</v>
      </c>
      <c r="D899" s="11"/>
      <c r="E899" s="195"/>
      <c r="F899" s="195"/>
      <c r="G899" s="195"/>
      <c r="H899" s="478"/>
      <c r="I899" s="195"/>
      <c r="J899" s="195"/>
      <c r="K899" s="195"/>
      <c r="L899" s="195"/>
      <c r="M899" s="195"/>
      <c r="N899" s="478"/>
      <c r="O899" s="195"/>
      <c r="P899" s="195"/>
      <c r="Q899" s="195"/>
      <c r="R899" s="195"/>
      <c r="S899" s="195"/>
      <c r="T899" s="195"/>
      <c r="U899" s="195"/>
      <c r="V899" s="478"/>
      <c r="W899" s="195"/>
      <c r="X899" s="195"/>
      <c r="Y899" s="195"/>
      <c r="Z899" s="195"/>
      <c r="AA899" s="195"/>
      <c r="AB899" s="195"/>
      <c r="AC899" s="200"/>
    </row>
    <row r="900" spans="1:30">
      <c r="A900" s="1480"/>
      <c r="B900" s="1482"/>
      <c r="C900" s="11" t="s">
        <v>8</v>
      </c>
      <c r="D900" s="11"/>
      <c r="E900" s="195"/>
      <c r="F900" s="195"/>
      <c r="G900" s="195"/>
      <c r="H900" s="478"/>
      <c r="I900" s="195"/>
      <c r="J900" s="195"/>
      <c r="K900" s="195"/>
      <c r="L900" s="195"/>
      <c r="M900" s="195"/>
      <c r="N900" s="478"/>
      <c r="O900" s="195"/>
      <c r="P900" s="195"/>
      <c r="Q900" s="195"/>
      <c r="R900" s="195"/>
      <c r="S900" s="195"/>
      <c r="T900" s="195"/>
      <c r="U900" s="195"/>
      <c r="V900" s="478"/>
      <c r="W900" s="195"/>
      <c r="X900" s="195"/>
      <c r="Y900" s="195"/>
      <c r="Z900" s="195"/>
      <c r="AA900" s="195"/>
      <c r="AB900" s="195"/>
      <c r="AC900" s="200"/>
    </row>
    <row r="901" spans="1:30" ht="13.5" thickBot="1">
      <c r="A901" s="1481"/>
      <c r="B901" s="1483"/>
      <c r="C901" s="48" t="s">
        <v>16</v>
      </c>
      <c r="D901" s="48"/>
      <c r="E901" s="201"/>
      <c r="F901" s="201"/>
      <c r="G901" s="201"/>
      <c r="H901" s="479"/>
      <c r="I901" s="201"/>
      <c r="J901" s="201"/>
      <c r="K901" s="201"/>
      <c r="L901" s="201"/>
      <c r="M901" s="201"/>
      <c r="N901" s="479"/>
      <c r="O901" s="201"/>
      <c r="P901" s="201"/>
      <c r="Q901" s="201"/>
      <c r="R901" s="201"/>
      <c r="S901" s="201"/>
      <c r="T901" s="201"/>
      <c r="U901" s="201"/>
      <c r="V901" s="479"/>
      <c r="W901" s="201"/>
      <c r="X901" s="201"/>
      <c r="Y901" s="201"/>
      <c r="Z901" s="201"/>
      <c r="AA901" s="201"/>
      <c r="AB901" s="201"/>
      <c r="AC901" s="205"/>
    </row>
    <row r="902" spans="1:30">
      <c r="A902" s="1418" t="s">
        <v>100</v>
      </c>
      <c r="B902" s="1415" t="s">
        <v>31</v>
      </c>
      <c r="C902" s="10" t="s">
        <v>481</v>
      </c>
      <c r="D902" s="10"/>
      <c r="E902" s="196"/>
      <c r="F902" s="196"/>
      <c r="G902" s="196"/>
      <c r="H902" s="477"/>
      <c r="I902" s="196"/>
      <c r="J902" s="196"/>
      <c r="K902" s="196"/>
      <c r="L902" s="196"/>
      <c r="M902" s="196"/>
      <c r="N902" s="477"/>
      <c r="O902" s="196"/>
      <c r="P902" s="196"/>
      <c r="Q902" s="196"/>
      <c r="R902" s="196"/>
      <c r="S902" s="196"/>
      <c r="T902" s="196"/>
      <c r="U902" s="196"/>
      <c r="V902" s="477"/>
      <c r="W902" s="196"/>
      <c r="X902" s="196"/>
      <c r="Y902" s="196"/>
      <c r="Z902" s="196"/>
      <c r="AA902" s="196"/>
      <c r="AB902" s="196"/>
      <c r="AC902" s="199"/>
    </row>
    <row r="903" spans="1:30">
      <c r="A903" s="1480"/>
      <c r="B903" s="1482"/>
      <c r="C903" s="11" t="s">
        <v>482</v>
      </c>
      <c r="D903" s="11"/>
      <c r="E903" s="195"/>
      <c r="F903" s="195"/>
      <c r="G903" s="195"/>
      <c r="H903" s="478"/>
      <c r="I903" s="195"/>
      <c r="J903" s="195"/>
      <c r="K903" s="195"/>
      <c r="L903" s="195"/>
      <c r="M903" s="195"/>
      <c r="N903" s="478"/>
      <c r="O903" s="195"/>
      <c r="P903" s="195"/>
      <c r="Q903" s="195"/>
      <c r="R903" s="195"/>
      <c r="S903" s="195"/>
      <c r="T903" s="195"/>
      <c r="U903" s="195"/>
      <c r="V903" s="478"/>
      <c r="W903" s="195"/>
      <c r="X903" s="195"/>
      <c r="Y903" s="195"/>
      <c r="Z903" s="195"/>
      <c r="AA903" s="195"/>
      <c r="AB903" s="195"/>
      <c r="AC903" s="200"/>
    </row>
    <row r="904" spans="1:30">
      <c r="A904" s="1480"/>
      <c r="B904" s="1482"/>
      <c r="C904" s="11" t="s">
        <v>8</v>
      </c>
      <c r="D904" s="11"/>
      <c r="E904" s="195"/>
      <c r="F904" s="195"/>
      <c r="G904" s="195"/>
      <c r="H904" s="478"/>
      <c r="I904" s="195"/>
      <c r="J904" s="195"/>
      <c r="K904" s="195"/>
      <c r="L904" s="195"/>
      <c r="M904" s="195"/>
      <c r="N904" s="478"/>
      <c r="O904" s="195"/>
      <c r="P904" s="195"/>
      <c r="Q904" s="195"/>
      <c r="R904" s="195"/>
      <c r="S904" s="195"/>
      <c r="T904" s="195"/>
      <c r="U904" s="195"/>
      <c r="V904" s="478"/>
      <c r="W904" s="195"/>
      <c r="X904" s="195"/>
      <c r="Y904" s="195"/>
      <c r="Z904" s="195"/>
      <c r="AA904" s="195"/>
      <c r="AB904" s="195"/>
      <c r="AC904" s="200"/>
    </row>
    <row r="905" spans="1:30" ht="13.5" thickBot="1">
      <c r="A905" s="1481"/>
      <c r="B905" s="1483"/>
      <c r="C905" s="48" t="s">
        <v>16</v>
      </c>
      <c r="D905" s="48"/>
      <c r="E905" s="201"/>
      <c r="F905" s="201"/>
      <c r="G905" s="201"/>
      <c r="H905" s="479"/>
      <c r="I905" s="201"/>
      <c r="J905" s="201"/>
      <c r="K905" s="201"/>
      <c r="L905" s="201"/>
      <c r="M905" s="201"/>
      <c r="N905" s="479"/>
      <c r="O905" s="201"/>
      <c r="P905" s="201"/>
      <c r="Q905" s="201"/>
      <c r="R905" s="201"/>
      <c r="S905" s="201"/>
      <c r="T905" s="201"/>
      <c r="U905" s="201"/>
      <c r="V905" s="479"/>
      <c r="W905" s="201"/>
      <c r="X905" s="201"/>
      <c r="Y905" s="201"/>
      <c r="Z905" s="201"/>
      <c r="AA905" s="201"/>
      <c r="AB905" s="201"/>
      <c r="AC905" s="202"/>
    </row>
    <row r="906" spans="1:30">
      <c r="A906" s="1418" t="s">
        <v>125</v>
      </c>
      <c r="B906" s="1415" t="s">
        <v>357</v>
      </c>
      <c r="C906" s="10" t="s">
        <v>481</v>
      </c>
      <c r="D906" s="10"/>
      <c r="E906" s="196"/>
      <c r="F906" s="196"/>
      <c r="G906" s="196"/>
      <c r="H906" s="477"/>
      <c r="I906" s="196"/>
      <c r="J906" s="196"/>
      <c r="K906" s="196"/>
      <c r="L906" s="196"/>
      <c r="M906" s="196"/>
      <c r="N906" s="477"/>
      <c r="O906" s="196"/>
      <c r="P906" s="196"/>
      <c r="Q906" s="196"/>
      <c r="R906" s="196"/>
      <c r="S906" s="196"/>
      <c r="T906" s="196"/>
      <c r="U906" s="196"/>
      <c r="V906" s="477"/>
      <c r="W906" s="196"/>
      <c r="X906" s="196"/>
      <c r="Y906" s="196"/>
      <c r="Z906" s="196"/>
      <c r="AA906" s="196"/>
      <c r="AB906" s="196"/>
      <c r="AC906" s="130">
        <f>SUM(E906:AB906)</f>
        <v>0</v>
      </c>
      <c r="AD906" s="5" t="s">
        <v>461</v>
      </c>
    </row>
    <row r="907" spans="1:30">
      <c r="A907" s="1480"/>
      <c r="B907" s="1482"/>
      <c r="C907" s="11" t="s">
        <v>482</v>
      </c>
      <c r="D907" s="11"/>
      <c r="E907" s="195"/>
      <c r="F907" s="195"/>
      <c r="G907" s="195"/>
      <c r="H907" s="478"/>
      <c r="I907" s="195"/>
      <c r="J907" s="195"/>
      <c r="K907" s="195"/>
      <c r="L907" s="195"/>
      <c r="M907" s="195"/>
      <c r="N907" s="478"/>
      <c r="O907" s="195"/>
      <c r="P907" s="195"/>
      <c r="Q907" s="195"/>
      <c r="R907" s="195"/>
      <c r="S907" s="195"/>
      <c r="T907" s="195"/>
      <c r="U907" s="195"/>
      <c r="V907" s="478"/>
      <c r="W907" s="195"/>
      <c r="X907" s="195"/>
      <c r="Y907" s="195"/>
      <c r="Z907" s="195"/>
      <c r="AA907" s="195"/>
      <c r="AB907" s="195"/>
      <c r="AC907" s="130">
        <f>SUM(E907:AB907)</f>
        <v>0</v>
      </c>
      <c r="AD907" s="5" t="s">
        <v>461</v>
      </c>
    </row>
    <row r="908" spans="1:30">
      <c r="A908" s="1480"/>
      <c r="B908" s="1482"/>
      <c r="C908" s="11" t="s">
        <v>8</v>
      </c>
      <c r="D908" s="11"/>
      <c r="E908" s="119">
        <f>E906*100</f>
        <v>0</v>
      </c>
      <c r="F908" s="119">
        <f t="shared" ref="F908:AB908" si="271">F906*100</f>
        <v>0</v>
      </c>
      <c r="G908" s="119">
        <f t="shared" si="271"/>
        <v>0</v>
      </c>
      <c r="H908" s="412">
        <f t="shared" si="271"/>
        <v>0</v>
      </c>
      <c r="I908" s="119">
        <f t="shared" si="271"/>
        <v>0</v>
      </c>
      <c r="J908" s="119">
        <f t="shared" si="271"/>
        <v>0</v>
      </c>
      <c r="K908" s="119">
        <f t="shared" si="271"/>
        <v>0</v>
      </c>
      <c r="L908" s="119">
        <f t="shared" si="271"/>
        <v>0</v>
      </c>
      <c r="M908" s="119">
        <f t="shared" si="271"/>
        <v>0</v>
      </c>
      <c r="N908" s="412">
        <f t="shared" si="271"/>
        <v>0</v>
      </c>
      <c r="O908" s="119">
        <f t="shared" si="271"/>
        <v>0</v>
      </c>
      <c r="P908" s="119">
        <f t="shared" si="271"/>
        <v>0</v>
      </c>
      <c r="Q908" s="119">
        <f t="shared" si="271"/>
        <v>0</v>
      </c>
      <c r="R908" s="119">
        <f t="shared" si="271"/>
        <v>0</v>
      </c>
      <c r="S908" s="119">
        <f t="shared" si="271"/>
        <v>0</v>
      </c>
      <c r="T908" s="119">
        <f t="shared" si="271"/>
        <v>0</v>
      </c>
      <c r="U908" s="119">
        <f t="shared" si="271"/>
        <v>0</v>
      </c>
      <c r="V908" s="412">
        <f t="shared" si="271"/>
        <v>0</v>
      </c>
      <c r="W908" s="119">
        <f t="shared" si="271"/>
        <v>0</v>
      </c>
      <c r="X908" s="119">
        <f t="shared" si="271"/>
        <v>0</v>
      </c>
      <c r="Y908" s="119">
        <f t="shared" si="271"/>
        <v>0</v>
      </c>
      <c r="Z908" s="119">
        <f t="shared" si="271"/>
        <v>0</v>
      </c>
      <c r="AA908" s="119">
        <f t="shared" si="271"/>
        <v>0</v>
      </c>
      <c r="AB908" s="119">
        <f t="shared" si="271"/>
        <v>0</v>
      </c>
      <c r="AC908" s="130"/>
    </row>
    <row r="909" spans="1:30" ht="13.5" thickBot="1">
      <c r="A909" s="1481"/>
      <c r="B909" s="1483"/>
      <c r="C909" s="48" t="s">
        <v>16</v>
      </c>
      <c r="D909" s="48"/>
      <c r="E909" s="116" t="e">
        <f t="shared" ref="E909:AC909" si="272">E907/E906</f>
        <v>#DIV/0!</v>
      </c>
      <c r="F909" s="116" t="e">
        <f t="shared" si="272"/>
        <v>#DIV/0!</v>
      </c>
      <c r="G909" s="116" t="e">
        <f t="shared" si="272"/>
        <v>#DIV/0!</v>
      </c>
      <c r="H909" s="410" t="e">
        <f t="shared" si="272"/>
        <v>#DIV/0!</v>
      </c>
      <c r="I909" s="116" t="e">
        <f t="shared" si="272"/>
        <v>#DIV/0!</v>
      </c>
      <c r="J909" s="116" t="e">
        <f t="shared" si="272"/>
        <v>#DIV/0!</v>
      </c>
      <c r="K909" s="116" t="e">
        <f t="shared" si="272"/>
        <v>#DIV/0!</v>
      </c>
      <c r="L909" s="116" t="e">
        <f t="shared" si="272"/>
        <v>#DIV/0!</v>
      </c>
      <c r="M909" s="116" t="e">
        <f t="shared" si="272"/>
        <v>#DIV/0!</v>
      </c>
      <c r="N909" s="410" t="e">
        <f t="shared" si="272"/>
        <v>#DIV/0!</v>
      </c>
      <c r="O909" s="116" t="e">
        <f t="shared" si="272"/>
        <v>#DIV/0!</v>
      </c>
      <c r="P909" s="116" t="e">
        <f t="shared" si="272"/>
        <v>#DIV/0!</v>
      </c>
      <c r="Q909" s="116" t="e">
        <f t="shared" si="272"/>
        <v>#DIV/0!</v>
      </c>
      <c r="R909" s="116" t="e">
        <f t="shared" si="272"/>
        <v>#DIV/0!</v>
      </c>
      <c r="S909" s="116" t="e">
        <f t="shared" si="272"/>
        <v>#DIV/0!</v>
      </c>
      <c r="T909" s="116" t="e">
        <f t="shared" si="272"/>
        <v>#DIV/0!</v>
      </c>
      <c r="U909" s="116" t="e">
        <f t="shared" si="272"/>
        <v>#DIV/0!</v>
      </c>
      <c r="V909" s="410" t="e">
        <f t="shared" si="272"/>
        <v>#DIV/0!</v>
      </c>
      <c r="W909" s="116" t="e">
        <f t="shared" si="272"/>
        <v>#DIV/0!</v>
      </c>
      <c r="X909" s="116" t="e">
        <f t="shared" si="272"/>
        <v>#DIV/0!</v>
      </c>
      <c r="Y909" s="116" t="e">
        <f t="shared" si="272"/>
        <v>#DIV/0!</v>
      </c>
      <c r="Z909" s="116" t="e">
        <f t="shared" si="272"/>
        <v>#DIV/0!</v>
      </c>
      <c r="AA909" s="116" t="e">
        <f t="shared" si="272"/>
        <v>#DIV/0!</v>
      </c>
      <c r="AB909" s="116" t="e">
        <f t="shared" si="272"/>
        <v>#DIV/0!</v>
      </c>
      <c r="AC909" s="128" t="e">
        <f t="shared" si="272"/>
        <v>#DIV/0!</v>
      </c>
    </row>
    <row r="910" spans="1:30">
      <c r="A910" s="1418" t="s">
        <v>99</v>
      </c>
      <c r="B910" s="1415" t="s">
        <v>59</v>
      </c>
      <c r="C910" s="10" t="s">
        <v>481</v>
      </c>
      <c r="D910" s="10"/>
      <c r="E910" s="196"/>
      <c r="F910" s="196"/>
      <c r="G910" s="196"/>
      <c r="H910" s="477"/>
      <c r="I910" s="196"/>
      <c r="J910" s="196"/>
      <c r="K910" s="196"/>
      <c r="L910" s="196"/>
      <c r="M910" s="196"/>
      <c r="N910" s="477"/>
      <c r="O910" s="196"/>
      <c r="P910" s="196"/>
      <c r="Q910" s="196"/>
      <c r="R910" s="196"/>
      <c r="S910" s="196"/>
      <c r="T910" s="196"/>
      <c r="U910" s="196"/>
      <c r="V910" s="477"/>
      <c r="W910" s="196"/>
      <c r="X910" s="196"/>
      <c r="Y910" s="196"/>
      <c r="Z910" s="196"/>
      <c r="AA910" s="196"/>
      <c r="AB910" s="196"/>
      <c r="AC910" s="130">
        <f>SUM(E910:AB910)</f>
        <v>0</v>
      </c>
      <c r="AD910" s="5" t="s">
        <v>461</v>
      </c>
    </row>
    <row r="911" spans="1:30">
      <c r="A911" s="1480"/>
      <c r="B911" s="1482"/>
      <c r="C911" s="11" t="s">
        <v>482</v>
      </c>
      <c r="D911" s="11"/>
      <c r="E911" s="195"/>
      <c r="F911" s="195"/>
      <c r="G911" s="195"/>
      <c r="H911" s="478"/>
      <c r="I911" s="195"/>
      <c r="J911" s="195"/>
      <c r="K911" s="195"/>
      <c r="L911" s="195"/>
      <c r="M911" s="195"/>
      <c r="N911" s="478"/>
      <c r="O911" s="195"/>
      <c r="P911" s="195"/>
      <c r="Q911" s="195"/>
      <c r="R911" s="195"/>
      <c r="S911" s="195"/>
      <c r="T911" s="195"/>
      <c r="U911" s="195"/>
      <c r="V911" s="478"/>
      <c r="W911" s="195"/>
      <c r="X911" s="195"/>
      <c r="Y911" s="195"/>
      <c r="Z911" s="195"/>
      <c r="AA911" s="195"/>
      <c r="AB911" s="195"/>
      <c r="AC911" s="130">
        <f>SUM(E911:AB911)</f>
        <v>0</v>
      </c>
      <c r="AD911" s="5" t="s">
        <v>461</v>
      </c>
    </row>
    <row r="912" spans="1:30">
      <c r="A912" s="1480"/>
      <c r="B912" s="1482"/>
      <c r="C912" s="11" t="s">
        <v>8</v>
      </c>
      <c r="D912" s="11"/>
      <c r="E912" s="119">
        <f>E910*100</f>
        <v>0</v>
      </c>
      <c r="F912" s="119">
        <f t="shared" ref="F912:AB912" si="273">F910*100</f>
        <v>0</v>
      </c>
      <c r="G912" s="119">
        <f t="shared" si="273"/>
        <v>0</v>
      </c>
      <c r="H912" s="412">
        <f t="shared" si="273"/>
        <v>0</v>
      </c>
      <c r="I912" s="119">
        <f t="shared" si="273"/>
        <v>0</v>
      </c>
      <c r="J912" s="119">
        <f t="shared" si="273"/>
        <v>0</v>
      </c>
      <c r="K912" s="119">
        <f t="shared" si="273"/>
        <v>0</v>
      </c>
      <c r="L912" s="119">
        <f t="shared" si="273"/>
        <v>0</v>
      </c>
      <c r="M912" s="119">
        <f t="shared" si="273"/>
        <v>0</v>
      </c>
      <c r="N912" s="412">
        <f t="shared" si="273"/>
        <v>0</v>
      </c>
      <c r="O912" s="119">
        <f t="shared" si="273"/>
        <v>0</v>
      </c>
      <c r="P912" s="119">
        <f t="shared" si="273"/>
        <v>0</v>
      </c>
      <c r="Q912" s="119">
        <f t="shared" si="273"/>
        <v>0</v>
      </c>
      <c r="R912" s="119">
        <f t="shared" si="273"/>
        <v>0</v>
      </c>
      <c r="S912" s="119">
        <f t="shared" si="273"/>
        <v>0</v>
      </c>
      <c r="T912" s="119">
        <f t="shared" si="273"/>
        <v>0</v>
      </c>
      <c r="U912" s="119">
        <f t="shared" si="273"/>
        <v>0</v>
      </c>
      <c r="V912" s="412">
        <f t="shared" si="273"/>
        <v>0</v>
      </c>
      <c r="W912" s="119">
        <f t="shared" si="273"/>
        <v>0</v>
      </c>
      <c r="X912" s="119">
        <f t="shared" si="273"/>
        <v>0</v>
      </c>
      <c r="Y912" s="119">
        <f t="shared" si="273"/>
        <v>0</v>
      </c>
      <c r="Z912" s="119">
        <f t="shared" si="273"/>
        <v>0</v>
      </c>
      <c r="AA912" s="119">
        <f t="shared" si="273"/>
        <v>0</v>
      </c>
      <c r="AB912" s="119">
        <f t="shared" si="273"/>
        <v>0</v>
      </c>
      <c r="AC912" s="130"/>
    </row>
    <row r="913" spans="1:29" ht="13.5" thickBot="1">
      <c r="A913" s="1481"/>
      <c r="B913" s="1483"/>
      <c r="C913" s="48" t="s">
        <v>16</v>
      </c>
      <c r="D913" s="48"/>
      <c r="E913" s="116" t="e">
        <f t="shared" ref="E913:AC913" si="274">E911/E910</f>
        <v>#DIV/0!</v>
      </c>
      <c r="F913" s="116" t="e">
        <f t="shared" si="274"/>
        <v>#DIV/0!</v>
      </c>
      <c r="G913" s="116" t="e">
        <f t="shared" si="274"/>
        <v>#DIV/0!</v>
      </c>
      <c r="H913" s="410" t="e">
        <f t="shared" si="274"/>
        <v>#DIV/0!</v>
      </c>
      <c r="I913" s="116" t="e">
        <f t="shared" si="274"/>
        <v>#DIV/0!</v>
      </c>
      <c r="J913" s="116" t="e">
        <f t="shared" si="274"/>
        <v>#DIV/0!</v>
      </c>
      <c r="K913" s="116" t="e">
        <f t="shared" si="274"/>
        <v>#DIV/0!</v>
      </c>
      <c r="L913" s="116" t="e">
        <f t="shared" si="274"/>
        <v>#DIV/0!</v>
      </c>
      <c r="M913" s="116" t="e">
        <f t="shared" si="274"/>
        <v>#DIV/0!</v>
      </c>
      <c r="N913" s="410" t="e">
        <f t="shared" si="274"/>
        <v>#DIV/0!</v>
      </c>
      <c r="O913" s="116" t="e">
        <f t="shared" si="274"/>
        <v>#DIV/0!</v>
      </c>
      <c r="P913" s="116" t="e">
        <f t="shared" si="274"/>
        <v>#DIV/0!</v>
      </c>
      <c r="Q913" s="116" t="e">
        <f t="shared" si="274"/>
        <v>#DIV/0!</v>
      </c>
      <c r="R913" s="116" t="e">
        <f t="shared" si="274"/>
        <v>#DIV/0!</v>
      </c>
      <c r="S913" s="116" t="e">
        <f t="shared" si="274"/>
        <v>#DIV/0!</v>
      </c>
      <c r="T913" s="116" t="e">
        <f t="shared" si="274"/>
        <v>#DIV/0!</v>
      </c>
      <c r="U913" s="116" t="e">
        <f t="shared" si="274"/>
        <v>#DIV/0!</v>
      </c>
      <c r="V913" s="410" t="e">
        <f t="shared" si="274"/>
        <v>#DIV/0!</v>
      </c>
      <c r="W913" s="116" t="e">
        <f t="shared" si="274"/>
        <v>#DIV/0!</v>
      </c>
      <c r="X913" s="116" t="e">
        <f t="shared" si="274"/>
        <v>#DIV/0!</v>
      </c>
      <c r="Y913" s="116" t="e">
        <f t="shared" si="274"/>
        <v>#DIV/0!</v>
      </c>
      <c r="Z913" s="116" t="e">
        <f t="shared" si="274"/>
        <v>#DIV/0!</v>
      </c>
      <c r="AA913" s="116" t="e">
        <f t="shared" si="274"/>
        <v>#DIV/0!</v>
      </c>
      <c r="AB913" s="116" t="e">
        <f t="shared" si="274"/>
        <v>#DIV/0!</v>
      </c>
      <c r="AC913" s="128" t="e">
        <f t="shared" si="274"/>
        <v>#DIV/0!</v>
      </c>
    </row>
    <row r="914" spans="1:29" ht="13.5" thickBot="1">
      <c r="A914" s="154" t="s">
        <v>123</v>
      </c>
      <c r="B914" s="155" t="s">
        <v>20</v>
      </c>
      <c r="C914" s="81" t="s">
        <v>481</v>
      </c>
      <c r="D914" s="81"/>
      <c r="E914" s="135"/>
      <c r="F914" s="135"/>
      <c r="G914" s="135"/>
      <c r="H914" s="480"/>
      <c r="I914" s="135"/>
      <c r="J914" s="135"/>
      <c r="K914" s="135"/>
      <c r="L914" s="135"/>
      <c r="M914" s="135"/>
      <c r="N914" s="480"/>
      <c r="O914" s="135"/>
      <c r="P914" s="135"/>
      <c r="Q914" s="135"/>
      <c r="R914" s="135"/>
      <c r="S914" s="135"/>
      <c r="T914" s="135"/>
      <c r="U914" s="135"/>
      <c r="V914" s="480"/>
      <c r="W914" s="135"/>
      <c r="X914" s="135"/>
      <c r="Y914" s="135"/>
      <c r="Z914" s="135"/>
      <c r="AA914" s="135"/>
      <c r="AB914" s="135"/>
      <c r="AC914" s="186">
        <f>SUM(E914:AB914)</f>
        <v>0</v>
      </c>
    </row>
    <row r="915" spans="1:29" s="5" customFormat="1" ht="10.5" customHeight="1">
      <c r="A915" s="1435" t="s">
        <v>152</v>
      </c>
      <c r="B915" s="1436"/>
      <c r="C915" s="12" t="s">
        <v>481</v>
      </c>
      <c r="D915" s="12"/>
      <c r="E915" s="118">
        <f>E898+E902+E906+E910</f>
        <v>0</v>
      </c>
      <c r="F915" s="118">
        <f t="shared" ref="F915:AC915" si="275">F898+F902+F906+F910</f>
        <v>0</v>
      </c>
      <c r="G915" s="118">
        <f t="shared" si="275"/>
        <v>0</v>
      </c>
      <c r="H915" s="433">
        <f t="shared" si="275"/>
        <v>0</v>
      </c>
      <c r="I915" s="118">
        <f t="shared" si="275"/>
        <v>0</v>
      </c>
      <c r="J915" s="118">
        <f t="shared" si="275"/>
        <v>0</v>
      </c>
      <c r="K915" s="118">
        <f t="shared" si="275"/>
        <v>0</v>
      </c>
      <c r="L915" s="118">
        <f t="shared" si="275"/>
        <v>0</v>
      </c>
      <c r="M915" s="118">
        <f t="shared" si="275"/>
        <v>0</v>
      </c>
      <c r="N915" s="433">
        <f t="shared" si="275"/>
        <v>0</v>
      </c>
      <c r="O915" s="118">
        <f t="shared" si="275"/>
        <v>0</v>
      </c>
      <c r="P915" s="118">
        <f t="shared" si="275"/>
        <v>0</v>
      </c>
      <c r="Q915" s="118">
        <f t="shared" si="275"/>
        <v>0</v>
      </c>
      <c r="R915" s="118">
        <f t="shared" si="275"/>
        <v>0</v>
      </c>
      <c r="S915" s="118">
        <f t="shared" si="275"/>
        <v>0</v>
      </c>
      <c r="T915" s="118">
        <f t="shared" si="275"/>
        <v>0</v>
      </c>
      <c r="U915" s="118">
        <f t="shared" si="275"/>
        <v>0</v>
      </c>
      <c r="V915" s="433">
        <f t="shared" si="275"/>
        <v>0</v>
      </c>
      <c r="W915" s="118">
        <f t="shared" si="275"/>
        <v>0</v>
      </c>
      <c r="X915" s="118">
        <f t="shared" si="275"/>
        <v>0</v>
      </c>
      <c r="Y915" s="118">
        <f t="shared" si="275"/>
        <v>0</v>
      </c>
      <c r="Z915" s="118">
        <f t="shared" si="275"/>
        <v>0</v>
      </c>
      <c r="AA915" s="118">
        <f t="shared" si="275"/>
        <v>0</v>
      </c>
      <c r="AB915" s="118">
        <f t="shared" si="275"/>
        <v>0</v>
      </c>
      <c r="AC915" s="118">
        <f t="shared" si="275"/>
        <v>0</v>
      </c>
    </row>
    <row r="916" spans="1:29" s="5" customFormat="1" ht="10.5" customHeight="1" thickBot="1">
      <c r="A916" s="1437"/>
      <c r="B916" s="1438"/>
      <c r="C916" s="9" t="s">
        <v>482</v>
      </c>
      <c r="D916" s="262"/>
      <c r="E916" s="118">
        <f>E899+E903+E907+E911</f>
        <v>0</v>
      </c>
      <c r="F916" s="118">
        <f t="shared" ref="F916:AC916" si="276">F899+F903+F907+F911</f>
        <v>0</v>
      </c>
      <c r="G916" s="118">
        <f t="shared" si="276"/>
        <v>0</v>
      </c>
      <c r="H916" s="433">
        <f t="shared" si="276"/>
        <v>0</v>
      </c>
      <c r="I916" s="118">
        <f t="shared" si="276"/>
        <v>0</v>
      </c>
      <c r="J916" s="118">
        <f t="shared" si="276"/>
        <v>0</v>
      </c>
      <c r="K916" s="118">
        <f t="shared" si="276"/>
        <v>0</v>
      </c>
      <c r="L916" s="118">
        <f t="shared" si="276"/>
        <v>0</v>
      </c>
      <c r="M916" s="118">
        <f t="shared" si="276"/>
        <v>0</v>
      </c>
      <c r="N916" s="433">
        <f t="shared" si="276"/>
        <v>0</v>
      </c>
      <c r="O916" s="118">
        <f t="shared" si="276"/>
        <v>0</v>
      </c>
      <c r="P916" s="118">
        <f t="shared" si="276"/>
        <v>0</v>
      </c>
      <c r="Q916" s="118">
        <f t="shared" si="276"/>
        <v>0</v>
      </c>
      <c r="R916" s="118">
        <f t="shared" si="276"/>
        <v>0</v>
      </c>
      <c r="S916" s="118">
        <f t="shared" si="276"/>
        <v>0</v>
      </c>
      <c r="T916" s="118">
        <f t="shared" si="276"/>
        <v>0</v>
      </c>
      <c r="U916" s="118">
        <f t="shared" si="276"/>
        <v>0</v>
      </c>
      <c r="V916" s="433">
        <f t="shared" si="276"/>
        <v>0</v>
      </c>
      <c r="W916" s="118">
        <f t="shared" si="276"/>
        <v>0</v>
      </c>
      <c r="X916" s="118">
        <f t="shared" si="276"/>
        <v>0</v>
      </c>
      <c r="Y916" s="118">
        <f t="shared" si="276"/>
        <v>0</v>
      </c>
      <c r="Z916" s="118">
        <f t="shared" si="276"/>
        <v>0</v>
      </c>
      <c r="AA916" s="118">
        <f t="shared" si="276"/>
        <v>0</v>
      </c>
      <c r="AB916" s="118">
        <f t="shared" si="276"/>
        <v>0</v>
      </c>
      <c r="AC916" s="118">
        <f t="shared" si="276"/>
        <v>0</v>
      </c>
    </row>
    <row r="917" spans="1:29" s="5" customFormat="1" ht="10.5" customHeight="1">
      <c r="A917" s="1439" t="s">
        <v>153</v>
      </c>
      <c r="B917" s="1440"/>
      <c r="C917" s="7" t="s">
        <v>481</v>
      </c>
      <c r="D917" s="7"/>
      <c r="E917" s="115">
        <f>E891-E915</f>
        <v>0</v>
      </c>
      <c r="F917" s="115">
        <f t="shared" ref="F917:AC917" si="277">F891-F915</f>
        <v>0</v>
      </c>
      <c r="G917" s="115">
        <f t="shared" si="277"/>
        <v>0</v>
      </c>
      <c r="H917" s="409">
        <f t="shared" si="277"/>
        <v>0</v>
      </c>
      <c r="I917" s="115">
        <f t="shared" si="277"/>
        <v>0</v>
      </c>
      <c r="J917" s="115">
        <f t="shared" si="277"/>
        <v>0</v>
      </c>
      <c r="K917" s="115">
        <f t="shared" si="277"/>
        <v>0</v>
      </c>
      <c r="L917" s="115">
        <f t="shared" si="277"/>
        <v>0</v>
      </c>
      <c r="M917" s="115">
        <f t="shared" si="277"/>
        <v>0</v>
      </c>
      <c r="N917" s="409">
        <f t="shared" si="277"/>
        <v>0</v>
      </c>
      <c r="O917" s="115">
        <f t="shared" si="277"/>
        <v>0</v>
      </c>
      <c r="P917" s="115">
        <f t="shared" si="277"/>
        <v>0</v>
      </c>
      <c r="Q917" s="115">
        <f t="shared" si="277"/>
        <v>0</v>
      </c>
      <c r="R917" s="115">
        <f t="shared" si="277"/>
        <v>0</v>
      </c>
      <c r="S917" s="115">
        <f t="shared" si="277"/>
        <v>0</v>
      </c>
      <c r="T917" s="115">
        <f t="shared" si="277"/>
        <v>0</v>
      </c>
      <c r="U917" s="115">
        <f t="shared" si="277"/>
        <v>0</v>
      </c>
      <c r="V917" s="409">
        <f t="shared" si="277"/>
        <v>0</v>
      </c>
      <c r="W917" s="115">
        <f t="shared" si="277"/>
        <v>0</v>
      </c>
      <c r="X917" s="115">
        <f t="shared" si="277"/>
        <v>0</v>
      </c>
      <c r="Y917" s="115">
        <f t="shared" si="277"/>
        <v>0</v>
      </c>
      <c r="Z917" s="115">
        <f t="shared" si="277"/>
        <v>0</v>
      </c>
      <c r="AA917" s="115">
        <f t="shared" si="277"/>
        <v>0</v>
      </c>
      <c r="AB917" s="115">
        <f t="shared" si="277"/>
        <v>0</v>
      </c>
      <c r="AC917" s="115">
        <f t="shared" si="277"/>
        <v>0</v>
      </c>
    </row>
    <row r="918" spans="1:29" s="5" customFormat="1" ht="10.5" customHeight="1" thickBot="1">
      <c r="A918" s="1437"/>
      <c r="B918" s="1438"/>
      <c r="C918" s="9" t="s">
        <v>482</v>
      </c>
      <c r="D918" s="262"/>
      <c r="E918" s="118">
        <f>E892-E916</f>
        <v>0</v>
      </c>
      <c r="F918" s="118">
        <f t="shared" ref="F918:AC918" si="278">F892-F916</f>
        <v>0</v>
      </c>
      <c r="G918" s="118">
        <f t="shared" si="278"/>
        <v>0</v>
      </c>
      <c r="H918" s="433">
        <f t="shared" si="278"/>
        <v>0</v>
      </c>
      <c r="I918" s="118">
        <f t="shared" si="278"/>
        <v>0</v>
      </c>
      <c r="J918" s="118">
        <f t="shared" si="278"/>
        <v>0</v>
      </c>
      <c r="K918" s="118">
        <f t="shared" si="278"/>
        <v>0</v>
      </c>
      <c r="L918" s="118">
        <f t="shared" si="278"/>
        <v>0</v>
      </c>
      <c r="M918" s="118">
        <f t="shared" si="278"/>
        <v>0</v>
      </c>
      <c r="N918" s="433">
        <f t="shared" si="278"/>
        <v>0</v>
      </c>
      <c r="O918" s="118">
        <f t="shared" si="278"/>
        <v>0</v>
      </c>
      <c r="P918" s="118">
        <f t="shared" si="278"/>
        <v>0</v>
      </c>
      <c r="Q918" s="118">
        <f t="shared" si="278"/>
        <v>0</v>
      </c>
      <c r="R918" s="118">
        <f t="shared" si="278"/>
        <v>0</v>
      </c>
      <c r="S918" s="118">
        <f t="shared" si="278"/>
        <v>0</v>
      </c>
      <c r="T918" s="118">
        <f t="shared" si="278"/>
        <v>0</v>
      </c>
      <c r="U918" s="118">
        <f t="shared" si="278"/>
        <v>0</v>
      </c>
      <c r="V918" s="433">
        <f t="shared" si="278"/>
        <v>0</v>
      </c>
      <c r="W918" s="118">
        <f t="shared" si="278"/>
        <v>0</v>
      </c>
      <c r="X918" s="118">
        <f t="shared" si="278"/>
        <v>0</v>
      </c>
      <c r="Y918" s="118">
        <f t="shared" si="278"/>
        <v>0</v>
      </c>
      <c r="Z918" s="118">
        <f t="shared" si="278"/>
        <v>0</v>
      </c>
      <c r="AA918" s="118">
        <f t="shared" si="278"/>
        <v>0</v>
      </c>
      <c r="AB918" s="118">
        <f t="shared" si="278"/>
        <v>0</v>
      </c>
      <c r="AC918" s="118">
        <f t="shared" si="278"/>
        <v>0</v>
      </c>
    </row>
    <row r="919" spans="1:29" s="32" customFormat="1" ht="10.5" customHeight="1">
      <c r="A919" s="1471" t="s">
        <v>9</v>
      </c>
      <c r="B919" s="1472"/>
      <c r="C919" s="14" t="s">
        <v>481</v>
      </c>
      <c r="D919" s="14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97"/>
    </row>
    <row r="920" spans="1:29" s="32" customFormat="1" ht="10.5" customHeight="1" thickBot="1">
      <c r="A920" s="1473"/>
      <c r="B920" s="1474"/>
      <c r="C920" s="15" t="s">
        <v>482</v>
      </c>
      <c r="D920" s="15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  <c r="AA920" s="98"/>
      <c r="AB920" s="98"/>
      <c r="AC920" s="99"/>
    </row>
    <row r="921" spans="1:29" s="76" customFormat="1" ht="30" customHeight="1" thickBot="1">
      <c r="A921" s="110"/>
      <c r="B921" s="110"/>
      <c r="C921" s="147"/>
      <c r="D921" s="147"/>
      <c r="E921" s="106"/>
      <c r="F921" s="106"/>
      <c r="G921" s="106"/>
      <c r="H921" s="211"/>
      <c r="I921" s="106"/>
      <c r="J921" s="106"/>
      <c r="K921" s="106"/>
      <c r="L921" s="106"/>
      <c r="M921" s="106"/>
      <c r="N921" s="211"/>
      <c r="O921" s="106"/>
      <c r="P921" s="106"/>
      <c r="Q921" s="106"/>
      <c r="R921" s="106"/>
      <c r="S921" s="106"/>
      <c r="T921" s="106"/>
      <c r="U921" s="106"/>
      <c r="V921" s="211"/>
      <c r="W921" s="106"/>
      <c r="X921" s="106"/>
      <c r="Y921" s="106"/>
      <c r="Z921" s="106"/>
      <c r="AA921" s="106"/>
      <c r="AB921" s="106"/>
      <c r="AC921" s="106"/>
    </row>
    <row r="922" spans="1:29" s="5" customFormat="1" ht="28.5" customHeight="1">
      <c r="A922" s="139" t="s">
        <v>17</v>
      </c>
      <c r="B922" s="140" t="s">
        <v>5</v>
      </c>
      <c r="C922" s="6" t="s">
        <v>14</v>
      </c>
      <c r="D922" s="265" t="s">
        <v>495</v>
      </c>
      <c r="E922" s="1421" t="s">
        <v>15</v>
      </c>
      <c r="F922" s="1421"/>
      <c r="G922" s="1421"/>
      <c r="H922" s="1421"/>
      <c r="I922" s="1421"/>
      <c r="J922" s="1421"/>
      <c r="K922" s="1421"/>
      <c r="L922" s="1421"/>
      <c r="M922" s="1421"/>
      <c r="N922" s="1421"/>
      <c r="O922" s="1421"/>
      <c r="P922" s="1421"/>
      <c r="Q922" s="1421"/>
      <c r="R922" s="1421"/>
      <c r="S922" s="1421"/>
      <c r="T922" s="1421"/>
      <c r="U922" s="1421"/>
      <c r="V922" s="1421"/>
      <c r="W922" s="1421"/>
      <c r="X922" s="1421"/>
      <c r="Y922" s="1421"/>
      <c r="Z922" s="1421"/>
      <c r="AA922" s="1421"/>
      <c r="AB922" s="1421"/>
      <c r="AC922" s="1422" t="s">
        <v>10</v>
      </c>
    </row>
    <row r="923" spans="1:29" s="13" customFormat="1" ht="12.75" customHeight="1" thickBot="1">
      <c r="A923" s="1424" t="s">
        <v>358</v>
      </c>
      <c r="B923" s="1425"/>
      <c r="C923" s="17"/>
      <c r="D923" s="17"/>
      <c r="E923" s="18">
        <v>1</v>
      </c>
      <c r="F923" s="18">
        <v>2</v>
      </c>
      <c r="G923" s="18">
        <v>3</v>
      </c>
      <c r="H923" s="18">
        <v>4</v>
      </c>
      <c r="I923" s="18">
        <v>5</v>
      </c>
      <c r="J923" s="18">
        <v>6</v>
      </c>
      <c r="K923" s="18">
        <v>7</v>
      </c>
      <c r="L923" s="18">
        <v>8</v>
      </c>
      <c r="M923" s="18">
        <v>9</v>
      </c>
      <c r="N923" s="18">
        <v>10</v>
      </c>
      <c r="O923" s="18">
        <v>11</v>
      </c>
      <c r="P923" s="18">
        <v>12</v>
      </c>
      <c r="Q923" s="18">
        <v>13</v>
      </c>
      <c r="R923" s="18">
        <v>14</v>
      </c>
      <c r="S923" s="18">
        <v>15</v>
      </c>
      <c r="T923" s="18">
        <v>16</v>
      </c>
      <c r="U923" s="18">
        <v>17</v>
      </c>
      <c r="V923" s="18">
        <v>18</v>
      </c>
      <c r="W923" s="18">
        <v>19</v>
      </c>
      <c r="X923" s="18">
        <v>20</v>
      </c>
      <c r="Y923" s="18">
        <v>21</v>
      </c>
      <c r="Z923" s="18">
        <v>22</v>
      </c>
      <c r="AA923" s="18">
        <v>23</v>
      </c>
      <c r="AB923" s="18">
        <v>24</v>
      </c>
      <c r="AC923" s="1423"/>
    </row>
    <row r="924" spans="1:29" s="13" customFormat="1" ht="12.75" customHeight="1">
      <c r="A924" s="19" t="s">
        <v>286</v>
      </c>
      <c r="B924" s="20"/>
      <c r="C924" s="21"/>
      <c r="D924" s="714"/>
      <c r="E924" s="20">
        <v>1</v>
      </c>
      <c r="F924" s="20">
        <v>1</v>
      </c>
      <c r="G924" s="20">
        <v>1</v>
      </c>
      <c r="H924" s="20">
        <v>1</v>
      </c>
      <c r="I924" s="20">
        <v>1</v>
      </c>
      <c r="J924" s="20">
        <v>1</v>
      </c>
      <c r="K924" s="20">
        <v>1</v>
      </c>
      <c r="L924" s="20">
        <v>1</v>
      </c>
      <c r="M924" s="20">
        <v>1</v>
      </c>
      <c r="N924" s="20">
        <v>1</v>
      </c>
      <c r="O924" s="20">
        <v>1</v>
      </c>
      <c r="P924" s="20">
        <v>1</v>
      </c>
      <c r="Q924" s="20">
        <v>1</v>
      </c>
      <c r="R924" s="20">
        <v>1</v>
      </c>
      <c r="S924" s="20">
        <v>1</v>
      </c>
      <c r="T924" s="20">
        <v>1</v>
      </c>
      <c r="U924" s="20">
        <v>1</v>
      </c>
      <c r="V924" s="20">
        <v>1</v>
      </c>
      <c r="W924" s="20">
        <v>1</v>
      </c>
      <c r="X924" s="20">
        <v>1</v>
      </c>
      <c r="Y924" s="20">
        <v>1</v>
      </c>
      <c r="Z924" s="20">
        <v>1</v>
      </c>
      <c r="AA924" s="20">
        <v>1</v>
      </c>
      <c r="AB924" s="20">
        <v>1</v>
      </c>
      <c r="AC924" s="22"/>
    </row>
    <row r="925" spans="1:29" s="13" customFormat="1" ht="12.75" customHeight="1" thickBot="1">
      <c r="A925" s="38" t="s">
        <v>287</v>
      </c>
      <c r="B925" s="39"/>
      <c r="C925" s="40"/>
      <c r="D925" s="886"/>
      <c r="E925" s="39">
        <v>1</v>
      </c>
      <c r="F925" s="39">
        <v>1</v>
      </c>
      <c r="G925" s="39">
        <v>1</v>
      </c>
      <c r="H925" s="39">
        <v>1</v>
      </c>
      <c r="I925" s="39">
        <v>1</v>
      </c>
      <c r="J925" s="39">
        <v>1</v>
      </c>
      <c r="K925" s="39">
        <v>1</v>
      </c>
      <c r="L925" s="39">
        <v>1</v>
      </c>
      <c r="M925" s="39">
        <v>1</v>
      </c>
      <c r="N925" s="39">
        <v>1</v>
      </c>
      <c r="O925" s="39">
        <v>1</v>
      </c>
      <c r="P925" s="39">
        <v>1</v>
      </c>
      <c r="Q925" s="39">
        <v>1</v>
      </c>
      <c r="R925" s="39">
        <v>1</v>
      </c>
      <c r="S925" s="39">
        <v>1</v>
      </c>
      <c r="T925" s="39">
        <v>1</v>
      </c>
      <c r="U925" s="39">
        <v>1</v>
      </c>
      <c r="V925" s="39">
        <v>1</v>
      </c>
      <c r="W925" s="39">
        <v>1</v>
      </c>
      <c r="X925" s="39">
        <v>1</v>
      </c>
      <c r="Y925" s="39">
        <v>1</v>
      </c>
      <c r="Z925" s="39">
        <v>1</v>
      </c>
      <c r="AA925" s="39">
        <v>1</v>
      </c>
      <c r="AB925" s="39">
        <v>1</v>
      </c>
      <c r="AC925" s="183"/>
    </row>
    <row r="926" spans="1:29" s="5" customFormat="1" ht="11.25">
      <c r="A926" s="1418" t="s">
        <v>122</v>
      </c>
      <c r="B926" s="1415" t="s">
        <v>288</v>
      </c>
      <c r="C926" s="10" t="s">
        <v>481</v>
      </c>
      <c r="D926" s="714" t="s">
        <v>503</v>
      </c>
      <c r="E926" s="115">
        <v>9.5999999999912683E-2</v>
      </c>
      <c r="F926" s="115">
        <v>4.7999999999956341E-2</v>
      </c>
      <c r="G926" s="115">
        <v>9.5999999999912683E-2</v>
      </c>
      <c r="H926" s="409">
        <v>9.5999999999912683E-2</v>
      </c>
      <c r="I926" s="115">
        <v>0.12000000000043655</v>
      </c>
      <c r="J926" s="115">
        <v>0.11999999999934516</v>
      </c>
      <c r="K926" s="115">
        <v>0.12000000000043655</v>
      </c>
      <c r="L926" s="115">
        <v>0.11999999999934516</v>
      </c>
      <c r="M926" s="115">
        <v>9.5999999999912683E-2</v>
      </c>
      <c r="N926" s="409">
        <v>9.6000000001004074E-2</v>
      </c>
      <c r="O926" s="115">
        <v>0.14399999999986904</v>
      </c>
      <c r="P926" s="115">
        <v>0.14399999999986904</v>
      </c>
      <c r="Q926" s="115">
        <v>0.14399999999986904</v>
      </c>
      <c r="R926" s="115">
        <v>9.5999999999912683E-2</v>
      </c>
      <c r="S926" s="115">
        <v>0.16800000000039289</v>
      </c>
      <c r="T926" s="115">
        <v>0.16799999999930151</v>
      </c>
      <c r="U926" s="115">
        <v>9.5999999999912683E-2</v>
      </c>
      <c r="V926" s="409">
        <v>7.2000000000480208E-2</v>
      </c>
      <c r="W926" s="115">
        <v>9.5999999999912683E-2</v>
      </c>
      <c r="X926" s="115">
        <v>0.12000000000043655</v>
      </c>
      <c r="Y926" s="115">
        <v>0.14399999999986904</v>
      </c>
      <c r="Z926" s="115">
        <v>0.15119999999915307</v>
      </c>
      <c r="AA926" s="115">
        <v>6.4800000000104774E-2</v>
      </c>
      <c r="AB926" s="115">
        <v>7.2000000000480208E-2</v>
      </c>
      <c r="AC926" s="130">
        <f>SUM(E926:AB926)</f>
        <v>2.6879999999997382</v>
      </c>
    </row>
    <row r="927" spans="1:29" s="5" customFormat="1" ht="11.25">
      <c r="A927" s="1419"/>
      <c r="B927" s="1416"/>
      <c r="C927" s="11" t="s">
        <v>482</v>
      </c>
      <c r="D927" s="715" t="s">
        <v>503</v>
      </c>
      <c r="E927" s="116">
        <v>4.7999999998864951E-2</v>
      </c>
      <c r="F927" s="116">
        <v>4.8000000001047739E-2</v>
      </c>
      <c r="G927" s="116">
        <v>7.1999999999388817E-2</v>
      </c>
      <c r="H927" s="410">
        <v>7.1999999999388817E-2</v>
      </c>
      <c r="I927" s="116">
        <v>7.2000000001571599E-2</v>
      </c>
      <c r="J927" s="116">
        <v>4.7999999998864951E-2</v>
      </c>
      <c r="K927" s="116">
        <v>7.1999999999388817E-2</v>
      </c>
      <c r="L927" s="116">
        <v>7.2000000001571599E-2</v>
      </c>
      <c r="M927" s="116">
        <v>7.1999999999388817E-2</v>
      </c>
      <c r="N927" s="410">
        <v>7.1999999999388817E-2</v>
      </c>
      <c r="O927" s="121">
        <v>7.1999999999388817E-2</v>
      </c>
      <c r="P927" s="121">
        <v>7.2000000001571599E-2</v>
      </c>
      <c r="Q927" s="121">
        <v>7.1999999999388817E-2</v>
      </c>
      <c r="R927" s="121">
        <v>4.8000000001047739E-2</v>
      </c>
      <c r="S927" s="121">
        <v>9.5999999999912683E-2</v>
      </c>
      <c r="T927" s="121">
        <v>7.1999999999388817E-2</v>
      </c>
      <c r="U927" s="121">
        <v>4.7999999998864951E-2</v>
      </c>
      <c r="V927" s="410">
        <v>7.2000000001571599E-2</v>
      </c>
      <c r="W927" s="121">
        <v>7.1999999999388817E-2</v>
      </c>
      <c r="X927" s="121">
        <v>7.1999999999388817E-2</v>
      </c>
      <c r="Y927" s="121">
        <v>9.5999999999912683E-2</v>
      </c>
      <c r="Z927" s="121">
        <v>9.5999999999912683E-2</v>
      </c>
      <c r="AA927" s="121">
        <v>7.2000000001571599E-2</v>
      </c>
      <c r="AB927" s="121">
        <v>7.1999999999388817E-2</v>
      </c>
      <c r="AC927" s="130">
        <f>SUM(E927:AB927)</f>
        <v>1.679999999999563</v>
      </c>
    </row>
    <row r="928" spans="1:29" s="5" customFormat="1" ht="12">
      <c r="A928" s="1419"/>
      <c r="B928" s="1416"/>
      <c r="C928" s="11" t="s">
        <v>8</v>
      </c>
      <c r="D928" s="723" t="s">
        <v>463</v>
      </c>
      <c r="E928" s="817">
        <v>8</v>
      </c>
      <c r="F928" s="816">
        <v>9</v>
      </c>
      <c r="G928" s="816">
        <v>11</v>
      </c>
      <c r="H928" s="816">
        <v>10</v>
      </c>
      <c r="I928" s="816">
        <v>10</v>
      </c>
      <c r="J928" s="816">
        <v>11</v>
      </c>
      <c r="K928" s="816">
        <v>11</v>
      </c>
      <c r="L928" s="816">
        <v>12</v>
      </c>
      <c r="M928" s="816">
        <v>10</v>
      </c>
      <c r="N928" s="816">
        <v>15</v>
      </c>
      <c r="O928" s="816">
        <v>14</v>
      </c>
      <c r="P928" s="816">
        <v>11</v>
      </c>
      <c r="Q928" s="816">
        <v>10</v>
      </c>
      <c r="R928" s="816">
        <v>12</v>
      </c>
      <c r="S928" s="816">
        <v>14</v>
      </c>
      <c r="T928" s="816">
        <v>14</v>
      </c>
      <c r="U928" s="816">
        <v>10</v>
      </c>
      <c r="V928" s="816">
        <v>12</v>
      </c>
      <c r="W928" s="816">
        <v>10</v>
      </c>
      <c r="X928" s="816">
        <v>9</v>
      </c>
      <c r="Y928" s="816">
        <v>9</v>
      </c>
      <c r="Z928" s="816">
        <v>11</v>
      </c>
      <c r="AA928" s="816">
        <v>12</v>
      </c>
      <c r="AB928" s="818">
        <v>11</v>
      </c>
      <c r="AC928" s="130"/>
    </row>
    <row r="929" spans="1:30" s="5" customFormat="1" ht="12" thickBot="1">
      <c r="A929" s="1419"/>
      <c r="B929" s="1416"/>
      <c r="C929" s="11" t="s">
        <v>16</v>
      </c>
      <c r="D929" s="11"/>
      <c r="E929" s="116">
        <f t="shared" ref="E929:AC929" si="279">E927/E926</f>
        <v>0.49999999998863137</v>
      </c>
      <c r="F929" s="116">
        <f t="shared" si="279"/>
        <v>1.0000000000227374</v>
      </c>
      <c r="G929" s="116">
        <f t="shared" si="279"/>
        <v>0.74999999999431566</v>
      </c>
      <c r="H929" s="410">
        <f t="shared" si="279"/>
        <v>0.74999999999431566</v>
      </c>
      <c r="I929" s="116">
        <f t="shared" si="279"/>
        <v>0.60000000001091391</v>
      </c>
      <c r="J929" s="116">
        <f t="shared" si="279"/>
        <v>0.39999999999272406</v>
      </c>
      <c r="K929" s="116">
        <f t="shared" si="279"/>
        <v>0.59999999999272402</v>
      </c>
      <c r="L929" s="116">
        <f t="shared" si="279"/>
        <v>0.60000000001637088</v>
      </c>
      <c r="M929" s="116">
        <f t="shared" si="279"/>
        <v>0.74999999999431566</v>
      </c>
      <c r="N929" s="410">
        <f t="shared" si="279"/>
        <v>0.74999999998578915</v>
      </c>
      <c r="O929" s="116">
        <f t="shared" si="279"/>
        <v>0.49999999999621042</v>
      </c>
      <c r="P929" s="116">
        <f t="shared" si="279"/>
        <v>0.50000000001136857</v>
      </c>
      <c r="Q929" s="116">
        <f t="shared" si="279"/>
        <v>0.49999999999621042</v>
      </c>
      <c r="R929" s="116">
        <f t="shared" si="279"/>
        <v>0.50000000001136868</v>
      </c>
      <c r="S929" s="116">
        <f t="shared" si="279"/>
        <v>0.57142857142671533</v>
      </c>
      <c r="T929" s="116">
        <f t="shared" si="279"/>
        <v>0.42857142856957242</v>
      </c>
      <c r="U929" s="116">
        <f t="shared" si="279"/>
        <v>0.49999999998863137</v>
      </c>
      <c r="V929" s="410">
        <f t="shared" si="279"/>
        <v>1.0000000000151581</v>
      </c>
      <c r="W929" s="116">
        <f t="shared" si="279"/>
        <v>0.74999999999431566</v>
      </c>
      <c r="X929" s="116">
        <f t="shared" si="279"/>
        <v>0.59999999999272402</v>
      </c>
      <c r="Y929" s="116">
        <f t="shared" si="279"/>
        <v>0.66666666666666663</v>
      </c>
      <c r="Z929" s="116">
        <f t="shared" si="279"/>
        <v>0.63492063492361384</v>
      </c>
      <c r="AA929" s="116">
        <f t="shared" si="279"/>
        <v>1.1111111111335676</v>
      </c>
      <c r="AB929" s="116">
        <f t="shared" si="279"/>
        <v>0.99999999998484179</v>
      </c>
      <c r="AC929" s="130">
        <f t="shared" si="279"/>
        <v>0.6249999999998983</v>
      </c>
    </row>
    <row r="930" spans="1:30" s="5" customFormat="1" ht="11.25">
      <c r="A930" s="1418" t="s">
        <v>123</v>
      </c>
      <c r="B930" s="1415" t="s">
        <v>289</v>
      </c>
      <c r="C930" s="10" t="s">
        <v>481</v>
      </c>
      <c r="D930" s="714" t="s">
        <v>503</v>
      </c>
      <c r="E930" s="115"/>
      <c r="F930" s="115"/>
      <c r="G930" s="115"/>
      <c r="H930" s="509"/>
      <c r="I930" s="115"/>
      <c r="J930" s="115"/>
      <c r="K930" s="115"/>
      <c r="L930" s="115"/>
      <c r="M930" s="115"/>
      <c r="N930" s="509"/>
      <c r="O930" s="115"/>
      <c r="P930" s="115"/>
      <c r="Q930" s="115"/>
      <c r="R930" s="115"/>
      <c r="S930" s="115"/>
      <c r="T930" s="115"/>
      <c r="U930" s="115"/>
      <c r="V930" s="509"/>
      <c r="W930" s="115"/>
      <c r="X930" s="115"/>
      <c r="Y930" s="115"/>
      <c r="Z930" s="115"/>
      <c r="AA930" s="115"/>
      <c r="AB930" s="115"/>
      <c r="AC930" s="130">
        <f>SUM(E930:AB930)</f>
        <v>0</v>
      </c>
    </row>
    <row r="931" spans="1:30" s="5" customFormat="1" ht="11.25" customHeight="1">
      <c r="A931" s="1487"/>
      <c r="B931" s="1489"/>
      <c r="C931" s="11" t="s">
        <v>482</v>
      </c>
      <c r="D931" s="783" t="s">
        <v>503</v>
      </c>
      <c r="E931" s="116"/>
      <c r="F931" s="116"/>
      <c r="G931" s="116"/>
      <c r="H931" s="512"/>
      <c r="I931" s="116"/>
      <c r="J931" s="116"/>
      <c r="K931" s="116"/>
      <c r="L931" s="116"/>
      <c r="M931" s="116"/>
      <c r="N931" s="512"/>
      <c r="O931" s="116"/>
      <c r="P931" s="116"/>
      <c r="Q931" s="116"/>
      <c r="R931" s="116"/>
      <c r="S931" s="116"/>
      <c r="T931" s="116"/>
      <c r="U931" s="116"/>
      <c r="V931" s="512"/>
      <c r="W931" s="116"/>
      <c r="X931" s="116"/>
      <c r="Y931" s="116"/>
      <c r="Z931" s="116"/>
      <c r="AA931" s="116"/>
      <c r="AB931" s="116"/>
      <c r="AC931" s="130">
        <f>SUM(E931:AB931)</f>
        <v>0</v>
      </c>
    </row>
    <row r="932" spans="1:30" s="5" customFormat="1" ht="11.25" customHeight="1">
      <c r="A932" s="1487"/>
      <c r="B932" s="1489"/>
      <c r="C932" s="11" t="s">
        <v>8</v>
      </c>
      <c r="D932" s="715" t="s">
        <v>502</v>
      </c>
      <c r="E932" s="117" t="s">
        <v>245</v>
      </c>
      <c r="F932" s="117"/>
      <c r="G932" s="117"/>
      <c r="H932" s="270"/>
      <c r="I932" s="117"/>
      <c r="J932" s="117"/>
      <c r="K932" s="117"/>
      <c r="L932" s="117"/>
      <c r="M932" s="117"/>
      <c r="N932" s="270"/>
      <c r="O932" s="117"/>
      <c r="P932" s="117"/>
      <c r="Q932" s="117"/>
      <c r="R932" s="117"/>
      <c r="S932" s="117"/>
      <c r="T932" s="117"/>
      <c r="U932" s="117"/>
      <c r="V932" s="270"/>
      <c r="W932" s="117"/>
      <c r="X932" s="117"/>
      <c r="Y932" s="117"/>
      <c r="Z932" s="117"/>
      <c r="AA932" s="117"/>
      <c r="AB932" s="117"/>
      <c r="AC932" s="130"/>
    </row>
    <row r="933" spans="1:30" s="5" customFormat="1" ht="11.25">
      <c r="A933" s="1487"/>
      <c r="B933" s="1489"/>
      <c r="C933" s="11" t="s">
        <v>16</v>
      </c>
      <c r="D933" s="11"/>
      <c r="E933" s="116" t="e">
        <f t="shared" ref="E933:AC933" si="280">E931/E930</f>
        <v>#DIV/0!</v>
      </c>
      <c r="F933" s="116" t="e">
        <f t="shared" si="280"/>
        <v>#DIV/0!</v>
      </c>
      <c r="G933" s="116" t="e">
        <f t="shared" si="280"/>
        <v>#DIV/0!</v>
      </c>
      <c r="H933" s="410" t="e">
        <f t="shared" si="280"/>
        <v>#DIV/0!</v>
      </c>
      <c r="I933" s="116" t="e">
        <f t="shared" si="280"/>
        <v>#DIV/0!</v>
      </c>
      <c r="J933" s="116" t="e">
        <f t="shared" si="280"/>
        <v>#DIV/0!</v>
      </c>
      <c r="K933" s="116" t="e">
        <f t="shared" si="280"/>
        <v>#DIV/0!</v>
      </c>
      <c r="L933" s="116" t="e">
        <f t="shared" si="280"/>
        <v>#DIV/0!</v>
      </c>
      <c r="M933" s="116" t="e">
        <f t="shared" si="280"/>
        <v>#DIV/0!</v>
      </c>
      <c r="N933" s="410" t="e">
        <f t="shared" si="280"/>
        <v>#DIV/0!</v>
      </c>
      <c r="O933" s="116" t="e">
        <f t="shared" si="280"/>
        <v>#DIV/0!</v>
      </c>
      <c r="P933" s="116" t="e">
        <f t="shared" si="280"/>
        <v>#DIV/0!</v>
      </c>
      <c r="Q933" s="116" t="e">
        <f t="shared" si="280"/>
        <v>#DIV/0!</v>
      </c>
      <c r="R933" s="116" t="e">
        <f t="shared" si="280"/>
        <v>#DIV/0!</v>
      </c>
      <c r="S933" s="116" t="e">
        <f t="shared" si="280"/>
        <v>#DIV/0!</v>
      </c>
      <c r="T933" s="116" t="e">
        <f t="shared" si="280"/>
        <v>#DIV/0!</v>
      </c>
      <c r="U933" s="116" t="e">
        <f t="shared" si="280"/>
        <v>#DIV/0!</v>
      </c>
      <c r="V933" s="410" t="e">
        <f t="shared" si="280"/>
        <v>#DIV/0!</v>
      </c>
      <c r="W933" s="116" t="e">
        <f t="shared" si="280"/>
        <v>#DIV/0!</v>
      </c>
      <c r="X933" s="116" t="e">
        <f t="shared" si="280"/>
        <v>#DIV/0!</v>
      </c>
      <c r="Y933" s="116" t="e">
        <f t="shared" si="280"/>
        <v>#DIV/0!</v>
      </c>
      <c r="Z933" s="116" t="e">
        <f t="shared" si="280"/>
        <v>#DIV/0!</v>
      </c>
      <c r="AA933" s="116" t="e">
        <f t="shared" si="280"/>
        <v>#DIV/0!</v>
      </c>
      <c r="AB933" s="116" t="e">
        <f t="shared" si="280"/>
        <v>#DIV/0!</v>
      </c>
      <c r="AC933" s="130" t="e">
        <f t="shared" si="280"/>
        <v>#DIV/0!</v>
      </c>
    </row>
    <row r="934" spans="1:30" s="5" customFormat="1" ht="12" thickBot="1">
      <c r="A934" s="1488"/>
      <c r="B934" s="1490"/>
      <c r="C934" s="47" t="s">
        <v>13</v>
      </c>
      <c r="D934" s="47"/>
      <c r="E934" s="89"/>
      <c r="F934" s="89"/>
      <c r="G934" s="89"/>
      <c r="H934" s="434"/>
      <c r="I934" s="89"/>
      <c r="J934" s="89"/>
      <c r="K934" s="89"/>
      <c r="L934" s="89"/>
      <c r="M934" s="89"/>
      <c r="N934" s="434"/>
      <c r="O934" s="89"/>
      <c r="P934" s="89"/>
      <c r="Q934" s="89"/>
      <c r="R934" s="89"/>
      <c r="S934" s="89"/>
      <c r="T934" s="89"/>
      <c r="U934" s="89"/>
      <c r="V934" s="434"/>
      <c r="W934" s="89"/>
      <c r="X934" s="89"/>
      <c r="Y934" s="89"/>
      <c r="Z934" s="89"/>
      <c r="AA934" s="89"/>
      <c r="AB934" s="89"/>
      <c r="AC934" s="90"/>
    </row>
    <row r="935" spans="1:30" s="5" customFormat="1" ht="11.25">
      <c r="A935" s="274" t="s">
        <v>515</v>
      </c>
      <c r="B935" s="275"/>
      <c r="C935" s="276"/>
      <c r="D935" s="277"/>
      <c r="E935" s="277">
        <f t="shared" ref="E935:AB935" si="281">E926+E930</f>
        <v>9.5999999999912683E-2</v>
      </c>
      <c r="F935" s="277">
        <f t="shared" si="281"/>
        <v>4.7999999999956341E-2</v>
      </c>
      <c r="G935" s="277">
        <f t="shared" si="281"/>
        <v>9.5999999999912683E-2</v>
      </c>
      <c r="H935" s="277">
        <f t="shared" si="281"/>
        <v>9.5999999999912683E-2</v>
      </c>
      <c r="I935" s="277">
        <f t="shared" si="281"/>
        <v>0.12000000000043655</v>
      </c>
      <c r="J935" s="277">
        <f t="shared" si="281"/>
        <v>0.11999999999934516</v>
      </c>
      <c r="K935" s="277">
        <f t="shared" si="281"/>
        <v>0.12000000000043655</v>
      </c>
      <c r="L935" s="277">
        <f t="shared" si="281"/>
        <v>0.11999999999934516</v>
      </c>
      <c r="M935" s="277">
        <f t="shared" si="281"/>
        <v>9.5999999999912683E-2</v>
      </c>
      <c r="N935" s="277">
        <f t="shared" si="281"/>
        <v>9.6000000001004074E-2</v>
      </c>
      <c r="O935" s="277">
        <f t="shared" si="281"/>
        <v>0.14399999999986904</v>
      </c>
      <c r="P935" s="277">
        <f t="shared" si="281"/>
        <v>0.14399999999986904</v>
      </c>
      <c r="Q935" s="277">
        <f t="shared" si="281"/>
        <v>0.14399999999986904</v>
      </c>
      <c r="R935" s="277">
        <f t="shared" si="281"/>
        <v>9.5999999999912683E-2</v>
      </c>
      <c r="S935" s="277">
        <f t="shared" si="281"/>
        <v>0.16800000000039289</v>
      </c>
      <c r="T935" s="277">
        <f t="shared" si="281"/>
        <v>0.16799999999930151</v>
      </c>
      <c r="U935" s="277">
        <f t="shared" si="281"/>
        <v>9.5999999999912683E-2</v>
      </c>
      <c r="V935" s="277">
        <f t="shared" si="281"/>
        <v>7.2000000000480208E-2</v>
      </c>
      <c r="W935" s="277">
        <f t="shared" si="281"/>
        <v>9.5999999999912683E-2</v>
      </c>
      <c r="X935" s="277">
        <f t="shared" si="281"/>
        <v>0.12000000000043655</v>
      </c>
      <c r="Y935" s="277">
        <f t="shared" si="281"/>
        <v>0.14399999999986904</v>
      </c>
      <c r="Z935" s="277">
        <f t="shared" si="281"/>
        <v>0.15119999999915307</v>
      </c>
      <c r="AA935" s="277">
        <f t="shared" si="281"/>
        <v>6.4800000000104774E-2</v>
      </c>
      <c r="AB935" s="277">
        <f t="shared" si="281"/>
        <v>7.2000000000480208E-2</v>
      </c>
      <c r="AC935" s="277"/>
    </row>
    <row r="936" spans="1:30" s="5" customFormat="1" ht="11.25">
      <c r="A936" s="279" t="s">
        <v>516</v>
      </c>
      <c r="B936" s="280"/>
      <c r="C936" s="281"/>
      <c r="D936" s="282"/>
      <c r="E936" s="289">
        <f t="shared" ref="E936:AB936" si="282">E927+E931</f>
        <v>4.7999999998864951E-2</v>
      </c>
      <c r="F936" s="289">
        <f t="shared" si="282"/>
        <v>4.8000000001047739E-2</v>
      </c>
      <c r="G936" s="289">
        <f t="shared" si="282"/>
        <v>7.1999999999388817E-2</v>
      </c>
      <c r="H936" s="289">
        <f t="shared" si="282"/>
        <v>7.1999999999388817E-2</v>
      </c>
      <c r="I936" s="289">
        <f t="shared" si="282"/>
        <v>7.2000000001571599E-2</v>
      </c>
      <c r="J936" s="289">
        <f t="shared" si="282"/>
        <v>4.7999999998864951E-2</v>
      </c>
      <c r="K936" s="289">
        <f t="shared" si="282"/>
        <v>7.1999999999388817E-2</v>
      </c>
      <c r="L936" s="289">
        <f t="shared" si="282"/>
        <v>7.2000000001571599E-2</v>
      </c>
      <c r="M936" s="289">
        <f t="shared" si="282"/>
        <v>7.1999999999388817E-2</v>
      </c>
      <c r="N936" s="289">
        <f t="shared" si="282"/>
        <v>7.1999999999388817E-2</v>
      </c>
      <c r="O936" s="289">
        <f t="shared" si="282"/>
        <v>7.1999999999388817E-2</v>
      </c>
      <c r="P936" s="289">
        <f t="shared" si="282"/>
        <v>7.2000000001571599E-2</v>
      </c>
      <c r="Q936" s="289">
        <f t="shared" si="282"/>
        <v>7.1999999999388817E-2</v>
      </c>
      <c r="R936" s="289">
        <f t="shared" si="282"/>
        <v>4.8000000001047739E-2</v>
      </c>
      <c r="S936" s="289">
        <f t="shared" si="282"/>
        <v>9.5999999999912683E-2</v>
      </c>
      <c r="T936" s="289">
        <f t="shared" si="282"/>
        <v>7.1999999999388817E-2</v>
      </c>
      <c r="U936" s="289">
        <f t="shared" si="282"/>
        <v>4.7999999998864951E-2</v>
      </c>
      <c r="V936" s="289">
        <f t="shared" si="282"/>
        <v>7.2000000001571599E-2</v>
      </c>
      <c r="W936" s="289">
        <f t="shared" si="282"/>
        <v>7.1999999999388817E-2</v>
      </c>
      <c r="X936" s="289">
        <f t="shared" si="282"/>
        <v>7.1999999999388817E-2</v>
      </c>
      <c r="Y936" s="289">
        <f t="shared" si="282"/>
        <v>9.5999999999912683E-2</v>
      </c>
      <c r="Z936" s="289">
        <f t="shared" si="282"/>
        <v>9.5999999999912683E-2</v>
      </c>
      <c r="AA936" s="289">
        <f t="shared" si="282"/>
        <v>7.2000000001571599E-2</v>
      </c>
      <c r="AB936" s="289">
        <f t="shared" si="282"/>
        <v>7.1999999999388817E-2</v>
      </c>
      <c r="AC936" s="289"/>
    </row>
    <row r="937" spans="1:30" s="5" customFormat="1" ht="12" thickBot="1">
      <c r="A937" s="284" t="s">
        <v>517</v>
      </c>
      <c r="B937" s="285"/>
      <c r="C937" s="286"/>
      <c r="D937" s="393"/>
      <c r="E937" s="393">
        <f t="shared" ref="E937:AB937" si="283">SQRT(E935*E935+E936*E936)</f>
        <v>0.1073312629194042</v>
      </c>
      <c r="F937" s="393">
        <f t="shared" si="283"/>
        <v>6.7882250994618559E-2</v>
      </c>
      <c r="G937" s="393">
        <f t="shared" si="283"/>
        <v>0.11999999999956344</v>
      </c>
      <c r="H937" s="393">
        <f t="shared" si="283"/>
        <v>0.11999999999956344</v>
      </c>
      <c r="I937" s="393">
        <f t="shared" si="283"/>
        <v>0.13994284547747013</v>
      </c>
      <c r="J937" s="393">
        <f t="shared" si="283"/>
        <v>0.12924395537019853</v>
      </c>
      <c r="K937" s="393">
        <f t="shared" si="283"/>
        <v>0.13994284547634711</v>
      </c>
      <c r="L937" s="393">
        <f t="shared" si="283"/>
        <v>0.13994284547653427</v>
      </c>
      <c r="M937" s="393">
        <f t="shared" si="283"/>
        <v>0.11999999999956344</v>
      </c>
      <c r="N937" s="393">
        <f t="shared" si="283"/>
        <v>0.12000000000043655</v>
      </c>
      <c r="O937" s="393">
        <f t="shared" si="283"/>
        <v>0.16099689437959439</v>
      </c>
      <c r="P937" s="287">
        <f t="shared" si="283"/>
        <v>0.16099689438057058</v>
      </c>
      <c r="Q937" s="393">
        <f t="shared" si="283"/>
        <v>0.16099689437959439</v>
      </c>
      <c r="R937" s="393">
        <f t="shared" si="283"/>
        <v>0.10733126292038038</v>
      </c>
      <c r="S937" s="393">
        <f t="shared" si="283"/>
        <v>0.19349418595946299</v>
      </c>
      <c r="T937" s="393">
        <f t="shared" si="283"/>
        <v>0.18277855453985103</v>
      </c>
      <c r="U937" s="393">
        <f t="shared" si="283"/>
        <v>0.1073312629194042</v>
      </c>
      <c r="V937" s="393">
        <f t="shared" si="283"/>
        <v>0.1018233764923137</v>
      </c>
      <c r="W937" s="287">
        <f t="shared" si="283"/>
        <v>0.11999999999956344</v>
      </c>
      <c r="X937" s="393">
        <f t="shared" si="283"/>
        <v>0.13994284547634711</v>
      </c>
      <c r="Y937" s="393">
        <f t="shared" si="283"/>
        <v>0.17306646122211411</v>
      </c>
      <c r="Z937" s="393">
        <f t="shared" si="283"/>
        <v>0.17910175878457232</v>
      </c>
      <c r="AA937" s="393">
        <f t="shared" si="283"/>
        <v>9.6866093140168974E-2</v>
      </c>
      <c r="AB937" s="393">
        <f t="shared" si="283"/>
        <v>0.10182337649077022</v>
      </c>
      <c r="AC937" s="394"/>
      <c r="AD937" s="126">
        <f>MAX(E937:AB937)</f>
        <v>0.19349418595946299</v>
      </c>
    </row>
    <row r="938" spans="1:30" s="13" customFormat="1" ht="14.25" customHeight="1" thickBot="1">
      <c r="A938" s="143" t="s">
        <v>290</v>
      </c>
      <c r="B938" s="144"/>
      <c r="C938" s="145"/>
      <c r="D938" s="395"/>
      <c r="E938" s="269">
        <v>1</v>
      </c>
      <c r="F938" s="269">
        <v>2</v>
      </c>
      <c r="G938" s="269">
        <v>3</v>
      </c>
      <c r="H938" s="269">
        <v>4</v>
      </c>
      <c r="I938" s="269">
        <v>5</v>
      </c>
      <c r="J938" s="269">
        <v>6</v>
      </c>
      <c r="K938" s="269">
        <v>7</v>
      </c>
      <c r="L938" s="269">
        <v>8</v>
      </c>
      <c r="M938" s="269">
        <v>9</v>
      </c>
      <c r="N938" s="269">
        <v>10</v>
      </c>
      <c r="O938" s="269">
        <v>11</v>
      </c>
      <c r="P938" s="269">
        <v>12</v>
      </c>
      <c r="Q938" s="269">
        <v>13</v>
      </c>
      <c r="R938" s="269">
        <v>14</v>
      </c>
      <c r="S938" s="269">
        <v>15</v>
      </c>
      <c r="T938" s="269">
        <v>16</v>
      </c>
      <c r="U938" s="269">
        <v>17</v>
      </c>
      <c r="V938" s="269">
        <v>18</v>
      </c>
      <c r="W938" s="269">
        <v>19</v>
      </c>
      <c r="X938" s="269">
        <v>20</v>
      </c>
      <c r="Y938" s="269">
        <v>21</v>
      </c>
      <c r="Z938" s="269">
        <v>22</v>
      </c>
      <c r="AA938" s="269">
        <v>23</v>
      </c>
      <c r="AB938" s="269">
        <v>24</v>
      </c>
      <c r="AC938" s="396"/>
    </row>
    <row r="939" spans="1:30" s="32" customFormat="1" ht="14.25" customHeight="1">
      <c r="A939" s="28" t="s">
        <v>148</v>
      </c>
      <c r="B939" s="414"/>
      <c r="C939" s="415" t="s">
        <v>13</v>
      </c>
      <c r="D939" s="718" t="s">
        <v>463</v>
      </c>
      <c r="E939" s="811">
        <v>6.3899998664855957</v>
      </c>
      <c r="F939" s="812">
        <v>6.4200000762939453</v>
      </c>
      <c r="G939" s="812">
        <v>6.4099998474121094</v>
      </c>
      <c r="H939" s="812">
        <v>6.380000114440918</v>
      </c>
      <c r="I939" s="812">
        <v>6.4000000953674316</v>
      </c>
      <c r="J939" s="812">
        <v>6.380000114440918</v>
      </c>
      <c r="K939" s="812">
        <v>6.369999885559082</v>
      </c>
      <c r="L939" s="812">
        <v>6.3600001335144043</v>
      </c>
      <c r="M939" s="812">
        <v>6.3400001525878906</v>
      </c>
      <c r="N939" s="812">
        <v>6.3899998664855957</v>
      </c>
      <c r="O939" s="812">
        <v>6.3899998664855957</v>
      </c>
      <c r="P939" s="812">
        <v>6.4099998474121094</v>
      </c>
      <c r="Q939" s="812">
        <v>6.429999828338623</v>
      </c>
      <c r="R939" s="812">
        <v>6.429999828338623</v>
      </c>
      <c r="S939" s="812">
        <v>6.4099998474121094</v>
      </c>
      <c r="T939" s="812">
        <v>6.380000114440918</v>
      </c>
      <c r="U939" s="812">
        <v>6.4000000953674316</v>
      </c>
      <c r="V939" s="812">
        <v>6.429999828338623</v>
      </c>
      <c r="W939" s="812">
        <v>6.440000057220459</v>
      </c>
      <c r="X939" s="812">
        <v>6.429999828338623</v>
      </c>
      <c r="Y939" s="812">
        <v>6.4600000381469727</v>
      </c>
      <c r="Z939" s="812">
        <v>6.4800000190734863</v>
      </c>
      <c r="AA939" s="812">
        <v>6.429999828338623</v>
      </c>
      <c r="AB939" s="813">
        <v>6.4499998092651367</v>
      </c>
      <c r="AC939" s="417"/>
    </row>
    <row r="940" spans="1:30" s="32" customFormat="1" ht="14.25" customHeight="1" thickBot="1">
      <c r="A940" s="35" t="s">
        <v>149</v>
      </c>
      <c r="B940" s="36"/>
      <c r="C940" s="421" t="s">
        <v>13</v>
      </c>
      <c r="D940" s="722" t="s">
        <v>463</v>
      </c>
      <c r="E940" s="814">
        <v>6.4200000762939453</v>
      </c>
      <c r="F940" s="810">
        <v>6.4499998092651367</v>
      </c>
      <c r="G940" s="810">
        <v>6.4499998092651367</v>
      </c>
      <c r="H940" s="810">
        <v>6.4200000762939453</v>
      </c>
      <c r="I940" s="810">
        <v>6.440000057220459</v>
      </c>
      <c r="J940" s="810">
        <v>6.4200000762939453</v>
      </c>
      <c r="K940" s="810">
        <v>6.4200000762939453</v>
      </c>
      <c r="L940" s="810">
        <v>6.4200000762939453</v>
      </c>
      <c r="M940" s="810">
        <v>6.3899998664855957</v>
      </c>
      <c r="N940" s="810">
        <v>6.4499998092651367</v>
      </c>
      <c r="O940" s="810">
        <v>6.4499998092651367</v>
      </c>
      <c r="P940" s="810">
        <v>6.4600000381469727</v>
      </c>
      <c r="Q940" s="810">
        <v>6.4800000190734863</v>
      </c>
      <c r="R940" s="810">
        <v>6.4800000190734863</v>
      </c>
      <c r="S940" s="810">
        <v>6.4600000381469727</v>
      </c>
      <c r="T940" s="810">
        <v>6.4099998474121094</v>
      </c>
      <c r="U940" s="810">
        <v>6.4499998092651367</v>
      </c>
      <c r="V940" s="810">
        <v>6.4600000381469727</v>
      </c>
      <c r="W940" s="810">
        <v>6.4800000190734863</v>
      </c>
      <c r="X940" s="810">
        <v>6.4699997901916504</v>
      </c>
      <c r="Y940" s="810">
        <v>6.4699997901916504</v>
      </c>
      <c r="Z940" s="810">
        <v>6.5</v>
      </c>
      <c r="AA940" s="810">
        <v>6.4600000381469727</v>
      </c>
      <c r="AB940" s="815">
        <v>6.4800000190734863</v>
      </c>
      <c r="AC940" s="424"/>
    </row>
    <row r="941" spans="1:30">
      <c r="A941" s="1418" t="s">
        <v>109</v>
      </c>
      <c r="B941" s="1415"/>
      <c r="C941" s="10" t="s">
        <v>481</v>
      </c>
      <c r="D941" s="65"/>
      <c r="E941" s="397"/>
      <c r="F941" s="397"/>
      <c r="G941" s="397"/>
      <c r="H941" s="481"/>
      <c r="I941" s="397"/>
      <c r="J941" s="397"/>
      <c r="K941" s="397"/>
      <c r="L941" s="397"/>
      <c r="M941" s="397"/>
      <c r="N941" s="481"/>
      <c r="O941" s="397"/>
      <c r="P941" s="397"/>
      <c r="Q941" s="397"/>
      <c r="R941" s="397"/>
      <c r="S941" s="397"/>
      <c r="T941" s="397"/>
      <c r="U941" s="397"/>
      <c r="V941" s="481"/>
      <c r="W941" s="397"/>
      <c r="X941" s="397"/>
      <c r="Y941" s="397"/>
      <c r="Z941" s="397"/>
      <c r="AA941" s="397"/>
      <c r="AB941" s="397"/>
      <c r="AC941" s="130"/>
    </row>
    <row r="942" spans="1:30">
      <c r="A942" s="1480"/>
      <c r="B942" s="1482"/>
      <c r="C942" s="11" t="s">
        <v>482</v>
      </c>
      <c r="D942" s="11"/>
      <c r="E942" s="195"/>
      <c r="F942" s="195"/>
      <c r="G942" s="195"/>
      <c r="H942" s="478"/>
      <c r="I942" s="195"/>
      <c r="J942" s="195"/>
      <c r="K942" s="195"/>
      <c r="L942" s="195"/>
      <c r="M942" s="195"/>
      <c r="N942" s="478"/>
      <c r="O942" s="195"/>
      <c r="P942" s="195"/>
      <c r="Q942" s="195"/>
      <c r="R942" s="195"/>
      <c r="S942" s="195"/>
      <c r="T942" s="195"/>
      <c r="U942" s="195"/>
      <c r="V942" s="478"/>
      <c r="W942" s="195"/>
      <c r="X942" s="195"/>
      <c r="Y942" s="195"/>
      <c r="Z942" s="195"/>
      <c r="AA942" s="195"/>
      <c r="AB942" s="195"/>
      <c r="AC942" s="130"/>
    </row>
    <row r="943" spans="1:30">
      <c r="A943" s="1480"/>
      <c r="B943" s="1482"/>
      <c r="C943" s="11" t="s">
        <v>8</v>
      </c>
      <c r="D943" s="11"/>
      <c r="E943" s="119"/>
      <c r="F943" s="119"/>
      <c r="G943" s="119"/>
      <c r="H943" s="412"/>
      <c r="I943" s="119"/>
      <c r="J943" s="119"/>
      <c r="K943" s="119"/>
      <c r="L943" s="119"/>
      <c r="M943" s="119"/>
      <c r="N943" s="412"/>
      <c r="O943" s="119"/>
      <c r="P943" s="119"/>
      <c r="Q943" s="119"/>
      <c r="R943" s="119"/>
      <c r="S943" s="119"/>
      <c r="T943" s="119"/>
      <c r="U943" s="119"/>
      <c r="V943" s="412"/>
      <c r="W943" s="119"/>
      <c r="X943" s="119"/>
      <c r="Y943" s="119"/>
      <c r="Z943" s="119"/>
      <c r="AA943" s="119"/>
      <c r="AB943" s="119"/>
      <c r="AC943" s="130"/>
    </row>
    <row r="944" spans="1:30" ht="13.5" thickBot="1">
      <c r="A944" s="1481"/>
      <c r="B944" s="1483"/>
      <c r="C944" s="48" t="s">
        <v>16</v>
      </c>
      <c r="D944" s="48"/>
      <c r="E944" s="116"/>
      <c r="F944" s="116"/>
      <c r="G944" s="116"/>
      <c r="H944" s="410"/>
      <c r="I944" s="116"/>
      <c r="J944" s="116"/>
      <c r="K944" s="116"/>
      <c r="L944" s="116"/>
      <c r="M944" s="116"/>
      <c r="N944" s="410"/>
      <c r="O944" s="116"/>
      <c r="P944" s="116"/>
      <c r="Q944" s="116"/>
      <c r="R944" s="116"/>
      <c r="S944" s="116"/>
      <c r="T944" s="116"/>
      <c r="U944" s="116"/>
      <c r="V944" s="410"/>
      <c r="W944" s="116"/>
      <c r="X944" s="116"/>
      <c r="Y944" s="116"/>
      <c r="Z944" s="116"/>
      <c r="AA944" s="116"/>
      <c r="AB944" s="116"/>
      <c r="AC944" s="128"/>
    </row>
    <row r="945" spans="1:29">
      <c r="A945" s="1418" t="s">
        <v>110</v>
      </c>
      <c r="B945" s="1415"/>
      <c r="C945" s="10" t="s">
        <v>481</v>
      </c>
      <c r="D945" s="10"/>
      <c r="E945" s="196"/>
      <c r="F945" s="196"/>
      <c r="G945" s="196"/>
      <c r="H945" s="477"/>
      <c r="I945" s="196"/>
      <c r="J945" s="196"/>
      <c r="K945" s="196"/>
      <c r="L945" s="196"/>
      <c r="M945" s="196"/>
      <c r="N945" s="477"/>
      <c r="O945" s="196"/>
      <c r="P945" s="196"/>
      <c r="Q945" s="196"/>
      <c r="R945" s="196"/>
      <c r="S945" s="196"/>
      <c r="T945" s="196"/>
      <c r="U945" s="196"/>
      <c r="V945" s="477"/>
      <c r="W945" s="196"/>
      <c r="X945" s="196"/>
      <c r="Y945" s="196"/>
      <c r="Z945" s="196"/>
      <c r="AA945" s="196"/>
      <c r="AB945" s="196"/>
      <c r="AC945" s="130"/>
    </row>
    <row r="946" spans="1:29">
      <c r="A946" s="1480"/>
      <c r="B946" s="1482"/>
      <c r="C946" s="11" t="s">
        <v>482</v>
      </c>
      <c r="D946" s="11"/>
      <c r="E946" s="195"/>
      <c r="F946" s="195"/>
      <c r="G946" s="195"/>
      <c r="H946" s="478"/>
      <c r="I946" s="195"/>
      <c r="J946" s="195"/>
      <c r="K946" s="195"/>
      <c r="L946" s="195"/>
      <c r="M946" s="195"/>
      <c r="N946" s="478"/>
      <c r="O946" s="195"/>
      <c r="P946" s="195"/>
      <c r="Q946" s="195"/>
      <c r="R946" s="195"/>
      <c r="S946" s="195"/>
      <c r="T946" s="195"/>
      <c r="U946" s="195"/>
      <c r="V946" s="478"/>
      <c r="W946" s="195"/>
      <c r="X946" s="195"/>
      <c r="Y946" s="195"/>
      <c r="Z946" s="195"/>
      <c r="AA946" s="195"/>
      <c r="AB946" s="195"/>
      <c r="AC946" s="130"/>
    </row>
    <row r="947" spans="1:29">
      <c r="A947" s="1480"/>
      <c r="B947" s="1482"/>
      <c r="C947" s="11" t="s">
        <v>8</v>
      </c>
      <c r="D947" s="11"/>
      <c r="E947" s="119"/>
      <c r="F947" s="119"/>
      <c r="G947" s="119"/>
      <c r="H947" s="412"/>
      <c r="I947" s="119"/>
      <c r="J947" s="119"/>
      <c r="K947" s="119"/>
      <c r="L947" s="119"/>
      <c r="M947" s="119"/>
      <c r="N947" s="412"/>
      <c r="O947" s="119"/>
      <c r="P947" s="119"/>
      <c r="Q947" s="119"/>
      <c r="R947" s="119"/>
      <c r="S947" s="119"/>
      <c r="T947" s="119"/>
      <c r="U947" s="119"/>
      <c r="V947" s="412"/>
      <c r="W947" s="119"/>
      <c r="X947" s="119"/>
      <c r="Y947" s="119"/>
      <c r="Z947" s="119"/>
      <c r="AA947" s="119"/>
      <c r="AB947" s="119"/>
      <c r="AC947" s="130"/>
    </row>
    <row r="948" spans="1:29" ht="13.5" thickBot="1">
      <c r="A948" s="1481"/>
      <c r="B948" s="1483"/>
      <c r="C948" s="48" t="s">
        <v>16</v>
      </c>
      <c r="D948" s="48"/>
      <c r="E948" s="116"/>
      <c r="F948" s="116"/>
      <c r="G948" s="116"/>
      <c r="H948" s="410"/>
      <c r="I948" s="116"/>
      <c r="J948" s="116"/>
      <c r="K948" s="116"/>
      <c r="L948" s="116"/>
      <c r="M948" s="116"/>
      <c r="N948" s="410"/>
      <c r="O948" s="116"/>
      <c r="P948" s="116"/>
      <c r="Q948" s="116"/>
      <c r="R948" s="116"/>
      <c r="S948" s="116"/>
      <c r="T948" s="116"/>
      <c r="U948" s="116"/>
      <c r="V948" s="410"/>
      <c r="W948" s="116"/>
      <c r="X948" s="116"/>
      <c r="Y948" s="116"/>
      <c r="Z948" s="116"/>
      <c r="AA948" s="116"/>
      <c r="AB948" s="116"/>
      <c r="AC948" s="128"/>
    </row>
    <row r="949" spans="1:29">
      <c r="A949" s="1418" t="s">
        <v>118</v>
      </c>
      <c r="B949" s="1415"/>
      <c r="C949" s="10" t="s">
        <v>481</v>
      </c>
      <c r="D949" s="10"/>
      <c r="E949" s="196"/>
      <c r="F949" s="196"/>
      <c r="G949" s="196"/>
      <c r="H949" s="477"/>
      <c r="I949" s="196"/>
      <c r="J949" s="196"/>
      <c r="K949" s="196"/>
      <c r="L949" s="196"/>
      <c r="M949" s="196"/>
      <c r="N949" s="477"/>
      <c r="O949" s="196"/>
      <c r="P949" s="196"/>
      <c r="Q949" s="196"/>
      <c r="R949" s="196"/>
      <c r="S949" s="196"/>
      <c r="T949" s="196"/>
      <c r="U949" s="196"/>
      <c r="V949" s="477"/>
      <c r="W949" s="196"/>
      <c r="X949" s="196"/>
      <c r="Y949" s="196"/>
      <c r="Z949" s="196"/>
      <c r="AA949" s="196"/>
      <c r="AB949" s="196"/>
      <c r="AC949" s="130"/>
    </row>
    <row r="950" spans="1:29">
      <c r="A950" s="1480"/>
      <c r="B950" s="1482"/>
      <c r="C950" s="11" t="s">
        <v>482</v>
      </c>
      <c r="D950" s="11"/>
      <c r="E950" s="195"/>
      <c r="F950" s="195"/>
      <c r="G950" s="195"/>
      <c r="H950" s="478"/>
      <c r="I950" s="195"/>
      <c r="J950" s="195"/>
      <c r="K950" s="195"/>
      <c r="L950" s="195"/>
      <c r="M950" s="195"/>
      <c r="N950" s="478"/>
      <c r="O950" s="195"/>
      <c r="P950" s="195"/>
      <c r="Q950" s="195"/>
      <c r="R950" s="195"/>
      <c r="S950" s="195"/>
      <c r="T950" s="195"/>
      <c r="U950" s="195"/>
      <c r="V950" s="478"/>
      <c r="W950" s="195"/>
      <c r="X950" s="195"/>
      <c r="Y950" s="195"/>
      <c r="Z950" s="195"/>
      <c r="AA950" s="195"/>
      <c r="AB950" s="195"/>
      <c r="AC950" s="130"/>
    </row>
    <row r="951" spans="1:29">
      <c r="A951" s="1480"/>
      <c r="B951" s="1482"/>
      <c r="C951" s="11" t="s">
        <v>8</v>
      </c>
      <c r="D951" s="11"/>
      <c r="E951" s="119"/>
      <c r="F951" s="119"/>
      <c r="G951" s="119"/>
      <c r="H951" s="412"/>
      <c r="I951" s="119"/>
      <c r="J951" s="119"/>
      <c r="K951" s="119"/>
      <c r="L951" s="119"/>
      <c r="M951" s="119"/>
      <c r="N951" s="412"/>
      <c r="O951" s="119"/>
      <c r="P951" s="119"/>
      <c r="Q951" s="119"/>
      <c r="R951" s="119"/>
      <c r="S951" s="119"/>
      <c r="T951" s="119"/>
      <c r="U951" s="119"/>
      <c r="V951" s="412"/>
      <c r="W951" s="119"/>
      <c r="X951" s="119"/>
      <c r="Y951" s="119"/>
      <c r="Z951" s="119"/>
      <c r="AA951" s="119"/>
      <c r="AB951" s="119"/>
      <c r="AC951" s="130"/>
    </row>
    <row r="952" spans="1:29" ht="13.5" thickBot="1">
      <c r="A952" s="1481"/>
      <c r="B952" s="1483"/>
      <c r="C952" s="48" t="s">
        <v>16</v>
      </c>
      <c r="D952" s="47"/>
      <c r="E952" s="116"/>
      <c r="F952" s="116"/>
      <c r="G952" s="116"/>
      <c r="H952" s="410"/>
      <c r="I952" s="116"/>
      <c r="J952" s="116"/>
      <c r="K952" s="116"/>
      <c r="L952" s="116"/>
      <c r="M952" s="116"/>
      <c r="N952" s="410"/>
      <c r="O952" s="116"/>
      <c r="P952" s="116"/>
      <c r="Q952" s="116"/>
      <c r="R952" s="116"/>
      <c r="S952" s="116"/>
      <c r="T952" s="116"/>
      <c r="U952" s="116"/>
      <c r="V952" s="410"/>
      <c r="W952" s="116"/>
      <c r="X952" s="116"/>
      <c r="Y952" s="116"/>
      <c r="Z952" s="116"/>
      <c r="AA952" s="116"/>
      <c r="AB952" s="116"/>
      <c r="AC952" s="128"/>
    </row>
    <row r="953" spans="1:29">
      <c r="A953" s="1418" t="s">
        <v>111</v>
      </c>
      <c r="B953" s="1412" t="s">
        <v>446</v>
      </c>
      <c r="C953" s="10" t="s">
        <v>481</v>
      </c>
      <c r="D953" s="1336" t="s">
        <v>503</v>
      </c>
      <c r="E953" s="115">
        <v>1.7999999999574356E-2</v>
      </c>
      <c r="F953" s="115">
        <v>1.8000000000392903E-2</v>
      </c>
      <c r="G953" s="115">
        <v>1.7999999999574356E-2</v>
      </c>
      <c r="H953" s="409">
        <v>2.6999999999770808E-2</v>
      </c>
      <c r="I953" s="115">
        <v>2.7000000000589355E-2</v>
      </c>
      <c r="J953" s="115">
        <v>3.599999999996726E-2</v>
      </c>
      <c r="K953" s="115">
        <v>4.5000000000163708E-2</v>
      </c>
      <c r="L953" s="115">
        <v>5.3999999999541616E-2</v>
      </c>
      <c r="M953" s="115">
        <v>6.2999999999738071E-2</v>
      </c>
      <c r="N953" s="409">
        <v>9.0000000000327415E-2</v>
      </c>
      <c r="O953" s="115">
        <v>9.0000000000327415E-2</v>
      </c>
      <c r="P953" s="115">
        <v>8.9999999999508876E-2</v>
      </c>
      <c r="Q953" s="115">
        <v>9.0000000000327415E-2</v>
      </c>
      <c r="R953" s="115">
        <v>8.9999999999508876E-2</v>
      </c>
      <c r="S953" s="115">
        <v>7.1999999999934519E-2</v>
      </c>
      <c r="T953" s="115">
        <v>7.2000000000753059E-2</v>
      </c>
      <c r="U953" s="115">
        <v>6.2999999999738071E-2</v>
      </c>
      <c r="V953" s="409">
        <v>6.2999999999738071E-2</v>
      </c>
      <c r="W953" s="115">
        <v>9.0000000000327415E-2</v>
      </c>
      <c r="X953" s="115">
        <v>8.9999999999508876E-2</v>
      </c>
      <c r="Y953" s="115">
        <v>9.0000000000327415E-2</v>
      </c>
      <c r="Z953" s="115">
        <v>5.849999999963984E-2</v>
      </c>
      <c r="AA953" s="115">
        <v>3.1500000000687582E-2</v>
      </c>
      <c r="AB953" s="115">
        <v>4.4999999999345168E-2</v>
      </c>
      <c r="AC953" s="130">
        <f>SUM(E953:AB953)</f>
        <v>1.4309999999993124</v>
      </c>
    </row>
    <row r="954" spans="1:29">
      <c r="A954" s="1480"/>
      <c r="B954" s="1482"/>
      <c r="C954" s="11" t="s">
        <v>482</v>
      </c>
      <c r="D954" s="783" t="s">
        <v>503</v>
      </c>
      <c r="E954" s="116">
        <v>2.7000000000589355E-2</v>
      </c>
      <c r="F954" s="116">
        <v>1.7999999999574356E-2</v>
      </c>
      <c r="G954" s="116">
        <v>1.8000000000392903E-2</v>
      </c>
      <c r="H954" s="413">
        <v>3.599999999996726E-2</v>
      </c>
      <c r="I954" s="116">
        <v>3.599999999996726E-2</v>
      </c>
      <c r="J954" s="116">
        <v>2.6999999999770808E-2</v>
      </c>
      <c r="K954" s="116">
        <v>2.6999999999770808E-2</v>
      </c>
      <c r="L954" s="116">
        <v>3.599999999996726E-2</v>
      </c>
      <c r="M954" s="116">
        <v>3.599999999996726E-2</v>
      </c>
      <c r="N954" s="410">
        <v>3.599999999996726E-2</v>
      </c>
      <c r="O954" s="116">
        <v>4.5000000000163708E-2</v>
      </c>
      <c r="P954" s="116">
        <v>4.5000000000163708E-2</v>
      </c>
      <c r="Q954" s="116">
        <v>4.5000000000163708E-2</v>
      </c>
      <c r="R954" s="116">
        <v>3.599999999996726E-2</v>
      </c>
      <c r="S954" s="116">
        <v>5.3999999999541616E-2</v>
      </c>
      <c r="T954" s="116">
        <v>5.4000000000360163E-2</v>
      </c>
      <c r="U954" s="116">
        <v>3.599999999996726E-2</v>
      </c>
      <c r="V954" s="410">
        <v>4.5000000000163708E-2</v>
      </c>
      <c r="W954" s="116">
        <v>4.5000000000163708E-2</v>
      </c>
      <c r="X954" s="116">
        <v>2.6999999999770808E-2</v>
      </c>
      <c r="Y954" s="116">
        <v>5.4000000000360163E-2</v>
      </c>
      <c r="Z954" s="116">
        <v>5.3999999999541616E-2</v>
      </c>
      <c r="AA954" s="116">
        <v>3.599999999996726E-2</v>
      </c>
      <c r="AB954" s="116">
        <v>2.6999999999770808E-2</v>
      </c>
      <c r="AC954" s="130">
        <f>SUM(E954:AB954)</f>
        <v>0.9</v>
      </c>
    </row>
    <row r="955" spans="1:29">
      <c r="A955" s="1480"/>
      <c r="B955" s="1482"/>
      <c r="C955" s="11" t="s">
        <v>8</v>
      </c>
      <c r="D955" s="723" t="s">
        <v>463</v>
      </c>
      <c r="E955" s="824">
        <v>7</v>
      </c>
      <c r="F955" s="823">
        <v>6</v>
      </c>
      <c r="G955" s="823">
        <v>7</v>
      </c>
      <c r="H955" s="823">
        <v>8</v>
      </c>
      <c r="I955" s="823">
        <v>8</v>
      </c>
      <c r="J955" s="823">
        <v>7</v>
      </c>
      <c r="K955" s="823">
        <v>7</v>
      </c>
      <c r="L955" s="823">
        <v>7</v>
      </c>
      <c r="M955" s="823">
        <v>6</v>
      </c>
      <c r="N955" s="823">
        <v>11</v>
      </c>
      <c r="O955" s="823">
        <v>11</v>
      </c>
      <c r="P955" s="823">
        <v>6</v>
      </c>
      <c r="Q955" s="823">
        <v>7</v>
      </c>
      <c r="R955" s="823">
        <v>8</v>
      </c>
      <c r="S955" s="823">
        <v>11</v>
      </c>
      <c r="T955" s="823">
        <v>11</v>
      </c>
      <c r="U955" s="823">
        <v>8</v>
      </c>
      <c r="V955" s="823">
        <v>8</v>
      </c>
      <c r="W955" s="823">
        <v>6</v>
      </c>
      <c r="X955" s="823">
        <v>6</v>
      </c>
      <c r="Y955" s="823">
        <v>7</v>
      </c>
      <c r="Z955" s="823">
        <v>7</v>
      </c>
      <c r="AA955" s="823">
        <v>7</v>
      </c>
      <c r="AB955" s="825">
        <v>7</v>
      </c>
      <c r="AC955" s="130"/>
    </row>
    <row r="956" spans="1:29" ht="13.5" thickBot="1">
      <c r="A956" s="1481"/>
      <c r="B956" s="1483"/>
      <c r="C956" s="48" t="s">
        <v>16</v>
      </c>
      <c r="D956" s="48"/>
      <c r="E956" s="116">
        <f t="shared" ref="E956:AC956" si="284">E954/E953</f>
        <v>1.5000000000682123</v>
      </c>
      <c r="F956" s="116">
        <f t="shared" si="284"/>
        <v>0.99999999995452515</v>
      </c>
      <c r="G956" s="116">
        <f t="shared" si="284"/>
        <v>1.0000000000454747</v>
      </c>
      <c r="H956" s="410">
        <f t="shared" si="284"/>
        <v>1.333333333343439</v>
      </c>
      <c r="I956" s="116">
        <f t="shared" si="284"/>
        <v>1.3333333333030168</v>
      </c>
      <c r="J956" s="116">
        <f t="shared" si="284"/>
        <v>0.74999999999431566</v>
      </c>
      <c r="K956" s="116">
        <f t="shared" si="284"/>
        <v>0.59999999999272413</v>
      </c>
      <c r="L956" s="116">
        <f t="shared" si="284"/>
        <v>0.66666666667171948</v>
      </c>
      <c r="M956" s="116">
        <f t="shared" si="284"/>
        <v>0.57142857143042747</v>
      </c>
      <c r="N956" s="410">
        <f t="shared" si="284"/>
        <v>0.39999999999818103</v>
      </c>
      <c r="O956" s="116">
        <f t="shared" si="284"/>
        <v>0.5</v>
      </c>
      <c r="P956" s="116">
        <f t="shared" si="284"/>
        <v>0.50000000000454747</v>
      </c>
      <c r="Q956" s="116">
        <f t="shared" si="284"/>
        <v>0.5</v>
      </c>
      <c r="R956" s="116">
        <f t="shared" si="284"/>
        <v>0.40000000000181901</v>
      </c>
      <c r="S956" s="116">
        <f t="shared" si="284"/>
        <v>0.74999999999431566</v>
      </c>
      <c r="T956" s="116">
        <f t="shared" si="284"/>
        <v>0.74999999999715794</v>
      </c>
      <c r="U956" s="116">
        <f t="shared" si="284"/>
        <v>0.57142857143042747</v>
      </c>
      <c r="V956" s="410">
        <f t="shared" si="284"/>
        <v>0.71428571429128251</v>
      </c>
      <c r="W956" s="116">
        <f t="shared" si="284"/>
        <v>0.5</v>
      </c>
      <c r="X956" s="116">
        <f t="shared" si="284"/>
        <v>0.29999999999909049</v>
      </c>
      <c r="Y956" s="116">
        <f t="shared" si="284"/>
        <v>0.60000000000181908</v>
      </c>
      <c r="Z956" s="116">
        <f t="shared" si="284"/>
        <v>0.92307692307477041</v>
      </c>
      <c r="AA956" s="116">
        <f t="shared" si="284"/>
        <v>1.1428571428311571</v>
      </c>
      <c r="AB956" s="116">
        <f t="shared" si="284"/>
        <v>0.60000000000363796</v>
      </c>
      <c r="AC956" s="128">
        <f t="shared" si="284"/>
        <v>0.62893081761036507</v>
      </c>
    </row>
    <row r="957" spans="1:29">
      <c r="A957" s="1418" t="s">
        <v>99</v>
      </c>
      <c r="B957" s="1415" t="s">
        <v>31</v>
      </c>
      <c r="C957" s="10" t="s">
        <v>481</v>
      </c>
      <c r="D957" s="10"/>
      <c r="E957" s="196"/>
      <c r="F957" s="196"/>
      <c r="G957" s="196"/>
      <c r="H957" s="477"/>
      <c r="I957" s="196"/>
      <c r="J957" s="196"/>
      <c r="K957" s="196"/>
      <c r="L957" s="196"/>
      <c r="M957" s="196"/>
      <c r="N957" s="477"/>
      <c r="O957" s="196"/>
      <c r="P957" s="196"/>
      <c r="Q957" s="196"/>
      <c r="R957" s="196"/>
      <c r="S957" s="196"/>
      <c r="T957" s="196"/>
      <c r="U957" s="196"/>
      <c r="V957" s="477"/>
      <c r="W957" s="196"/>
      <c r="X957" s="196"/>
      <c r="Y957" s="196"/>
      <c r="Z957" s="196"/>
      <c r="AA957" s="196"/>
      <c r="AB957" s="196"/>
      <c r="AC957" s="199"/>
    </row>
    <row r="958" spans="1:29">
      <c r="A958" s="1480"/>
      <c r="B958" s="1482"/>
      <c r="C958" s="11" t="s">
        <v>482</v>
      </c>
      <c r="D958" s="11"/>
      <c r="E958" s="195"/>
      <c r="F958" s="195"/>
      <c r="G958" s="195"/>
      <c r="H958" s="478"/>
      <c r="I958" s="195"/>
      <c r="J958" s="195"/>
      <c r="K958" s="195"/>
      <c r="L958" s="195"/>
      <c r="M958" s="195"/>
      <c r="N958" s="478"/>
      <c r="O958" s="195"/>
      <c r="P958" s="195"/>
      <c r="Q958" s="195"/>
      <c r="R958" s="195"/>
      <c r="S958" s="195"/>
      <c r="T958" s="195"/>
      <c r="U958" s="195"/>
      <c r="V958" s="478"/>
      <c r="W958" s="195"/>
      <c r="X958" s="195"/>
      <c r="Y958" s="195"/>
      <c r="Z958" s="195"/>
      <c r="AA958" s="195"/>
      <c r="AB958" s="195"/>
      <c r="AC958" s="200"/>
    </row>
    <row r="959" spans="1:29">
      <c r="A959" s="1480"/>
      <c r="B959" s="1482"/>
      <c r="C959" s="11" t="s">
        <v>8</v>
      </c>
      <c r="D959" s="11"/>
      <c r="E959" s="195"/>
      <c r="F959" s="195"/>
      <c r="G959" s="195"/>
      <c r="H959" s="478"/>
      <c r="I959" s="195"/>
      <c r="J959" s="195"/>
      <c r="K959" s="195"/>
      <c r="L959" s="195"/>
      <c r="M959" s="195"/>
      <c r="N959" s="478"/>
      <c r="O959" s="195"/>
      <c r="P959" s="195"/>
      <c r="Q959" s="195"/>
      <c r="R959" s="195"/>
      <c r="S959" s="195"/>
      <c r="T959" s="195"/>
      <c r="U959" s="195"/>
      <c r="V959" s="478"/>
      <c r="W959" s="195"/>
      <c r="X959" s="195"/>
      <c r="Y959" s="195"/>
      <c r="Z959" s="195"/>
      <c r="AA959" s="195"/>
      <c r="AB959" s="195"/>
      <c r="AC959" s="200"/>
    </row>
    <row r="960" spans="1:29" ht="13.5" thickBot="1">
      <c r="A960" s="1481"/>
      <c r="B960" s="1483"/>
      <c r="C960" s="48" t="s">
        <v>16</v>
      </c>
      <c r="D960" s="48"/>
      <c r="E960" s="201"/>
      <c r="F960" s="201"/>
      <c r="G960" s="201"/>
      <c r="H960" s="479"/>
      <c r="I960" s="201"/>
      <c r="J960" s="201"/>
      <c r="K960" s="201"/>
      <c r="L960" s="201"/>
      <c r="M960" s="201"/>
      <c r="N960" s="479"/>
      <c r="O960" s="201"/>
      <c r="P960" s="201"/>
      <c r="Q960" s="201"/>
      <c r="R960" s="201"/>
      <c r="S960" s="201"/>
      <c r="T960" s="201"/>
      <c r="U960" s="201"/>
      <c r="V960" s="479"/>
      <c r="W960" s="201"/>
      <c r="X960" s="201"/>
      <c r="Y960" s="201"/>
      <c r="Z960" s="201"/>
      <c r="AA960" s="201"/>
      <c r="AB960" s="201"/>
      <c r="AC960" s="205"/>
    </row>
    <row r="961" spans="1:30">
      <c r="A961" s="1418" t="s">
        <v>102</v>
      </c>
      <c r="B961" s="1412" t="s">
        <v>447</v>
      </c>
      <c r="C961" s="10" t="s">
        <v>481</v>
      </c>
      <c r="D961" s="714" t="s">
        <v>503</v>
      </c>
      <c r="E961" s="85"/>
      <c r="F961" s="85"/>
      <c r="G961" s="85"/>
      <c r="H961" s="408"/>
      <c r="I961" s="85"/>
      <c r="J961" s="85"/>
      <c r="K961" s="85"/>
      <c r="L961" s="85"/>
      <c r="M961" s="85"/>
      <c r="N961" s="408"/>
      <c r="O961" s="85"/>
      <c r="P961" s="85"/>
      <c r="Q961" s="85"/>
      <c r="R961" s="85"/>
      <c r="S961" s="85"/>
      <c r="T961" s="85"/>
      <c r="U961" s="85"/>
      <c r="V961" s="408"/>
      <c r="W961" s="85"/>
      <c r="X961" s="85"/>
      <c r="Y961" s="85"/>
      <c r="Z961" s="85"/>
      <c r="AA961" s="85"/>
      <c r="AB961" s="85"/>
      <c r="AC961" s="199"/>
    </row>
    <row r="962" spans="1:30">
      <c r="A962" s="1480"/>
      <c r="B962" s="1482"/>
      <c r="C962" s="11" t="s">
        <v>482</v>
      </c>
      <c r="D962" s="783" t="s">
        <v>503</v>
      </c>
      <c r="E962" s="87"/>
      <c r="F962" s="87"/>
      <c r="G962" s="87"/>
      <c r="H962" s="413"/>
      <c r="I962" s="87"/>
      <c r="J962" s="87"/>
      <c r="K962" s="87"/>
      <c r="L962" s="87"/>
      <c r="M962" s="87"/>
      <c r="N962" s="413"/>
      <c r="O962" s="87"/>
      <c r="P962" s="87"/>
      <c r="Q962" s="87"/>
      <c r="R962" s="87"/>
      <c r="S962" s="87"/>
      <c r="T962" s="87"/>
      <c r="U962" s="87"/>
      <c r="V962" s="413"/>
      <c r="W962" s="87"/>
      <c r="X962" s="87"/>
      <c r="Y962" s="87"/>
      <c r="Z962" s="87"/>
      <c r="AA962" s="87"/>
      <c r="AB962" s="87"/>
      <c r="AC962" s="200"/>
    </row>
    <row r="963" spans="1:30">
      <c r="A963" s="1480"/>
      <c r="B963" s="1482"/>
      <c r="C963" s="11" t="s">
        <v>8</v>
      </c>
      <c r="D963" s="715" t="s">
        <v>463</v>
      </c>
      <c r="E963" s="87" t="s">
        <v>245</v>
      </c>
      <c r="F963" s="119">
        <f t="shared" ref="F963:AB963" si="285">F961*100</f>
        <v>0</v>
      </c>
      <c r="G963" s="119">
        <f t="shared" si="285"/>
        <v>0</v>
      </c>
      <c r="H963" s="412">
        <f t="shared" si="285"/>
        <v>0</v>
      </c>
      <c r="I963" s="119">
        <f t="shared" si="285"/>
        <v>0</v>
      </c>
      <c r="J963" s="119">
        <f t="shared" si="285"/>
        <v>0</v>
      </c>
      <c r="K963" s="119">
        <f t="shared" si="285"/>
        <v>0</v>
      </c>
      <c r="L963" s="119">
        <f t="shared" si="285"/>
        <v>0</v>
      </c>
      <c r="M963" s="119">
        <f t="shared" si="285"/>
        <v>0</v>
      </c>
      <c r="N963" s="412">
        <f t="shared" si="285"/>
        <v>0</v>
      </c>
      <c r="O963" s="119">
        <f t="shared" si="285"/>
        <v>0</v>
      </c>
      <c r="P963" s="119">
        <f t="shared" si="285"/>
        <v>0</v>
      </c>
      <c r="Q963" s="119">
        <f t="shared" si="285"/>
        <v>0</v>
      </c>
      <c r="R963" s="119">
        <f t="shared" si="285"/>
        <v>0</v>
      </c>
      <c r="S963" s="119">
        <f t="shared" si="285"/>
        <v>0</v>
      </c>
      <c r="T963" s="119">
        <f t="shared" si="285"/>
        <v>0</v>
      </c>
      <c r="U963" s="119">
        <f t="shared" si="285"/>
        <v>0</v>
      </c>
      <c r="V963" s="412">
        <f t="shared" si="285"/>
        <v>0</v>
      </c>
      <c r="W963" s="119">
        <f t="shared" si="285"/>
        <v>0</v>
      </c>
      <c r="X963" s="119">
        <f t="shared" si="285"/>
        <v>0</v>
      </c>
      <c r="Y963" s="119">
        <f t="shared" si="285"/>
        <v>0</v>
      </c>
      <c r="Z963" s="119">
        <f t="shared" si="285"/>
        <v>0</v>
      </c>
      <c r="AA963" s="119">
        <f t="shared" si="285"/>
        <v>0</v>
      </c>
      <c r="AB963" s="119">
        <f t="shared" si="285"/>
        <v>0</v>
      </c>
      <c r="AC963" s="130"/>
    </row>
    <row r="964" spans="1:30" ht="13.5" thickBot="1">
      <c r="A964" s="1481"/>
      <c r="B964" s="1483"/>
      <c r="C964" s="48" t="s">
        <v>16</v>
      </c>
      <c r="D964" s="48"/>
      <c r="E964" s="116" t="e">
        <f t="shared" ref="E964:AC964" si="286">E962/E961</f>
        <v>#DIV/0!</v>
      </c>
      <c r="F964" s="116" t="e">
        <f t="shared" si="286"/>
        <v>#DIV/0!</v>
      </c>
      <c r="G964" s="116" t="e">
        <f t="shared" si="286"/>
        <v>#DIV/0!</v>
      </c>
      <c r="H964" s="410" t="e">
        <f t="shared" si="286"/>
        <v>#DIV/0!</v>
      </c>
      <c r="I964" s="116" t="e">
        <f t="shared" si="286"/>
        <v>#DIV/0!</v>
      </c>
      <c r="J964" s="116" t="e">
        <f t="shared" si="286"/>
        <v>#DIV/0!</v>
      </c>
      <c r="K964" s="116" t="e">
        <f t="shared" si="286"/>
        <v>#DIV/0!</v>
      </c>
      <c r="L964" s="116" t="e">
        <f t="shared" si="286"/>
        <v>#DIV/0!</v>
      </c>
      <c r="M964" s="116" t="e">
        <f t="shared" si="286"/>
        <v>#DIV/0!</v>
      </c>
      <c r="N964" s="410" t="e">
        <f t="shared" si="286"/>
        <v>#DIV/0!</v>
      </c>
      <c r="O964" s="116" t="e">
        <f t="shared" si="286"/>
        <v>#DIV/0!</v>
      </c>
      <c r="P964" s="116" t="e">
        <f t="shared" si="286"/>
        <v>#DIV/0!</v>
      </c>
      <c r="Q964" s="116" t="e">
        <f t="shared" si="286"/>
        <v>#DIV/0!</v>
      </c>
      <c r="R964" s="116" t="e">
        <f t="shared" si="286"/>
        <v>#DIV/0!</v>
      </c>
      <c r="S964" s="116" t="e">
        <f t="shared" si="286"/>
        <v>#DIV/0!</v>
      </c>
      <c r="T964" s="116" t="e">
        <f t="shared" si="286"/>
        <v>#DIV/0!</v>
      </c>
      <c r="U964" s="116" t="e">
        <f t="shared" si="286"/>
        <v>#DIV/0!</v>
      </c>
      <c r="V964" s="410" t="e">
        <f t="shared" si="286"/>
        <v>#DIV/0!</v>
      </c>
      <c r="W964" s="116" t="e">
        <f t="shared" si="286"/>
        <v>#DIV/0!</v>
      </c>
      <c r="X964" s="116" t="e">
        <f t="shared" si="286"/>
        <v>#DIV/0!</v>
      </c>
      <c r="Y964" s="116" t="e">
        <f t="shared" si="286"/>
        <v>#DIV/0!</v>
      </c>
      <c r="Z964" s="116" t="e">
        <f t="shared" si="286"/>
        <v>#DIV/0!</v>
      </c>
      <c r="AA964" s="116" t="e">
        <f t="shared" si="286"/>
        <v>#DIV/0!</v>
      </c>
      <c r="AB964" s="116" t="e">
        <f t="shared" si="286"/>
        <v>#DIV/0!</v>
      </c>
      <c r="AC964" s="128" t="e">
        <f t="shared" si="286"/>
        <v>#DIV/0!</v>
      </c>
    </row>
    <row r="965" spans="1:30">
      <c r="A965" s="1418" t="s">
        <v>120</v>
      </c>
      <c r="B965" s="1415"/>
      <c r="C965" s="10" t="s">
        <v>481</v>
      </c>
      <c r="D965" s="10"/>
      <c r="E965" s="196"/>
      <c r="F965" s="196"/>
      <c r="G965" s="196"/>
      <c r="H965" s="477"/>
      <c r="I965" s="196"/>
      <c r="J965" s="196"/>
      <c r="K965" s="196"/>
      <c r="L965" s="196"/>
      <c r="M965" s="196"/>
      <c r="N965" s="477"/>
      <c r="O965" s="196"/>
      <c r="P965" s="196"/>
      <c r="Q965" s="196"/>
      <c r="R965" s="196"/>
      <c r="S965" s="196"/>
      <c r="T965" s="196"/>
      <c r="U965" s="196"/>
      <c r="V965" s="477"/>
      <c r="W965" s="196"/>
      <c r="X965" s="196"/>
      <c r="Y965" s="196"/>
      <c r="Z965" s="196"/>
      <c r="AA965" s="196"/>
      <c r="AB965" s="196"/>
      <c r="AC965" s="130"/>
    </row>
    <row r="966" spans="1:30">
      <c r="A966" s="1480"/>
      <c r="B966" s="1482"/>
      <c r="C966" s="11" t="s">
        <v>482</v>
      </c>
      <c r="D966" s="11"/>
      <c r="E966" s="195"/>
      <c r="F966" s="195"/>
      <c r="G966" s="195"/>
      <c r="H966" s="478"/>
      <c r="I966" s="195"/>
      <c r="J966" s="195"/>
      <c r="K966" s="195"/>
      <c r="L966" s="195"/>
      <c r="M966" s="195"/>
      <c r="N966" s="478"/>
      <c r="O966" s="195"/>
      <c r="P966" s="195"/>
      <c r="Q966" s="195"/>
      <c r="R966" s="195"/>
      <c r="S966" s="195"/>
      <c r="T966" s="195"/>
      <c r="U966" s="195"/>
      <c r="V966" s="478"/>
      <c r="W966" s="195"/>
      <c r="X966" s="195"/>
      <c r="Y966" s="195"/>
      <c r="Z966" s="195"/>
      <c r="AA966" s="195"/>
      <c r="AB966" s="195"/>
      <c r="AC966" s="130"/>
    </row>
    <row r="967" spans="1:30">
      <c r="A967" s="1480"/>
      <c r="B967" s="1482"/>
      <c r="C967" s="11" t="s">
        <v>8</v>
      </c>
      <c r="D967" s="11"/>
      <c r="E967" s="119"/>
      <c r="F967" s="119"/>
      <c r="G967" s="119"/>
      <c r="H967" s="412"/>
      <c r="I967" s="119"/>
      <c r="J967" s="119"/>
      <c r="K967" s="119"/>
      <c r="L967" s="119"/>
      <c r="M967" s="119"/>
      <c r="N967" s="412"/>
      <c r="O967" s="119"/>
      <c r="P967" s="119"/>
      <c r="Q967" s="119"/>
      <c r="R967" s="119"/>
      <c r="S967" s="119"/>
      <c r="T967" s="119"/>
      <c r="U967" s="119"/>
      <c r="V967" s="412"/>
      <c r="W967" s="119"/>
      <c r="X967" s="119"/>
      <c r="Y967" s="119"/>
      <c r="Z967" s="119"/>
      <c r="AA967" s="119"/>
      <c r="AB967" s="119"/>
      <c r="AC967" s="130"/>
    </row>
    <row r="968" spans="1:30" ht="13.5" thickBot="1">
      <c r="A968" s="1481"/>
      <c r="B968" s="1483"/>
      <c r="C968" s="48" t="s">
        <v>16</v>
      </c>
      <c r="D968" s="48"/>
      <c r="E968" s="116"/>
      <c r="F968" s="116"/>
      <c r="G968" s="116"/>
      <c r="H968" s="410"/>
      <c r="I968" s="116"/>
      <c r="J968" s="116"/>
      <c r="K968" s="116"/>
      <c r="L968" s="116"/>
      <c r="M968" s="116"/>
      <c r="N968" s="410"/>
      <c r="O968" s="116"/>
      <c r="P968" s="116"/>
      <c r="Q968" s="116"/>
      <c r="R968" s="116"/>
      <c r="S968" s="116"/>
      <c r="T968" s="116"/>
      <c r="U968" s="116"/>
      <c r="V968" s="410"/>
      <c r="W968" s="116"/>
      <c r="X968" s="116"/>
      <c r="Y968" s="116"/>
      <c r="Z968" s="116"/>
      <c r="AA968" s="116"/>
      <c r="AB968" s="116"/>
      <c r="AC968" s="128"/>
    </row>
    <row r="969" spans="1:30">
      <c r="A969" s="1418" t="s">
        <v>103</v>
      </c>
      <c r="B969" s="1412" t="s">
        <v>446</v>
      </c>
      <c r="C969" s="10" t="s">
        <v>481</v>
      </c>
      <c r="D969" s="714" t="s">
        <v>503</v>
      </c>
      <c r="E969" s="85"/>
      <c r="F969" s="85"/>
      <c r="G969" s="85"/>
      <c r="H969" s="408"/>
      <c r="I969" s="85"/>
      <c r="J969" s="85"/>
      <c r="K969" s="85"/>
      <c r="L969" s="85"/>
      <c r="M969" s="85"/>
      <c r="N969" s="408"/>
      <c r="O969" s="85"/>
      <c r="P969" s="85"/>
      <c r="Q969" s="85"/>
      <c r="R969" s="85"/>
      <c r="S969" s="85"/>
      <c r="T969" s="85"/>
      <c r="U969" s="85"/>
      <c r="V969" s="408"/>
      <c r="W969" s="85"/>
      <c r="X969" s="85"/>
      <c r="Y969" s="85"/>
      <c r="Z969" s="85"/>
      <c r="AA969" s="85"/>
      <c r="AB969" s="85"/>
      <c r="AC969" s="130">
        <f>SUM(E969:AB969)</f>
        <v>0</v>
      </c>
    </row>
    <row r="970" spans="1:30">
      <c r="A970" s="1480"/>
      <c r="B970" s="1482"/>
      <c r="C970" s="11" t="s">
        <v>482</v>
      </c>
      <c r="D970" s="783" t="s">
        <v>503</v>
      </c>
      <c r="E970" s="87"/>
      <c r="F970" s="87"/>
      <c r="G970" s="87"/>
      <c r="H970" s="413"/>
      <c r="I970" s="87"/>
      <c r="J970" s="87"/>
      <c r="K970" s="87"/>
      <c r="L970" s="87"/>
      <c r="M970" s="87"/>
      <c r="N970" s="413"/>
      <c r="O970" s="87"/>
      <c r="P970" s="87"/>
      <c r="Q970" s="87"/>
      <c r="R970" s="87"/>
      <c r="S970" s="87"/>
      <c r="T970" s="87"/>
      <c r="U970" s="87"/>
      <c r="V970" s="413"/>
      <c r="W970" s="87"/>
      <c r="X970" s="87"/>
      <c r="Y970" s="87"/>
      <c r="Z970" s="87"/>
      <c r="AA970" s="87"/>
      <c r="AB970" s="87"/>
      <c r="AC970" s="130">
        <f>SUM(E970:AB970)</f>
        <v>0</v>
      </c>
    </row>
    <row r="971" spans="1:30">
      <c r="A971" s="1480"/>
      <c r="B971" s="1482"/>
      <c r="C971" s="11" t="s">
        <v>8</v>
      </c>
      <c r="D971" s="715" t="s">
        <v>463</v>
      </c>
      <c r="E971" s="87" t="s">
        <v>245</v>
      </c>
      <c r="F971" s="119">
        <f t="shared" ref="F971:AB971" si="287">F969*100</f>
        <v>0</v>
      </c>
      <c r="G971" s="119">
        <f t="shared" si="287"/>
        <v>0</v>
      </c>
      <c r="H971" s="412">
        <f t="shared" si="287"/>
        <v>0</v>
      </c>
      <c r="I971" s="119">
        <f t="shared" si="287"/>
        <v>0</v>
      </c>
      <c r="J971" s="119">
        <f t="shared" si="287"/>
        <v>0</v>
      </c>
      <c r="K971" s="119">
        <f t="shared" si="287"/>
        <v>0</v>
      </c>
      <c r="L971" s="119">
        <f t="shared" si="287"/>
        <v>0</v>
      </c>
      <c r="M971" s="119">
        <f t="shared" si="287"/>
        <v>0</v>
      </c>
      <c r="N971" s="412">
        <f t="shared" si="287"/>
        <v>0</v>
      </c>
      <c r="O971" s="119">
        <f t="shared" si="287"/>
        <v>0</v>
      </c>
      <c r="P971" s="119">
        <f t="shared" si="287"/>
        <v>0</v>
      </c>
      <c r="Q971" s="119">
        <f t="shared" si="287"/>
        <v>0</v>
      </c>
      <c r="R971" s="119">
        <f t="shared" si="287"/>
        <v>0</v>
      </c>
      <c r="S971" s="119">
        <f t="shared" si="287"/>
        <v>0</v>
      </c>
      <c r="T971" s="119">
        <f t="shared" si="287"/>
        <v>0</v>
      </c>
      <c r="U971" s="119">
        <f t="shared" si="287"/>
        <v>0</v>
      </c>
      <c r="V971" s="412">
        <f t="shared" si="287"/>
        <v>0</v>
      </c>
      <c r="W971" s="119">
        <f t="shared" si="287"/>
        <v>0</v>
      </c>
      <c r="X971" s="119">
        <f t="shared" si="287"/>
        <v>0</v>
      </c>
      <c r="Y971" s="119">
        <f t="shared" si="287"/>
        <v>0</v>
      </c>
      <c r="Z971" s="119">
        <f t="shared" si="287"/>
        <v>0</v>
      </c>
      <c r="AA971" s="119">
        <f t="shared" si="287"/>
        <v>0</v>
      </c>
      <c r="AB971" s="119">
        <f t="shared" si="287"/>
        <v>0</v>
      </c>
      <c r="AC971" s="130"/>
    </row>
    <row r="972" spans="1:30" ht="13.5" thickBot="1">
      <c r="A972" s="1481"/>
      <c r="B972" s="1483"/>
      <c r="C972" s="48" t="s">
        <v>16</v>
      </c>
      <c r="D972" s="48"/>
      <c r="E972" s="116" t="e">
        <f t="shared" ref="E972:AC972" si="288">E970/E969</f>
        <v>#DIV/0!</v>
      </c>
      <c r="F972" s="116" t="e">
        <f t="shared" si="288"/>
        <v>#DIV/0!</v>
      </c>
      <c r="G972" s="116" t="e">
        <f t="shared" si="288"/>
        <v>#DIV/0!</v>
      </c>
      <c r="H972" s="410" t="e">
        <f t="shared" si="288"/>
        <v>#DIV/0!</v>
      </c>
      <c r="I972" s="116" t="e">
        <f t="shared" si="288"/>
        <v>#DIV/0!</v>
      </c>
      <c r="J972" s="116" t="e">
        <f t="shared" si="288"/>
        <v>#DIV/0!</v>
      </c>
      <c r="K972" s="116" t="e">
        <f t="shared" si="288"/>
        <v>#DIV/0!</v>
      </c>
      <c r="L972" s="116" t="e">
        <f t="shared" si="288"/>
        <v>#DIV/0!</v>
      </c>
      <c r="M972" s="116" t="e">
        <f t="shared" si="288"/>
        <v>#DIV/0!</v>
      </c>
      <c r="N972" s="410" t="e">
        <f t="shared" si="288"/>
        <v>#DIV/0!</v>
      </c>
      <c r="O972" s="116" t="e">
        <f t="shared" si="288"/>
        <v>#DIV/0!</v>
      </c>
      <c r="P972" s="116" t="e">
        <f t="shared" si="288"/>
        <v>#DIV/0!</v>
      </c>
      <c r="Q972" s="116" t="e">
        <f t="shared" si="288"/>
        <v>#DIV/0!</v>
      </c>
      <c r="R972" s="116" t="e">
        <f t="shared" si="288"/>
        <v>#DIV/0!</v>
      </c>
      <c r="S972" s="116" t="e">
        <f t="shared" si="288"/>
        <v>#DIV/0!</v>
      </c>
      <c r="T972" s="116" t="e">
        <f t="shared" si="288"/>
        <v>#DIV/0!</v>
      </c>
      <c r="U972" s="116" t="e">
        <f t="shared" si="288"/>
        <v>#DIV/0!</v>
      </c>
      <c r="V972" s="410" t="e">
        <f t="shared" si="288"/>
        <v>#DIV/0!</v>
      </c>
      <c r="W972" s="116" t="e">
        <f t="shared" si="288"/>
        <v>#DIV/0!</v>
      </c>
      <c r="X972" s="116" t="e">
        <f t="shared" si="288"/>
        <v>#DIV/0!</v>
      </c>
      <c r="Y972" s="116" t="e">
        <f t="shared" si="288"/>
        <v>#DIV/0!</v>
      </c>
      <c r="Z972" s="116" t="e">
        <f t="shared" si="288"/>
        <v>#DIV/0!</v>
      </c>
      <c r="AA972" s="116" t="e">
        <f t="shared" si="288"/>
        <v>#DIV/0!</v>
      </c>
      <c r="AB972" s="116" t="e">
        <f t="shared" si="288"/>
        <v>#DIV/0!</v>
      </c>
      <c r="AC972" s="128" t="e">
        <f t="shared" si="288"/>
        <v>#DIV/0!</v>
      </c>
    </row>
    <row r="973" spans="1:30">
      <c r="A973" s="1418" t="s">
        <v>108</v>
      </c>
      <c r="B973" s="1412" t="s">
        <v>447</v>
      </c>
      <c r="C973" s="10" t="s">
        <v>481</v>
      </c>
      <c r="D973" s="714" t="s">
        <v>503</v>
      </c>
      <c r="E973" s="115">
        <v>3.6000000000240104E-2</v>
      </c>
      <c r="F973" s="115">
        <v>4.7999999999956341E-2</v>
      </c>
      <c r="G973" s="115">
        <v>3.5999999999694408E-2</v>
      </c>
      <c r="H973" s="409">
        <v>3.6000000000240104E-2</v>
      </c>
      <c r="I973" s="115">
        <v>3.5999999999694408E-2</v>
      </c>
      <c r="J973" s="115">
        <v>4.7999999999956341E-2</v>
      </c>
      <c r="K973" s="115">
        <v>4.7999999999956341E-2</v>
      </c>
      <c r="L973" s="115">
        <v>3.6000000000240104E-2</v>
      </c>
      <c r="M973" s="115">
        <v>6.0000000000218275E-2</v>
      </c>
      <c r="N973" s="409">
        <v>5.9999999999672579E-2</v>
      </c>
      <c r="O973" s="115">
        <v>3.6000000000240104E-2</v>
      </c>
      <c r="P973" s="115">
        <v>4.7999999999956341E-2</v>
      </c>
      <c r="Q973" s="115">
        <v>4.7999999999956341E-2</v>
      </c>
      <c r="R973" s="115">
        <v>4.7999999999956341E-2</v>
      </c>
      <c r="S973" s="115">
        <v>6.0000000000218275E-2</v>
      </c>
      <c r="T973" s="115">
        <v>5.9999999999672579E-2</v>
      </c>
      <c r="U973" s="115">
        <v>6.0000000000218275E-2</v>
      </c>
      <c r="V973" s="409">
        <v>5.9999999999672579E-2</v>
      </c>
      <c r="W973" s="115">
        <v>4.7999999999956341E-2</v>
      </c>
      <c r="X973" s="115">
        <v>4.8000000000502037E-2</v>
      </c>
      <c r="Y973" s="115">
        <v>7.1999999999934519E-2</v>
      </c>
      <c r="Z973" s="115">
        <v>7.1999999999934519E-2</v>
      </c>
      <c r="AA973" s="115">
        <v>5.9999999999672579E-2</v>
      </c>
      <c r="AB973" s="115">
        <v>4.7999999999956341E-2</v>
      </c>
      <c r="AC973" s="130">
        <f>SUM(E973:AB973)</f>
        <v>1.2119999999997162</v>
      </c>
    </row>
    <row r="974" spans="1:30">
      <c r="A974" s="1480"/>
      <c r="B974" s="1482"/>
      <c r="C974" s="11" t="s">
        <v>482</v>
      </c>
      <c r="D974" s="715" t="s">
        <v>503</v>
      </c>
      <c r="E974" s="116">
        <v>2.3999999999978171E-2</v>
      </c>
      <c r="F974" s="116">
        <v>2.3999999999978171E-2</v>
      </c>
      <c r="G974" s="116">
        <v>2.3999999999978171E-2</v>
      </c>
      <c r="H974" s="413">
        <v>4.7999999999956341E-2</v>
      </c>
      <c r="I974" s="116">
        <v>2.3999999999978171E-2</v>
      </c>
      <c r="J974" s="116">
        <v>2.3999999999978171E-2</v>
      </c>
      <c r="K974" s="116">
        <v>2.400000000052387E-2</v>
      </c>
      <c r="L974" s="116">
        <v>4.7999999999956341E-2</v>
      </c>
      <c r="M974" s="116">
        <v>2.3999999999978171E-2</v>
      </c>
      <c r="N974" s="413">
        <v>3.5999999999694408E-2</v>
      </c>
      <c r="O974" s="116">
        <v>2.3999999999978171E-2</v>
      </c>
      <c r="P974" s="116">
        <v>3.6000000000240104E-2</v>
      </c>
      <c r="Q974" s="116">
        <v>2.3999999999978171E-2</v>
      </c>
      <c r="R974" s="116">
        <v>2.3999999999978171E-2</v>
      </c>
      <c r="S974" s="116">
        <v>3.5999999999694408E-2</v>
      </c>
      <c r="T974" s="116">
        <v>2.3999999999978171E-2</v>
      </c>
      <c r="U974" s="116">
        <v>3.6000000000240104E-2</v>
      </c>
      <c r="V974" s="413">
        <v>3.6000000000240104E-2</v>
      </c>
      <c r="W974" s="116">
        <v>3.5999999999694408E-2</v>
      </c>
      <c r="X974" s="116">
        <v>3.6000000000240104E-2</v>
      </c>
      <c r="Y974" s="116">
        <v>2.3999999999978171E-2</v>
      </c>
      <c r="Z974" s="116">
        <v>1.4399999999659484E-2</v>
      </c>
      <c r="AA974" s="116">
        <v>2.1600000000034925E-2</v>
      </c>
      <c r="AB974" s="116">
        <v>2.3999999999978171E-2</v>
      </c>
      <c r="AC974" s="130">
        <f>SUM(E974:AB974)</f>
        <v>0.69599999999991236</v>
      </c>
      <c r="AD974" s="5"/>
    </row>
    <row r="975" spans="1:30">
      <c r="A975" s="1480"/>
      <c r="B975" s="1482"/>
      <c r="C975" s="11" t="s">
        <v>8</v>
      </c>
      <c r="D975" s="723" t="s">
        <v>463</v>
      </c>
      <c r="E975" s="821">
        <v>3</v>
      </c>
      <c r="F975" s="820">
        <v>3</v>
      </c>
      <c r="G975" s="820">
        <v>4</v>
      </c>
      <c r="H975" s="820">
        <v>4</v>
      </c>
      <c r="I975" s="820">
        <v>4</v>
      </c>
      <c r="J975" s="820">
        <v>5</v>
      </c>
      <c r="K975" s="820">
        <v>5</v>
      </c>
      <c r="L975" s="820">
        <v>5</v>
      </c>
      <c r="M975" s="820">
        <v>5</v>
      </c>
      <c r="N975" s="820">
        <v>5</v>
      </c>
      <c r="O975" s="820">
        <v>5</v>
      </c>
      <c r="P975" s="820">
        <v>5</v>
      </c>
      <c r="Q975" s="820">
        <v>4</v>
      </c>
      <c r="R975" s="820">
        <v>5</v>
      </c>
      <c r="S975" s="820">
        <v>5</v>
      </c>
      <c r="T975" s="820">
        <v>4</v>
      </c>
      <c r="U975" s="820">
        <v>5</v>
      </c>
      <c r="V975" s="820">
        <v>4</v>
      </c>
      <c r="W975" s="820">
        <v>5</v>
      </c>
      <c r="X975" s="820">
        <v>4</v>
      </c>
      <c r="Y975" s="820">
        <v>3</v>
      </c>
      <c r="Z975" s="820">
        <v>3</v>
      </c>
      <c r="AA975" s="820">
        <v>4</v>
      </c>
      <c r="AB975" s="822">
        <v>4</v>
      </c>
      <c r="AC975" s="130"/>
    </row>
    <row r="976" spans="1:30" ht="13.5" thickBot="1">
      <c r="A976" s="1481"/>
      <c r="B976" s="1483"/>
      <c r="C976" s="48" t="s">
        <v>16</v>
      </c>
      <c r="D976" s="48"/>
      <c r="E976" s="116">
        <f t="shared" ref="E976:AC976" si="289">E974/E973</f>
        <v>0.66666666666161389</v>
      </c>
      <c r="F976" s="116">
        <f t="shared" si="289"/>
        <v>0.5</v>
      </c>
      <c r="G976" s="116">
        <f t="shared" si="289"/>
        <v>0.66666666667171937</v>
      </c>
      <c r="H976" s="410">
        <f t="shared" si="289"/>
        <v>1.3333333333232278</v>
      </c>
      <c r="I976" s="116">
        <f t="shared" si="289"/>
        <v>0.66666666667171937</v>
      </c>
      <c r="J976" s="116">
        <f t="shared" si="289"/>
        <v>0.5</v>
      </c>
      <c r="K976" s="116">
        <f t="shared" si="289"/>
        <v>0.50000000001136868</v>
      </c>
      <c r="L976" s="116">
        <f t="shared" si="289"/>
        <v>1.3333333333232278</v>
      </c>
      <c r="M976" s="116">
        <f t="shared" si="289"/>
        <v>0.39999999999818103</v>
      </c>
      <c r="N976" s="410">
        <f t="shared" si="289"/>
        <v>0.59999999999818099</v>
      </c>
      <c r="O976" s="116">
        <f t="shared" si="289"/>
        <v>0.66666666666161389</v>
      </c>
      <c r="P976" s="116">
        <f t="shared" si="289"/>
        <v>0.75000000000568434</v>
      </c>
      <c r="Q976" s="116">
        <f t="shared" si="289"/>
        <v>0.5</v>
      </c>
      <c r="R976" s="116">
        <f t="shared" si="289"/>
        <v>0.5</v>
      </c>
      <c r="S976" s="116">
        <f t="shared" si="289"/>
        <v>0.59999999999272402</v>
      </c>
      <c r="T976" s="116">
        <f t="shared" si="289"/>
        <v>0.40000000000181901</v>
      </c>
      <c r="U976" s="116">
        <f t="shared" si="289"/>
        <v>0.60000000000181897</v>
      </c>
      <c r="V976" s="410">
        <f t="shared" si="289"/>
        <v>0.60000000000727594</v>
      </c>
      <c r="W976" s="116">
        <f t="shared" si="289"/>
        <v>0.74999999999431566</v>
      </c>
      <c r="X976" s="116">
        <f t="shared" si="289"/>
        <v>0.74999999999715783</v>
      </c>
      <c r="Y976" s="116">
        <f t="shared" si="289"/>
        <v>0.33333333333333331</v>
      </c>
      <c r="Z976" s="116">
        <f t="shared" si="289"/>
        <v>0.19999999999545251</v>
      </c>
      <c r="AA976" s="116">
        <f t="shared" si="289"/>
        <v>0.36000000000254662</v>
      </c>
      <c r="AB976" s="116">
        <f t="shared" si="289"/>
        <v>0.5</v>
      </c>
      <c r="AC976" s="128">
        <f t="shared" si="289"/>
        <v>0.57425742574263638</v>
      </c>
    </row>
    <row r="977" spans="1:30">
      <c r="A977" s="54"/>
      <c r="B977" s="51" t="s">
        <v>18</v>
      </c>
      <c r="C977" s="10" t="s">
        <v>481</v>
      </c>
      <c r="D977" s="714" t="s">
        <v>503</v>
      </c>
      <c r="E977" s="247">
        <v>1.0000000002037268E-4</v>
      </c>
      <c r="F977" s="247">
        <v>0</v>
      </c>
      <c r="G977" s="247">
        <v>2.0000000000436558E-4</v>
      </c>
      <c r="H977" s="437">
        <v>0</v>
      </c>
      <c r="I977" s="247">
        <v>9.9999999983992898E-5</v>
      </c>
      <c r="J977" s="247">
        <v>5.0000000010186339E-5</v>
      </c>
      <c r="K977" s="247">
        <v>5.0000000010186339E-5</v>
      </c>
      <c r="L977" s="247">
        <v>4.9999999973806552E-5</v>
      </c>
      <c r="M977" s="247">
        <v>5.0000000010186339E-5</v>
      </c>
      <c r="N977" s="437">
        <v>2.0000000000436558E-4</v>
      </c>
      <c r="O977" s="247">
        <v>4.9999999999272404E-4</v>
      </c>
      <c r="P977" s="247">
        <v>1.0000000000218278E-3</v>
      </c>
      <c r="Q977" s="247">
        <v>4.9999999999272404E-4</v>
      </c>
      <c r="R977" s="247">
        <v>4.9999999999272404E-4</v>
      </c>
      <c r="S977" s="247">
        <v>9.9999999998544808E-4</v>
      </c>
      <c r="T977" s="247">
        <v>5.0000000002910379E-4</v>
      </c>
      <c r="U977" s="247">
        <v>9.9999999998544808E-4</v>
      </c>
      <c r="V977" s="437">
        <v>4.9999999999272404E-4</v>
      </c>
      <c r="W977" s="247">
        <v>4.9999999999272404E-4</v>
      </c>
      <c r="X977" s="247">
        <v>5.0000000002910379E-4</v>
      </c>
      <c r="Y977" s="247">
        <v>4.9999999999272404E-4</v>
      </c>
      <c r="Z977" s="247">
        <v>7.9999999998108255E-4</v>
      </c>
      <c r="AA977" s="247">
        <v>3.0000000002473827E-4</v>
      </c>
      <c r="AB977" s="247">
        <v>3.9999999997235135E-4</v>
      </c>
      <c r="AC977" s="257">
        <f>SUM(E977:AB977)</f>
        <v>9.3000000000029118E-3</v>
      </c>
      <c r="AD977" s="5"/>
    </row>
    <row r="978" spans="1:30" ht="13.5" thickBot="1">
      <c r="A978" s="55"/>
      <c r="B978" s="53" t="s">
        <v>19</v>
      </c>
      <c r="C978" s="47" t="s">
        <v>481</v>
      </c>
      <c r="D978" s="717" t="s">
        <v>503</v>
      </c>
      <c r="E978" s="403">
        <v>0</v>
      </c>
      <c r="F978" s="403">
        <v>0</v>
      </c>
      <c r="G978" s="403">
        <v>0</v>
      </c>
      <c r="H978" s="453">
        <v>0</v>
      </c>
      <c r="I978" s="403">
        <v>0</v>
      </c>
      <c r="J978" s="403">
        <v>0</v>
      </c>
      <c r="K978" s="403">
        <v>0</v>
      </c>
      <c r="L978" s="403">
        <v>0</v>
      </c>
      <c r="M978" s="403">
        <v>0</v>
      </c>
      <c r="N978" s="453">
        <v>0</v>
      </c>
      <c r="O978" s="403">
        <v>0</v>
      </c>
      <c r="P978" s="403">
        <v>0</v>
      </c>
      <c r="Q978" s="403">
        <v>0</v>
      </c>
      <c r="R978" s="403">
        <v>0</v>
      </c>
      <c r="S978" s="403">
        <v>0</v>
      </c>
      <c r="T978" s="403">
        <v>0</v>
      </c>
      <c r="U978" s="403">
        <v>0</v>
      </c>
      <c r="V978" s="453">
        <v>0</v>
      </c>
      <c r="W978" s="403">
        <v>0</v>
      </c>
      <c r="X978" s="403">
        <v>0</v>
      </c>
      <c r="Y978" s="403">
        <v>0</v>
      </c>
      <c r="Z978" s="403">
        <v>0</v>
      </c>
      <c r="AA978" s="403">
        <v>0</v>
      </c>
      <c r="AB978" s="403">
        <v>0</v>
      </c>
      <c r="AC978" s="253">
        <f>SUM(E978:AB978)</f>
        <v>0</v>
      </c>
      <c r="AD978" s="5" t="s">
        <v>469</v>
      </c>
    </row>
    <row r="979" spans="1:30" s="5" customFormat="1" ht="10.5" customHeight="1">
      <c r="A979" s="1435" t="s">
        <v>152</v>
      </c>
      <c r="B979" s="1436"/>
      <c r="C979" s="12" t="s">
        <v>481</v>
      </c>
      <c r="D979" s="12"/>
      <c r="E979" s="118">
        <f>E941+E945+E949+E953+E957+E961+E965+E969+E973</f>
        <v>5.399999999981446E-2</v>
      </c>
      <c r="F979" s="118">
        <f t="shared" ref="F979:AC980" si="290">F941+F945+F949+F953+F957+F961+F965+F969+F973</f>
        <v>6.6000000000349252E-2</v>
      </c>
      <c r="G979" s="118">
        <f t="shared" si="290"/>
        <v>5.3999999999268765E-2</v>
      </c>
      <c r="H979" s="433">
        <f t="shared" si="290"/>
        <v>6.3000000000010908E-2</v>
      </c>
      <c r="I979" s="118">
        <f t="shared" si="290"/>
        <v>6.300000000028376E-2</v>
      </c>
      <c r="J979" s="118">
        <f t="shared" si="290"/>
        <v>8.3999999999923608E-2</v>
      </c>
      <c r="K979" s="118">
        <f t="shared" si="290"/>
        <v>9.3000000000120042E-2</v>
      </c>
      <c r="L979" s="118">
        <f t="shared" si="290"/>
        <v>8.9999999999781727E-2</v>
      </c>
      <c r="M979" s="118">
        <f t="shared" si="290"/>
        <v>0.12299999999995634</v>
      </c>
      <c r="N979" s="433">
        <f t="shared" si="290"/>
        <v>0.15</v>
      </c>
      <c r="O979" s="118">
        <f t="shared" si="290"/>
        <v>0.12600000000056752</v>
      </c>
      <c r="P979" s="118">
        <f t="shared" si="290"/>
        <v>0.13799999999946522</v>
      </c>
      <c r="Q979" s="118">
        <f t="shared" si="290"/>
        <v>0.13800000000028376</v>
      </c>
      <c r="R979" s="118">
        <f t="shared" si="290"/>
        <v>0.13799999999946522</v>
      </c>
      <c r="S979" s="118">
        <f t="shared" si="290"/>
        <v>0.1320000000001528</v>
      </c>
      <c r="T979" s="118">
        <f t="shared" si="290"/>
        <v>0.13200000000042564</v>
      </c>
      <c r="U979" s="118">
        <f t="shared" si="290"/>
        <v>0.12299999999995634</v>
      </c>
      <c r="V979" s="433">
        <f t="shared" si="290"/>
        <v>0.12299999999941065</v>
      </c>
      <c r="W979" s="118">
        <f t="shared" si="290"/>
        <v>0.13800000000028376</v>
      </c>
      <c r="X979" s="118">
        <f t="shared" si="290"/>
        <v>0.13800000000001092</v>
      </c>
      <c r="Y979" s="118">
        <f t="shared" si="290"/>
        <v>0.16200000000026193</v>
      </c>
      <c r="Z979" s="118">
        <f t="shared" si="290"/>
        <v>0.13049999999957435</v>
      </c>
      <c r="AA979" s="118">
        <f t="shared" si="290"/>
        <v>9.1500000000360154E-2</v>
      </c>
      <c r="AB979" s="118">
        <f t="shared" si="290"/>
        <v>9.2999999999301503E-2</v>
      </c>
      <c r="AC979" s="118">
        <f t="shared" si="290"/>
        <v>2.6429999999990286</v>
      </c>
    </row>
    <row r="980" spans="1:30" s="5" customFormat="1" ht="10.5" customHeight="1" thickBot="1">
      <c r="A980" s="1437"/>
      <c r="B980" s="1438"/>
      <c r="C980" s="9" t="s">
        <v>482</v>
      </c>
      <c r="D980" s="262"/>
      <c r="E980" s="118">
        <f>E942+E946+E950+E954+E958+E962+E966+E970+E974</f>
        <v>5.1000000000567522E-2</v>
      </c>
      <c r="F980" s="118">
        <f t="shared" si="290"/>
        <v>4.1999999999552527E-2</v>
      </c>
      <c r="G980" s="118">
        <f t="shared" si="290"/>
        <v>4.2000000000371074E-2</v>
      </c>
      <c r="H980" s="433">
        <f t="shared" si="290"/>
        <v>8.3999999999923608E-2</v>
      </c>
      <c r="I980" s="118">
        <f t="shared" si="290"/>
        <v>5.999999999994543E-2</v>
      </c>
      <c r="J980" s="118">
        <f t="shared" si="290"/>
        <v>5.0999999999748982E-2</v>
      </c>
      <c r="K980" s="118">
        <f t="shared" si="290"/>
        <v>5.1000000000294678E-2</v>
      </c>
      <c r="L980" s="118">
        <f t="shared" si="290"/>
        <v>8.3999999999923608E-2</v>
      </c>
      <c r="M980" s="118">
        <f t="shared" si="290"/>
        <v>5.999999999994543E-2</v>
      </c>
      <c r="N980" s="433">
        <f t="shared" si="290"/>
        <v>7.1999999999661668E-2</v>
      </c>
      <c r="O980" s="118">
        <f t="shared" si="290"/>
        <v>6.9000000000141878E-2</v>
      </c>
      <c r="P980" s="118">
        <f t="shared" si="290"/>
        <v>8.1000000000403805E-2</v>
      </c>
      <c r="Q980" s="118">
        <f t="shared" si="290"/>
        <v>6.9000000000141878E-2</v>
      </c>
      <c r="R980" s="118">
        <f t="shared" si="290"/>
        <v>5.999999999994543E-2</v>
      </c>
      <c r="S980" s="118">
        <f t="shared" si="290"/>
        <v>8.9999999999236024E-2</v>
      </c>
      <c r="T980" s="118">
        <f t="shared" si="290"/>
        <v>7.8000000000338326E-2</v>
      </c>
      <c r="U980" s="118">
        <f t="shared" si="290"/>
        <v>7.200000000020737E-2</v>
      </c>
      <c r="V980" s="433">
        <f t="shared" si="290"/>
        <v>8.1000000000403805E-2</v>
      </c>
      <c r="W980" s="118">
        <f t="shared" si="290"/>
        <v>8.0999999999858116E-2</v>
      </c>
      <c r="X980" s="118">
        <f t="shared" si="290"/>
        <v>6.3000000000010908E-2</v>
      </c>
      <c r="Y980" s="118">
        <f t="shared" si="290"/>
        <v>7.8000000000338326E-2</v>
      </c>
      <c r="Z980" s="118">
        <f t="shared" si="290"/>
        <v>6.83999999992011E-2</v>
      </c>
      <c r="AA980" s="118">
        <f t="shared" si="290"/>
        <v>5.7600000000002184E-2</v>
      </c>
      <c r="AB980" s="118">
        <f t="shared" si="290"/>
        <v>5.0999999999748982E-2</v>
      </c>
      <c r="AC980" s="118">
        <f t="shared" si="290"/>
        <v>1.5959999999999124</v>
      </c>
    </row>
    <row r="981" spans="1:30" s="5" customFormat="1" ht="10.5" customHeight="1">
      <c r="A981" s="1439" t="s">
        <v>153</v>
      </c>
      <c r="B981" s="1440"/>
      <c r="C981" s="7" t="s">
        <v>481</v>
      </c>
      <c r="D981" s="7"/>
      <c r="E981" s="115">
        <f t="shared" ref="E981:AC981" si="291">E926+E930-E979</f>
        <v>4.2000000000098223E-2</v>
      </c>
      <c r="F981" s="115">
        <f t="shared" si="291"/>
        <v>-1.800000000039291E-2</v>
      </c>
      <c r="G981" s="115">
        <f t="shared" si="291"/>
        <v>4.2000000000643918E-2</v>
      </c>
      <c r="H981" s="409">
        <f t="shared" si="291"/>
        <v>3.2999999999901775E-2</v>
      </c>
      <c r="I981" s="115">
        <f t="shared" si="291"/>
        <v>5.700000000015279E-2</v>
      </c>
      <c r="J981" s="115">
        <f t="shared" si="291"/>
        <v>3.599999999942155E-2</v>
      </c>
      <c r="K981" s="115">
        <f t="shared" si="291"/>
        <v>2.7000000000316507E-2</v>
      </c>
      <c r="L981" s="115">
        <f t="shared" si="291"/>
        <v>2.9999999999563431E-2</v>
      </c>
      <c r="M981" s="115">
        <f t="shared" si="291"/>
        <v>-2.7000000000043656E-2</v>
      </c>
      <c r="N981" s="409">
        <f t="shared" si="291"/>
        <v>-5.3999999998995921E-2</v>
      </c>
      <c r="O981" s="115">
        <f t="shared" si="291"/>
        <v>1.7999999999301519E-2</v>
      </c>
      <c r="P981" s="115">
        <f t="shared" si="291"/>
        <v>6.0000000004038212E-3</v>
      </c>
      <c r="Q981" s="115">
        <f t="shared" si="291"/>
        <v>5.9999999995852815E-3</v>
      </c>
      <c r="R981" s="115">
        <f t="shared" si="291"/>
        <v>-4.1999999999552534E-2</v>
      </c>
      <c r="S981" s="115">
        <f t="shared" si="291"/>
        <v>3.600000000024009E-2</v>
      </c>
      <c r="T981" s="115">
        <f t="shared" si="291"/>
        <v>3.5999999998875876E-2</v>
      </c>
      <c r="U981" s="115">
        <f t="shared" si="291"/>
        <v>-2.7000000000043656E-2</v>
      </c>
      <c r="V981" s="409">
        <f t="shared" si="291"/>
        <v>-5.0999999998930443E-2</v>
      </c>
      <c r="W981" s="115">
        <f t="shared" si="291"/>
        <v>-4.2000000000371074E-2</v>
      </c>
      <c r="X981" s="115">
        <f t="shared" si="291"/>
        <v>-1.799999999957437E-2</v>
      </c>
      <c r="Y981" s="115">
        <f t="shared" si="291"/>
        <v>-1.8000000000392896E-2</v>
      </c>
      <c r="Z981" s="115">
        <f t="shared" si="291"/>
        <v>2.0699999999578722E-2</v>
      </c>
      <c r="AA981" s="115">
        <f t="shared" si="291"/>
        <v>-2.6700000000255381E-2</v>
      </c>
      <c r="AB981" s="115">
        <f t="shared" si="291"/>
        <v>-2.0999999998821295E-2</v>
      </c>
      <c r="AC981" s="115">
        <f t="shared" si="291"/>
        <v>4.5000000000709584E-2</v>
      </c>
    </row>
    <row r="982" spans="1:30" s="5" customFormat="1" ht="10.5" customHeight="1" thickBot="1">
      <c r="A982" s="1437"/>
      <c r="B982" s="1438"/>
      <c r="C982" s="9" t="s">
        <v>482</v>
      </c>
      <c r="D982" s="262"/>
      <c r="E982" s="118">
        <f t="shared" ref="E982:AC982" si="292">E927+E931-E980</f>
        <v>-3.0000000017025713E-3</v>
      </c>
      <c r="F982" s="118">
        <f t="shared" si="292"/>
        <v>6.0000000014952121E-3</v>
      </c>
      <c r="G982" s="118">
        <f t="shared" si="292"/>
        <v>2.9999999999017743E-2</v>
      </c>
      <c r="H982" s="433">
        <f t="shared" si="292"/>
        <v>-1.2000000000534791E-2</v>
      </c>
      <c r="I982" s="118">
        <f t="shared" si="292"/>
        <v>1.2000000001626168E-2</v>
      </c>
      <c r="J982" s="118">
        <f t="shared" si="292"/>
        <v>-3.0000000008840316E-3</v>
      </c>
      <c r="K982" s="118">
        <f t="shared" si="292"/>
        <v>2.0999999999094139E-2</v>
      </c>
      <c r="L982" s="118">
        <f t="shared" si="292"/>
        <v>-1.1999999998352009E-2</v>
      </c>
      <c r="M982" s="118">
        <f t="shared" si="292"/>
        <v>1.1999999999443386E-2</v>
      </c>
      <c r="N982" s="433">
        <f t="shared" si="292"/>
        <v>-2.7285118608944003E-13</v>
      </c>
      <c r="O982" s="118">
        <f t="shared" si="292"/>
        <v>2.9999999992469384E-3</v>
      </c>
      <c r="P982" s="118">
        <f t="shared" si="292"/>
        <v>-8.999999998832206E-3</v>
      </c>
      <c r="Q982" s="118">
        <f t="shared" si="292"/>
        <v>2.9999999992469384E-3</v>
      </c>
      <c r="R982" s="118">
        <f t="shared" si="292"/>
        <v>-1.1999999998897691E-2</v>
      </c>
      <c r="S982" s="118">
        <f t="shared" si="292"/>
        <v>6.0000000006766585E-3</v>
      </c>
      <c r="T982" s="118">
        <f t="shared" si="292"/>
        <v>-6.0000000009495097E-3</v>
      </c>
      <c r="U982" s="118">
        <f t="shared" si="292"/>
        <v>-2.400000000134242E-2</v>
      </c>
      <c r="V982" s="433">
        <f t="shared" si="292"/>
        <v>-8.999999998832206E-3</v>
      </c>
      <c r="W982" s="118">
        <f t="shared" si="292"/>
        <v>-9.0000000004692993E-3</v>
      </c>
      <c r="X982" s="118">
        <f t="shared" si="292"/>
        <v>8.9999999993779084E-3</v>
      </c>
      <c r="Y982" s="118">
        <f t="shared" si="292"/>
        <v>1.7999999999574356E-2</v>
      </c>
      <c r="Z982" s="118">
        <f t="shared" si="292"/>
        <v>2.7600000000711583E-2</v>
      </c>
      <c r="AA982" s="118">
        <f t="shared" si="292"/>
        <v>1.4400000001569414E-2</v>
      </c>
      <c r="AB982" s="118">
        <f t="shared" si="292"/>
        <v>2.0999999999639835E-2</v>
      </c>
      <c r="AC982" s="118">
        <f t="shared" si="292"/>
        <v>8.3999999999650576E-2</v>
      </c>
    </row>
    <row r="983" spans="1:30" s="32" customFormat="1" ht="10.5" customHeight="1">
      <c r="A983" s="1471" t="s">
        <v>9</v>
      </c>
      <c r="B983" s="1472"/>
      <c r="C983" s="14" t="s">
        <v>481</v>
      </c>
      <c r="D983" s="14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97"/>
    </row>
    <row r="984" spans="1:30" s="32" customFormat="1" ht="10.5" customHeight="1" thickBot="1">
      <c r="A984" s="1473"/>
      <c r="B984" s="1474"/>
      <c r="C984" s="15" t="s">
        <v>482</v>
      </c>
      <c r="D984" s="15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  <c r="AA984" s="98"/>
      <c r="AB984" s="98"/>
      <c r="AC984" s="99"/>
    </row>
    <row r="985" spans="1:30" s="76" customFormat="1" ht="30" customHeight="1" thickBot="1">
      <c r="A985" s="66"/>
      <c r="B985" s="75"/>
      <c r="E985" s="106"/>
      <c r="F985" s="106"/>
      <c r="G985" s="106"/>
      <c r="H985" s="211"/>
      <c r="I985" s="106"/>
      <c r="J985" s="106"/>
      <c r="K985" s="106"/>
      <c r="L985" s="106"/>
      <c r="M985" s="106"/>
      <c r="N985" s="211"/>
      <c r="O985" s="106"/>
      <c r="P985" s="106"/>
      <c r="Q985" s="106"/>
      <c r="R985" s="106"/>
      <c r="S985" s="106"/>
      <c r="T985" s="106"/>
      <c r="U985" s="106"/>
      <c r="V985" s="211"/>
      <c r="W985" s="106"/>
      <c r="X985" s="106"/>
      <c r="Y985" s="106"/>
      <c r="Z985" s="106"/>
      <c r="AA985" s="106"/>
      <c r="AB985" s="106"/>
      <c r="AC985" s="106"/>
    </row>
    <row r="986" spans="1:30" s="5" customFormat="1" ht="28.5" customHeight="1">
      <c r="A986" s="139" t="s">
        <v>17</v>
      </c>
      <c r="B986" s="140" t="s">
        <v>5</v>
      </c>
      <c r="C986" s="6" t="s">
        <v>14</v>
      </c>
      <c r="D986" s="265" t="s">
        <v>495</v>
      </c>
      <c r="E986" s="1421" t="s">
        <v>15</v>
      </c>
      <c r="F986" s="1421"/>
      <c r="G986" s="1421"/>
      <c r="H986" s="1421"/>
      <c r="I986" s="1421"/>
      <c r="J986" s="1421"/>
      <c r="K986" s="1421"/>
      <c r="L986" s="1421"/>
      <c r="M986" s="1421"/>
      <c r="N986" s="1421"/>
      <c r="O986" s="1421"/>
      <c r="P986" s="1421"/>
      <c r="Q986" s="1421"/>
      <c r="R986" s="1421"/>
      <c r="S986" s="1421"/>
      <c r="T986" s="1421"/>
      <c r="U986" s="1421"/>
      <c r="V986" s="1421"/>
      <c r="W986" s="1421"/>
      <c r="X986" s="1421"/>
      <c r="Y986" s="1421"/>
      <c r="Z986" s="1421"/>
      <c r="AA986" s="1421"/>
      <c r="AB986" s="1421"/>
      <c r="AC986" s="1422" t="s">
        <v>10</v>
      </c>
    </row>
    <row r="987" spans="1:30" s="13" customFormat="1" ht="12.75" customHeight="1" thickBot="1">
      <c r="A987" s="1424" t="s">
        <v>359</v>
      </c>
      <c r="B987" s="1425"/>
      <c r="C987" s="17"/>
      <c r="D987" s="17"/>
      <c r="E987" s="18">
        <v>1</v>
      </c>
      <c r="F987" s="18">
        <v>2</v>
      </c>
      <c r="G987" s="18">
        <v>3</v>
      </c>
      <c r="H987" s="18">
        <v>4</v>
      </c>
      <c r="I987" s="18">
        <v>5</v>
      </c>
      <c r="J987" s="18">
        <v>6</v>
      </c>
      <c r="K987" s="18">
        <v>7</v>
      </c>
      <c r="L987" s="18">
        <v>8</v>
      </c>
      <c r="M987" s="18">
        <v>9</v>
      </c>
      <c r="N987" s="18">
        <v>10</v>
      </c>
      <c r="O987" s="18">
        <v>11</v>
      </c>
      <c r="P987" s="18">
        <v>12</v>
      </c>
      <c r="Q987" s="18">
        <v>13</v>
      </c>
      <c r="R987" s="18">
        <v>14</v>
      </c>
      <c r="S987" s="18">
        <v>15</v>
      </c>
      <c r="T987" s="18">
        <v>16</v>
      </c>
      <c r="U987" s="18">
        <v>17</v>
      </c>
      <c r="V987" s="18">
        <v>18</v>
      </c>
      <c r="W987" s="18">
        <v>19</v>
      </c>
      <c r="X987" s="18">
        <v>20</v>
      </c>
      <c r="Y987" s="18">
        <v>21</v>
      </c>
      <c r="Z987" s="18">
        <v>22</v>
      </c>
      <c r="AA987" s="18">
        <v>23</v>
      </c>
      <c r="AB987" s="18">
        <v>24</v>
      </c>
      <c r="AC987" s="1423"/>
    </row>
    <row r="988" spans="1:30" s="13" customFormat="1" ht="12.75" customHeight="1">
      <c r="A988" s="19" t="s">
        <v>6</v>
      </c>
      <c r="B988" s="20"/>
      <c r="C988" s="21"/>
      <c r="D988" s="714"/>
      <c r="E988" s="20">
        <v>1</v>
      </c>
      <c r="F988" s="20">
        <v>1</v>
      </c>
      <c r="G988" s="20">
        <v>1</v>
      </c>
      <c r="H988" s="20">
        <v>1</v>
      </c>
      <c r="I988" s="20">
        <v>1</v>
      </c>
      <c r="J988" s="20">
        <v>1</v>
      </c>
      <c r="K988" s="20">
        <v>1</v>
      </c>
      <c r="L988" s="20">
        <v>1</v>
      </c>
      <c r="M988" s="20">
        <v>1</v>
      </c>
      <c r="N988" s="20">
        <v>1</v>
      </c>
      <c r="O988" s="20">
        <v>1</v>
      </c>
      <c r="P988" s="20">
        <v>1</v>
      </c>
      <c r="Q988" s="20">
        <v>1</v>
      </c>
      <c r="R988" s="20">
        <v>1</v>
      </c>
      <c r="S988" s="20">
        <v>1</v>
      </c>
      <c r="T988" s="20">
        <v>1</v>
      </c>
      <c r="U988" s="20">
        <v>1</v>
      </c>
      <c r="V988" s="20">
        <v>1</v>
      </c>
      <c r="W988" s="20">
        <v>1</v>
      </c>
      <c r="X988" s="20">
        <v>1</v>
      </c>
      <c r="Y988" s="20">
        <v>1</v>
      </c>
      <c r="Z988" s="20">
        <v>1</v>
      </c>
      <c r="AA988" s="20">
        <v>1</v>
      </c>
      <c r="AB988" s="20">
        <v>1</v>
      </c>
      <c r="AC988" s="22"/>
    </row>
    <row r="989" spans="1:30" s="13" customFormat="1" ht="12.75" customHeight="1" thickBot="1">
      <c r="A989" s="38" t="s">
        <v>287</v>
      </c>
      <c r="B989" s="39"/>
      <c r="C989" s="40"/>
      <c r="D989" s="886"/>
      <c r="E989" s="39">
        <v>2</v>
      </c>
      <c r="F989" s="39">
        <v>2</v>
      </c>
      <c r="G989" s="39">
        <v>2</v>
      </c>
      <c r="H989" s="39">
        <v>2</v>
      </c>
      <c r="I989" s="39">
        <v>2</v>
      </c>
      <c r="J989" s="39">
        <v>2</v>
      </c>
      <c r="K989" s="39">
        <v>2</v>
      </c>
      <c r="L989" s="39">
        <v>2</v>
      </c>
      <c r="M989" s="39">
        <v>2</v>
      </c>
      <c r="N989" s="39">
        <v>2</v>
      </c>
      <c r="O989" s="39">
        <v>2</v>
      </c>
      <c r="P989" s="39">
        <v>2</v>
      </c>
      <c r="Q989" s="39">
        <v>2</v>
      </c>
      <c r="R989" s="39">
        <v>2</v>
      </c>
      <c r="S989" s="39">
        <v>2</v>
      </c>
      <c r="T989" s="39">
        <v>2</v>
      </c>
      <c r="U989" s="39">
        <v>2</v>
      </c>
      <c r="V989" s="39">
        <v>2</v>
      </c>
      <c r="W989" s="39">
        <v>2</v>
      </c>
      <c r="X989" s="39">
        <v>2</v>
      </c>
      <c r="Y989" s="39">
        <v>2</v>
      </c>
      <c r="Z989" s="39">
        <v>2</v>
      </c>
      <c r="AA989" s="39">
        <v>2</v>
      </c>
      <c r="AB989" s="39">
        <v>2</v>
      </c>
      <c r="AC989" s="41"/>
    </row>
    <row r="990" spans="1:30" s="5" customFormat="1" ht="12">
      <c r="A990" s="1418" t="s">
        <v>122</v>
      </c>
      <c r="B990" s="1415" t="s">
        <v>288</v>
      </c>
      <c r="C990" s="10" t="s">
        <v>481</v>
      </c>
      <c r="D990" s="714" t="s">
        <v>503</v>
      </c>
      <c r="E990" s="629">
        <v>2.3999999999978171E-2</v>
      </c>
      <c r="F990" s="629">
        <v>2.3999999999978171E-2</v>
      </c>
      <c r="G990" s="629">
        <v>2.3999999999978171E-2</v>
      </c>
      <c r="H990" s="671">
        <v>1.2000000000261935E-2</v>
      </c>
      <c r="I990" s="629">
        <v>1.1999999999716238E-2</v>
      </c>
      <c r="J990" s="629">
        <v>2.3999999999978171E-2</v>
      </c>
      <c r="K990" s="629">
        <v>2.3999999999978171E-2</v>
      </c>
      <c r="L990" s="629">
        <v>2.3999999999978171E-2</v>
      </c>
      <c r="M990" s="629">
        <v>7.2000000000480208E-2</v>
      </c>
      <c r="N990" s="671">
        <v>7.1999999999934519E-2</v>
      </c>
      <c r="O990" s="629">
        <v>7.1999999999934519E-2</v>
      </c>
      <c r="P990" s="629">
        <v>7.1999999999934519E-2</v>
      </c>
      <c r="Q990" s="629">
        <v>2.3999999999978171E-2</v>
      </c>
      <c r="R990" s="629">
        <v>7.1999999999934519E-2</v>
      </c>
      <c r="S990" s="629">
        <v>9.5999999999912683E-2</v>
      </c>
      <c r="T990" s="629">
        <v>4.7999999999956341E-2</v>
      </c>
      <c r="U990" s="629">
        <v>9.6000000000458385E-2</v>
      </c>
      <c r="V990" s="671">
        <v>4.7999999999956341E-2</v>
      </c>
      <c r="W990" s="629">
        <v>2.3999999999978171E-2</v>
      </c>
      <c r="X990" s="629">
        <v>4.7999999999956341E-2</v>
      </c>
      <c r="Y990" s="629">
        <v>2.3999999999978171E-2</v>
      </c>
      <c r="Z990" s="629">
        <v>2.3999999999978171E-2</v>
      </c>
      <c r="AA990" s="629">
        <v>4.7999999999956341E-2</v>
      </c>
      <c r="AB990" s="629">
        <v>4.7999999999956341E-2</v>
      </c>
      <c r="AC990" s="127">
        <f>SUM(E990:AB990)</f>
        <v>1.0560000000001308</v>
      </c>
    </row>
    <row r="991" spans="1:30" s="5" customFormat="1" ht="11.25">
      <c r="A991" s="1419"/>
      <c r="B991" s="1416"/>
      <c r="C991" s="336" t="s">
        <v>482</v>
      </c>
      <c r="D991" s="1380" t="s">
        <v>503</v>
      </c>
      <c r="E991" s="121">
        <v>2.400000000052387E-2</v>
      </c>
      <c r="F991" s="121">
        <v>2.400000000052387E-2</v>
      </c>
      <c r="G991" s="121">
        <v>2.400000000052387E-2</v>
      </c>
      <c r="H991" s="410">
        <v>2.400000000052387E-2</v>
      </c>
      <c r="I991" s="121">
        <v>2.3999999996158292E-2</v>
      </c>
      <c r="J991" s="121">
        <v>2.400000000052387E-2</v>
      </c>
      <c r="K991" s="121">
        <v>2.400000000052387E-2</v>
      </c>
      <c r="L991" s="121">
        <v>2.400000000052387E-2</v>
      </c>
      <c r="M991" s="121">
        <v>2.400000000052387E-2</v>
      </c>
      <c r="N991" s="410">
        <v>7.2000000001571599E-2</v>
      </c>
      <c r="O991" s="121">
        <v>7.1999999997206035E-2</v>
      </c>
      <c r="P991" s="121">
        <v>9.6000000002095479E-2</v>
      </c>
      <c r="Q991" s="121">
        <v>7.1999999997206035E-2</v>
      </c>
      <c r="R991" s="121">
        <v>7.2000000001571599E-2</v>
      </c>
      <c r="S991" s="121">
        <v>9.6000000002095479E-2</v>
      </c>
      <c r="T991" s="121">
        <v>7.1999999997206035E-2</v>
      </c>
      <c r="U991" s="121">
        <v>7.2000000001571599E-2</v>
      </c>
      <c r="V991" s="410">
        <v>9.5999999997729901E-2</v>
      </c>
      <c r="W991" s="121">
        <v>2.400000000052387E-2</v>
      </c>
      <c r="X991" s="121">
        <v>2.400000000052387E-2</v>
      </c>
      <c r="Y991" s="121">
        <v>2.400000000052387E-2</v>
      </c>
      <c r="Z991" s="121">
        <v>2.400000000052387E-2</v>
      </c>
      <c r="AA991" s="121">
        <v>2.400000000052387E-2</v>
      </c>
      <c r="AB991" s="121">
        <v>2.400000000052387E-2</v>
      </c>
      <c r="AC991" s="123">
        <f>SUM(E991:AB991)</f>
        <v>1.080000000001746</v>
      </c>
    </row>
    <row r="992" spans="1:30" s="5" customFormat="1" ht="12">
      <c r="A992" s="1419"/>
      <c r="B992" s="1416"/>
      <c r="C992" s="11" t="s">
        <v>8</v>
      </c>
      <c r="D992" s="715" t="s">
        <v>463</v>
      </c>
      <c r="E992" s="1063">
        <v>2</v>
      </c>
      <c r="F992" s="1064">
        <v>2</v>
      </c>
      <c r="G992" s="1064">
        <v>2</v>
      </c>
      <c r="H992" s="1064">
        <v>2</v>
      </c>
      <c r="I992" s="1064">
        <v>2</v>
      </c>
      <c r="J992" s="1064">
        <v>2</v>
      </c>
      <c r="K992" s="1064">
        <v>2</v>
      </c>
      <c r="L992" s="1064">
        <v>5</v>
      </c>
      <c r="M992" s="1064">
        <v>12</v>
      </c>
      <c r="N992" s="1064">
        <v>12</v>
      </c>
      <c r="O992" s="1064">
        <v>13</v>
      </c>
      <c r="P992" s="1064">
        <v>5</v>
      </c>
      <c r="Q992" s="1064">
        <v>2</v>
      </c>
      <c r="R992" s="1064">
        <v>10</v>
      </c>
      <c r="S992" s="1064">
        <v>18</v>
      </c>
      <c r="T992" s="1064">
        <v>16</v>
      </c>
      <c r="U992" s="1064">
        <v>4</v>
      </c>
      <c r="V992" s="1064">
        <v>5</v>
      </c>
      <c r="W992" s="1064">
        <v>5</v>
      </c>
      <c r="X992" s="1064">
        <v>5</v>
      </c>
      <c r="Y992" s="1064">
        <v>4</v>
      </c>
      <c r="Z992" s="1064">
        <v>4</v>
      </c>
      <c r="AA992" s="1064">
        <v>4</v>
      </c>
      <c r="AB992" s="1065">
        <v>4</v>
      </c>
      <c r="AC992" s="123"/>
    </row>
    <row r="993" spans="1:30" s="5" customFormat="1" ht="12" thickBot="1">
      <c r="A993" s="1420"/>
      <c r="B993" s="1417"/>
      <c r="C993" s="48" t="s">
        <v>16</v>
      </c>
      <c r="D993" s="48"/>
      <c r="E993" s="318">
        <f t="shared" ref="E993:AC993" si="293">E991/E990</f>
        <v>1.0000000000227374</v>
      </c>
      <c r="F993" s="318">
        <f t="shared" si="293"/>
        <v>1.0000000000227374</v>
      </c>
      <c r="G993" s="318">
        <f t="shared" si="293"/>
        <v>1.0000000000227374</v>
      </c>
      <c r="H993" s="473">
        <f t="shared" si="293"/>
        <v>2</v>
      </c>
      <c r="I993" s="318">
        <f t="shared" si="293"/>
        <v>1.9999999997271514</v>
      </c>
      <c r="J993" s="318">
        <f t="shared" si="293"/>
        <v>1.0000000000227374</v>
      </c>
      <c r="K993" s="318">
        <f t="shared" si="293"/>
        <v>1.0000000000227374</v>
      </c>
      <c r="L993" s="318">
        <f t="shared" si="293"/>
        <v>1.0000000000227374</v>
      </c>
      <c r="M993" s="318">
        <f t="shared" si="293"/>
        <v>0.33333333333838611</v>
      </c>
      <c r="N993" s="473">
        <f t="shared" si="293"/>
        <v>1.0000000000227371</v>
      </c>
      <c r="O993" s="318">
        <f t="shared" si="293"/>
        <v>0.99999999996210442</v>
      </c>
      <c r="P993" s="318">
        <f t="shared" si="293"/>
        <v>1.3333333333636499</v>
      </c>
      <c r="Q993" s="318">
        <f t="shared" si="293"/>
        <v>2.9999999998863136</v>
      </c>
      <c r="R993" s="318">
        <f t="shared" si="293"/>
        <v>1.0000000000227371</v>
      </c>
      <c r="S993" s="318">
        <f t="shared" si="293"/>
        <v>1.0000000000227374</v>
      </c>
      <c r="T993" s="318">
        <f t="shared" si="293"/>
        <v>1.4999999999431568</v>
      </c>
      <c r="U993" s="318">
        <f t="shared" si="293"/>
        <v>0.75000000001278966</v>
      </c>
      <c r="V993" s="473">
        <f t="shared" si="293"/>
        <v>1.9999999999545255</v>
      </c>
      <c r="W993" s="318">
        <f t="shared" si="293"/>
        <v>1.0000000000227374</v>
      </c>
      <c r="X993" s="318">
        <f t="shared" si="293"/>
        <v>0.50000000001136868</v>
      </c>
      <c r="Y993" s="318">
        <f t="shared" si="293"/>
        <v>1.0000000000227374</v>
      </c>
      <c r="Z993" s="318">
        <f t="shared" si="293"/>
        <v>1.0000000000227374</v>
      </c>
      <c r="AA993" s="318">
        <f t="shared" si="293"/>
        <v>0.50000000001136868</v>
      </c>
      <c r="AB993" s="318">
        <f t="shared" si="293"/>
        <v>0.50000000001136868</v>
      </c>
      <c r="AC993" s="191">
        <f t="shared" si="293"/>
        <v>1.0227272727287995</v>
      </c>
    </row>
    <row r="994" spans="1:30" s="5" customFormat="1" ht="11.25">
      <c r="A994" s="1418" t="s">
        <v>102</v>
      </c>
      <c r="B994" s="1415" t="s">
        <v>289</v>
      </c>
      <c r="C994" s="10" t="s">
        <v>481</v>
      </c>
      <c r="D994" s="714" t="s">
        <v>503</v>
      </c>
      <c r="E994" s="115">
        <v>7.1999999999934519E-2</v>
      </c>
      <c r="F994" s="115">
        <v>7.1999999999934519E-2</v>
      </c>
      <c r="G994" s="115">
        <v>7.1999999999934519E-2</v>
      </c>
      <c r="H994" s="409">
        <v>0.10799999999908323</v>
      </c>
      <c r="I994" s="115">
        <v>7.1999999999934519E-2</v>
      </c>
      <c r="J994" s="115">
        <v>0.10800000000072033</v>
      </c>
      <c r="K994" s="115">
        <v>7.1999999999934519E-2</v>
      </c>
      <c r="L994" s="115">
        <v>0.10799999999908323</v>
      </c>
      <c r="M994" s="115">
        <v>0.10800000000072033</v>
      </c>
      <c r="N994" s="409">
        <v>0.10800000000072033</v>
      </c>
      <c r="O994" s="115">
        <v>7.1999999999934519E-2</v>
      </c>
      <c r="P994" s="115">
        <v>0.10799999999908323</v>
      </c>
      <c r="Q994" s="115">
        <v>0.10800000000072033</v>
      </c>
      <c r="R994" s="115">
        <v>0.10799999999908323</v>
      </c>
      <c r="S994" s="115">
        <v>7.1999999999934519E-2</v>
      </c>
      <c r="T994" s="115">
        <v>0.10800000000072033</v>
      </c>
      <c r="U994" s="115">
        <v>0.10799999999908323</v>
      </c>
      <c r="V994" s="409">
        <v>0.14399999999986904</v>
      </c>
      <c r="W994" s="115">
        <v>0.10800000000072033</v>
      </c>
      <c r="X994" s="115">
        <v>0.10800000000072033</v>
      </c>
      <c r="Y994" s="115">
        <v>0.10799999999908323</v>
      </c>
      <c r="Z994" s="115">
        <v>0.10800000000072033</v>
      </c>
      <c r="AA994" s="115">
        <v>0.10799999999908323</v>
      </c>
      <c r="AB994" s="115">
        <v>7.1999999999934519E-2</v>
      </c>
      <c r="AC994" s="127">
        <f>SUM(E994:AB994)</f>
        <v>2.3399999999986907</v>
      </c>
    </row>
    <row r="995" spans="1:30" s="5" customFormat="1" ht="11.25">
      <c r="A995" s="1487"/>
      <c r="B995" s="1489"/>
      <c r="C995" s="336" t="s">
        <v>482</v>
      </c>
      <c r="D995" s="1380" t="s">
        <v>503</v>
      </c>
      <c r="E995" s="116">
        <v>0</v>
      </c>
      <c r="F995" s="116">
        <v>0</v>
      </c>
      <c r="G995" s="116">
        <v>0</v>
      </c>
      <c r="H995" s="116">
        <v>0</v>
      </c>
      <c r="I995" s="116">
        <v>0</v>
      </c>
      <c r="J995" s="116">
        <v>0</v>
      </c>
      <c r="K995" s="116">
        <v>0</v>
      </c>
      <c r="L995" s="116">
        <v>0</v>
      </c>
      <c r="M995" s="116">
        <v>0</v>
      </c>
      <c r="N995" s="116">
        <v>0</v>
      </c>
      <c r="O995" s="116">
        <v>0</v>
      </c>
      <c r="P995" s="116">
        <v>0</v>
      </c>
      <c r="Q995" s="116">
        <v>0</v>
      </c>
      <c r="R995" s="116">
        <v>0</v>
      </c>
      <c r="S995" s="116">
        <v>0</v>
      </c>
      <c r="T995" s="116">
        <v>0</v>
      </c>
      <c r="U995" s="116">
        <v>0</v>
      </c>
      <c r="V995" s="116">
        <v>0</v>
      </c>
      <c r="W995" s="116">
        <v>0</v>
      </c>
      <c r="X995" s="116">
        <v>0</v>
      </c>
      <c r="Y995" s="116">
        <v>0</v>
      </c>
      <c r="Z995" s="116">
        <v>0</v>
      </c>
      <c r="AA995" s="116">
        <v>0</v>
      </c>
      <c r="AB995" s="116">
        <v>0</v>
      </c>
      <c r="AC995" s="123">
        <f>SUM(E995:AB995)</f>
        <v>0</v>
      </c>
      <c r="AD995" s="1375" t="s">
        <v>469</v>
      </c>
    </row>
    <row r="996" spans="1:30" s="5" customFormat="1" ht="12">
      <c r="A996" s="1487"/>
      <c r="B996" s="1489"/>
      <c r="C996" s="11" t="s">
        <v>8</v>
      </c>
      <c r="D996" s="715" t="s">
        <v>463</v>
      </c>
      <c r="E996" s="1066">
        <v>9</v>
      </c>
      <c r="F996" s="1067">
        <v>8</v>
      </c>
      <c r="G996" s="1067">
        <v>8</v>
      </c>
      <c r="H996" s="1067">
        <v>7</v>
      </c>
      <c r="I996" s="1067">
        <v>9</v>
      </c>
      <c r="J996" s="1067">
        <v>8</v>
      </c>
      <c r="K996" s="1067">
        <v>10</v>
      </c>
      <c r="L996" s="1067">
        <v>10</v>
      </c>
      <c r="M996" s="1067">
        <v>9</v>
      </c>
      <c r="N996" s="1067">
        <v>9</v>
      </c>
      <c r="O996" s="1067">
        <v>9</v>
      </c>
      <c r="P996" s="1067">
        <v>8</v>
      </c>
      <c r="Q996" s="1067">
        <v>8</v>
      </c>
      <c r="R996" s="1067">
        <v>10</v>
      </c>
      <c r="S996" s="1067">
        <v>11</v>
      </c>
      <c r="T996" s="1067">
        <v>13</v>
      </c>
      <c r="U996" s="1067">
        <v>10</v>
      </c>
      <c r="V996" s="1067">
        <v>9</v>
      </c>
      <c r="W996" s="1067">
        <v>9</v>
      </c>
      <c r="X996" s="1067">
        <v>11</v>
      </c>
      <c r="Y996" s="1067">
        <v>10</v>
      </c>
      <c r="Z996" s="1067">
        <v>11</v>
      </c>
      <c r="AA996" s="1067">
        <v>9</v>
      </c>
      <c r="AB996" s="1068">
        <v>9</v>
      </c>
      <c r="AC996" s="123"/>
    </row>
    <row r="997" spans="1:30" s="5" customFormat="1" ht="12" thickBot="1">
      <c r="A997" s="1488"/>
      <c r="B997" s="1490"/>
      <c r="C997" s="47" t="s">
        <v>16</v>
      </c>
      <c r="D997" s="47"/>
      <c r="E997" s="132">
        <f t="shared" ref="E997:AC997" si="294">E995/E994</f>
        <v>0</v>
      </c>
      <c r="F997" s="132">
        <f t="shared" si="294"/>
        <v>0</v>
      </c>
      <c r="G997" s="132">
        <f t="shared" si="294"/>
        <v>0</v>
      </c>
      <c r="H997" s="578">
        <f t="shared" si="294"/>
        <v>0</v>
      </c>
      <c r="I997" s="132">
        <f t="shared" si="294"/>
        <v>0</v>
      </c>
      <c r="J997" s="132">
        <f t="shared" si="294"/>
        <v>0</v>
      </c>
      <c r="K997" s="132">
        <f t="shared" si="294"/>
        <v>0</v>
      </c>
      <c r="L997" s="132">
        <f t="shared" si="294"/>
        <v>0</v>
      </c>
      <c r="M997" s="132">
        <f t="shared" si="294"/>
        <v>0</v>
      </c>
      <c r="N997" s="578">
        <f t="shared" si="294"/>
        <v>0</v>
      </c>
      <c r="O997" s="132">
        <f t="shared" si="294"/>
        <v>0</v>
      </c>
      <c r="P997" s="132">
        <f t="shared" si="294"/>
        <v>0</v>
      </c>
      <c r="Q997" s="132">
        <f t="shared" si="294"/>
        <v>0</v>
      </c>
      <c r="R997" s="132">
        <f t="shared" si="294"/>
        <v>0</v>
      </c>
      <c r="S997" s="132">
        <f t="shared" si="294"/>
        <v>0</v>
      </c>
      <c r="T997" s="132">
        <f t="shared" si="294"/>
        <v>0</v>
      </c>
      <c r="U997" s="132">
        <f t="shared" si="294"/>
        <v>0</v>
      </c>
      <c r="V997" s="578">
        <f t="shared" si="294"/>
        <v>0</v>
      </c>
      <c r="W997" s="132">
        <f t="shared" si="294"/>
        <v>0</v>
      </c>
      <c r="X997" s="132">
        <f t="shared" si="294"/>
        <v>0</v>
      </c>
      <c r="Y997" s="132">
        <f t="shared" si="294"/>
        <v>0</v>
      </c>
      <c r="Z997" s="132">
        <f t="shared" si="294"/>
        <v>0</v>
      </c>
      <c r="AA997" s="132">
        <f t="shared" si="294"/>
        <v>0</v>
      </c>
      <c r="AB997" s="132">
        <f t="shared" si="294"/>
        <v>0</v>
      </c>
      <c r="AC997" s="128">
        <f t="shared" si="294"/>
        <v>0</v>
      </c>
    </row>
    <row r="998" spans="1:30" s="5" customFormat="1" ht="11.25">
      <c r="A998" s="341" t="s">
        <v>515</v>
      </c>
      <c r="B998" s="342"/>
      <c r="C998" s="552"/>
      <c r="D998" s="289"/>
      <c r="E998" s="289">
        <f t="shared" ref="E998:AB998" si="295">E990+E994</f>
        <v>9.5999999999912683E-2</v>
      </c>
      <c r="F998" s="289">
        <f t="shared" si="295"/>
        <v>9.5999999999912683E-2</v>
      </c>
      <c r="G998" s="289">
        <f t="shared" si="295"/>
        <v>9.5999999999912683E-2</v>
      </c>
      <c r="H998" s="289">
        <f t="shared" si="295"/>
        <v>0.11999999999934517</v>
      </c>
      <c r="I998" s="289">
        <f t="shared" si="295"/>
        <v>8.3999999999650757E-2</v>
      </c>
      <c r="J998" s="289">
        <f t="shared" si="295"/>
        <v>0.1320000000006985</v>
      </c>
      <c r="K998" s="289">
        <f t="shared" si="295"/>
        <v>9.5999999999912683E-2</v>
      </c>
      <c r="L998" s="289">
        <f t="shared" si="295"/>
        <v>0.1319999999990614</v>
      </c>
      <c r="M998" s="289">
        <f t="shared" si="295"/>
        <v>0.18000000000120053</v>
      </c>
      <c r="N998" s="289">
        <f t="shared" si="295"/>
        <v>0.18000000000065486</v>
      </c>
      <c r="O998" s="289">
        <f t="shared" si="295"/>
        <v>0.14399999999986904</v>
      </c>
      <c r="P998" s="289">
        <f t="shared" si="295"/>
        <v>0.17999999999901775</v>
      </c>
      <c r="Q998" s="289">
        <f t="shared" si="295"/>
        <v>0.1320000000006985</v>
      </c>
      <c r="R998" s="289">
        <f t="shared" si="295"/>
        <v>0.17999999999901775</v>
      </c>
      <c r="S998" s="289">
        <f t="shared" si="295"/>
        <v>0.16799999999984722</v>
      </c>
      <c r="T998" s="277">
        <f t="shared" si="295"/>
        <v>0.15600000000067665</v>
      </c>
      <c r="U998" s="289">
        <f t="shared" si="295"/>
        <v>0.2039999999995416</v>
      </c>
      <c r="V998" s="289">
        <f t="shared" si="295"/>
        <v>0.19199999999982537</v>
      </c>
      <c r="W998" s="289">
        <f t="shared" si="295"/>
        <v>0.1320000000006985</v>
      </c>
      <c r="X998" s="289">
        <f t="shared" si="295"/>
        <v>0.15600000000067665</v>
      </c>
      <c r="Y998" s="289">
        <f t="shared" si="295"/>
        <v>0.1319999999990614</v>
      </c>
      <c r="Z998" s="289">
        <f t="shared" si="295"/>
        <v>0.1320000000006985</v>
      </c>
      <c r="AA998" s="499">
        <f t="shared" si="295"/>
        <v>0.15599999999903957</v>
      </c>
      <c r="AB998" s="289">
        <f t="shared" si="295"/>
        <v>0.11999999999989086</v>
      </c>
      <c r="AC998" s="289"/>
    </row>
    <row r="999" spans="1:30" s="5" customFormat="1" ht="11.25">
      <c r="A999" s="279" t="s">
        <v>516</v>
      </c>
      <c r="B999" s="280"/>
      <c r="C999" s="281"/>
      <c r="D999" s="282"/>
      <c r="E999" s="289">
        <f t="shared" ref="E999:AB999" si="296">E991+E995</f>
        <v>2.400000000052387E-2</v>
      </c>
      <c r="F999" s="289">
        <f t="shared" si="296"/>
        <v>2.400000000052387E-2</v>
      </c>
      <c r="G999" s="289">
        <f t="shared" si="296"/>
        <v>2.400000000052387E-2</v>
      </c>
      <c r="H999" s="289">
        <f t="shared" si="296"/>
        <v>2.400000000052387E-2</v>
      </c>
      <c r="I999" s="289">
        <f t="shared" si="296"/>
        <v>2.3999999996158292E-2</v>
      </c>
      <c r="J999" s="289">
        <f t="shared" si="296"/>
        <v>2.400000000052387E-2</v>
      </c>
      <c r="K999" s="289">
        <f t="shared" si="296"/>
        <v>2.400000000052387E-2</v>
      </c>
      <c r="L999" s="289">
        <f t="shared" si="296"/>
        <v>2.400000000052387E-2</v>
      </c>
      <c r="M999" s="289">
        <f t="shared" si="296"/>
        <v>2.400000000052387E-2</v>
      </c>
      <c r="N999" s="289">
        <f t="shared" si="296"/>
        <v>7.2000000001571599E-2</v>
      </c>
      <c r="O999" s="289">
        <f t="shared" si="296"/>
        <v>7.1999999997206035E-2</v>
      </c>
      <c r="P999" s="289">
        <f t="shared" si="296"/>
        <v>9.6000000002095479E-2</v>
      </c>
      <c r="Q999" s="289">
        <f t="shared" si="296"/>
        <v>7.1999999997206035E-2</v>
      </c>
      <c r="R999" s="289">
        <f t="shared" si="296"/>
        <v>7.2000000001571599E-2</v>
      </c>
      <c r="S999" s="289">
        <f t="shared" si="296"/>
        <v>9.6000000002095479E-2</v>
      </c>
      <c r="T999" s="289">
        <f t="shared" si="296"/>
        <v>7.1999999997206035E-2</v>
      </c>
      <c r="U999" s="289">
        <f t="shared" si="296"/>
        <v>7.2000000001571599E-2</v>
      </c>
      <c r="V999" s="289">
        <f t="shared" si="296"/>
        <v>9.5999999997729901E-2</v>
      </c>
      <c r="W999" s="289">
        <f t="shared" si="296"/>
        <v>2.400000000052387E-2</v>
      </c>
      <c r="X999" s="289">
        <f t="shared" si="296"/>
        <v>2.400000000052387E-2</v>
      </c>
      <c r="Y999" s="289">
        <f t="shared" si="296"/>
        <v>2.400000000052387E-2</v>
      </c>
      <c r="Z999" s="289">
        <f t="shared" si="296"/>
        <v>2.400000000052387E-2</v>
      </c>
      <c r="AA999" s="499">
        <f t="shared" si="296"/>
        <v>2.400000000052387E-2</v>
      </c>
      <c r="AB999" s="289">
        <f t="shared" si="296"/>
        <v>2.400000000052387E-2</v>
      </c>
      <c r="AC999" s="289"/>
    </row>
    <row r="1000" spans="1:30" s="5" customFormat="1" ht="12" thickBot="1">
      <c r="A1000" s="284" t="s">
        <v>517</v>
      </c>
      <c r="B1000" s="285"/>
      <c r="C1000" s="286"/>
      <c r="D1000" s="287"/>
      <c r="E1000" s="287">
        <f t="shared" ref="E1000:AB1000" si="297">SQRT(E998*E998+E999*E999)</f>
        <v>9.8954535014866202E-2</v>
      </c>
      <c r="F1000" s="287">
        <f t="shared" si="297"/>
        <v>9.8954535014866202E-2</v>
      </c>
      <c r="G1000" s="287">
        <f t="shared" si="297"/>
        <v>9.8954535014866202E-2</v>
      </c>
      <c r="H1000" s="287">
        <f t="shared" si="297"/>
        <v>0.12237646832568745</v>
      </c>
      <c r="I1000" s="287">
        <f t="shared" si="297"/>
        <v>8.7361318669975013E-2</v>
      </c>
      <c r="J1000" s="287">
        <f t="shared" si="297"/>
        <v>0.13416407865076832</v>
      </c>
      <c r="K1000" s="287">
        <f t="shared" si="297"/>
        <v>9.8954535014866202E-2</v>
      </c>
      <c r="L1000" s="287">
        <f t="shared" si="297"/>
        <v>0.13416407864915764</v>
      </c>
      <c r="M1000" s="287">
        <f t="shared" si="297"/>
        <v>0.18159295140631793</v>
      </c>
      <c r="N1000" s="287">
        <f t="shared" si="297"/>
        <v>0.19386593305803385</v>
      </c>
      <c r="O1000" s="287">
        <f t="shared" si="297"/>
        <v>0.16099689437861822</v>
      </c>
      <c r="P1000" s="287">
        <f t="shared" si="297"/>
        <v>0.20400000000011942</v>
      </c>
      <c r="Q1000" s="287">
        <f t="shared" si="297"/>
        <v>0.15035956903297532</v>
      </c>
      <c r="R1000" s="287">
        <f t="shared" si="297"/>
        <v>0.19386593305651384</v>
      </c>
      <c r="S1000" s="287">
        <f t="shared" si="297"/>
        <v>0.1934941859600722</v>
      </c>
      <c r="T1000" s="287">
        <f t="shared" si="297"/>
        <v>0.17181385275875979</v>
      </c>
      <c r="U1000" s="287">
        <f t="shared" si="297"/>
        <v>0.21633307652793016</v>
      </c>
      <c r="V1000" s="287">
        <f t="shared" si="297"/>
        <v>0.2146625258388084</v>
      </c>
      <c r="W1000" s="287">
        <f t="shared" si="297"/>
        <v>0.13416407865076832</v>
      </c>
      <c r="X1000" s="287">
        <f t="shared" si="297"/>
        <v>0.15783535725633932</v>
      </c>
      <c r="Y1000" s="287">
        <f t="shared" si="297"/>
        <v>0.13416407864915764</v>
      </c>
      <c r="Z1000" s="287">
        <f t="shared" si="297"/>
        <v>0.13416407865076832</v>
      </c>
      <c r="AA1000" s="498">
        <f t="shared" si="297"/>
        <v>0.15783535725472128</v>
      </c>
      <c r="AB1000" s="287">
        <f t="shared" si="297"/>
        <v>0.12237646832622255</v>
      </c>
      <c r="AC1000" s="288"/>
      <c r="AD1000" s="126">
        <f>MAX(E1000:AB1000)</f>
        <v>0.21633307652793016</v>
      </c>
    </row>
    <row r="1001" spans="1:30" s="13" customFormat="1" ht="14.25" customHeight="1" thickBot="1">
      <c r="A1001" s="546" t="s">
        <v>846</v>
      </c>
      <c r="B1001" s="547"/>
      <c r="C1001" s="11" t="s">
        <v>8</v>
      </c>
      <c r="D1001" s="1072" t="s">
        <v>852</v>
      </c>
      <c r="E1001" s="1069">
        <v>18</v>
      </c>
      <c r="F1001" s="1070">
        <v>19</v>
      </c>
      <c r="G1001" s="1070">
        <v>18</v>
      </c>
      <c r="H1001" s="1070">
        <v>18</v>
      </c>
      <c r="I1001" s="1070">
        <v>19</v>
      </c>
      <c r="J1001" s="1070">
        <v>21</v>
      </c>
      <c r="K1001" s="1070">
        <v>21</v>
      </c>
      <c r="L1001" s="1070">
        <v>22</v>
      </c>
      <c r="M1001" s="1070">
        <v>24</v>
      </c>
      <c r="N1001" s="1070">
        <v>24</v>
      </c>
      <c r="O1001" s="1070">
        <v>22</v>
      </c>
      <c r="P1001" s="1070">
        <v>21</v>
      </c>
      <c r="Q1001" s="1070">
        <v>20</v>
      </c>
      <c r="R1001" s="1070">
        <v>21</v>
      </c>
      <c r="S1001" s="1070">
        <v>22</v>
      </c>
      <c r="T1001" s="1070">
        <v>23</v>
      </c>
      <c r="U1001" s="1070">
        <v>22</v>
      </c>
      <c r="V1001" s="1070">
        <v>21</v>
      </c>
      <c r="W1001" s="1070">
        <v>22</v>
      </c>
      <c r="X1001" s="1070">
        <v>22</v>
      </c>
      <c r="Y1001" s="1070">
        <v>21</v>
      </c>
      <c r="Z1001" s="1070">
        <v>21</v>
      </c>
      <c r="AA1001" s="1070">
        <v>20</v>
      </c>
      <c r="AB1001" s="1071">
        <v>19</v>
      </c>
      <c r="AC1001" s="146"/>
    </row>
    <row r="1002" spans="1:30" s="32" customFormat="1" ht="14.25" customHeight="1">
      <c r="A1002" s="28" t="s">
        <v>148</v>
      </c>
      <c r="B1002" s="414"/>
      <c r="C1002" s="415" t="s">
        <v>13</v>
      </c>
      <c r="D1002" s="718" t="s">
        <v>463</v>
      </c>
      <c r="E1002" s="1059">
        <v>6.1500000953674316</v>
      </c>
      <c r="F1002" s="1059">
        <v>6.1500000953674316</v>
      </c>
      <c r="G1002" s="1059">
        <v>6.1599998474121094</v>
      </c>
      <c r="H1002" s="1059">
        <v>6.1700000762939453</v>
      </c>
      <c r="I1002" s="1059">
        <v>6.179999828338623</v>
      </c>
      <c r="J1002" s="1059">
        <v>6.1700000762939453</v>
      </c>
      <c r="K1002" s="1059">
        <v>6.1500000953674316</v>
      </c>
      <c r="L1002" s="1059">
        <v>6.1399998664855957</v>
      </c>
      <c r="M1002" s="1059">
        <v>6.130000114440918</v>
      </c>
      <c r="N1002" s="1059">
        <v>6.2100000381469727</v>
      </c>
      <c r="O1002" s="1059">
        <v>6.1999998092651367</v>
      </c>
      <c r="P1002" s="1059">
        <v>6.2199997901916504</v>
      </c>
      <c r="Q1002" s="1059">
        <v>6.2199997901916504</v>
      </c>
      <c r="R1002" s="1059">
        <v>6.2199997901916504</v>
      </c>
      <c r="S1002" s="1059">
        <v>6.190000057220459</v>
      </c>
      <c r="T1002" s="1059">
        <v>6.1599998474121094</v>
      </c>
      <c r="U1002" s="1059">
        <v>6.2199997901916504</v>
      </c>
      <c r="V1002" s="1059">
        <v>6.2300000190734863</v>
      </c>
      <c r="W1002" s="1059">
        <v>6.2199997901916504</v>
      </c>
      <c r="X1002" s="1059">
        <v>6.2199997901916504</v>
      </c>
      <c r="Y1002" s="1059">
        <v>6.2399997711181641</v>
      </c>
      <c r="Z1002" s="1059">
        <v>6.2199997901916504</v>
      </c>
      <c r="AA1002" s="1059">
        <v>6.190000057220459</v>
      </c>
      <c r="AB1002" s="1060">
        <v>6.179999828338623</v>
      </c>
      <c r="AC1002" s="417"/>
    </row>
    <row r="1003" spans="1:30" s="32" customFormat="1" ht="14.25" customHeight="1" thickBot="1">
      <c r="A1003" s="35" t="s">
        <v>149</v>
      </c>
      <c r="B1003" s="36"/>
      <c r="C1003" s="421" t="s">
        <v>13</v>
      </c>
      <c r="D1003" s="722" t="s">
        <v>463</v>
      </c>
      <c r="E1003" s="1061">
        <v>6.3299999237060547</v>
      </c>
      <c r="F1003" s="1058">
        <v>6.3400001525878906</v>
      </c>
      <c r="G1003" s="1058">
        <v>6.3499999046325684</v>
      </c>
      <c r="H1003" s="1058">
        <v>6.3600001335144043</v>
      </c>
      <c r="I1003" s="1058">
        <v>6.380000114440918</v>
      </c>
      <c r="J1003" s="1058">
        <v>6.3600001335144043</v>
      </c>
      <c r="K1003" s="1058">
        <v>6.3400001525878906</v>
      </c>
      <c r="L1003" s="1058">
        <v>6.3400001525878906</v>
      </c>
      <c r="M1003" s="1058">
        <v>6.3299999237060547</v>
      </c>
      <c r="N1003" s="1058">
        <v>6.4200000762939453</v>
      </c>
      <c r="O1003" s="1058">
        <v>6.4200000762939453</v>
      </c>
      <c r="P1003" s="1058">
        <v>6.4200000762939453</v>
      </c>
      <c r="Q1003" s="1058">
        <v>6.4099998474121094</v>
      </c>
      <c r="R1003" s="1058">
        <v>6.4200000762939453</v>
      </c>
      <c r="S1003" s="1058">
        <v>6.4200000762939453</v>
      </c>
      <c r="T1003" s="1058">
        <v>6.380000114440918</v>
      </c>
      <c r="U1003" s="1058">
        <v>6.4099998474121094</v>
      </c>
      <c r="V1003" s="1058">
        <v>6.429999828338623</v>
      </c>
      <c r="W1003" s="1058">
        <v>6.4200000762939453</v>
      </c>
      <c r="X1003" s="1058">
        <v>6.4200000762939453</v>
      </c>
      <c r="Y1003" s="1058">
        <v>6.440000057220459</v>
      </c>
      <c r="Z1003" s="1058">
        <v>6.4099998474121094</v>
      </c>
      <c r="AA1003" s="1058">
        <v>6.380000114440918</v>
      </c>
      <c r="AB1003" s="1062">
        <v>6.369999885559082</v>
      </c>
      <c r="AC1003" s="424"/>
    </row>
    <row r="1004" spans="1:30">
      <c r="A1004" s="1418" t="s">
        <v>124</v>
      </c>
      <c r="B1004" s="1415" t="s">
        <v>31</v>
      </c>
      <c r="C1004" s="10" t="s">
        <v>481</v>
      </c>
      <c r="D1004" s="10"/>
      <c r="E1004" s="85"/>
      <c r="F1004" s="85"/>
      <c r="G1004" s="85"/>
      <c r="H1004" s="408"/>
      <c r="I1004" s="85"/>
      <c r="J1004" s="85"/>
      <c r="K1004" s="85"/>
      <c r="L1004" s="85"/>
      <c r="M1004" s="85"/>
      <c r="N1004" s="408"/>
      <c r="O1004" s="196"/>
      <c r="P1004" s="196"/>
      <c r="Q1004" s="196"/>
      <c r="R1004" s="196"/>
      <c r="S1004" s="196"/>
      <c r="T1004" s="196"/>
      <c r="U1004" s="196"/>
      <c r="V1004" s="408"/>
      <c r="W1004" s="196"/>
      <c r="X1004" s="196"/>
      <c r="Y1004" s="196"/>
      <c r="Z1004" s="196"/>
      <c r="AA1004" s="196"/>
      <c r="AB1004" s="196"/>
      <c r="AC1004" s="199"/>
    </row>
    <row r="1005" spans="1:30">
      <c r="A1005" s="1480"/>
      <c r="B1005" s="1482"/>
      <c r="C1005" s="11" t="s">
        <v>482</v>
      </c>
      <c r="D1005" s="11"/>
      <c r="E1005" s="87"/>
      <c r="F1005" s="87"/>
      <c r="G1005" s="87"/>
      <c r="H1005" s="413"/>
      <c r="I1005" s="87"/>
      <c r="J1005" s="87"/>
      <c r="K1005" s="87"/>
      <c r="L1005" s="87"/>
      <c r="M1005" s="87"/>
      <c r="N1005" s="413"/>
      <c r="O1005" s="195"/>
      <c r="P1005" s="195"/>
      <c r="Q1005" s="195"/>
      <c r="R1005" s="195"/>
      <c r="S1005" s="195"/>
      <c r="T1005" s="195"/>
      <c r="U1005" s="195"/>
      <c r="V1005" s="413"/>
      <c r="W1005" s="195"/>
      <c r="X1005" s="195"/>
      <c r="Y1005" s="195"/>
      <c r="Z1005" s="195"/>
      <c r="AA1005" s="195"/>
      <c r="AB1005" s="195"/>
      <c r="AC1005" s="200"/>
    </row>
    <row r="1006" spans="1:30">
      <c r="A1006" s="1480"/>
      <c r="B1006" s="1482"/>
      <c r="C1006" s="11" t="s">
        <v>8</v>
      </c>
      <c r="D1006" s="11"/>
      <c r="E1006" s="87"/>
      <c r="F1006" s="87"/>
      <c r="G1006" s="87"/>
      <c r="H1006" s="413"/>
      <c r="I1006" s="87"/>
      <c r="J1006" s="87"/>
      <c r="K1006" s="87"/>
      <c r="L1006" s="87"/>
      <c r="M1006" s="87"/>
      <c r="N1006" s="413"/>
      <c r="O1006" s="195"/>
      <c r="P1006" s="195"/>
      <c r="Q1006" s="195"/>
      <c r="R1006" s="195"/>
      <c r="S1006" s="195"/>
      <c r="T1006" s="195"/>
      <c r="U1006" s="195"/>
      <c r="V1006" s="413"/>
      <c r="W1006" s="195"/>
      <c r="X1006" s="195"/>
      <c r="Y1006" s="195"/>
      <c r="Z1006" s="195"/>
      <c r="AA1006" s="195"/>
      <c r="AB1006" s="195"/>
      <c r="AC1006" s="200"/>
    </row>
    <row r="1007" spans="1:30" ht="13.5" thickBot="1">
      <c r="A1007" s="1481"/>
      <c r="B1007" s="1483"/>
      <c r="C1007" s="48" t="s">
        <v>16</v>
      </c>
      <c r="D1007" s="48"/>
      <c r="E1007" s="95"/>
      <c r="F1007" s="95"/>
      <c r="G1007" s="95"/>
      <c r="H1007" s="436"/>
      <c r="I1007" s="95"/>
      <c r="J1007" s="95"/>
      <c r="K1007" s="95"/>
      <c r="L1007" s="95"/>
      <c r="M1007" s="95"/>
      <c r="N1007" s="436"/>
      <c r="O1007" s="201"/>
      <c r="P1007" s="201"/>
      <c r="Q1007" s="201"/>
      <c r="R1007" s="201"/>
      <c r="S1007" s="201"/>
      <c r="T1007" s="201"/>
      <c r="U1007" s="201"/>
      <c r="V1007" s="436"/>
      <c r="W1007" s="201"/>
      <c r="X1007" s="201"/>
      <c r="Y1007" s="201"/>
      <c r="Z1007" s="201"/>
      <c r="AA1007" s="201"/>
      <c r="AB1007" s="201"/>
      <c r="AC1007" s="205"/>
    </row>
    <row r="1008" spans="1:30">
      <c r="A1008" s="1418" t="s">
        <v>94</v>
      </c>
      <c r="B1008" s="1415" t="s">
        <v>360</v>
      </c>
      <c r="C1008" s="10" t="s">
        <v>481</v>
      </c>
      <c r="D1008" s="714" t="s">
        <v>503</v>
      </c>
      <c r="E1008" s="115">
        <v>1.1999999999716238E-2</v>
      </c>
      <c r="F1008" s="115">
        <v>2.3999999999978171E-2</v>
      </c>
      <c r="G1008" s="115">
        <v>1.80000000003929E-2</v>
      </c>
      <c r="H1008" s="665">
        <v>2.3999999999978171E-2</v>
      </c>
      <c r="I1008" s="115">
        <v>2.3999999999978171E-2</v>
      </c>
      <c r="J1008" s="115">
        <v>2.3999999999978171E-2</v>
      </c>
      <c r="K1008" s="115">
        <v>1.7999999999847204E-2</v>
      </c>
      <c r="L1008" s="115">
        <v>3.0000000000109137E-2</v>
      </c>
      <c r="M1008" s="115">
        <v>6.5999999999803549E-2</v>
      </c>
      <c r="N1008" s="665">
        <v>7.8000000000065475E-2</v>
      </c>
      <c r="O1008" s="115">
        <v>6.0000000000218275E-2</v>
      </c>
      <c r="P1008" s="115">
        <v>5.9999999999672579E-2</v>
      </c>
      <c r="Q1008" s="115">
        <v>4.7999999999956341E-2</v>
      </c>
      <c r="R1008" s="115">
        <v>6.6000000000349238E-2</v>
      </c>
      <c r="S1008" s="115">
        <v>8.3999999999650757E-2</v>
      </c>
      <c r="T1008" s="115">
        <v>6.6000000000349238E-2</v>
      </c>
      <c r="U1008" s="115">
        <v>5.9999999999672579E-2</v>
      </c>
      <c r="V1008" s="665">
        <v>7.2000000000480208E-2</v>
      </c>
      <c r="W1008" s="115">
        <v>3.5999999999694408E-2</v>
      </c>
      <c r="X1008" s="115">
        <v>3.6000000000240104E-2</v>
      </c>
      <c r="Y1008" s="115">
        <v>4.1999999999825378E-2</v>
      </c>
      <c r="Z1008" s="115">
        <v>5.4000000000087311E-2</v>
      </c>
      <c r="AA1008" s="115">
        <v>1.7999999999847204E-2</v>
      </c>
      <c r="AB1008" s="115">
        <v>3.6000000000240104E-2</v>
      </c>
      <c r="AC1008" s="127">
        <f>SUM(E1008:AB1008)</f>
        <v>1.0560000000001311</v>
      </c>
    </row>
    <row r="1009" spans="1:31">
      <c r="A1009" s="1480"/>
      <c r="B1009" s="1482"/>
      <c r="C1009" s="336" t="s">
        <v>482</v>
      </c>
      <c r="D1009" s="1380" t="s">
        <v>503</v>
      </c>
      <c r="E1009" s="116">
        <v>1.1999999999989085E-2</v>
      </c>
      <c r="F1009" s="116">
        <v>1.1999999999989085E-2</v>
      </c>
      <c r="G1009" s="116">
        <v>1.8000000000120052E-2</v>
      </c>
      <c r="H1009" s="410">
        <v>1.7999999999847204E-2</v>
      </c>
      <c r="I1009" s="116">
        <v>1.1999999999989085E-2</v>
      </c>
      <c r="J1009" s="116">
        <v>1.1999999999989085E-2</v>
      </c>
      <c r="K1009" s="116">
        <v>2.4000000000251018E-2</v>
      </c>
      <c r="L1009" s="116">
        <v>2.3999999999978171E-2</v>
      </c>
      <c r="M1009" s="116">
        <v>4.7999999999956341E-2</v>
      </c>
      <c r="N1009" s="410">
        <v>7.8000000000065475E-2</v>
      </c>
      <c r="O1009" s="116">
        <v>0.1019999999997708</v>
      </c>
      <c r="P1009" s="116">
        <v>6.0000000000218275E-2</v>
      </c>
      <c r="Q1009" s="116">
        <v>5.999999999994543E-2</v>
      </c>
      <c r="R1009" s="116">
        <v>5.999999999994543E-2</v>
      </c>
      <c r="S1009" s="116">
        <v>0.11999999999989086</v>
      </c>
      <c r="T1009" s="116">
        <v>0.1200000000001637</v>
      </c>
      <c r="U1009" s="116">
        <v>0.11999999999989086</v>
      </c>
      <c r="V1009" s="410">
        <v>3.0000000000109137E-2</v>
      </c>
      <c r="W1009" s="116">
        <v>2.999999999983629E-2</v>
      </c>
      <c r="X1009" s="116">
        <v>3.0000000000109137E-2</v>
      </c>
      <c r="Y1009" s="116">
        <v>3.0000000000109137E-2</v>
      </c>
      <c r="Z1009" s="116">
        <v>1.1999999999989085E-2</v>
      </c>
      <c r="AA1009" s="116">
        <v>1.1999999999989085E-2</v>
      </c>
      <c r="AB1009" s="116">
        <v>1.1999999999989085E-2</v>
      </c>
      <c r="AC1009" s="123">
        <f>SUM(E1009:AB1009)</f>
        <v>1.0560000000001311</v>
      </c>
    </row>
    <row r="1010" spans="1:31">
      <c r="A1010" s="1480"/>
      <c r="B1010" s="1482"/>
      <c r="C1010" s="11" t="s">
        <v>8</v>
      </c>
      <c r="D1010" s="715" t="s">
        <v>463</v>
      </c>
      <c r="E1010" s="1074">
        <v>2</v>
      </c>
      <c r="F1010" s="1075">
        <v>2</v>
      </c>
      <c r="G1010" s="1075">
        <v>2</v>
      </c>
      <c r="H1010" s="1075">
        <v>2</v>
      </c>
      <c r="I1010" s="1075">
        <v>2</v>
      </c>
      <c r="J1010" s="1075">
        <v>2</v>
      </c>
      <c r="K1010" s="1075">
        <v>2</v>
      </c>
      <c r="L1010" s="1075">
        <v>5</v>
      </c>
      <c r="M1010" s="1075">
        <v>10</v>
      </c>
      <c r="N1010" s="1075">
        <v>11</v>
      </c>
      <c r="O1010" s="1075">
        <v>13</v>
      </c>
      <c r="P1010" s="1075">
        <v>4</v>
      </c>
      <c r="Q1010" s="1075">
        <v>2</v>
      </c>
      <c r="R1010" s="1075">
        <v>9</v>
      </c>
      <c r="S1010" s="1075">
        <v>17</v>
      </c>
      <c r="T1010" s="1075">
        <v>16</v>
      </c>
      <c r="U1010" s="1075">
        <v>5</v>
      </c>
      <c r="V1010" s="1075">
        <v>5</v>
      </c>
      <c r="W1010" s="1075">
        <v>5</v>
      </c>
      <c r="X1010" s="1075">
        <v>5</v>
      </c>
      <c r="Y1010" s="1075">
        <v>5</v>
      </c>
      <c r="Z1010" s="1075">
        <v>4</v>
      </c>
      <c r="AA1010" s="1075">
        <v>4</v>
      </c>
      <c r="AB1010" s="1076">
        <v>4</v>
      </c>
      <c r="AC1010" s="123"/>
    </row>
    <row r="1011" spans="1:31" ht="13.5" thickBot="1">
      <c r="A1011" s="1494"/>
      <c r="B1011" s="1495"/>
      <c r="C1011" s="47" t="s">
        <v>16</v>
      </c>
      <c r="D1011" s="47"/>
      <c r="E1011" s="132">
        <f t="shared" ref="E1011:AC1011" si="298">E1009/E1008</f>
        <v>1.0000000000227374</v>
      </c>
      <c r="F1011" s="132">
        <f t="shared" si="298"/>
        <v>0.5</v>
      </c>
      <c r="G1011" s="132">
        <f t="shared" si="298"/>
        <v>0.99999999998484179</v>
      </c>
      <c r="H1011" s="578">
        <f t="shared" si="298"/>
        <v>0.74999999999431566</v>
      </c>
      <c r="I1011" s="132">
        <f t="shared" si="298"/>
        <v>0.5</v>
      </c>
      <c r="J1011" s="132">
        <f t="shared" si="298"/>
        <v>0.5</v>
      </c>
      <c r="K1011" s="132">
        <f t="shared" si="298"/>
        <v>1.3333333333585971</v>
      </c>
      <c r="L1011" s="132">
        <f t="shared" si="298"/>
        <v>0.79999999999636207</v>
      </c>
      <c r="M1011" s="132">
        <f t="shared" si="298"/>
        <v>0.72727272727423053</v>
      </c>
      <c r="N1011" s="578">
        <f t="shared" si="298"/>
        <v>1</v>
      </c>
      <c r="O1011" s="132">
        <f t="shared" si="298"/>
        <v>1.6999999999899955</v>
      </c>
      <c r="P1011" s="132">
        <f t="shared" si="298"/>
        <v>1.0000000000090949</v>
      </c>
      <c r="Q1011" s="132">
        <f t="shared" si="298"/>
        <v>1.25</v>
      </c>
      <c r="R1011" s="132">
        <f t="shared" si="298"/>
        <v>0.90909090908527179</v>
      </c>
      <c r="S1011" s="132">
        <f t="shared" si="298"/>
        <v>1.4285714285760689</v>
      </c>
      <c r="T1011" s="132">
        <f t="shared" si="298"/>
        <v>1.8181818181746776</v>
      </c>
      <c r="U1011" s="132">
        <f t="shared" si="298"/>
        <v>2.0000000000090949</v>
      </c>
      <c r="V1011" s="578">
        <f t="shared" si="298"/>
        <v>0.41666666666540347</v>
      </c>
      <c r="W1011" s="132">
        <f t="shared" si="298"/>
        <v>0.83333333333585968</v>
      </c>
      <c r="X1011" s="132">
        <f t="shared" si="298"/>
        <v>0.83333333333080695</v>
      </c>
      <c r="Y1011" s="132">
        <f t="shared" si="298"/>
        <v>0.71428571429128251</v>
      </c>
      <c r="Z1011" s="132">
        <f t="shared" si="298"/>
        <v>0.2222222222216608</v>
      </c>
      <c r="AA1011" s="132">
        <f t="shared" si="298"/>
        <v>0.66666666667171937</v>
      </c>
      <c r="AB1011" s="132">
        <f t="shared" si="298"/>
        <v>0.33333333333080695</v>
      </c>
      <c r="AC1011" s="128">
        <f t="shared" si="298"/>
        <v>1</v>
      </c>
    </row>
    <row r="1012" spans="1:31">
      <c r="A1012" s="1428" t="s">
        <v>99</v>
      </c>
      <c r="B1012" s="1429" t="s">
        <v>361</v>
      </c>
      <c r="C1012" s="65" t="s">
        <v>481</v>
      </c>
      <c r="D1012" s="716" t="s">
        <v>503</v>
      </c>
      <c r="E1012" s="118">
        <v>1.8000000000000682E-2</v>
      </c>
      <c r="F1012" s="118">
        <v>3.6000000000001364E-2</v>
      </c>
      <c r="G1012" s="118">
        <v>4.7999999999998974E-2</v>
      </c>
      <c r="H1012" s="433">
        <v>4.7999999999998974E-2</v>
      </c>
      <c r="I1012" s="118">
        <v>4.1999999999995909E-2</v>
      </c>
      <c r="J1012" s="118">
        <v>4.7999999999998974E-2</v>
      </c>
      <c r="K1012" s="118">
        <v>4.8000000000007502E-2</v>
      </c>
      <c r="L1012" s="118">
        <v>4.7999999999998974E-2</v>
      </c>
      <c r="M1012" s="118">
        <v>5.3999999999993518E-2</v>
      </c>
      <c r="N1012" s="433">
        <v>4.8000000000007502E-2</v>
      </c>
      <c r="O1012" s="118">
        <v>4.7999999999998974E-2</v>
      </c>
      <c r="P1012" s="118">
        <v>5.9999999999996584E-2</v>
      </c>
      <c r="Q1012" s="118">
        <v>4.200000000000443E-2</v>
      </c>
      <c r="R1012" s="118">
        <v>5.9999999999996584E-2</v>
      </c>
      <c r="S1012" s="118">
        <v>5.9999999999996584E-2</v>
      </c>
      <c r="T1012" s="118">
        <v>5.4000000000002046E-2</v>
      </c>
      <c r="U1012" s="118">
        <v>6.0000000000005112E-2</v>
      </c>
      <c r="V1012" s="433">
        <v>4.7999999999998974E-2</v>
      </c>
      <c r="W1012" s="118">
        <v>4.7999999999998974E-2</v>
      </c>
      <c r="X1012" s="118">
        <v>4.7999999999998974E-2</v>
      </c>
      <c r="Y1012" s="118">
        <v>4.7999999999998974E-2</v>
      </c>
      <c r="Z1012" s="118">
        <v>4.7999999999998974E-2</v>
      </c>
      <c r="AA1012" s="118">
        <v>4.200000000000443E-2</v>
      </c>
      <c r="AB1012" s="118">
        <v>4.1999999999995909E-2</v>
      </c>
      <c r="AC1012" s="130">
        <f>SUM(E1012:AB1012)</f>
        <v>1.1459999999999979</v>
      </c>
    </row>
    <row r="1013" spans="1:31">
      <c r="A1013" s="1480"/>
      <c r="B1013" s="1482"/>
      <c r="C1013" s="336" t="s">
        <v>482</v>
      </c>
      <c r="D1013" s="783" t="s">
        <v>503</v>
      </c>
      <c r="E1013" s="116">
        <v>6.0000000000020031E-4</v>
      </c>
      <c r="F1013" s="116">
        <v>5.9999999999966742E-4</v>
      </c>
      <c r="G1013" s="116">
        <v>6.0000000000020031E-4</v>
      </c>
      <c r="H1013" s="410">
        <v>5.9999999999966742E-4</v>
      </c>
      <c r="I1013" s="116">
        <v>6.0000000000020031E-4</v>
      </c>
      <c r="J1013" s="116">
        <v>6.0000000000020031E-4</v>
      </c>
      <c r="K1013" s="116">
        <v>5.9999999999966742E-4</v>
      </c>
      <c r="L1013" s="116">
        <v>6.0000000000020031E-4</v>
      </c>
      <c r="M1013" s="116">
        <v>6.0000000000020031E-4</v>
      </c>
      <c r="N1013" s="410">
        <v>5.9999999999966742E-4</v>
      </c>
      <c r="O1013" s="116">
        <v>2.9999999999999359E-3</v>
      </c>
      <c r="P1013" s="116">
        <v>2.9999999999999359E-3</v>
      </c>
      <c r="Q1013" s="116">
        <v>3.0000000000004689E-3</v>
      </c>
      <c r="R1013" s="116">
        <v>8.9999999999998085E-3</v>
      </c>
      <c r="S1013" s="116">
        <v>5.9999999999998718E-3</v>
      </c>
      <c r="T1013" s="116">
        <v>5.9999999999998718E-3</v>
      </c>
      <c r="U1013" s="116">
        <v>6.0000000000004052E-3</v>
      </c>
      <c r="V1013" s="410">
        <v>5.9999999999998718E-3</v>
      </c>
      <c r="W1013" s="116">
        <v>6.0000000000020031E-4</v>
      </c>
      <c r="X1013" s="116">
        <v>5.9999999999966742E-4</v>
      </c>
      <c r="Y1013" s="116">
        <v>6.0000000000020031E-4</v>
      </c>
      <c r="Z1013" s="116">
        <v>5.9999999999966742E-4</v>
      </c>
      <c r="AA1013" s="116">
        <v>6.0000000000020031E-4</v>
      </c>
      <c r="AB1013" s="116">
        <v>6.0000000000020031E-4</v>
      </c>
      <c r="AC1013" s="130">
        <f>SUM(E1013:AB1013)</f>
        <v>5.160000000000018E-2</v>
      </c>
      <c r="AD1013" s="5"/>
    </row>
    <row r="1014" spans="1:31">
      <c r="A1014" s="1480"/>
      <c r="B1014" s="1482"/>
      <c r="C1014" s="11" t="s">
        <v>8</v>
      </c>
      <c r="D1014" s="723" t="s">
        <v>463</v>
      </c>
      <c r="E1014" s="1077">
        <v>4</v>
      </c>
      <c r="F1014" s="1078">
        <v>4</v>
      </c>
      <c r="G1014" s="1078">
        <v>4</v>
      </c>
      <c r="H1014" s="1078">
        <v>4</v>
      </c>
      <c r="I1014" s="1078">
        <v>5</v>
      </c>
      <c r="J1014" s="1078">
        <v>4</v>
      </c>
      <c r="K1014" s="1078">
        <v>4</v>
      </c>
      <c r="L1014" s="1078">
        <v>5</v>
      </c>
      <c r="M1014" s="1078">
        <v>4</v>
      </c>
      <c r="N1014" s="1078">
        <v>4</v>
      </c>
      <c r="O1014" s="1078">
        <v>4</v>
      </c>
      <c r="P1014" s="1078">
        <v>5</v>
      </c>
      <c r="Q1014" s="1078">
        <v>5</v>
      </c>
      <c r="R1014" s="1078">
        <v>5</v>
      </c>
      <c r="S1014" s="1078">
        <v>5</v>
      </c>
      <c r="T1014" s="1078">
        <v>6</v>
      </c>
      <c r="U1014" s="1078">
        <v>5</v>
      </c>
      <c r="V1014" s="1078">
        <v>4</v>
      </c>
      <c r="W1014" s="1078">
        <v>4</v>
      </c>
      <c r="X1014" s="1078">
        <v>4</v>
      </c>
      <c r="Y1014" s="1078">
        <v>4</v>
      </c>
      <c r="Z1014" s="1078">
        <v>4</v>
      </c>
      <c r="AA1014" s="1078">
        <v>4</v>
      </c>
      <c r="AB1014" s="1079">
        <v>4</v>
      </c>
      <c r="AC1014" s="130"/>
    </row>
    <row r="1015" spans="1:31" ht="13.5" thickBot="1">
      <c r="A1015" s="1481"/>
      <c r="B1015" s="1483"/>
      <c r="C1015" s="48" t="s">
        <v>16</v>
      </c>
      <c r="D1015" s="48"/>
      <c r="E1015" s="116">
        <f t="shared" ref="E1015:AC1015" si="299">E1013/E1012</f>
        <v>3.33333333333432E-2</v>
      </c>
      <c r="F1015" s="116">
        <f t="shared" si="299"/>
        <v>1.6666666666656796E-2</v>
      </c>
      <c r="G1015" s="116">
        <f t="shared" si="299"/>
        <v>1.250000000000444E-2</v>
      </c>
      <c r="H1015" s="410">
        <f t="shared" si="299"/>
        <v>1.2499999999993338E-2</v>
      </c>
      <c r="I1015" s="116">
        <f t="shared" si="299"/>
        <v>1.4285714285720447E-2</v>
      </c>
      <c r="J1015" s="116">
        <f t="shared" si="299"/>
        <v>1.250000000000444E-2</v>
      </c>
      <c r="K1015" s="116">
        <f t="shared" si="299"/>
        <v>1.2499999999991117E-2</v>
      </c>
      <c r="L1015" s="116">
        <f t="shared" si="299"/>
        <v>1.250000000000444E-2</v>
      </c>
      <c r="M1015" s="116">
        <f t="shared" si="299"/>
        <v>1.1111111111116154E-2</v>
      </c>
      <c r="N1015" s="410">
        <f t="shared" si="299"/>
        <v>1.2499999999991117E-2</v>
      </c>
      <c r="O1015" s="116">
        <f t="shared" si="299"/>
        <v>6.25E-2</v>
      </c>
      <c r="P1015" s="116">
        <f t="shared" si="299"/>
        <v>5.0000000000001779E-2</v>
      </c>
      <c r="Q1015" s="116">
        <f t="shared" si="299"/>
        <v>7.1428571428575061E-2</v>
      </c>
      <c r="R1015" s="116">
        <f t="shared" si="299"/>
        <v>0.15000000000000535</v>
      </c>
      <c r="S1015" s="116">
        <f t="shared" si="299"/>
        <v>0.10000000000000356</v>
      </c>
      <c r="T1015" s="116">
        <f t="shared" si="299"/>
        <v>0.11111111111110453</v>
      </c>
      <c r="U1015" s="116">
        <f t="shared" si="299"/>
        <v>9.9999999999998229E-2</v>
      </c>
      <c r="V1015" s="410">
        <f t="shared" si="299"/>
        <v>0.125</v>
      </c>
      <c r="W1015" s="116">
        <f t="shared" si="299"/>
        <v>1.250000000000444E-2</v>
      </c>
      <c r="X1015" s="116">
        <f t="shared" si="299"/>
        <v>1.2499999999993338E-2</v>
      </c>
      <c r="Y1015" s="116">
        <f t="shared" si="299"/>
        <v>1.250000000000444E-2</v>
      </c>
      <c r="Z1015" s="116">
        <f t="shared" si="299"/>
        <v>1.2499999999993338E-2</v>
      </c>
      <c r="AA1015" s="116">
        <f t="shared" si="299"/>
        <v>1.4285714285717548E-2</v>
      </c>
      <c r="AB1015" s="116">
        <f t="shared" si="299"/>
        <v>1.4285714285720447E-2</v>
      </c>
      <c r="AC1015" s="128">
        <f t="shared" si="299"/>
        <v>4.5026178010471443E-2</v>
      </c>
    </row>
    <row r="1016" spans="1:31">
      <c r="A1016" s="1418" t="s">
        <v>110</v>
      </c>
      <c r="B1016" s="1415" t="s">
        <v>761</v>
      </c>
      <c r="C1016" s="10" t="s">
        <v>481</v>
      </c>
      <c r="D1016" s="714" t="s">
        <v>503</v>
      </c>
      <c r="E1016" s="115">
        <v>1.1999999999989085E-2</v>
      </c>
      <c r="F1016" s="115">
        <v>3.6000000000001364E-2</v>
      </c>
      <c r="G1016" s="115">
        <v>4.7999999999990446E-2</v>
      </c>
      <c r="H1016" s="665">
        <v>3.6000000000001364E-2</v>
      </c>
      <c r="I1016" s="115">
        <v>2.4000000000012279E-2</v>
      </c>
      <c r="J1016" s="115">
        <v>1.1999999999989085E-2</v>
      </c>
      <c r="K1016" s="115">
        <v>1.2000000000023192E-2</v>
      </c>
      <c r="L1016" s="115">
        <v>2.3999999999978171E-2</v>
      </c>
      <c r="M1016" s="115">
        <v>2.4000000000012279E-2</v>
      </c>
      <c r="N1016" s="665">
        <v>2.4000000000012279E-2</v>
      </c>
      <c r="O1016" s="115">
        <v>2.3999999999978171E-2</v>
      </c>
      <c r="P1016" s="115">
        <v>2.4000000000012279E-2</v>
      </c>
      <c r="Q1016" s="115">
        <v>1.1999999999989085E-2</v>
      </c>
      <c r="R1016" s="115">
        <v>1.1999999999989085E-2</v>
      </c>
      <c r="S1016" s="115">
        <v>1.2000000000023192E-2</v>
      </c>
      <c r="T1016" s="115">
        <v>1.1999999999989085E-2</v>
      </c>
      <c r="U1016" s="115">
        <v>0</v>
      </c>
      <c r="V1016" s="665">
        <v>0</v>
      </c>
      <c r="W1016" s="115">
        <v>0</v>
      </c>
      <c r="X1016" s="115">
        <v>0</v>
      </c>
      <c r="Y1016" s="115">
        <v>0</v>
      </c>
      <c r="Z1016" s="115">
        <v>0</v>
      </c>
      <c r="AA1016" s="115">
        <v>0</v>
      </c>
      <c r="AB1016" s="115">
        <v>0</v>
      </c>
      <c r="AC1016" s="130">
        <f>SUM(E1016:AB1016)</f>
        <v>0.34799999999999043</v>
      </c>
      <c r="AD1016" s="5"/>
    </row>
    <row r="1017" spans="1:31">
      <c r="A1017" s="1480"/>
      <c r="B1017" s="1482"/>
      <c r="C1017" s="336" t="s">
        <v>482</v>
      </c>
      <c r="D1017" s="783" t="s">
        <v>503</v>
      </c>
      <c r="E1017" s="116">
        <v>0</v>
      </c>
      <c r="F1017" s="116">
        <v>0</v>
      </c>
      <c r="G1017" s="116">
        <v>0</v>
      </c>
      <c r="H1017" s="410">
        <v>0</v>
      </c>
      <c r="I1017" s="116">
        <v>0</v>
      </c>
      <c r="J1017" s="116">
        <v>0</v>
      </c>
      <c r="K1017" s="116">
        <v>0</v>
      </c>
      <c r="L1017" s="116">
        <v>0</v>
      </c>
      <c r="M1017" s="116">
        <v>3.599999999996726E-2</v>
      </c>
      <c r="N1017" s="410">
        <v>4.8000000000024558E-2</v>
      </c>
      <c r="O1017" s="116">
        <v>0</v>
      </c>
      <c r="P1017" s="116">
        <v>0</v>
      </c>
      <c r="Q1017" s="116">
        <v>3.6000000000035469E-2</v>
      </c>
      <c r="R1017" s="116">
        <v>4.7999999999956341E-2</v>
      </c>
      <c r="S1017" s="116">
        <v>4.8000000000024558E-2</v>
      </c>
      <c r="T1017" s="116">
        <v>7.2000000000002728E-2</v>
      </c>
      <c r="U1017" s="116">
        <v>6.000000000001364E-2</v>
      </c>
      <c r="V1017" s="410">
        <v>0</v>
      </c>
      <c r="W1017" s="116">
        <v>0</v>
      </c>
      <c r="X1017" s="116">
        <v>0</v>
      </c>
      <c r="Y1017" s="116">
        <v>5.999999999994543E-2</v>
      </c>
      <c r="Z1017" s="116">
        <v>6.000000000001364E-2</v>
      </c>
      <c r="AA1017" s="116">
        <v>4.8000000000024558E-2</v>
      </c>
      <c r="AB1017" s="116">
        <v>4.7999999999956341E-2</v>
      </c>
      <c r="AC1017" s="130">
        <f>SUM(E1017:AB1017)</f>
        <v>0.56399999999996453</v>
      </c>
      <c r="AD1017" s="5"/>
    </row>
    <row r="1018" spans="1:31">
      <c r="A1018" s="1480"/>
      <c r="B1018" s="1482"/>
      <c r="C1018" s="11" t="s">
        <v>8</v>
      </c>
      <c r="D1018" s="723" t="s">
        <v>463</v>
      </c>
      <c r="E1018" s="1080">
        <v>5</v>
      </c>
      <c r="F1018" s="1081">
        <v>4</v>
      </c>
      <c r="G1018" s="1081">
        <v>4</v>
      </c>
      <c r="H1018" s="1081">
        <v>3</v>
      </c>
      <c r="I1018" s="1081">
        <v>4</v>
      </c>
      <c r="J1018" s="1081">
        <v>4</v>
      </c>
      <c r="K1018" s="1081">
        <v>5</v>
      </c>
      <c r="L1018" s="1081">
        <v>6</v>
      </c>
      <c r="M1018" s="1081">
        <v>5</v>
      </c>
      <c r="N1018" s="1081">
        <v>5</v>
      </c>
      <c r="O1018" s="1081">
        <v>5</v>
      </c>
      <c r="P1018" s="1081">
        <v>4</v>
      </c>
      <c r="Q1018" s="1081">
        <v>4</v>
      </c>
      <c r="R1018" s="1081">
        <v>5</v>
      </c>
      <c r="S1018" s="1081">
        <v>6</v>
      </c>
      <c r="T1018" s="1081">
        <v>7</v>
      </c>
      <c r="U1018" s="1081">
        <v>6</v>
      </c>
      <c r="V1018" s="1081">
        <v>5</v>
      </c>
      <c r="W1018" s="1081">
        <v>5</v>
      </c>
      <c r="X1018" s="1081">
        <v>7</v>
      </c>
      <c r="Y1018" s="1081">
        <v>6</v>
      </c>
      <c r="Z1018" s="1081">
        <v>7</v>
      </c>
      <c r="AA1018" s="1081">
        <v>5</v>
      </c>
      <c r="AB1018" s="1082">
        <v>5</v>
      </c>
      <c r="AC1018" s="130"/>
    </row>
    <row r="1019" spans="1:31" ht="13.5" thickBot="1">
      <c r="A1019" s="1481"/>
      <c r="B1019" s="1483"/>
      <c r="C1019" s="48" t="s">
        <v>16</v>
      </c>
      <c r="D1019" s="48"/>
      <c r="E1019" s="116">
        <f t="shared" ref="E1019:AB1019" si="300">E1017/E1016</f>
        <v>0</v>
      </c>
      <c r="F1019" s="116">
        <f t="shared" si="300"/>
        <v>0</v>
      </c>
      <c r="G1019" s="116">
        <f t="shared" si="300"/>
        <v>0</v>
      </c>
      <c r="H1019" s="578">
        <f t="shared" si="300"/>
        <v>0</v>
      </c>
      <c r="I1019" s="116">
        <f t="shared" si="300"/>
        <v>0</v>
      </c>
      <c r="J1019" s="116">
        <f t="shared" si="300"/>
        <v>0</v>
      </c>
      <c r="K1019" s="116">
        <f t="shared" si="300"/>
        <v>0</v>
      </c>
      <c r="L1019" s="116">
        <f t="shared" si="300"/>
        <v>0</v>
      </c>
      <c r="M1019" s="116">
        <f t="shared" si="300"/>
        <v>1.4999999999978684</v>
      </c>
      <c r="N1019" s="578">
        <f t="shared" si="300"/>
        <v>2</v>
      </c>
      <c r="O1019" s="116">
        <f t="shared" si="300"/>
        <v>0</v>
      </c>
      <c r="P1019" s="116">
        <f t="shared" si="300"/>
        <v>0</v>
      </c>
      <c r="Q1019" s="116">
        <f t="shared" si="300"/>
        <v>3.0000000000056843</v>
      </c>
      <c r="R1019" s="116">
        <f t="shared" si="300"/>
        <v>4</v>
      </c>
      <c r="S1019" s="116">
        <f t="shared" si="300"/>
        <v>3.9999999999943161</v>
      </c>
      <c r="T1019" s="116">
        <f t="shared" si="300"/>
        <v>6.0000000000056843</v>
      </c>
      <c r="U1019" s="116" t="e">
        <f t="shared" si="300"/>
        <v>#DIV/0!</v>
      </c>
      <c r="V1019" s="578" t="e">
        <f t="shared" si="300"/>
        <v>#DIV/0!</v>
      </c>
      <c r="W1019" s="116" t="e">
        <f t="shared" si="300"/>
        <v>#DIV/0!</v>
      </c>
      <c r="X1019" s="116" t="e">
        <f t="shared" si="300"/>
        <v>#DIV/0!</v>
      </c>
      <c r="Y1019" s="116" t="e">
        <f t="shared" si="300"/>
        <v>#DIV/0!</v>
      </c>
      <c r="Z1019" s="116" t="e">
        <f t="shared" si="300"/>
        <v>#DIV/0!</v>
      </c>
      <c r="AA1019" s="116" t="e">
        <f t="shared" si="300"/>
        <v>#DIV/0!</v>
      </c>
      <c r="AB1019" s="116" t="e">
        <f t="shared" si="300"/>
        <v>#DIV/0!</v>
      </c>
      <c r="AC1019" s="202"/>
    </row>
    <row r="1020" spans="1:31">
      <c r="A1020" s="1418" t="s">
        <v>111</v>
      </c>
      <c r="B1020" s="1415" t="s">
        <v>473</v>
      </c>
      <c r="C1020" s="10" t="s">
        <v>481</v>
      </c>
      <c r="D1020" s="714" t="s">
        <v>503</v>
      </c>
      <c r="E1020" s="115">
        <v>3.5999999999148709E-3</v>
      </c>
      <c r="F1020" s="115">
        <v>3.5999999999148709E-3</v>
      </c>
      <c r="G1020" s="115">
        <v>3.5999999999148709E-3</v>
      </c>
      <c r="H1020" s="115">
        <v>3.5999999999148709E-3</v>
      </c>
      <c r="I1020" s="115">
        <v>3.5999999999148709E-3</v>
      </c>
      <c r="J1020" s="115">
        <v>3.5999999999148709E-3</v>
      </c>
      <c r="K1020" s="115">
        <v>3.5999999999148709E-3</v>
      </c>
      <c r="L1020" s="115">
        <v>3.5999999999148709E-3</v>
      </c>
      <c r="M1020" s="115">
        <v>3.5999999999148709E-3</v>
      </c>
      <c r="N1020" s="115">
        <v>3.5999999999148709E-3</v>
      </c>
      <c r="O1020" s="115">
        <v>3.5999999999148709E-3</v>
      </c>
      <c r="P1020" s="115">
        <v>3.5999999999148709E-3</v>
      </c>
      <c r="Q1020" s="115">
        <v>3.5999999999148709E-3</v>
      </c>
      <c r="R1020" s="115">
        <v>3.5999999999148709E-3</v>
      </c>
      <c r="S1020" s="115">
        <v>3.5999999999148709E-3</v>
      </c>
      <c r="T1020" s="115">
        <v>3.5999999999148709E-3</v>
      </c>
      <c r="U1020" s="115">
        <v>3.5999999999148709E-3</v>
      </c>
      <c r="V1020" s="115">
        <v>3.5999999999148709E-3</v>
      </c>
      <c r="W1020" s="115">
        <v>3.5999999999148709E-3</v>
      </c>
      <c r="X1020" s="115">
        <v>3.5999999999148709E-3</v>
      </c>
      <c r="Y1020" s="115">
        <v>3.5999999999148709E-3</v>
      </c>
      <c r="Z1020" s="115">
        <v>3.5999999999148709E-3</v>
      </c>
      <c r="AA1020" s="115">
        <v>3.5999999999148709E-3</v>
      </c>
      <c r="AB1020" s="115">
        <v>3.5999999999148709E-3</v>
      </c>
      <c r="AC1020" s="130">
        <f>SUM(E1020:AB1020)</f>
        <v>8.6399999997956889E-2</v>
      </c>
    </row>
    <row r="1021" spans="1:31">
      <c r="A1021" s="1480"/>
      <c r="B1021" s="1467"/>
      <c r="C1021" s="336" t="s">
        <v>482</v>
      </c>
      <c r="D1021" s="783" t="s">
        <v>503</v>
      </c>
      <c r="E1021" s="116">
        <v>0</v>
      </c>
      <c r="F1021" s="116">
        <v>0</v>
      </c>
      <c r="G1021" s="116">
        <v>0</v>
      </c>
      <c r="H1021" s="116">
        <v>0</v>
      </c>
      <c r="I1021" s="116">
        <v>0</v>
      </c>
      <c r="J1021" s="116">
        <v>0</v>
      </c>
      <c r="K1021" s="116">
        <v>0</v>
      </c>
      <c r="L1021" s="116">
        <v>0</v>
      </c>
      <c r="M1021" s="116">
        <v>0</v>
      </c>
      <c r="N1021" s="116">
        <v>0</v>
      </c>
      <c r="O1021" s="116">
        <v>0</v>
      </c>
      <c r="P1021" s="116">
        <v>0</v>
      </c>
      <c r="Q1021" s="116">
        <v>0</v>
      </c>
      <c r="R1021" s="116">
        <v>0</v>
      </c>
      <c r="S1021" s="116">
        <v>0</v>
      </c>
      <c r="T1021" s="116">
        <v>0</v>
      </c>
      <c r="U1021" s="116">
        <v>0</v>
      </c>
      <c r="V1021" s="116">
        <v>0</v>
      </c>
      <c r="W1021" s="116">
        <v>0</v>
      </c>
      <c r="X1021" s="116">
        <v>0</v>
      </c>
      <c r="Y1021" s="116">
        <v>0</v>
      </c>
      <c r="Z1021" s="116">
        <v>0</v>
      </c>
      <c r="AA1021" s="116">
        <v>0</v>
      </c>
      <c r="AB1021" s="116">
        <v>0</v>
      </c>
      <c r="AC1021" s="130">
        <f>SUM(E1021:AB1021)</f>
        <v>0</v>
      </c>
    </row>
    <row r="1022" spans="1:31">
      <c r="A1022" s="1480"/>
      <c r="B1022" s="1467"/>
      <c r="C1022" s="11" t="s">
        <v>8</v>
      </c>
      <c r="D1022" s="723" t="s">
        <v>463</v>
      </c>
      <c r="E1022" s="1083">
        <v>0</v>
      </c>
      <c r="F1022" s="1084">
        <v>0</v>
      </c>
      <c r="G1022" s="1084">
        <v>0</v>
      </c>
      <c r="H1022" s="1084">
        <v>0</v>
      </c>
      <c r="I1022" s="1084">
        <v>0</v>
      </c>
      <c r="J1022" s="1084">
        <v>0</v>
      </c>
      <c r="K1022" s="1084">
        <v>0</v>
      </c>
      <c r="L1022" s="1084">
        <v>0</v>
      </c>
      <c r="M1022" s="1084">
        <v>0</v>
      </c>
      <c r="N1022" s="1084">
        <v>0</v>
      </c>
      <c r="O1022" s="1084">
        <v>0</v>
      </c>
      <c r="P1022" s="1084">
        <v>0</v>
      </c>
      <c r="Q1022" s="1084">
        <v>0</v>
      </c>
      <c r="R1022" s="1084">
        <v>0</v>
      </c>
      <c r="S1022" s="1084">
        <v>0</v>
      </c>
      <c r="T1022" s="1084">
        <v>0</v>
      </c>
      <c r="U1022" s="1084">
        <v>0</v>
      </c>
      <c r="V1022" s="1084">
        <v>0</v>
      </c>
      <c r="W1022" s="1084">
        <v>0</v>
      </c>
      <c r="X1022" s="1084">
        <v>0</v>
      </c>
      <c r="Y1022" s="1084">
        <v>0</v>
      </c>
      <c r="Z1022" s="1084">
        <v>0</v>
      </c>
      <c r="AA1022" s="1084">
        <v>0</v>
      </c>
      <c r="AB1022" s="1085">
        <v>0</v>
      </c>
      <c r="AC1022" s="130"/>
    </row>
    <row r="1023" spans="1:31" ht="13.5" thickBot="1">
      <c r="A1023" s="1481"/>
      <c r="B1023" s="1515"/>
      <c r="C1023" s="48" t="s">
        <v>16</v>
      </c>
      <c r="D1023" s="886"/>
      <c r="E1023" s="116">
        <f t="shared" ref="E1023:AC1023" si="301">E1021/E1020</f>
        <v>0</v>
      </c>
      <c r="F1023" s="116">
        <f t="shared" si="301"/>
        <v>0</v>
      </c>
      <c r="G1023" s="116">
        <f t="shared" si="301"/>
        <v>0</v>
      </c>
      <c r="H1023" s="410">
        <f t="shared" si="301"/>
        <v>0</v>
      </c>
      <c r="I1023" s="116">
        <f t="shared" si="301"/>
        <v>0</v>
      </c>
      <c r="J1023" s="116">
        <f t="shared" si="301"/>
        <v>0</v>
      </c>
      <c r="K1023" s="116">
        <f t="shared" si="301"/>
        <v>0</v>
      </c>
      <c r="L1023" s="116">
        <f t="shared" si="301"/>
        <v>0</v>
      </c>
      <c r="M1023" s="116">
        <f t="shared" si="301"/>
        <v>0</v>
      </c>
      <c r="N1023" s="410">
        <f t="shared" si="301"/>
        <v>0</v>
      </c>
      <c r="O1023" s="116">
        <f t="shared" si="301"/>
        <v>0</v>
      </c>
      <c r="P1023" s="116">
        <f t="shared" si="301"/>
        <v>0</v>
      </c>
      <c r="Q1023" s="116">
        <f t="shared" si="301"/>
        <v>0</v>
      </c>
      <c r="R1023" s="116">
        <f t="shared" si="301"/>
        <v>0</v>
      </c>
      <c r="S1023" s="116">
        <f t="shared" si="301"/>
        <v>0</v>
      </c>
      <c r="T1023" s="116">
        <f t="shared" si="301"/>
        <v>0</v>
      </c>
      <c r="U1023" s="116">
        <f t="shared" si="301"/>
        <v>0</v>
      </c>
      <c r="V1023" s="410">
        <f t="shared" si="301"/>
        <v>0</v>
      </c>
      <c r="W1023" s="116">
        <f t="shared" si="301"/>
        <v>0</v>
      </c>
      <c r="X1023" s="116">
        <f t="shared" si="301"/>
        <v>0</v>
      </c>
      <c r="Y1023" s="116">
        <f t="shared" si="301"/>
        <v>0</v>
      </c>
      <c r="Z1023" s="116">
        <f t="shared" si="301"/>
        <v>0</v>
      </c>
      <c r="AA1023" s="116">
        <f t="shared" si="301"/>
        <v>0</v>
      </c>
      <c r="AB1023" s="116">
        <f t="shared" si="301"/>
        <v>0</v>
      </c>
      <c r="AC1023" s="128">
        <f t="shared" si="301"/>
        <v>0</v>
      </c>
    </row>
    <row r="1024" spans="1:31">
      <c r="A1024" s="54"/>
      <c r="B1024" s="51" t="s">
        <v>18</v>
      </c>
      <c r="C1024" s="10" t="s">
        <v>481</v>
      </c>
      <c r="D1024" s="714" t="s">
        <v>503</v>
      </c>
      <c r="E1024" s="247">
        <v>1.0999999999985449E-2</v>
      </c>
      <c r="F1024" s="247">
        <v>8.0000000000291036E-3</v>
      </c>
      <c r="G1024" s="247">
        <v>0.01</v>
      </c>
      <c r="H1024" s="437">
        <v>9.0000000000145519E-3</v>
      </c>
      <c r="I1024" s="247">
        <v>0.01</v>
      </c>
      <c r="J1024" s="247">
        <v>8.9999999999417924E-3</v>
      </c>
      <c r="K1024" s="247">
        <v>9.0000000000145519E-3</v>
      </c>
      <c r="L1024" s="247">
        <v>0.01</v>
      </c>
      <c r="M1024" s="247">
        <v>0.01</v>
      </c>
      <c r="N1024" s="437">
        <v>8.0000000000291036E-3</v>
      </c>
      <c r="O1024" s="247">
        <v>0.01</v>
      </c>
      <c r="P1024" s="247">
        <v>9.0000000000145519E-3</v>
      </c>
      <c r="Q1024" s="247">
        <v>0.01</v>
      </c>
      <c r="R1024" s="247">
        <v>0.01</v>
      </c>
      <c r="S1024" s="247">
        <v>8.9999999999417924E-3</v>
      </c>
      <c r="T1024" s="247">
        <v>1.1000000000058208E-2</v>
      </c>
      <c r="U1024" s="247">
        <v>8.9999999999417924E-3</v>
      </c>
      <c r="V1024" s="437">
        <v>0.01</v>
      </c>
      <c r="W1024" s="247">
        <v>0.01</v>
      </c>
      <c r="X1024" s="247">
        <v>0.01</v>
      </c>
      <c r="Y1024" s="247">
        <v>0.01</v>
      </c>
      <c r="Z1024" s="247">
        <v>1.1000000000058208E-2</v>
      </c>
      <c r="AA1024" s="247">
        <v>8.9999999999417924E-3</v>
      </c>
      <c r="AB1024" s="247">
        <v>9.0000000000145519E-3</v>
      </c>
      <c r="AC1024" s="133">
        <f>SUM(E1024:AB1024)</f>
        <v>0.23099999999998552</v>
      </c>
      <c r="AD1024" s="5" t="s">
        <v>471</v>
      </c>
      <c r="AE1024" s="589">
        <f>MAX(E1024:AB1024)</f>
        <v>1.1000000000058208E-2</v>
      </c>
    </row>
    <row r="1025" spans="1:30" ht="13.5" thickBot="1">
      <c r="A1025" s="55"/>
      <c r="B1025" s="53" t="s">
        <v>19</v>
      </c>
      <c r="C1025" s="47" t="s">
        <v>481</v>
      </c>
      <c r="D1025" s="47"/>
      <c r="E1025" s="89"/>
      <c r="F1025" s="89"/>
      <c r="G1025" s="89"/>
      <c r="H1025" s="434"/>
      <c r="I1025" s="89"/>
      <c r="J1025" s="89"/>
      <c r="K1025" s="89"/>
      <c r="L1025" s="89"/>
      <c r="M1025" s="89"/>
      <c r="N1025" s="434"/>
      <c r="O1025" s="197"/>
      <c r="P1025" s="197"/>
      <c r="Q1025" s="197"/>
      <c r="R1025" s="197"/>
      <c r="S1025" s="197"/>
      <c r="T1025" s="197"/>
      <c r="U1025" s="197"/>
      <c r="V1025" s="434"/>
      <c r="W1025" s="197"/>
      <c r="X1025" s="197"/>
      <c r="Y1025" s="197"/>
      <c r="Z1025" s="197"/>
      <c r="AA1025" s="197"/>
      <c r="AB1025" s="197"/>
      <c r="AC1025" s="128">
        <f>SUM(E1025:AB1025)</f>
        <v>0</v>
      </c>
    </row>
    <row r="1026" spans="1:30" s="5" customFormat="1" ht="10.5" customHeight="1">
      <c r="A1026" s="1435" t="s">
        <v>152</v>
      </c>
      <c r="B1026" s="1436"/>
      <c r="C1026" s="12" t="s">
        <v>481</v>
      </c>
      <c r="D1026" s="12"/>
      <c r="E1026" s="118">
        <f>E1004+E1008+E1012+E1016+E1020</f>
        <v>4.5599999999620881E-2</v>
      </c>
      <c r="F1026" s="118">
        <f t="shared" ref="F1026:AC1026" si="302">F1004+F1008+F1012+F1016+F1020</f>
        <v>9.9599999999895772E-2</v>
      </c>
      <c r="G1026" s="118">
        <f t="shared" si="302"/>
        <v>0.11760000000029719</v>
      </c>
      <c r="H1026" s="433">
        <f t="shared" si="302"/>
        <v>0.11159999999989337</v>
      </c>
      <c r="I1026" s="118">
        <f t="shared" si="302"/>
        <v>9.3599999999901221E-2</v>
      </c>
      <c r="J1026" s="118">
        <f t="shared" si="302"/>
        <v>8.7599999999881092E-2</v>
      </c>
      <c r="K1026" s="118">
        <f t="shared" si="302"/>
        <v>8.1599999999792755E-2</v>
      </c>
      <c r="L1026" s="118">
        <f t="shared" si="302"/>
        <v>0.10560000000000114</v>
      </c>
      <c r="M1026" s="118">
        <f t="shared" si="302"/>
        <v>0.14759999999972423</v>
      </c>
      <c r="N1026" s="433">
        <f t="shared" si="302"/>
        <v>0.15360000000000013</v>
      </c>
      <c r="O1026" s="118">
        <f t="shared" si="302"/>
        <v>0.1356000000001103</v>
      </c>
      <c r="P1026" s="118">
        <f t="shared" si="302"/>
        <v>0.1475999999995963</v>
      </c>
      <c r="Q1026" s="118">
        <f t="shared" si="302"/>
        <v>0.10559999999986473</v>
      </c>
      <c r="R1026" s="118">
        <f t="shared" si="302"/>
        <v>0.14160000000024978</v>
      </c>
      <c r="S1026" s="118">
        <f t="shared" si="302"/>
        <v>0.15959999999958541</v>
      </c>
      <c r="T1026" s="118">
        <f t="shared" si="302"/>
        <v>0.13560000000025524</v>
      </c>
      <c r="U1026" s="118">
        <f t="shared" si="302"/>
        <v>0.12359999999959256</v>
      </c>
      <c r="V1026" s="433">
        <f t="shared" si="302"/>
        <v>0.12360000000039405</v>
      </c>
      <c r="W1026" s="118">
        <f t="shared" si="302"/>
        <v>8.7599999999608241E-2</v>
      </c>
      <c r="X1026" s="118">
        <f t="shared" si="302"/>
        <v>8.7600000000153944E-2</v>
      </c>
      <c r="Y1026" s="118">
        <f t="shared" si="302"/>
        <v>9.3599999999739225E-2</v>
      </c>
      <c r="Z1026" s="118">
        <f t="shared" si="302"/>
        <v>0.10560000000000115</v>
      </c>
      <c r="AA1026" s="118">
        <f t="shared" si="302"/>
        <v>6.3599999999766496E-2</v>
      </c>
      <c r="AB1026" s="118">
        <f t="shared" si="302"/>
        <v>8.1600000000150885E-2</v>
      </c>
      <c r="AC1026" s="118">
        <f t="shared" si="302"/>
        <v>2.6363999999980763</v>
      </c>
    </row>
    <row r="1027" spans="1:30" s="5" customFormat="1" ht="10.5" customHeight="1" thickBot="1">
      <c r="A1027" s="1437"/>
      <c r="B1027" s="1438"/>
      <c r="C1027" s="9" t="s">
        <v>482</v>
      </c>
      <c r="D1027" s="262"/>
      <c r="E1027" s="118">
        <f>E1005+E1009+E1013+E1017+E1021</f>
        <v>1.2599999999989286E-2</v>
      </c>
      <c r="F1027" s="118">
        <f t="shared" ref="F1027:AC1027" si="303">F1005+F1009+F1013+F1017+F1021</f>
        <v>1.2599999999988752E-2</v>
      </c>
      <c r="G1027" s="118">
        <f t="shared" si="303"/>
        <v>1.8600000000120253E-2</v>
      </c>
      <c r="H1027" s="433">
        <f t="shared" si="303"/>
        <v>1.8599999999846871E-2</v>
      </c>
      <c r="I1027" s="118">
        <f t="shared" si="303"/>
        <v>1.2599999999989286E-2</v>
      </c>
      <c r="J1027" s="118">
        <f t="shared" si="303"/>
        <v>1.2599999999989286E-2</v>
      </c>
      <c r="K1027" s="118">
        <f t="shared" si="303"/>
        <v>2.4600000000250685E-2</v>
      </c>
      <c r="L1027" s="118">
        <f t="shared" si="303"/>
        <v>2.4599999999978372E-2</v>
      </c>
      <c r="M1027" s="118">
        <f t="shared" si="303"/>
        <v>8.4599999999923792E-2</v>
      </c>
      <c r="N1027" s="433">
        <f t="shared" si="303"/>
        <v>0.1266000000000897</v>
      </c>
      <c r="O1027" s="118">
        <f t="shared" si="303"/>
        <v>0.10499999999977074</v>
      </c>
      <c r="P1027" s="118">
        <f t="shared" si="303"/>
        <v>6.3000000000218215E-2</v>
      </c>
      <c r="Q1027" s="118">
        <f t="shared" si="303"/>
        <v>9.8999999999981381E-2</v>
      </c>
      <c r="R1027" s="118">
        <f t="shared" si="303"/>
        <v>0.11699999999990159</v>
      </c>
      <c r="S1027" s="118">
        <f t="shared" si="303"/>
        <v>0.17399999999991528</v>
      </c>
      <c r="T1027" s="118">
        <f t="shared" si="303"/>
        <v>0.19800000000016629</v>
      </c>
      <c r="U1027" s="118">
        <f t="shared" si="303"/>
        <v>0.18599999999990491</v>
      </c>
      <c r="V1027" s="433">
        <f t="shared" si="303"/>
        <v>3.6000000000109007E-2</v>
      </c>
      <c r="W1027" s="118">
        <f t="shared" si="303"/>
        <v>3.0599999999836491E-2</v>
      </c>
      <c r="X1027" s="118">
        <f t="shared" si="303"/>
        <v>3.0600000000108804E-2</v>
      </c>
      <c r="Y1027" s="118">
        <f t="shared" si="303"/>
        <v>9.0600000000054776E-2</v>
      </c>
      <c r="Z1027" s="118">
        <f t="shared" si="303"/>
        <v>7.2600000000002385E-2</v>
      </c>
      <c r="AA1027" s="118">
        <f t="shared" si="303"/>
        <v>6.0600000000013844E-2</v>
      </c>
      <c r="AB1027" s="118">
        <f t="shared" si="303"/>
        <v>6.0599999999945628E-2</v>
      </c>
      <c r="AC1027" s="118">
        <f t="shared" si="303"/>
        <v>1.6716000000000957</v>
      </c>
    </row>
    <row r="1028" spans="1:30" s="5" customFormat="1" ht="10.5" customHeight="1">
      <c r="A1028" s="1439" t="s">
        <v>153</v>
      </c>
      <c r="B1028" s="1440"/>
      <c r="C1028" s="7" t="s">
        <v>481</v>
      </c>
      <c r="D1028" s="7"/>
      <c r="E1028" s="115">
        <f t="shared" ref="E1028:AC1028" si="304">E990+E994-E1026</f>
        <v>5.0400000000291802E-2</v>
      </c>
      <c r="F1028" s="115">
        <f t="shared" si="304"/>
        <v>-3.5999999999830889E-3</v>
      </c>
      <c r="G1028" s="115">
        <f t="shared" si="304"/>
        <v>-2.1600000000384506E-2</v>
      </c>
      <c r="H1028" s="409">
        <f t="shared" si="304"/>
        <v>8.3999999994518043E-3</v>
      </c>
      <c r="I1028" s="115">
        <f t="shared" si="304"/>
        <v>-9.6000000002504637E-3</v>
      </c>
      <c r="J1028" s="115">
        <f t="shared" si="304"/>
        <v>4.4400000000817411E-2</v>
      </c>
      <c r="K1028" s="115">
        <f t="shared" si="304"/>
        <v>1.4400000000119928E-2</v>
      </c>
      <c r="L1028" s="115">
        <f t="shared" si="304"/>
        <v>2.6399999999060259E-2</v>
      </c>
      <c r="M1028" s="115">
        <f t="shared" si="304"/>
        <v>3.2400000001476303E-2</v>
      </c>
      <c r="N1028" s="409">
        <f t="shared" si="304"/>
        <v>2.6400000000654733E-2</v>
      </c>
      <c r="O1028" s="115">
        <f t="shared" si="304"/>
        <v>8.3999999997587393E-3</v>
      </c>
      <c r="P1028" s="115">
        <f t="shared" si="304"/>
        <v>3.2399999999421447E-2</v>
      </c>
      <c r="Q1028" s="115">
        <f t="shared" si="304"/>
        <v>2.640000000083377E-2</v>
      </c>
      <c r="R1028" s="115">
        <f t="shared" si="304"/>
        <v>3.8399999998767975E-2</v>
      </c>
      <c r="S1028" s="115">
        <f t="shared" si="304"/>
        <v>8.4000000002618092E-3</v>
      </c>
      <c r="T1028" s="115">
        <f t="shared" si="304"/>
        <v>2.0400000000421414E-2</v>
      </c>
      <c r="U1028" s="115">
        <f t="shared" si="304"/>
        <v>8.039999999994904E-2</v>
      </c>
      <c r="V1028" s="409">
        <f t="shared" si="304"/>
        <v>6.8399999999431318E-2</v>
      </c>
      <c r="W1028" s="115">
        <f t="shared" si="304"/>
        <v>4.4400000001090262E-2</v>
      </c>
      <c r="X1028" s="115">
        <f t="shared" si="304"/>
        <v>6.8400000000522709E-2</v>
      </c>
      <c r="Y1028" s="115">
        <f t="shared" si="304"/>
        <v>3.8399999999322171E-2</v>
      </c>
      <c r="Z1028" s="115">
        <f t="shared" si="304"/>
        <v>2.6400000000697352E-2</v>
      </c>
      <c r="AA1028" s="115">
        <f t="shared" si="304"/>
        <v>9.2399999999273078E-2</v>
      </c>
      <c r="AB1028" s="115">
        <f t="shared" si="304"/>
        <v>3.8399999999739975E-2</v>
      </c>
      <c r="AC1028" s="115">
        <f t="shared" si="304"/>
        <v>0.75960000000074501</v>
      </c>
    </row>
    <row r="1029" spans="1:30" s="5" customFormat="1" ht="10.5" customHeight="1" thickBot="1">
      <c r="A1029" s="1437"/>
      <c r="B1029" s="1438"/>
      <c r="C1029" s="9" t="s">
        <v>482</v>
      </c>
      <c r="D1029" s="262"/>
      <c r="E1029" s="118">
        <f t="shared" ref="E1029:AC1029" si="305">E991+E995-E1027</f>
        <v>1.1400000000534583E-2</v>
      </c>
      <c r="F1029" s="118">
        <f t="shared" si="305"/>
        <v>1.1400000000535118E-2</v>
      </c>
      <c r="G1029" s="118">
        <f t="shared" si="305"/>
        <v>5.4000000004036167E-3</v>
      </c>
      <c r="H1029" s="433">
        <f t="shared" si="305"/>
        <v>5.4000000006769987E-3</v>
      </c>
      <c r="I1029" s="118">
        <f t="shared" si="305"/>
        <v>1.1399999996169006E-2</v>
      </c>
      <c r="J1029" s="118">
        <f t="shared" si="305"/>
        <v>1.1400000000534583E-2</v>
      </c>
      <c r="K1029" s="118">
        <f t="shared" si="305"/>
        <v>-5.9999999972681559E-4</v>
      </c>
      <c r="L1029" s="118">
        <f t="shared" si="305"/>
        <v>-5.9999999945450216E-4</v>
      </c>
      <c r="M1029" s="118">
        <f t="shared" si="305"/>
        <v>-6.0599999999399926E-2</v>
      </c>
      <c r="N1029" s="433">
        <f t="shared" si="305"/>
        <v>-5.4599999998518098E-2</v>
      </c>
      <c r="O1029" s="118">
        <f t="shared" si="305"/>
        <v>-3.30000000025647E-2</v>
      </c>
      <c r="P1029" s="118">
        <f t="shared" si="305"/>
        <v>3.3000000001877264E-2</v>
      </c>
      <c r="Q1029" s="118">
        <f t="shared" si="305"/>
        <v>-2.7000000002775346E-2</v>
      </c>
      <c r="R1029" s="118">
        <f t="shared" si="305"/>
        <v>-4.4999999998329987E-2</v>
      </c>
      <c r="S1029" s="118">
        <f t="shared" si="305"/>
        <v>-7.7999999997819799E-2</v>
      </c>
      <c r="T1029" s="118">
        <f t="shared" si="305"/>
        <v>-0.12600000000296024</v>
      </c>
      <c r="U1029" s="118">
        <f t="shared" si="305"/>
        <v>-0.11399999999833331</v>
      </c>
      <c r="V1029" s="433">
        <f t="shared" si="305"/>
        <v>5.9999999997620894E-2</v>
      </c>
      <c r="W1029" s="118">
        <f t="shared" si="305"/>
        <v>-6.599999999312621E-3</v>
      </c>
      <c r="X1029" s="118">
        <f t="shared" si="305"/>
        <v>-6.5999999995849344E-3</v>
      </c>
      <c r="Y1029" s="118">
        <f t="shared" si="305"/>
        <v>-6.6599999999530909E-2</v>
      </c>
      <c r="Z1029" s="118">
        <f t="shared" si="305"/>
        <v>-4.8599999999478519E-2</v>
      </c>
      <c r="AA1029" s="118">
        <f t="shared" si="305"/>
        <v>-3.6599999999489971E-2</v>
      </c>
      <c r="AB1029" s="118">
        <f t="shared" si="305"/>
        <v>-3.6599999999421762E-2</v>
      </c>
      <c r="AC1029" s="118">
        <f t="shared" si="305"/>
        <v>-0.59159999999834967</v>
      </c>
    </row>
    <row r="1030" spans="1:30" s="32" customFormat="1" ht="10.5" customHeight="1">
      <c r="A1030" s="1471" t="s">
        <v>9</v>
      </c>
      <c r="B1030" s="1472"/>
      <c r="C1030" s="14" t="s">
        <v>481</v>
      </c>
      <c r="D1030" s="14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97"/>
    </row>
    <row r="1031" spans="1:30" s="32" customFormat="1" ht="10.5" customHeight="1" thickBot="1">
      <c r="A1031" s="1473"/>
      <c r="B1031" s="1474"/>
      <c r="C1031" s="15" t="s">
        <v>482</v>
      </c>
      <c r="D1031" s="15"/>
      <c r="E1031" s="98"/>
      <c r="F1031" s="98"/>
      <c r="G1031" s="98"/>
      <c r="H1031" s="98"/>
      <c r="I1031" s="98"/>
      <c r="J1031" s="98"/>
      <c r="K1031" s="98"/>
      <c r="L1031" s="98"/>
      <c r="M1031" s="98"/>
      <c r="N1031" s="98"/>
      <c r="O1031" s="98"/>
      <c r="P1031" s="98"/>
      <c r="Q1031" s="98"/>
      <c r="R1031" s="98"/>
      <c r="S1031" s="98"/>
      <c r="T1031" s="98"/>
      <c r="U1031" s="98"/>
      <c r="V1031" s="98"/>
      <c r="W1031" s="98"/>
      <c r="X1031" s="98"/>
      <c r="Y1031" s="98"/>
      <c r="Z1031" s="98"/>
      <c r="AA1031" s="98"/>
      <c r="AB1031" s="98"/>
      <c r="AC1031" s="99"/>
    </row>
    <row r="1032" spans="1:30" s="76" customFormat="1" ht="30" customHeight="1" thickBot="1">
      <c r="A1032" s="42"/>
      <c r="B1032" s="43"/>
      <c r="C1032" s="44"/>
      <c r="D1032" s="44"/>
      <c r="E1032" s="103"/>
      <c r="F1032" s="103"/>
      <c r="G1032" s="103"/>
      <c r="H1032" s="105"/>
      <c r="I1032" s="103"/>
      <c r="J1032" s="103"/>
      <c r="K1032" s="103"/>
      <c r="L1032" s="103"/>
      <c r="M1032" s="103"/>
      <c r="N1032" s="211"/>
      <c r="O1032" s="106"/>
      <c r="P1032" s="106"/>
      <c r="Q1032" s="106"/>
      <c r="R1032" s="106"/>
      <c r="S1032" s="106"/>
      <c r="T1032" s="106"/>
      <c r="U1032" s="106"/>
      <c r="V1032" s="211"/>
      <c r="W1032" s="106"/>
      <c r="X1032" s="106"/>
      <c r="Y1032" s="106"/>
      <c r="Z1032" s="106"/>
      <c r="AA1032" s="106"/>
      <c r="AB1032" s="106"/>
      <c r="AC1032" s="106"/>
    </row>
    <row r="1033" spans="1:30" s="5" customFormat="1" ht="28.5" customHeight="1">
      <c r="A1033" s="139" t="s">
        <v>17</v>
      </c>
      <c r="B1033" s="140" t="s">
        <v>5</v>
      </c>
      <c r="C1033" s="6" t="s">
        <v>14</v>
      </c>
      <c r="D1033" s="265" t="s">
        <v>495</v>
      </c>
      <c r="E1033" s="1421" t="s">
        <v>15</v>
      </c>
      <c r="F1033" s="1421"/>
      <c r="G1033" s="1421"/>
      <c r="H1033" s="1421"/>
      <c r="I1033" s="1421"/>
      <c r="J1033" s="1421"/>
      <c r="K1033" s="1421"/>
      <c r="L1033" s="1421"/>
      <c r="M1033" s="1421"/>
      <c r="N1033" s="1421"/>
      <c r="O1033" s="1421"/>
      <c r="P1033" s="1421"/>
      <c r="Q1033" s="1421"/>
      <c r="R1033" s="1421"/>
      <c r="S1033" s="1421"/>
      <c r="T1033" s="1421"/>
      <c r="U1033" s="1421"/>
      <c r="V1033" s="1421"/>
      <c r="W1033" s="1421"/>
      <c r="X1033" s="1421"/>
      <c r="Y1033" s="1421"/>
      <c r="Z1033" s="1421"/>
      <c r="AA1033" s="1421"/>
      <c r="AB1033" s="1421"/>
      <c r="AC1033" s="1422" t="s">
        <v>10</v>
      </c>
    </row>
    <row r="1034" spans="1:30" s="13" customFormat="1" ht="12.75" customHeight="1" thickBot="1">
      <c r="A1034" s="1424" t="s">
        <v>362</v>
      </c>
      <c r="B1034" s="1425"/>
      <c r="C1034" s="17"/>
      <c r="D1034" s="17"/>
      <c r="E1034" s="18">
        <v>1</v>
      </c>
      <c r="F1034" s="18">
        <v>2</v>
      </c>
      <c r="G1034" s="18">
        <v>3</v>
      </c>
      <c r="H1034" s="18">
        <v>4</v>
      </c>
      <c r="I1034" s="18">
        <v>5</v>
      </c>
      <c r="J1034" s="18">
        <v>6</v>
      </c>
      <c r="K1034" s="18">
        <v>7</v>
      </c>
      <c r="L1034" s="18">
        <v>8</v>
      </c>
      <c r="M1034" s="18">
        <v>9</v>
      </c>
      <c r="N1034" s="18">
        <v>10</v>
      </c>
      <c r="O1034" s="18">
        <v>11</v>
      </c>
      <c r="P1034" s="18">
        <v>12</v>
      </c>
      <c r="Q1034" s="18">
        <v>13</v>
      </c>
      <c r="R1034" s="18">
        <v>14</v>
      </c>
      <c r="S1034" s="18">
        <v>15</v>
      </c>
      <c r="T1034" s="18">
        <v>16</v>
      </c>
      <c r="U1034" s="18">
        <v>17</v>
      </c>
      <c r="V1034" s="18">
        <v>18</v>
      </c>
      <c r="W1034" s="18">
        <v>19</v>
      </c>
      <c r="X1034" s="18">
        <v>20</v>
      </c>
      <c r="Y1034" s="18">
        <v>21</v>
      </c>
      <c r="Z1034" s="18">
        <v>22</v>
      </c>
      <c r="AA1034" s="18">
        <v>23</v>
      </c>
      <c r="AB1034" s="18">
        <v>24</v>
      </c>
      <c r="AC1034" s="1423"/>
    </row>
    <row r="1035" spans="1:30" s="13" customFormat="1" ht="12.75" customHeight="1" thickBot="1">
      <c r="A1035" s="19" t="s">
        <v>286</v>
      </c>
      <c r="B1035" s="20"/>
      <c r="C1035" s="21"/>
      <c r="D1035" s="21"/>
      <c r="E1035" s="20">
        <v>2</v>
      </c>
      <c r="F1035" s="20">
        <v>2</v>
      </c>
      <c r="G1035" s="20">
        <v>2</v>
      </c>
      <c r="H1035" s="20">
        <v>2</v>
      </c>
      <c r="I1035" s="20">
        <v>2</v>
      </c>
      <c r="J1035" s="20">
        <v>2</v>
      </c>
      <c r="K1035" s="20">
        <v>2</v>
      </c>
      <c r="L1035" s="20">
        <v>2</v>
      </c>
      <c r="M1035" s="20">
        <v>2</v>
      </c>
      <c r="N1035" s="20">
        <v>2</v>
      </c>
      <c r="O1035" s="20">
        <v>2</v>
      </c>
      <c r="P1035" s="20">
        <v>2</v>
      </c>
      <c r="Q1035" s="20">
        <v>2</v>
      </c>
      <c r="R1035" s="20">
        <v>2</v>
      </c>
      <c r="S1035" s="20">
        <v>2</v>
      </c>
      <c r="T1035" s="20">
        <v>2</v>
      </c>
      <c r="U1035" s="20">
        <v>2</v>
      </c>
      <c r="V1035" s="20">
        <v>2</v>
      </c>
      <c r="W1035" s="20">
        <v>2</v>
      </c>
      <c r="X1035" s="20">
        <v>2</v>
      </c>
      <c r="Y1035" s="20">
        <v>2</v>
      </c>
      <c r="Z1035" s="20">
        <v>2</v>
      </c>
      <c r="AA1035" s="20">
        <v>2</v>
      </c>
      <c r="AB1035" s="20">
        <v>2</v>
      </c>
      <c r="AC1035" s="184"/>
    </row>
    <row r="1036" spans="1:30" s="5" customFormat="1" ht="12">
      <c r="A1036" s="1418" t="s">
        <v>94</v>
      </c>
      <c r="B1036" s="1412" t="s">
        <v>716</v>
      </c>
      <c r="C1036" s="10" t="s">
        <v>481</v>
      </c>
      <c r="D1036" s="1387" t="s">
        <v>477</v>
      </c>
      <c r="E1036" s="1342">
        <v>0.78167999999999993</v>
      </c>
      <c r="F1036" s="1342">
        <v>0.76632</v>
      </c>
      <c r="G1036" s="1342">
        <v>0.76944000000000001</v>
      </c>
      <c r="H1036" s="1342">
        <v>0.76944000000000001</v>
      </c>
      <c r="I1036" s="1342">
        <v>0.78912000000000004</v>
      </c>
      <c r="J1036" s="1342">
        <v>0.81720000000000004</v>
      </c>
      <c r="K1036" s="1342">
        <v>0.84455999999999998</v>
      </c>
      <c r="L1036" s="1342">
        <v>0.85344000000000009</v>
      </c>
      <c r="M1036" s="1342">
        <v>0.88536000000000004</v>
      </c>
      <c r="N1036" s="1342">
        <v>0.87575999999999998</v>
      </c>
      <c r="O1036" s="1342">
        <v>0.87239999999999995</v>
      </c>
      <c r="P1036" s="1342">
        <v>0.87408000000000008</v>
      </c>
      <c r="Q1036" s="1342">
        <v>0.87072000000000005</v>
      </c>
      <c r="R1036" s="1342">
        <v>0.86327999999999994</v>
      </c>
      <c r="S1036" s="1342">
        <v>0.86927999999999994</v>
      </c>
      <c r="T1036" s="1342">
        <v>0.8805599999999999</v>
      </c>
      <c r="U1036" s="1342">
        <v>0.91896</v>
      </c>
      <c r="V1036" s="1342">
        <v>0.92927999999999999</v>
      </c>
      <c r="W1036" s="1342">
        <v>0.93647999999999998</v>
      </c>
      <c r="X1036" s="1342">
        <v>0.92664000000000002</v>
      </c>
      <c r="Y1036" s="1342">
        <v>0.91512000000000004</v>
      </c>
      <c r="Z1036" s="1342">
        <v>0.90239999999999998</v>
      </c>
      <c r="AA1036" s="1342">
        <v>0.86255999999999999</v>
      </c>
      <c r="AB1036" s="1342">
        <v>0.83855999999999997</v>
      </c>
      <c r="AC1036" s="130">
        <f>SUM(E1036:AB1036)</f>
        <v>20.612640000000003</v>
      </c>
    </row>
    <row r="1037" spans="1:30" s="5" customFormat="1" thickBot="1">
      <c r="A1037" s="1419"/>
      <c r="B1037" s="1416"/>
      <c r="C1037" s="11" t="s">
        <v>482</v>
      </c>
      <c r="D1037" s="1388" t="s">
        <v>477</v>
      </c>
      <c r="E1037" s="1344">
        <v>0</v>
      </c>
      <c r="F1037" s="1344">
        <v>0</v>
      </c>
      <c r="G1037" s="1344">
        <v>0</v>
      </c>
      <c r="H1037" s="1344">
        <v>0</v>
      </c>
      <c r="I1037" s="1344">
        <v>0</v>
      </c>
      <c r="J1037" s="1344">
        <v>0</v>
      </c>
      <c r="K1037" s="1344">
        <v>0</v>
      </c>
      <c r="L1037" s="1344">
        <v>0</v>
      </c>
      <c r="M1037" s="1344">
        <v>0</v>
      </c>
      <c r="N1037" s="1344">
        <v>0</v>
      </c>
      <c r="O1037" s="1344">
        <v>0</v>
      </c>
      <c r="P1037" s="1344">
        <v>0</v>
      </c>
      <c r="Q1037" s="1344">
        <v>0</v>
      </c>
      <c r="R1037" s="1344">
        <v>0</v>
      </c>
      <c r="S1037" s="1344">
        <v>0</v>
      </c>
      <c r="T1037" s="1344">
        <v>0</v>
      </c>
      <c r="U1037" s="1344">
        <v>0</v>
      </c>
      <c r="V1037" s="1344">
        <v>0</v>
      </c>
      <c r="W1037" s="1344">
        <v>0</v>
      </c>
      <c r="X1037" s="1344">
        <v>0</v>
      </c>
      <c r="Y1037" s="1344">
        <v>0</v>
      </c>
      <c r="Z1037" s="1344">
        <v>0</v>
      </c>
      <c r="AA1037" s="1344">
        <v>0</v>
      </c>
      <c r="AB1037" s="1344">
        <v>0</v>
      </c>
      <c r="AC1037" s="130">
        <f>SUM(E1037:AB1037)</f>
        <v>0</v>
      </c>
      <c r="AD1037" s="5" t="s">
        <v>469</v>
      </c>
    </row>
    <row r="1038" spans="1:30" s="5" customFormat="1" ht="12">
      <c r="A1038" s="1419"/>
      <c r="B1038" s="1416"/>
      <c r="C1038" s="11" t="s">
        <v>8</v>
      </c>
      <c r="D1038" s="723" t="s">
        <v>463</v>
      </c>
      <c r="E1038" s="1050">
        <v>71</v>
      </c>
      <c r="F1038" s="1049">
        <v>70</v>
      </c>
      <c r="G1038" s="1049">
        <v>70</v>
      </c>
      <c r="H1038" s="1049">
        <v>72</v>
      </c>
      <c r="I1038" s="1049">
        <v>74</v>
      </c>
      <c r="J1038" s="1049">
        <v>77</v>
      </c>
      <c r="K1038" s="1049">
        <v>75</v>
      </c>
      <c r="L1038" s="1049">
        <v>78</v>
      </c>
      <c r="M1038" s="1049">
        <v>82</v>
      </c>
      <c r="N1038" s="1049">
        <v>77</v>
      </c>
      <c r="O1038" s="1049">
        <v>78</v>
      </c>
      <c r="P1038" s="1049">
        <v>79</v>
      </c>
      <c r="Q1038" s="1049">
        <v>79</v>
      </c>
      <c r="R1038" s="1049">
        <v>79</v>
      </c>
      <c r="S1038" s="1049">
        <v>77</v>
      </c>
      <c r="T1038" s="1049">
        <v>82</v>
      </c>
      <c r="U1038" s="1049">
        <v>84</v>
      </c>
      <c r="V1038" s="1049">
        <v>85</v>
      </c>
      <c r="W1038" s="1049">
        <v>86</v>
      </c>
      <c r="X1038" s="1049">
        <v>84</v>
      </c>
      <c r="Y1038" s="1049">
        <v>84</v>
      </c>
      <c r="Z1038" s="1049">
        <v>82</v>
      </c>
      <c r="AA1038" s="1049">
        <v>77</v>
      </c>
      <c r="AB1038" s="1051">
        <v>77</v>
      </c>
      <c r="AC1038" s="130"/>
    </row>
    <row r="1039" spans="1:30" s="5" customFormat="1" ht="11.25">
      <c r="A1039" s="1419"/>
      <c r="B1039" s="1416"/>
      <c r="C1039" s="11" t="s">
        <v>16</v>
      </c>
      <c r="D1039" s="11"/>
      <c r="E1039" s="116">
        <f t="shared" ref="E1039:AC1039" si="306">E1037/E1036</f>
        <v>0</v>
      </c>
      <c r="F1039" s="116">
        <f t="shared" si="306"/>
        <v>0</v>
      </c>
      <c r="G1039" s="116">
        <f t="shared" si="306"/>
        <v>0</v>
      </c>
      <c r="H1039" s="410">
        <f t="shared" si="306"/>
        <v>0</v>
      </c>
      <c r="I1039" s="116">
        <f t="shared" si="306"/>
        <v>0</v>
      </c>
      <c r="J1039" s="116">
        <f t="shared" si="306"/>
        <v>0</v>
      </c>
      <c r="K1039" s="116">
        <f t="shared" si="306"/>
        <v>0</v>
      </c>
      <c r="L1039" s="116">
        <f t="shared" si="306"/>
        <v>0</v>
      </c>
      <c r="M1039" s="116">
        <f t="shared" si="306"/>
        <v>0</v>
      </c>
      <c r="N1039" s="410">
        <f t="shared" si="306"/>
        <v>0</v>
      </c>
      <c r="O1039" s="116">
        <f t="shared" si="306"/>
        <v>0</v>
      </c>
      <c r="P1039" s="116">
        <f t="shared" si="306"/>
        <v>0</v>
      </c>
      <c r="Q1039" s="116">
        <f t="shared" si="306"/>
        <v>0</v>
      </c>
      <c r="R1039" s="116">
        <f t="shared" si="306"/>
        <v>0</v>
      </c>
      <c r="S1039" s="116">
        <f t="shared" si="306"/>
        <v>0</v>
      </c>
      <c r="T1039" s="116">
        <f t="shared" si="306"/>
        <v>0</v>
      </c>
      <c r="U1039" s="116">
        <f t="shared" si="306"/>
        <v>0</v>
      </c>
      <c r="V1039" s="410">
        <f t="shared" si="306"/>
        <v>0</v>
      </c>
      <c r="W1039" s="116">
        <f t="shared" si="306"/>
        <v>0</v>
      </c>
      <c r="X1039" s="116">
        <f t="shared" si="306"/>
        <v>0</v>
      </c>
      <c r="Y1039" s="116">
        <f t="shared" si="306"/>
        <v>0</v>
      </c>
      <c r="Z1039" s="116">
        <f t="shared" si="306"/>
        <v>0</v>
      </c>
      <c r="AA1039" s="116">
        <f t="shared" si="306"/>
        <v>0</v>
      </c>
      <c r="AB1039" s="116">
        <f t="shared" si="306"/>
        <v>0</v>
      </c>
      <c r="AC1039" s="130">
        <f t="shared" si="306"/>
        <v>0</v>
      </c>
    </row>
    <row r="1040" spans="1:30" s="5" customFormat="1" ht="12" thickBot="1">
      <c r="A1040" s="1420"/>
      <c r="B1040" s="1417"/>
      <c r="C1040" s="48" t="s">
        <v>13</v>
      </c>
      <c r="D1040" s="48"/>
      <c r="E1040" s="95"/>
      <c r="F1040" s="95"/>
      <c r="G1040" s="95"/>
      <c r="H1040" s="436"/>
      <c r="I1040" s="95"/>
      <c r="J1040" s="95"/>
      <c r="K1040" s="95"/>
      <c r="L1040" s="95"/>
      <c r="M1040" s="95"/>
      <c r="N1040" s="436"/>
      <c r="O1040" s="95"/>
      <c r="P1040" s="95"/>
      <c r="Q1040" s="95"/>
      <c r="R1040" s="95"/>
      <c r="S1040" s="95"/>
      <c r="T1040" s="95"/>
      <c r="U1040" s="95"/>
      <c r="V1040" s="436"/>
      <c r="W1040" s="95"/>
      <c r="X1040" s="95"/>
      <c r="Y1040" s="95"/>
      <c r="Z1040" s="95"/>
      <c r="AA1040" s="95"/>
      <c r="AB1040" s="95"/>
      <c r="AC1040" s="96"/>
    </row>
    <row r="1041" spans="1:31" s="5" customFormat="1" ht="12" thickBot="1">
      <c r="A1041" s="284" t="s">
        <v>511</v>
      </c>
      <c r="B1041" s="285"/>
      <c r="C1041" s="286"/>
      <c r="D1041" s="287"/>
      <c r="E1041" s="287">
        <f>SQRT(E1036*E1036+E1037*E1037)</f>
        <v>0.78167999999999993</v>
      </c>
      <c r="F1041" s="287">
        <f t="shared" ref="F1041:AB1041" si="307">SQRT(F1036*F1036+F1037*F1037)</f>
        <v>0.76632</v>
      </c>
      <c r="G1041" s="287">
        <f t="shared" si="307"/>
        <v>0.76944000000000001</v>
      </c>
      <c r="H1041" s="287">
        <f t="shared" si="307"/>
        <v>0.76944000000000001</v>
      </c>
      <c r="I1041" s="287">
        <f t="shared" si="307"/>
        <v>0.78912000000000004</v>
      </c>
      <c r="J1041" s="287">
        <f t="shared" si="307"/>
        <v>0.81720000000000004</v>
      </c>
      <c r="K1041" s="287">
        <f t="shared" si="307"/>
        <v>0.84455999999999998</v>
      </c>
      <c r="L1041" s="287">
        <f t="shared" si="307"/>
        <v>0.85344000000000009</v>
      </c>
      <c r="M1041" s="287">
        <f t="shared" si="307"/>
        <v>0.88536000000000004</v>
      </c>
      <c r="N1041" s="287">
        <f t="shared" si="307"/>
        <v>0.87575999999999998</v>
      </c>
      <c r="O1041" s="287">
        <f t="shared" si="307"/>
        <v>0.87239999999999995</v>
      </c>
      <c r="P1041" s="287">
        <f t="shared" si="307"/>
        <v>0.87408000000000008</v>
      </c>
      <c r="Q1041" s="287">
        <f t="shared" si="307"/>
        <v>0.87072000000000005</v>
      </c>
      <c r="R1041" s="287">
        <f t="shared" si="307"/>
        <v>0.86327999999999994</v>
      </c>
      <c r="S1041" s="287">
        <f t="shared" si="307"/>
        <v>0.86927999999999994</v>
      </c>
      <c r="T1041" s="287">
        <f t="shared" si="307"/>
        <v>0.8805599999999999</v>
      </c>
      <c r="U1041" s="287">
        <f t="shared" si="307"/>
        <v>0.91896</v>
      </c>
      <c r="V1041" s="464">
        <f t="shared" si="307"/>
        <v>0.92927999999999999</v>
      </c>
      <c r="W1041" s="287">
        <f t="shared" si="307"/>
        <v>0.93647999999999998</v>
      </c>
      <c r="X1041" s="287">
        <f t="shared" si="307"/>
        <v>0.92664000000000002</v>
      </c>
      <c r="Y1041" s="287">
        <f t="shared" si="307"/>
        <v>0.91512000000000004</v>
      </c>
      <c r="Z1041" s="287">
        <f t="shared" si="307"/>
        <v>0.90239999999999998</v>
      </c>
      <c r="AA1041" s="287">
        <f t="shared" si="307"/>
        <v>0.86255999999999999</v>
      </c>
      <c r="AB1041" s="287">
        <f t="shared" si="307"/>
        <v>0.83855999999999997</v>
      </c>
      <c r="AC1041" s="288"/>
      <c r="AD1041" s="126">
        <f>MAX(E1041:AB1041)</f>
        <v>0.93647999999999998</v>
      </c>
    </row>
    <row r="1042" spans="1:31" s="13" customFormat="1" ht="14.25" customHeight="1" thickBot="1">
      <c r="A1042" s="149" t="s">
        <v>290</v>
      </c>
      <c r="B1042" s="150"/>
      <c r="C1042" s="151"/>
      <c r="D1042" s="151"/>
      <c r="E1042" s="152">
        <v>1</v>
      </c>
      <c r="F1042" s="152">
        <v>2</v>
      </c>
      <c r="G1042" s="152">
        <v>3</v>
      </c>
      <c r="H1042" s="152">
        <v>4</v>
      </c>
      <c r="I1042" s="152">
        <v>5</v>
      </c>
      <c r="J1042" s="152">
        <v>6</v>
      </c>
      <c r="K1042" s="152">
        <v>7</v>
      </c>
      <c r="L1042" s="152">
        <v>8</v>
      </c>
      <c r="M1042" s="152">
        <v>9</v>
      </c>
      <c r="N1042" s="152">
        <v>10</v>
      </c>
      <c r="O1042" s="152">
        <v>11</v>
      </c>
      <c r="P1042" s="152">
        <v>12</v>
      </c>
      <c r="Q1042" s="152">
        <v>13</v>
      </c>
      <c r="R1042" s="152">
        <v>14</v>
      </c>
      <c r="S1042" s="152">
        <v>15</v>
      </c>
      <c r="T1042" s="152">
        <v>16</v>
      </c>
      <c r="U1042" s="152">
        <v>17</v>
      </c>
      <c r="V1042" s="152">
        <v>18</v>
      </c>
      <c r="W1042" s="152">
        <v>19</v>
      </c>
      <c r="X1042" s="152">
        <v>20</v>
      </c>
      <c r="Y1042" s="152">
        <v>21</v>
      </c>
      <c r="Z1042" s="152">
        <v>22</v>
      </c>
      <c r="AA1042" s="152">
        <v>23</v>
      </c>
      <c r="AB1042" s="152">
        <v>24</v>
      </c>
      <c r="AC1042" s="153"/>
    </row>
    <row r="1043" spans="1:31" s="32" customFormat="1" ht="14.25" customHeight="1" thickBot="1">
      <c r="A1043" s="35" t="s">
        <v>148</v>
      </c>
      <c r="B1043" s="36"/>
      <c r="C1043" s="421" t="s">
        <v>13</v>
      </c>
      <c r="D1043" s="722" t="s">
        <v>463</v>
      </c>
      <c r="E1043" s="1043">
        <v>6.3899998664855957</v>
      </c>
      <c r="F1043" s="1044">
        <v>6.4099998474121094</v>
      </c>
      <c r="G1043" s="1044">
        <v>6.4200000762939453</v>
      </c>
      <c r="H1043" s="1044">
        <v>6.429999828338623</v>
      </c>
      <c r="I1043" s="1044">
        <v>6.429999828338623</v>
      </c>
      <c r="J1043" s="1044">
        <v>6.4099998474121094</v>
      </c>
      <c r="K1043" s="1044">
        <v>6.3899998664855957</v>
      </c>
      <c r="L1043" s="1044">
        <v>6.3899998664855957</v>
      </c>
      <c r="M1043" s="1044">
        <v>6.3899998664855957</v>
      </c>
      <c r="N1043" s="1044">
        <v>6.4800000190734863</v>
      </c>
      <c r="O1043" s="1044">
        <v>6.4800000190734863</v>
      </c>
      <c r="P1043" s="1044">
        <v>6.4699997901916504</v>
      </c>
      <c r="Q1043" s="1044">
        <v>6.4699997901916504</v>
      </c>
      <c r="R1043" s="1044">
        <v>6.4800000190734863</v>
      </c>
      <c r="S1043" s="1044">
        <v>6.4699997901916504</v>
      </c>
      <c r="T1043" s="1044">
        <v>6.429999828338623</v>
      </c>
      <c r="U1043" s="1044">
        <v>6.4499998092651367</v>
      </c>
      <c r="V1043" s="1044">
        <v>6.4699997901916504</v>
      </c>
      <c r="W1043" s="1044">
        <v>6.4699997901916504</v>
      </c>
      <c r="X1043" s="1044">
        <v>6.4699997901916504</v>
      </c>
      <c r="Y1043" s="1044">
        <v>6.4800000190734863</v>
      </c>
      <c r="Z1043" s="1044">
        <v>6.4600000381469727</v>
      </c>
      <c r="AA1043" s="1044">
        <v>6.4499998092651367</v>
      </c>
      <c r="AB1043" s="1045">
        <v>6.429999828338623</v>
      </c>
      <c r="AC1043" s="417"/>
    </row>
    <row r="1044" spans="1:31">
      <c r="A1044" s="1418" t="s">
        <v>125</v>
      </c>
      <c r="B1044" s="1415" t="s">
        <v>449</v>
      </c>
      <c r="C1044" s="10" t="s">
        <v>481</v>
      </c>
      <c r="D1044" s="10"/>
      <c r="E1044" s="85"/>
      <c r="F1044" s="85"/>
      <c r="G1044" s="85"/>
      <c r="H1044" s="408"/>
      <c r="I1044" s="85"/>
      <c r="J1044" s="85"/>
      <c r="K1044" s="85"/>
      <c r="L1044" s="85"/>
      <c r="M1044" s="85"/>
      <c r="N1044" s="408"/>
      <c r="O1044" s="196"/>
      <c r="P1044" s="196"/>
      <c r="Q1044" s="196"/>
      <c r="R1044" s="196"/>
      <c r="S1044" s="196"/>
      <c r="T1044" s="196"/>
      <c r="U1044" s="196"/>
      <c r="V1044" s="408"/>
      <c r="W1044" s="196"/>
      <c r="X1044" s="196"/>
      <c r="Y1044" s="196"/>
      <c r="Z1044" s="196"/>
      <c r="AA1044" s="196"/>
      <c r="AB1044" s="196"/>
      <c r="AC1044" s="130"/>
    </row>
    <row r="1045" spans="1:31">
      <c r="A1045" s="1480"/>
      <c r="B1045" s="1467"/>
      <c r="C1045" s="11" t="s">
        <v>482</v>
      </c>
      <c r="D1045" s="11"/>
      <c r="E1045" s="87"/>
      <c r="F1045" s="87"/>
      <c r="G1045" s="87"/>
      <c r="H1045" s="413"/>
      <c r="I1045" s="87"/>
      <c r="J1045" s="87"/>
      <c r="K1045" s="87"/>
      <c r="L1045" s="87"/>
      <c r="M1045" s="87"/>
      <c r="N1045" s="413"/>
      <c r="O1045" s="195"/>
      <c r="P1045" s="195"/>
      <c r="Q1045" s="195"/>
      <c r="R1045" s="195"/>
      <c r="S1045" s="195"/>
      <c r="T1045" s="195"/>
      <c r="U1045" s="195"/>
      <c r="V1045" s="413"/>
      <c r="W1045" s="195"/>
      <c r="X1045" s="195"/>
      <c r="Y1045" s="195"/>
      <c r="Z1045" s="195"/>
      <c r="AA1045" s="195"/>
      <c r="AB1045" s="195"/>
      <c r="AC1045" s="130"/>
    </row>
    <row r="1046" spans="1:31">
      <c r="A1046" s="1480"/>
      <c r="B1046" s="1467"/>
      <c r="C1046" s="11" t="s">
        <v>8</v>
      </c>
      <c r="D1046" s="11"/>
      <c r="E1046" s="119"/>
      <c r="F1046" s="119"/>
      <c r="G1046" s="119"/>
      <c r="H1046" s="412"/>
      <c r="I1046" s="119"/>
      <c r="J1046" s="119"/>
      <c r="K1046" s="119"/>
      <c r="L1046" s="119"/>
      <c r="M1046" s="119"/>
      <c r="N1046" s="412"/>
      <c r="O1046" s="119"/>
      <c r="P1046" s="119"/>
      <c r="Q1046" s="119"/>
      <c r="R1046" s="119"/>
      <c r="S1046" s="119"/>
      <c r="T1046" s="119"/>
      <c r="U1046" s="119"/>
      <c r="V1046" s="412"/>
      <c r="W1046" s="119"/>
      <c r="X1046" s="119"/>
      <c r="Y1046" s="119"/>
      <c r="Z1046" s="119"/>
      <c r="AA1046" s="119"/>
      <c r="AB1046" s="119"/>
      <c r="AC1046" s="130"/>
    </row>
    <row r="1047" spans="1:31" ht="13.5" thickBot="1">
      <c r="A1047" s="1481"/>
      <c r="B1047" s="1515"/>
      <c r="C1047" s="48" t="s">
        <v>16</v>
      </c>
      <c r="D1047" s="47"/>
      <c r="E1047" s="318"/>
      <c r="F1047" s="318"/>
      <c r="G1047" s="318"/>
      <c r="H1047" s="460"/>
      <c r="I1047" s="318"/>
      <c r="J1047" s="318"/>
      <c r="K1047" s="318"/>
      <c r="L1047" s="318"/>
      <c r="M1047" s="318"/>
      <c r="N1047" s="460"/>
      <c r="O1047" s="318"/>
      <c r="P1047" s="318"/>
      <c r="Q1047" s="318"/>
      <c r="R1047" s="318"/>
      <c r="S1047" s="318"/>
      <c r="T1047" s="318"/>
      <c r="U1047" s="318"/>
      <c r="V1047" s="460"/>
      <c r="W1047" s="318"/>
      <c r="X1047" s="318"/>
      <c r="Y1047" s="318"/>
      <c r="Z1047" s="318"/>
      <c r="AA1047" s="318"/>
      <c r="AB1047" s="318"/>
      <c r="AC1047" s="191"/>
    </row>
    <row r="1048" spans="1:31">
      <c r="A1048" s="1418" t="s">
        <v>101</v>
      </c>
      <c r="B1048" s="1412" t="s">
        <v>448</v>
      </c>
      <c r="C1048" s="10" t="s">
        <v>481</v>
      </c>
      <c r="D1048" s="1387" t="s">
        <v>477</v>
      </c>
      <c r="E1048" s="1342">
        <v>0.30372000000000005</v>
      </c>
      <c r="F1048" s="1342">
        <v>0.29574</v>
      </c>
      <c r="G1048" s="1342">
        <v>0.29772000000000004</v>
      </c>
      <c r="H1048" s="1342">
        <v>0.30012</v>
      </c>
      <c r="I1048" s="1342">
        <v>0.30731999999999998</v>
      </c>
      <c r="J1048" s="1342">
        <v>0.32604</v>
      </c>
      <c r="K1048" s="1342">
        <v>0.33864</v>
      </c>
      <c r="L1048" s="1342">
        <v>0.33876000000000001</v>
      </c>
      <c r="M1048" s="1342">
        <v>0.35898000000000002</v>
      </c>
      <c r="N1048" s="1342">
        <v>0.3528</v>
      </c>
      <c r="O1048" s="1342">
        <v>0.34338000000000002</v>
      </c>
      <c r="P1048" s="1342">
        <v>0.34200000000000003</v>
      </c>
      <c r="Q1048" s="1342">
        <v>0.34073999999999999</v>
      </c>
      <c r="R1048" s="1342">
        <v>0.34007999999999999</v>
      </c>
      <c r="S1048" s="1342">
        <v>0.34127999999999997</v>
      </c>
      <c r="T1048" s="1342">
        <v>0.35183999999999999</v>
      </c>
      <c r="U1048" s="1342">
        <v>0.37307999999999997</v>
      </c>
      <c r="V1048" s="1342">
        <v>0.36299999999999999</v>
      </c>
      <c r="W1048" s="1342">
        <v>0.36948000000000003</v>
      </c>
      <c r="X1048" s="1342">
        <v>0.3624</v>
      </c>
      <c r="Y1048" s="1342">
        <v>0.36216000000000004</v>
      </c>
      <c r="Z1048" s="1342">
        <v>0.35424</v>
      </c>
      <c r="AA1048" s="1342">
        <v>0.33132</v>
      </c>
      <c r="AB1048" s="1342">
        <v>0.32172000000000001</v>
      </c>
      <c r="AC1048" s="127">
        <f>SUM(E1048:AB1048)</f>
        <v>8.1165599999999998</v>
      </c>
      <c r="AD1048" s="4">
        <f>MAX(E1048:AB1048)</f>
        <v>0.37307999999999997</v>
      </c>
      <c r="AE1048" s="4">
        <f>MIN(E1048:AB1048)</f>
        <v>0.29574</v>
      </c>
    </row>
    <row r="1049" spans="1:31" ht="13.5" thickBot="1">
      <c r="A1049" s="1516"/>
      <c r="B1049" s="1482"/>
      <c r="C1049" s="11" t="s">
        <v>482</v>
      </c>
      <c r="D1049" s="1388" t="s">
        <v>477</v>
      </c>
      <c r="E1049" s="1344">
        <v>6.5280000000000005E-2</v>
      </c>
      <c r="F1049" s="1344">
        <v>6.2640000000000001E-2</v>
      </c>
      <c r="G1049" s="1344">
        <v>6.3420000000000004E-2</v>
      </c>
      <c r="H1049" s="1344">
        <v>6.4019999999999994E-2</v>
      </c>
      <c r="I1049" s="1344">
        <v>6.9000000000000006E-2</v>
      </c>
      <c r="J1049" s="1344">
        <v>7.5600000000000001E-2</v>
      </c>
      <c r="K1049" s="1344">
        <v>7.5600000000000001E-2</v>
      </c>
      <c r="L1049" s="1344">
        <v>7.5719999999999996E-2</v>
      </c>
      <c r="M1049" s="1344">
        <v>7.6560000000000003E-2</v>
      </c>
      <c r="N1049" s="1344">
        <v>6.5759999999999999E-2</v>
      </c>
      <c r="O1049" s="1344">
        <v>6.5340000000000009E-2</v>
      </c>
      <c r="P1049" s="1344">
        <v>6.545999999999999E-2</v>
      </c>
      <c r="Q1049" s="1344">
        <v>6.4260000000000012E-2</v>
      </c>
      <c r="R1049" s="1344">
        <v>6.4379999999999993E-2</v>
      </c>
      <c r="S1049" s="1344">
        <v>6.5159999999999996E-2</v>
      </c>
      <c r="T1049" s="1344">
        <v>6.8879999999999997E-2</v>
      </c>
      <c r="U1049" s="1344">
        <v>8.1959999999999991E-2</v>
      </c>
      <c r="V1049" s="1344">
        <v>8.2979999999999998E-2</v>
      </c>
      <c r="W1049" s="1344">
        <v>8.2979999999999998E-2</v>
      </c>
      <c r="X1049" s="1344">
        <v>8.2799999999999999E-2</v>
      </c>
      <c r="Y1049" s="1344">
        <v>8.184000000000001E-2</v>
      </c>
      <c r="Z1049" s="1344">
        <v>8.4659999999999999E-2</v>
      </c>
      <c r="AA1049" s="1344">
        <v>7.8420000000000004E-2</v>
      </c>
      <c r="AB1049" s="1344">
        <v>7.7340000000000006E-2</v>
      </c>
      <c r="AC1049" s="123">
        <f>SUM(E1049:AB1049)</f>
        <v>1.7400599999999997</v>
      </c>
      <c r="AD1049" s="5"/>
    </row>
    <row r="1050" spans="1:31" ht="13.5" thickBot="1">
      <c r="A1050" s="1516"/>
      <c r="B1050" s="1482"/>
      <c r="C1050" s="11" t="s">
        <v>8</v>
      </c>
      <c r="D1050" s="715" t="s">
        <v>463</v>
      </c>
      <c r="E1050" s="1052">
        <v>27</v>
      </c>
      <c r="F1050" s="1053">
        <v>26</v>
      </c>
      <c r="G1050" s="1053">
        <v>27</v>
      </c>
      <c r="H1050" s="1053">
        <v>27</v>
      </c>
      <c r="I1050" s="1053">
        <v>29</v>
      </c>
      <c r="J1050" s="1053">
        <v>30</v>
      </c>
      <c r="K1050" s="1053">
        <v>29</v>
      </c>
      <c r="L1050" s="1053">
        <v>30</v>
      </c>
      <c r="M1050" s="1053">
        <v>32</v>
      </c>
      <c r="N1050" s="1053">
        <v>29</v>
      </c>
      <c r="O1050" s="1053">
        <v>28</v>
      </c>
      <c r="P1050" s="1053">
        <v>28</v>
      </c>
      <c r="Q1050" s="1053">
        <v>29</v>
      </c>
      <c r="R1050" s="1053">
        <v>30</v>
      </c>
      <c r="S1050" s="1053">
        <v>29</v>
      </c>
      <c r="T1050" s="1053">
        <v>33</v>
      </c>
      <c r="U1050" s="1053">
        <v>32</v>
      </c>
      <c r="V1050" s="1053">
        <v>33</v>
      </c>
      <c r="W1050" s="1053">
        <v>33</v>
      </c>
      <c r="X1050" s="1053">
        <v>32</v>
      </c>
      <c r="Y1050" s="1053">
        <v>32</v>
      </c>
      <c r="Z1050" s="1053">
        <v>31</v>
      </c>
      <c r="AA1050" s="1053">
        <v>29</v>
      </c>
      <c r="AB1050" s="1054">
        <v>29</v>
      </c>
      <c r="AC1050" s="123"/>
    </row>
    <row r="1051" spans="1:31" ht="13.5" thickBot="1">
      <c r="A1051" s="1517"/>
      <c r="B1051" s="1495"/>
      <c r="C1051" s="47" t="s">
        <v>16</v>
      </c>
      <c r="D1051" s="47"/>
      <c r="E1051" s="132">
        <f t="shared" ref="E1051:AC1051" si="308">E1049/E1048</f>
        <v>0.21493480837613591</v>
      </c>
      <c r="F1051" s="132">
        <f t="shared" si="308"/>
        <v>0.21180766889835667</v>
      </c>
      <c r="G1051" s="132">
        <f t="shared" si="308"/>
        <v>0.21301894397420393</v>
      </c>
      <c r="H1051" s="435">
        <f t="shared" si="308"/>
        <v>0.21331467413034785</v>
      </c>
      <c r="I1051" s="132">
        <f t="shared" si="308"/>
        <v>0.22452167122217886</v>
      </c>
      <c r="J1051" s="132">
        <f t="shared" si="308"/>
        <v>0.2318733897681266</v>
      </c>
      <c r="K1051" s="132">
        <f t="shared" si="308"/>
        <v>0.2232459248759745</v>
      </c>
      <c r="L1051" s="132">
        <f t="shared" si="308"/>
        <v>0.2235210768685795</v>
      </c>
      <c r="M1051" s="132">
        <f t="shared" si="308"/>
        <v>0.21327093431388935</v>
      </c>
      <c r="N1051" s="435">
        <f t="shared" si="308"/>
        <v>0.18639455782312925</v>
      </c>
      <c r="O1051" s="132">
        <f t="shared" si="308"/>
        <v>0.19028481565612443</v>
      </c>
      <c r="P1051" s="132">
        <f t="shared" si="308"/>
        <v>0.19140350877192977</v>
      </c>
      <c r="Q1051" s="132">
        <f t="shared" si="308"/>
        <v>0.18858954041204443</v>
      </c>
      <c r="R1051" s="132">
        <f t="shared" si="308"/>
        <v>0.18930839802399432</v>
      </c>
      <c r="S1051" s="132">
        <f t="shared" si="308"/>
        <v>0.19092827004219409</v>
      </c>
      <c r="T1051" s="132">
        <f t="shared" si="308"/>
        <v>0.19577080491132332</v>
      </c>
      <c r="U1051" s="132">
        <f t="shared" si="308"/>
        <v>0.21968478610485687</v>
      </c>
      <c r="V1051" s="435">
        <f t="shared" si="308"/>
        <v>0.22859504132231406</v>
      </c>
      <c r="W1051" s="132">
        <f t="shared" si="308"/>
        <v>0.22458590451445273</v>
      </c>
      <c r="X1051" s="132">
        <f t="shared" si="308"/>
        <v>0.22847682119205298</v>
      </c>
      <c r="Y1051" s="132">
        <f t="shared" si="308"/>
        <v>0.22597746852220013</v>
      </c>
      <c r="Z1051" s="132">
        <f t="shared" si="308"/>
        <v>0.23899051490514905</v>
      </c>
      <c r="AA1051" s="132">
        <f t="shared" si="308"/>
        <v>0.23668960521550164</v>
      </c>
      <c r="AB1051" s="132">
        <f t="shared" si="308"/>
        <v>0.24039537486012683</v>
      </c>
      <c r="AC1051" s="128">
        <f t="shared" si="308"/>
        <v>0.21438392619533395</v>
      </c>
    </row>
    <row r="1052" spans="1:31">
      <c r="A1052" s="1428" t="s">
        <v>124</v>
      </c>
      <c r="B1052" s="1429" t="s">
        <v>449</v>
      </c>
      <c r="C1052" s="65" t="s">
        <v>481</v>
      </c>
      <c r="D1052" s="1387" t="s">
        <v>477</v>
      </c>
      <c r="E1052" s="1342">
        <v>0.46572000000000002</v>
      </c>
      <c r="F1052" s="1342">
        <v>0.45845999999999998</v>
      </c>
      <c r="G1052" s="1342">
        <v>0.45954</v>
      </c>
      <c r="H1052" s="1342">
        <v>0.45701999999999998</v>
      </c>
      <c r="I1052" s="1342">
        <v>0.46961999999999998</v>
      </c>
      <c r="J1052" s="1342">
        <v>0.47892000000000001</v>
      </c>
      <c r="K1052" s="1342">
        <v>0.49368000000000001</v>
      </c>
      <c r="L1052" s="1342">
        <v>0.50219999999999998</v>
      </c>
      <c r="M1052" s="1342">
        <v>0.51384000000000007</v>
      </c>
      <c r="N1052" s="1342">
        <v>0.51048000000000004</v>
      </c>
      <c r="O1052" s="1342">
        <v>0.51641999999999999</v>
      </c>
      <c r="P1052" s="1342">
        <v>0.51929999999999998</v>
      </c>
      <c r="Q1052" s="1342">
        <v>0.51576</v>
      </c>
      <c r="R1052" s="1342">
        <v>0.50958000000000003</v>
      </c>
      <c r="S1052" s="1342">
        <v>0.51425999999999994</v>
      </c>
      <c r="T1052" s="1342">
        <v>0.51491999999999993</v>
      </c>
      <c r="U1052" s="1342">
        <v>0.53220000000000001</v>
      </c>
      <c r="V1052" s="1342">
        <v>0.55224000000000006</v>
      </c>
      <c r="W1052" s="1342">
        <v>0.55320000000000003</v>
      </c>
      <c r="X1052" s="1342">
        <v>0.55020000000000002</v>
      </c>
      <c r="Y1052" s="1342">
        <v>0.53903999999999996</v>
      </c>
      <c r="Z1052" s="1342">
        <v>0.53417999999999999</v>
      </c>
      <c r="AA1052" s="1342">
        <v>0.51761999999999997</v>
      </c>
      <c r="AB1052" s="1342">
        <v>0.50339999999999996</v>
      </c>
      <c r="AC1052" s="130">
        <f>SUM(E1052:AB1052)</f>
        <v>12.181799999999999</v>
      </c>
      <c r="AD1052" s="4">
        <f>MAX(E1052:AB1052)</f>
        <v>0.55320000000000003</v>
      </c>
      <c r="AE1052" s="4">
        <f>MIN(E1052:AB1052)</f>
        <v>0.45701999999999998</v>
      </c>
    </row>
    <row r="1053" spans="1:31" ht="13.5" thickBot="1">
      <c r="A1053" s="1480"/>
      <c r="B1053" s="1482"/>
      <c r="C1053" s="11" t="s">
        <v>482</v>
      </c>
      <c r="D1053" s="1388" t="s">
        <v>477</v>
      </c>
      <c r="E1053" s="1344">
        <v>7.8E-2</v>
      </c>
      <c r="F1053" s="1344">
        <v>7.4880000000000002E-2</v>
      </c>
      <c r="G1053" s="1344">
        <v>7.5359999999999996E-2</v>
      </c>
      <c r="H1053" s="1344">
        <v>7.3380000000000001E-2</v>
      </c>
      <c r="I1053" s="1344">
        <v>8.616E-2</v>
      </c>
      <c r="J1053" s="1344">
        <v>8.8200000000000001E-2</v>
      </c>
      <c r="K1053" s="1344">
        <v>8.7900000000000006E-2</v>
      </c>
      <c r="L1053" s="1344">
        <v>9.1260000000000008E-2</v>
      </c>
      <c r="M1053" s="1344">
        <v>9.2700000000000005E-2</v>
      </c>
      <c r="N1053" s="1344">
        <v>8.0819999999999989E-2</v>
      </c>
      <c r="O1053" s="1344">
        <v>8.1299999999999997E-2</v>
      </c>
      <c r="P1053" s="1344">
        <v>8.3459999999999993E-2</v>
      </c>
      <c r="Q1053" s="1344">
        <v>8.2200000000000009E-2</v>
      </c>
      <c r="R1053" s="1344">
        <v>7.6620000000000008E-2</v>
      </c>
      <c r="S1053" s="1344">
        <v>8.0640000000000003E-2</v>
      </c>
      <c r="T1053" s="1344">
        <v>8.616E-2</v>
      </c>
      <c r="U1053" s="1344">
        <v>9.3540000000000012E-2</v>
      </c>
      <c r="V1053" s="1344">
        <v>0.10014000000000001</v>
      </c>
      <c r="W1053" s="1344">
        <v>0.10199999999999999</v>
      </c>
      <c r="X1053" s="1344">
        <v>0.10152</v>
      </c>
      <c r="Y1053" s="1344">
        <v>9.7979999999999998E-2</v>
      </c>
      <c r="Z1053" s="1344">
        <v>9.9420000000000008E-2</v>
      </c>
      <c r="AA1053" s="1344">
        <v>9.3959999999999988E-2</v>
      </c>
      <c r="AB1053" s="1344">
        <v>8.7540000000000007E-2</v>
      </c>
      <c r="AC1053" s="130">
        <f>SUM(E1053:AB1053)</f>
        <v>2.0951400000000002</v>
      </c>
      <c r="AD1053" s="5"/>
    </row>
    <row r="1054" spans="1:31">
      <c r="A1054" s="1480"/>
      <c r="B1054" s="1482"/>
      <c r="C1054" s="11" t="s">
        <v>8</v>
      </c>
      <c r="D1054" s="715" t="s">
        <v>463</v>
      </c>
      <c r="E1054" s="1047">
        <v>44</v>
      </c>
      <c r="F1054" s="1046">
        <v>43</v>
      </c>
      <c r="G1054" s="1046">
        <v>43</v>
      </c>
      <c r="H1054" s="1046">
        <v>43</v>
      </c>
      <c r="I1054" s="1046">
        <v>44</v>
      </c>
      <c r="J1054" s="1046">
        <v>46</v>
      </c>
      <c r="K1054" s="1046">
        <v>46</v>
      </c>
      <c r="L1054" s="1046">
        <v>48</v>
      </c>
      <c r="M1054" s="1046">
        <v>49</v>
      </c>
      <c r="N1054" s="1046">
        <v>48</v>
      </c>
      <c r="O1054" s="1046">
        <v>50</v>
      </c>
      <c r="P1054" s="1046">
        <v>50</v>
      </c>
      <c r="Q1054" s="1046">
        <v>48</v>
      </c>
      <c r="R1054" s="1046">
        <v>48</v>
      </c>
      <c r="S1054" s="1046">
        <v>48</v>
      </c>
      <c r="T1054" s="1046">
        <v>49</v>
      </c>
      <c r="U1054" s="1046">
        <v>51</v>
      </c>
      <c r="V1054" s="1046">
        <v>51</v>
      </c>
      <c r="W1054" s="1046">
        <v>51</v>
      </c>
      <c r="X1054" s="1046">
        <v>51</v>
      </c>
      <c r="Y1054" s="1046">
        <v>51</v>
      </c>
      <c r="Z1054" s="1046">
        <v>50</v>
      </c>
      <c r="AA1054" s="1046">
        <v>48</v>
      </c>
      <c r="AB1054" s="1048">
        <v>47</v>
      </c>
      <c r="AC1054" s="130"/>
    </row>
    <row r="1055" spans="1:31" ht="13.5" thickBot="1">
      <c r="A1055" s="1481"/>
      <c r="B1055" s="1483"/>
      <c r="C1055" s="48" t="s">
        <v>16</v>
      </c>
      <c r="D1055" s="47"/>
      <c r="E1055" s="116">
        <f t="shared" ref="E1055:AC1055" si="309">E1053/E1052</f>
        <v>0.16748260757536718</v>
      </c>
      <c r="F1055" s="116">
        <f t="shared" si="309"/>
        <v>0.16332940714566158</v>
      </c>
      <c r="G1055" s="116">
        <f t="shared" si="309"/>
        <v>0.16399007703355528</v>
      </c>
      <c r="H1055" s="410">
        <f t="shared" si="309"/>
        <v>0.16056190101089668</v>
      </c>
      <c r="I1055" s="116">
        <f t="shared" si="309"/>
        <v>0.18346748434904817</v>
      </c>
      <c r="J1055" s="116">
        <f t="shared" si="309"/>
        <v>0.18416436983212228</v>
      </c>
      <c r="K1055" s="116">
        <f t="shared" si="309"/>
        <v>0.17805055906660186</v>
      </c>
      <c r="L1055" s="116">
        <f t="shared" si="309"/>
        <v>0.18172043010752689</v>
      </c>
      <c r="M1055" s="116">
        <f t="shared" si="309"/>
        <v>0.18040635217188228</v>
      </c>
      <c r="N1055" s="410">
        <f t="shared" si="309"/>
        <v>0.15832157968970378</v>
      </c>
      <c r="O1055" s="116">
        <f t="shared" si="309"/>
        <v>0.15742999883815498</v>
      </c>
      <c r="P1055" s="116">
        <f t="shared" si="309"/>
        <v>0.16071634893125361</v>
      </c>
      <c r="Q1055" s="116">
        <f t="shared" si="309"/>
        <v>0.15937645416472779</v>
      </c>
      <c r="R1055" s="116">
        <f t="shared" si="309"/>
        <v>0.15035911927469681</v>
      </c>
      <c r="S1055" s="116">
        <f t="shared" si="309"/>
        <v>0.15680784039201962</v>
      </c>
      <c r="T1055" s="116">
        <f t="shared" si="309"/>
        <v>0.16732696341179215</v>
      </c>
      <c r="U1055" s="116">
        <f t="shared" si="309"/>
        <v>0.17576099210823001</v>
      </c>
      <c r="V1055" s="410">
        <f t="shared" si="309"/>
        <v>0.1813342025206432</v>
      </c>
      <c r="W1055" s="116">
        <f t="shared" si="309"/>
        <v>0.18438177874186548</v>
      </c>
      <c r="X1055" s="116">
        <f t="shared" si="309"/>
        <v>0.18451472191930207</v>
      </c>
      <c r="Y1055" s="116">
        <f t="shared" si="309"/>
        <v>0.18176758682101515</v>
      </c>
      <c r="Z1055" s="116">
        <f t="shared" si="309"/>
        <v>0.18611703920026959</v>
      </c>
      <c r="AA1055" s="116">
        <f t="shared" si="309"/>
        <v>0.18152312507244694</v>
      </c>
      <c r="AB1055" s="116">
        <f t="shared" si="309"/>
        <v>0.17389749702026225</v>
      </c>
      <c r="AC1055" s="128">
        <f t="shared" si="309"/>
        <v>0.17198936117815106</v>
      </c>
    </row>
    <row r="1056" spans="1:31">
      <c r="A1056" s="1418" t="s">
        <v>108</v>
      </c>
      <c r="B1056" s="1415" t="s">
        <v>715</v>
      </c>
      <c r="C1056" s="10" t="s">
        <v>481</v>
      </c>
      <c r="D1056" s="1387" t="s">
        <v>477</v>
      </c>
      <c r="E1056" s="1342">
        <v>3.0000000000000001E-3</v>
      </c>
      <c r="F1056" s="1342">
        <v>3.0000000000000001E-3</v>
      </c>
      <c r="G1056" s="1342">
        <v>2.8799999999999997E-3</v>
      </c>
      <c r="H1056" s="1342">
        <v>3.0000000000000001E-3</v>
      </c>
      <c r="I1056" s="1342">
        <v>2.9399999999999999E-3</v>
      </c>
      <c r="J1056" s="1342">
        <v>3.0000000000000001E-3</v>
      </c>
      <c r="K1056" s="1342">
        <v>3.0000000000000001E-3</v>
      </c>
      <c r="L1056" s="1342">
        <v>3.0600000000000002E-3</v>
      </c>
      <c r="M1056" s="1342">
        <v>3.1199999999999999E-3</v>
      </c>
      <c r="N1056" s="1342">
        <v>3.0600000000000002E-3</v>
      </c>
      <c r="O1056" s="1342">
        <v>3.1800000000000001E-3</v>
      </c>
      <c r="P1056" s="1342">
        <v>3.1800000000000001E-3</v>
      </c>
      <c r="Q1056" s="1342">
        <v>3.1199999999999999E-3</v>
      </c>
      <c r="R1056" s="1342">
        <v>3.1199999999999999E-3</v>
      </c>
      <c r="S1056" s="1342">
        <v>3.1199999999999999E-3</v>
      </c>
      <c r="T1056" s="1342">
        <v>3.1800000000000001E-3</v>
      </c>
      <c r="U1056" s="1342">
        <v>3.0600000000000002E-3</v>
      </c>
      <c r="V1056" s="1342">
        <v>3.1800000000000001E-3</v>
      </c>
      <c r="W1056" s="1342">
        <v>3.1800000000000001E-3</v>
      </c>
      <c r="X1056" s="1342">
        <v>3.3E-3</v>
      </c>
      <c r="Y1056" s="1342">
        <v>3.2400000000000003E-3</v>
      </c>
      <c r="Z1056" s="1342">
        <v>3.1800000000000001E-3</v>
      </c>
      <c r="AA1056" s="1342">
        <v>3.1800000000000001E-3</v>
      </c>
      <c r="AB1056" s="1342">
        <v>3.1199999999999999E-3</v>
      </c>
      <c r="AC1056" s="130">
        <f>SUM(E1056:AB1056)</f>
        <v>7.4400000000000008E-2</v>
      </c>
      <c r="AD1056" s="5"/>
    </row>
    <row r="1057" spans="1:30" ht="13.5" thickBot="1">
      <c r="A1057" s="1480"/>
      <c r="B1057" s="1482"/>
      <c r="C1057" s="11" t="s">
        <v>482</v>
      </c>
      <c r="D1057" s="1388" t="s">
        <v>477</v>
      </c>
      <c r="E1057" s="1344">
        <v>5.5799999999999999E-3</v>
      </c>
      <c r="F1057" s="1344">
        <v>5.5199999999999997E-3</v>
      </c>
      <c r="G1057" s="1344">
        <v>5.64E-3</v>
      </c>
      <c r="H1057" s="1344">
        <v>5.8200000000000005E-3</v>
      </c>
      <c r="I1057" s="1344">
        <v>5.8200000000000005E-3</v>
      </c>
      <c r="J1057" s="1344">
        <v>5.7599999999999995E-3</v>
      </c>
      <c r="K1057" s="1344">
        <v>5.5799999999999999E-3</v>
      </c>
      <c r="L1057" s="1344">
        <v>5.5199999999999997E-3</v>
      </c>
      <c r="M1057" s="1344">
        <v>5.4599999999999996E-3</v>
      </c>
      <c r="N1057" s="1344">
        <v>5.94E-3</v>
      </c>
      <c r="O1057" s="1344">
        <v>6.3E-3</v>
      </c>
      <c r="P1057" s="1344">
        <v>6.2399999999999999E-3</v>
      </c>
      <c r="Q1057" s="1344">
        <v>6.3E-3</v>
      </c>
      <c r="R1057" s="1344">
        <v>6.3E-3</v>
      </c>
      <c r="S1057" s="1344">
        <v>6.2399999999999999E-3</v>
      </c>
      <c r="T1057" s="1344">
        <v>6.0000000000000001E-3</v>
      </c>
      <c r="U1057" s="1344">
        <v>5.94E-3</v>
      </c>
      <c r="V1057" s="1344">
        <v>6.2399999999999999E-3</v>
      </c>
      <c r="W1057" s="1344">
        <v>6.1799999999999997E-3</v>
      </c>
      <c r="X1057" s="1344">
        <v>6.2399999999999999E-3</v>
      </c>
      <c r="Y1057" s="1344">
        <v>6.2399999999999999E-3</v>
      </c>
      <c r="Z1057" s="1344">
        <v>6.3600000000000002E-3</v>
      </c>
      <c r="AA1057" s="1344">
        <v>5.7599999999999995E-3</v>
      </c>
      <c r="AB1057" s="1344">
        <v>5.7000000000000002E-3</v>
      </c>
      <c r="AC1057" s="130">
        <f>SUM(E1057:AB1057)</f>
        <v>0.14267999999999997</v>
      </c>
      <c r="AD1057" s="5"/>
    </row>
    <row r="1058" spans="1:30">
      <c r="A1058" s="1480"/>
      <c r="B1058" s="1482"/>
      <c r="C1058" s="11" t="s">
        <v>8</v>
      </c>
      <c r="D1058" s="715" t="s">
        <v>463</v>
      </c>
      <c r="E1058" s="1056">
        <v>0</v>
      </c>
      <c r="F1058" s="1055">
        <v>0</v>
      </c>
      <c r="G1058" s="1055">
        <v>0</v>
      </c>
      <c r="H1058" s="1055">
        <v>0</v>
      </c>
      <c r="I1058" s="1055">
        <v>0</v>
      </c>
      <c r="J1058" s="1055">
        <v>0</v>
      </c>
      <c r="K1058" s="1055">
        <v>0</v>
      </c>
      <c r="L1058" s="1055">
        <v>0</v>
      </c>
      <c r="M1058" s="1055">
        <v>0</v>
      </c>
      <c r="N1058" s="1055">
        <v>0</v>
      </c>
      <c r="O1058" s="1055">
        <v>0</v>
      </c>
      <c r="P1058" s="1055">
        <v>0</v>
      </c>
      <c r="Q1058" s="1055">
        <v>0</v>
      </c>
      <c r="R1058" s="1055">
        <v>0</v>
      </c>
      <c r="S1058" s="1055">
        <v>0</v>
      </c>
      <c r="T1058" s="1055">
        <v>0</v>
      </c>
      <c r="U1058" s="1055">
        <v>0</v>
      </c>
      <c r="V1058" s="1055">
        <v>0</v>
      </c>
      <c r="W1058" s="1055">
        <v>0</v>
      </c>
      <c r="X1058" s="1055">
        <v>0</v>
      </c>
      <c r="Y1058" s="1055">
        <v>0</v>
      </c>
      <c r="Z1058" s="1055">
        <v>0</v>
      </c>
      <c r="AA1058" s="1055">
        <v>0</v>
      </c>
      <c r="AB1058" s="1057">
        <v>0</v>
      </c>
      <c r="AC1058" s="130"/>
    </row>
    <row r="1059" spans="1:30" ht="13.5" thickBot="1">
      <c r="A1059" s="1481"/>
      <c r="B1059" s="1483"/>
      <c r="C1059" s="48" t="s">
        <v>16</v>
      </c>
      <c r="D1059" s="47"/>
      <c r="E1059" s="116"/>
      <c r="F1059" s="116"/>
      <c r="G1059" s="116"/>
      <c r="H1059" s="410"/>
      <c r="I1059" s="116"/>
      <c r="J1059" s="116"/>
      <c r="K1059" s="116"/>
      <c r="L1059" s="116"/>
      <c r="M1059" s="116"/>
      <c r="N1059" s="410"/>
      <c r="O1059" s="116"/>
      <c r="P1059" s="116"/>
      <c r="Q1059" s="116"/>
      <c r="R1059" s="116"/>
      <c r="S1059" s="116"/>
      <c r="T1059" s="116"/>
      <c r="U1059" s="116"/>
      <c r="V1059" s="410"/>
      <c r="W1059" s="116"/>
      <c r="X1059" s="116"/>
      <c r="Y1059" s="116"/>
      <c r="Z1059" s="116"/>
      <c r="AA1059" s="116"/>
      <c r="AB1059" s="116"/>
      <c r="AC1059" s="128">
        <f>AC1057/AC1056</f>
        <v>1.9177419354838705</v>
      </c>
    </row>
    <row r="1060" spans="1:30" ht="13.5" thickBot="1">
      <c r="A1060" s="79"/>
      <c r="B1060" s="80" t="s">
        <v>20</v>
      </c>
      <c r="C1060" s="81" t="s">
        <v>481</v>
      </c>
      <c r="D1060" s="1387" t="s">
        <v>477</v>
      </c>
      <c r="E1060" s="1342">
        <v>9.6290000000000004E-3</v>
      </c>
      <c r="F1060" s="1342">
        <v>9.6179999999999998E-3</v>
      </c>
      <c r="G1060" s="1342">
        <v>9.640000000000001E-3</v>
      </c>
      <c r="H1060" s="1342">
        <v>9.7040000000000008E-3</v>
      </c>
      <c r="I1060" s="1342">
        <v>9.7059999999999994E-3</v>
      </c>
      <c r="J1060" s="1342">
        <v>9.6889999999999997E-3</v>
      </c>
      <c r="K1060" s="1342">
        <v>9.6439999999999998E-3</v>
      </c>
      <c r="L1060" s="1342">
        <v>9.6470000000000011E-3</v>
      </c>
      <c r="M1060" s="1342">
        <v>9.6210000000000011E-3</v>
      </c>
      <c r="N1060" s="1342">
        <v>9.7370000000000009E-3</v>
      </c>
      <c r="O1060" s="1342">
        <v>9.8529999999999989E-3</v>
      </c>
      <c r="P1060" s="1342">
        <v>9.8320000000000005E-3</v>
      </c>
      <c r="Q1060" s="1342">
        <v>1.1289E-2</v>
      </c>
      <c r="R1060" s="1342">
        <v>1.099E-2</v>
      </c>
      <c r="S1060" s="1342">
        <v>1.098E-2</v>
      </c>
      <c r="T1060" s="1342">
        <v>1.0888999999999999E-2</v>
      </c>
      <c r="U1060" s="1342">
        <v>1.0865E-2</v>
      </c>
      <c r="V1060" s="1342">
        <v>1.0954E-2</v>
      </c>
      <c r="W1060" s="1342">
        <v>1.0941000000000001E-2</v>
      </c>
      <c r="X1060" s="1342">
        <v>1.0961E-2</v>
      </c>
      <c r="Y1060" s="1342">
        <v>1.0960000000000001E-2</v>
      </c>
      <c r="Z1060" s="1342">
        <v>1.0992E-2</v>
      </c>
      <c r="AA1060" s="1342">
        <v>1.0806E-2</v>
      </c>
      <c r="AB1060" s="1342">
        <v>1.0796E-2</v>
      </c>
      <c r="AC1060" s="299">
        <f>SUM(E1060:AB1060)</f>
        <v>0.24774300000000002</v>
      </c>
      <c r="AD1060" s="376">
        <f>MAX(E1060:AB1060)</f>
        <v>1.1289E-2</v>
      </c>
    </row>
    <row r="1061" spans="1:30" s="5" customFormat="1" ht="10.5" customHeight="1">
      <c r="A1061" s="1435" t="s">
        <v>152</v>
      </c>
      <c r="B1061" s="1436"/>
      <c r="C1061" s="12" t="s">
        <v>481</v>
      </c>
      <c r="D1061" s="12"/>
      <c r="E1061" s="118">
        <f>E1044+E1048+E1052+E1056</f>
        <v>0.77244000000000013</v>
      </c>
      <c r="F1061" s="118">
        <f t="shared" ref="F1061:AC1061" si="310">F1044+F1048+F1052+F1056</f>
        <v>0.75719999999999998</v>
      </c>
      <c r="G1061" s="118">
        <f t="shared" si="310"/>
        <v>0.76014000000000004</v>
      </c>
      <c r="H1061" s="433">
        <f t="shared" si="310"/>
        <v>0.76013999999999993</v>
      </c>
      <c r="I1061" s="118">
        <f t="shared" si="310"/>
        <v>0.77988000000000002</v>
      </c>
      <c r="J1061" s="118">
        <f t="shared" si="310"/>
        <v>0.80796000000000001</v>
      </c>
      <c r="K1061" s="118">
        <f t="shared" si="310"/>
        <v>0.83531999999999995</v>
      </c>
      <c r="L1061" s="118">
        <f t="shared" si="310"/>
        <v>0.84401999999999988</v>
      </c>
      <c r="M1061" s="118">
        <f t="shared" si="310"/>
        <v>0.87594000000000016</v>
      </c>
      <c r="N1061" s="433">
        <f t="shared" si="310"/>
        <v>0.86634</v>
      </c>
      <c r="O1061" s="118">
        <f t="shared" si="310"/>
        <v>0.86297999999999997</v>
      </c>
      <c r="P1061" s="118">
        <f t="shared" si="310"/>
        <v>0.86447999999999992</v>
      </c>
      <c r="Q1061" s="118">
        <f t="shared" si="310"/>
        <v>0.85962000000000005</v>
      </c>
      <c r="R1061" s="118">
        <f t="shared" si="310"/>
        <v>0.85278000000000009</v>
      </c>
      <c r="S1061" s="118">
        <f t="shared" si="310"/>
        <v>0.85865999999999998</v>
      </c>
      <c r="T1061" s="118">
        <f t="shared" si="310"/>
        <v>0.86993999999999994</v>
      </c>
      <c r="U1061" s="118">
        <f t="shared" si="310"/>
        <v>0.90833999999999993</v>
      </c>
      <c r="V1061" s="433">
        <f t="shared" si="310"/>
        <v>0.91842000000000001</v>
      </c>
      <c r="W1061" s="118">
        <f t="shared" si="310"/>
        <v>0.92586000000000002</v>
      </c>
      <c r="X1061" s="118">
        <f t="shared" si="310"/>
        <v>0.91590000000000005</v>
      </c>
      <c r="Y1061" s="118">
        <f t="shared" si="310"/>
        <v>0.90444000000000002</v>
      </c>
      <c r="Z1061" s="118">
        <f t="shared" si="310"/>
        <v>0.89159999999999995</v>
      </c>
      <c r="AA1061" s="118">
        <f t="shared" si="310"/>
        <v>0.85211999999999999</v>
      </c>
      <c r="AB1061" s="118">
        <f t="shared" si="310"/>
        <v>0.82823999999999998</v>
      </c>
      <c r="AC1061" s="118">
        <f t="shared" si="310"/>
        <v>20.37276</v>
      </c>
    </row>
    <row r="1062" spans="1:30" s="5" customFormat="1" ht="10.5" customHeight="1" thickBot="1">
      <c r="A1062" s="1437"/>
      <c r="B1062" s="1438"/>
      <c r="C1062" s="9" t="s">
        <v>482</v>
      </c>
      <c r="D1062" s="262"/>
      <c r="E1062" s="118">
        <f>E1045+E1049+E1053+E1057</f>
        <v>0.14886000000000002</v>
      </c>
      <c r="F1062" s="118">
        <f t="shared" ref="F1062:AC1062" si="311">F1045+F1049+F1053+F1057</f>
        <v>0.14304</v>
      </c>
      <c r="G1062" s="118">
        <f t="shared" si="311"/>
        <v>0.14442000000000002</v>
      </c>
      <c r="H1062" s="433">
        <f t="shared" si="311"/>
        <v>0.14321999999999999</v>
      </c>
      <c r="I1062" s="118">
        <f t="shared" si="311"/>
        <v>0.16098000000000001</v>
      </c>
      <c r="J1062" s="118">
        <f t="shared" si="311"/>
        <v>0.16955999999999999</v>
      </c>
      <c r="K1062" s="118">
        <f t="shared" si="311"/>
        <v>0.16908000000000001</v>
      </c>
      <c r="L1062" s="118">
        <f t="shared" si="311"/>
        <v>0.17250000000000001</v>
      </c>
      <c r="M1062" s="118">
        <f t="shared" si="311"/>
        <v>0.17472000000000001</v>
      </c>
      <c r="N1062" s="433">
        <f t="shared" si="311"/>
        <v>0.15251999999999999</v>
      </c>
      <c r="O1062" s="118">
        <f t="shared" si="311"/>
        <v>0.15293999999999999</v>
      </c>
      <c r="P1062" s="118">
        <f t="shared" si="311"/>
        <v>0.15515999999999999</v>
      </c>
      <c r="Q1062" s="118">
        <f t="shared" si="311"/>
        <v>0.15276000000000003</v>
      </c>
      <c r="R1062" s="118">
        <f t="shared" si="311"/>
        <v>0.14730000000000001</v>
      </c>
      <c r="S1062" s="118">
        <f t="shared" si="311"/>
        <v>0.15203999999999998</v>
      </c>
      <c r="T1062" s="118">
        <f t="shared" si="311"/>
        <v>0.16104000000000002</v>
      </c>
      <c r="U1062" s="118">
        <f t="shared" si="311"/>
        <v>0.18143999999999999</v>
      </c>
      <c r="V1062" s="433">
        <f t="shared" si="311"/>
        <v>0.18936</v>
      </c>
      <c r="W1062" s="118">
        <f t="shared" si="311"/>
        <v>0.19115999999999997</v>
      </c>
      <c r="X1062" s="118">
        <f t="shared" si="311"/>
        <v>0.19055999999999998</v>
      </c>
      <c r="Y1062" s="118">
        <f t="shared" si="311"/>
        <v>0.18606</v>
      </c>
      <c r="Z1062" s="118">
        <f t="shared" si="311"/>
        <v>0.19044000000000003</v>
      </c>
      <c r="AA1062" s="118">
        <f t="shared" si="311"/>
        <v>0.17813999999999997</v>
      </c>
      <c r="AB1062" s="118">
        <f t="shared" si="311"/>
        <v>0.17058000000000004</v>
      </c>
      <c r="AC1062" s="118">
        <f t="shared" si="311"/>
        <v>3.9778799999999999</v>
      </c>
    </row>
    <row r="1063" spans="1:30" s="5" customFormat="1" ht="10.5" customHeight="1">
      <c r="A1063" s="1439" t="s">
        <v>153</v>
      </c>
      <c r="B1063" s="1440"/>
      <c r="C1063" s="7" t="s">
        <v>481</v>
      </c>
      <c r="D1063" s="7"/>
      <c r="E1063" s="115">
        <f>E1036-E1061</f>
        <v>9.2399999999998039E-3</v>
      </c>
      <c r="F1063" s="115">
        <f t="shared" ref="F1063:AC1063" si="312">F1036-F1061</f>
        <v>9.120000000000017E-3</v>
      </c>
      <c r="G1063" s="115">
        <f t="shared" si="312"/>
        <v>9.299999999999975E-3</v>
      </c>
      <c r="H1063" s="409">
        <f t="shared" si="312"/>
        <v>9.300000000000086E-3</v>
      </c>
      <c r="I1063" s="115">
        <f t="shared" si="312"/>
        <v>9.240000000000026E-3</v>
      </c>
      <c r="J1063" s="115">
        <f t="shared" si="312"/>
        <v>9.240000000000026E-3</v>
      </c>
      <c r="K1063" s="115">
        <f t="shared" si="312"/>
        <v>9.240000000000026E-3</v>
      </c>
      <c r="L1063" s="115">
        <f t="shared" si="312"/>
        <v>9.420000000000206E-3</v>
      </c>
      <c r="M1063" s="115">
        <f t="shared" si="312"/>
        <v>9.4199999999998729E-3</v>
      </c>
      <c r="N1063" s="409">
        <f t="shared" si="312"/>
        <v>9.4199999999999839E-3</v>
      </c>
      <c r="O1063" s="115">
        <f t="shared" si="312"/>
        <v>9.4199999999999839E-3</v>
      </c>
      <c r="P1063" s="115">
        <f t="shared" si="312"/>
        <v>9.600000000000164E-3</v>
      </c>
      <c r="Q1063" s="115">
        <f t="shared" si="312"/>
        <v>1.1099999999999999E-2</v>
      </c>
      <c r="R1063" s="115">
        <f t="shared" si="312"/>
        <v>1.0499999999999843E-2</v>
      </c>
      <c r="S1063" s="115">
        <f t="shared" si="312"/>
        <v>1.0619999999999963E-2</v>
      </c>
      <c r="T1063" s="115">
        <f t="shared" si="312"/>
        <v>1.0619999999999963E-2</v>
      </c>
      <c r="U1063" s="115">
        <f t="shared" si="312"/>
        <v>1.0620000000000074E-2</v>
      </c>
      <c r="V1063" s="409">
        <f t="shared" si="312"/>
        <v>1.0859999999999981E-2</v>
      </c>
      <c r="W1063" s="115">
        <f t="shared" si="312"/>
        <v>1.0619999999999963E-2</v>
      </c>
      <c r="X1063" s="115">
        <f t="shared" si="312"/>
        <v>1.0739999999999972E-2</v>
      </c>
      <c r="Y1063" s="115">
        <f t="shared" si="312"/>
        <v>1.0680000000000023E-2</v>
      </c>
      <c r="Z1063" s="115">
        <f t="shared" si="312"/>
        <v>1.0800000000000032E-2</v>
      </c>
      <c r="AA1063" s="115">
        <f t="shared" si="312"/>
        <v>1.0440000000000005E-2</v>
      </c>
      <c r="AB1063" s="115">
        <f t="shared" si="312"/>
        <v>1.0319999999999996E-2</v>
      </c>
      <c r="AC1063" s="115">
        <f t="shared" si="312"/>
        <v>0.23988000000000298</v>
      </c>
    </row>
    <row r="1064" spans="1:30" s="5" customFormat="1" ht="10.5" customHeight="1" thickBot="1">
      <c r="A1064" s="1437"/>
      <c r="B1064" s="1438"/>
      <c r="C1064" s="9" t="s">
        <v>482</v>
      </c>
      <c r="D1064" s="262"/>
      <c r="E1064" s="118">
        <f>E1037-E1062</f>
        <v>-0.14886000000000002</v>
      </c>
      <c r="F1064" s="118">
        <f t="shared" ref="F1064:AC1064" si="313">F1037-F1062</f>
        <v>-0.14304</v>
      </c>
      <c r="G1064" s="118">
        <f t="shared" si="313"/>
        <v>-0.14442000000000002</v>
      </c>
      <c r="H1064" s="433">
        <f t="shared" si="313"/>
        <v>-0.14321999999999999</v>
      </c>
      <c r="I1064" s="118">
        <f t="shared" si="313"/>
        <v>-0.16098000000000001</v>
      </c>
      <c r="J1064" s="118">
        <f t="shared" si="313"/>
        <v>-0.16955999999999999</v>
      </c>
      <c r="K1064" s="118">
        <f t="shared" si="313"/>
        <v>-0.16908000000000001</v>
      </c>
      <c r="L1064" s="118">
        <f t="shared" si="313"/>
        <v>-0.17250000000000001</v>
      </c>
      <c r="M1064" s="118">
        <f t="shared" si="313"/>
        <v>-0.17472000000000001</v>
      </c>
      <c r="N1064" s="433">
        <f t="shared" si="313"/>
        <v>-0.15251999999999999</v>
      </c>
      <c r="O1064" s="118">
        <f t="shared" si="313"/>
        <v>-0.15293999999999999</v>
      </c>
      <c r="P1064" s="118">
        <f t="shared" si="313"/>
        <v>-0.15515999999999999</v>
      </c>
      <c r="Q1064" s="118">
        <f t="shared" si="313"/>
        <v>-0.15276000000000003</v>
      </c>
      <c r="R1064" s="118">
        <f t="shared" si="313"/>
        <v>-0.14730000000000001</v>
      </c>
      <c r="S1064" s="118">
        <f t="shared" si="313"/>
        <v>-0.15203999999999998</v>
      </c>
      <c r="T1064" s="118">
        <f t="shared" si="313"/>
        <v>-0.16104000000000002</v>
      </c>
      <c r="U1064" s="118">
        <f t="shared" si="313"/>
        <v>-0.18143999999999999</v>
      </c>
      <c r="V1064" s="433">
        <f t="shared" si="313"/>
        <v>-0.18936</v>
      </c>
      <c r="W1064" s="118">
        <f t="shared" si="313"/>
        <v>-0.19115999999999997</v>
      </c>
      <c r="X1064" s="118">
        <f t="shared" si="313"/>
        <v>-0.19055999999999998</v>
      </c>
      <c r="Y1064" s="118">
        <f t="shared" si="313"/>
        <v>-0.18606</v>
      </c>
      <c r="Z1064" s="118">
        <f t="shared" si="313"/>
        <v>-0.19044000000000003</v>
      </c>
      <c r="AA1064" s="118">
        <f t="shared" si="313"/>
        <v>-0.17813999999999997</v>
      </c>
      <c r="AB1064" s="118">
        <f t="shared" si="313"/>
        <v>-0.17058000000000004</v>
      </c>
      <c r="AC1064" s="118">
        <f t="shared" si="313"/>
        <v>-3.9778799999999999</v>
      </c>
    </row>
    <row r="1065" spans="1:30" s="32" customFormat="1" ht="10.5" customHeight="1">
      <c r="A1065" s="1471" t="s">
        <v>9</v>
      </c>
      <c r="B1065" s="1472"/>
      <c r="C1065" s="14" t="s">
        <v>481</v>
      </c>
      <c r="D1065" s="14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97"/>
    </row>
    <row r="1066" spans="1:30" s="32" customFormat="1" ht="10.5" customHeight="1" thickBot="1">
      <c r="A1066" s="1473"/>
      <c r="B1066" s="1474"/>
      <c r="C1066" s="15" t="s">
        <v>482</v>
      </c>
      <c r="D1066" s="15"/>
      <c r="E1066" s="98"/>
      <c r="F1066" s="98"/>
      <c r="G1066" s="98"/>
      <c r="H1066" s="98"/>
      <c r="I1066" s="98"/>
      <c r="J1066" s="98"/>
      <c r="K1066" s="98"/>
      <c r="L1066" s="98"/>
      <c r="M1066" s="98"/>
      <c r="N1066" s="98"/>
      <c r="O1066" s="98"/>
      <c r="P1066" s="98"/>
      <c r="Q1066" s="98"/>
      <c r="R1066" s="98"/>
      <c r="S1066" s="98"/>
      <c r="T1066" s="98"/>
      <c r="U1066" s="98"/>
      <c r="V1066" s="98"/>
      <c r="W1066" s="98"/>
      <c r="X1066" s="98"/>
      <c r="Y1066" s="98"/>
      <c r="Z1066" s="98"/>
      <c r="AA1066" s="98"/>
      <c r="AB1066" s="98"/>
      <c r="AC1066" s="99"/>
    </row>
    <row r="1067" spans="1:30" s="165" customFormat="1" ht="30" customHeight="1" thickBot="1">
      <c r="A1067" s="42"/>
      <c r="B1067" s="43"/>
      <c r="C1067" s="59"/>
      <c r="D1067" s="59"/>
      <c r="E1067" s="105"/>
      <c r="F1067" s="105"/>
      <c r="G1067" s="105"/>
      <c r="H1067" s="105"/>
      <c r="I1067" s="105"/>
      <c r="J1067" s="105"/>
      <c r="K1067" s="105"/>
      <c r="L1067" s="105"/>
      <c r="M1067" s="105"/>
      <c r="N1067" s="211"/>
      <c r="O1067" s="211"/>
      <c r="P1067" s="211"/>
      <c r="Q1067" s="211"/>
      <c r="R1067" s="211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</row>
    <row r="1068" spans="1:30" s="5" customFormat="1" ht="28.5" customHeight="1">
      <c r="A1068" s="139" t="s">
        <v>17</v>
      </c>
      <c r="B1068" s="140" t="s">
        <v>5</v>
      </c>
      <c r="C1068" s="6" t="s">
        <v>14</v>
      </c>
      <c r="D1068" s="265" t="s">
        <v>495</v>
      </c>
      <c r="E1068" s="1432" t="s">
        <v>15</v>
      </c>
      <c r="F1068" s="1433"/>
      <c r="G1068" s="1433"/>
      <c r="H1068" s="1433"/>
      <c r="I1068" s="1433"/>
      <c r="J1068" s="1433"/>
      <c r="K1068" s="1433"/>
      <c r="L1068" s="1433"/>
      <c r="M1068" s="1433"/>
      <c r="N1068" s="1433"/>
      <c r="O1068" s="1433"/>
      <c r="P1068" s="1433"/>
      <c r="Q1068" s="1433"/>
      <c r="R1068" s="1433"/>
      <c r="S1068" s="1433"/>
      <c r="T1068" s="1433"/>
      <c r="U1068" s="1433"/>
      <c r="V1068" s="1433"/>
      <c r="W1068" s="1433"/>
      <c r="X1068" s="1433"/>
      <c r="Y1068" s="1433"/>
      <c r="Z1068" s="1433"/>
      <c r="AA1068" s="1433"/>
      <c r="AB1068" s="1434"/>
      <c r="AC1068" s="1422" t="s">
        <v>10</v>
      </c>
    </row>
    <row r="1069" spans="1:30" s="13" customFormat="1" ht="12.75" customHeight="1" thickBot="1">
      <c r="A1069" s="1424" t="s">
        <v>363</v>
      </c>
      <c r="B1069" s="1425"/>
      <c r="C1069" s="17"/>
      <c r="D1069" s="17"/>
      <c r="E1069" s="18">
        <v>1</v>
      </c>
      <c r="F1069" s="18">
        <v>2</v>
      </c>
      <c r="G1069" s="18">
        <v>3</v>
      </c>
      <c r="H1069" s="18">
        <v>4</v>
      </c>
      <c r="I1069" s="18">
        <v>5</v>
      </c>
      <c r="J1069" s="18">
        <v>6</v>
      </c>
      <c r="K1069" s="18">
        <v>7</v>
      </c>
      <c r="L1069" s="18">
        <v>8</v>
      </c>
      <c r="M1069" s="18">
        <v>9</v>
      </c>
      <c r="N1069" s="18">
        <v>10</v>
      </c>
      <c r="O1069" s="18">
        <v>11</v>
      </c>
      <c r="P1069" s="18">
        <v>12</v>
      </c>
      <c r="Q1069" s="18">
        <v>13</v>
      </c>
      <c r="R1069" s="18">
        <v>14</v>
      </c>
      <c r="S1069" s="18">
        <v>15</v>
      </c>
      <c r="T1069" s="18">
        <v>16</v>
      </c>
      <c r="U1069" s="18">
        <v>17</v>
      </c>
      <c r="V1069" s="18">
        <v>18</v>
      </c>
      <c r="W1069" s="18">
        <v>19</v>
      </c>
      <c r="X1069" s="18">
        <v>20</v>
      </c>
      <c r="Y1069" s="18">
        <v>21</v>
      </c>
      <c r="Z1069" s="18">
        <v>22</v>
      </c>
      <c r="AA1069" s="18">
        <v>23</v>
      </c>
      <c r="AB1069" s="18">
        <v>24</v>
      </c>
      <c r="AC1069" s="1457"/>
    </row>
    <row r="1070" spans="1:30" s="13" customFormat="1" ht="12.75" customHeight="1">
      <c r="A1070" s="19" t="s">
        <v>286</v>
      </c>
      <c r="B1070" s="20"/>
      <c r="C1070" s="21"/>
      <c r="D1070" s="714"/>
      <c r="E1070" s="20">
        <v>5</v>
      </c>
      <c r="F1070" s="20">
        <v>5</v>
      </c>
      <c r="G1070" s="20">
        <v>5</v>
      </c>
      <c r="H1070" s="20">
        <v>5</v>
      </c>
      <c r="I1070" s="20">
        <v>5</v>
      </c>
      <c r="J1070" s="20">
        <v>5</v>
      </c>
      <c r="K1070" s="20">
        <v>5</v>
      </c>
      <c r="L1070" s="20">
        <v>5</v>
      </c>
      <c r="M1070" s="20">
        <v>5</v>
      </c>
      <c r="N1070" s="20">
        <v>5</v>
      </c>
      <c r="O1070" s="20">
        <v>5</v>
      </c>
      <c r="P1070" s="20">
        <v>5</v>
      </c>
      <c r="Q1070" s="20">
        <v>5</v>
      </c>
      <c r="R1070" s="20">
        <v>5</v>
      </c>
      <c r="S1070" s="20">
        <v>5</v>
      </c>
      <c r="T1070" s="20">
        <v>5</v>
      </c>
      <c r="U1070" s="20">
        <v>5</v>
      </c>
      <c r="V1070" s="20">
        <v>5</v>
      </c>
      <c r="W1070" s="20">
        <v>5</v>
      </c>
      <c r="X1070" s="20">
        <v>5</v>
      </c>
      <c r="Y1070" s="20">
        <v>5</v>
      </c>
      <c r="Z1070" s="20">
        <v>5</v>
      </c>
      <c r="AA1070" s="20">
        <v>5</v>
      </c>
      <c r="AB1070" s="20">
        <v>5</v>
      </c>
      <c r="AC1070" s="22"/>
    </row>
    <row r="1071" spans="1:30" s="13" customFormat="1" ht="12.75" customHeight="1" thickBot="1">
      <c r="A1071" s="38" t="s">
        <v>287</v>
      </c>
      <c r="B1071" s="39"/>
      <c r="C1071" s="40"/>
      <c r="D1071" s="886"/>
      <c r="E1071" s="39">
        <v>3</v>
      </c>
      <c r="F1071" s="39">
        <v>3</v>
      </c>
      <c r="G1071" s="39">
        <v>3</v>
      </c>
      <c r="H1071" s="39">
        <v>3</v>
      </c>
      <c r="I1071" s="39">
        <v>3</v>
      </c>
      <c r="J1071" s="39">
        <v>3</v>
      </c>
      <c r="K1071" s="39">
        <v>3</v>
      </c>
      <c r="L1071" s="39">
        <v>3</v>
      </c>
      <c r="M1071" s="39">
        <v>3</v>
      </c>
      <c r="N1071" s="39">
        <v>3</v>
      </c>
      <c r="O1071" s="39">
        <v>3</v>
      </c>
      <c r="P1071" s="39">
        <v>3</v>
      </c>
      <c r="Q1071" s="39">
        <v>3</v>
      </c>
      <c r="R1071" s="39">
        <v>3</v>
      </c>
      <c r="S1071" s="39">
        <v>3</v>
      </c>
      <c r="T1071" s="39">
        <v>3</v>
      </c>
      <c r="U1071" s="39">
        <v>3</v>
      </c>
      <c r="V1071" s="39">
        <v>3</v>
      </c>
      <c r="W1071" s="39">
        <v>3</v>
      </c>
      <c r="X1071" s="39">
        <v>3</v>
      </c>
      <c r="Y1071" s="39">
        <v>3</v>
      </c>
      <c r="Z1071" s="39">
        <v>3</v>
      </c>
      <c r="AA1071" s="39">
        <v>3</v>
      </c>
      <c r="AB1071" s="39">
        <v>3</v>
      </c>
      <c r="AC1071" s="183"/>
    </row>
    <row r="1072" spans="1:30" s="5" customFormat="1" ht="11.25">
      <c r="A1072" s="1418" t="s">
        <v>108</v>
      </c>
      <c r="B1072" s="1415" t="s">
        <v>288</v>
      </c>
      <c r="C1072" s="10" t="s">
        <v>481</v>
      </c>
      <c r="D1072" s="714" t="s">
        <v>503</v>
      </c>
      <c r="E1072" s="115">
        <v>0.4800000000017462</v>
      </c>
      <c r="F1072" s="115">
        <v>0.81600000000034922</v>
      </c>
      <c r="G1072" s="115">
        <v>0.81600000000034922</v>
      </c>
      <c r="H1072" s="409">
        <v>0.67199999999720605</v>
      </c>
      <c r="I1072" s="115">
        <v>0.67199999999720605</v>
      </c>
      <c r="J1072" s="115">
        <v>0.76799999999930146</v>
      </c>
      <c r="K1072" s="115">
        <v>0.81600000000034922</v>
      </c>
      <c r="L1072" s="115">
        <v>0.96000000000349239</v>
      </c>
      <c r="M1072" s="115">
        <v>1.0559999999968568</v>
      </c>
      <c r="N1072" s="409">
        <v>1.29200000000419</v>
      </c>
      <c r="O1072" s="115">
        <v>1.2039999999979001</v>
      </c>
      <c r="P1072" s="115">
        <v>1.4399999999965074</v>
      </c>
      <c r="Q1072" s="115">
        <v>1.6800000000017461</v>
      </c>
      <c r="R1072" s="115">
        <v>1.5359999999986029</v>
      </c>
      <c r="S1072" s="115">
        <v>1.392000000004191</v>
      </c>
      <c r="T1072" s="115">
        <v>0.95999999999476127</v>
      </c>
      <c r="U1072" s="115">
        <v>1.0080000000045402</v>
      </c>
      <c r="V1072" s="409">
        <v>1.2480000000010476</v>
      </c>
      <c r="W1072" s="115">
        <v>1.3919999999954598</v>
      </c>
      <c r="X1072" s="115">
        <v>1.2960000000020955</v>
      </c>
      <c r="Y1072" s="115">
        <v>0.91200000000244463</v>
      </c>
      <c r="Z1072" s="115">
        <v>1.1039999999979044</v>
      </c>
      <c r="AA1072" s="115">
        <v>0.81600000000034922</v>
      </c>
      <c r="AB1072" s="115">
        <v>0.7199999999982537</v>
      </c>
      <c r="AC1072" s="130">
        <f>SUM(E1072:AB1072)</f>
        <v>25.05599999999685</v>
      </c>
    </row>
    <row r="1073" spans="1:42" s="5" customFormat="1" ht="11.25">
      <c r="A1073" s="1419"/>
      <c r="B1073" s="1416"/>
      <c r="C1073" s="11" t="s">
        <v>482</v>
      </c>
      <c r="D1073" s="715" t="s">
        <v>503</v>
      </c>
      <c r="E1073" s="116">
        <v>0.5280000000027939</v>
      </c>
      <c r="F1073" s="116">
        <v>0.62399999999615829</v>
      </c>
      <c r="G1073" s="116">
        <v>0.67199999999720605</v>
      </c>
      <c r="H1073" s="460">
        <v>0.91200000000244463</v>
      </c>
      <c r="I1073" s="116">
        <v>0.91200000000244463</v>
      </c>
      <c r="J1073" s="116">
        <v>0.62399999999615829</v>
      </c>
      <c r="K1073" s="116">
        <v>0.72000000000698494</v>
      </c>
      <c r="L1073" s="116">
        <v>0.7199999999982537</v>
      </c>
      <c r="M1073" s="116">
        <v>0.91199999999371351</v>
      </c>
      <c r="N1073" s="460">
        <v>1.0080000000045402</v>
      </c>
      <c r="O1073" s="116">
        <v>0.67199999999720605</v>
      </c>
      <c r="P1073" s="116">
        <v>0.67200000000593718</v>
      </c>
      <c r="Q1073" s="116">
        <v>0.57599999999511053</v>
      </c>
      <c r="R1073" s="116">
        <v>0.5280000000027939</v>
      </c>
      <c r="S1073" s="116">
        <v>0.57599999999511053</v>
      </c>
      <c r="T1073" s="116">
        <v>0.81600000000034922</v>
      </c>
      <c r="U1073" s="116">
        <v>0.38399999999965073</v>
      </c>
      <c r="V1073" s="460">
        <v>0.43200000000069849</v>
      </c>
      <c r="W1073" s="116">
        <v>0.38399999999965073</v>
      </c>
      <c r="X1073" s="116">
        <v>0.57600000000384166</v>
      </c>
      <c r="Y1073" s="116">
        <v>0.38399999999965073</v>
      </c>
      <c r="Z1073" s="116">
        <v>0.62399999999615829</v>
      </c>
      <c r="AA1073" s="116">
        <v>0.4800000000017462</v>
      </c>
      <c r="AB1073" s="116">
        <v>0.4800000000017462</v>
      </c>
      <c r="AC1073" s="130">
        <f>SUM(E1073:AB1073)</f>
        <v>15.216000000000347</v>
      </c>
    </row>
    <row r="1074" spans="1:42" s="5" customFormat="1" ht="12">
      <c r="A1074" s="1419"/>
      <c r="B1074" s="1416"/>
      <c r="C1074" s="65" t="s">
        <v>481</v>
      </c>
      <c r="D1074" s="715" t="s">
        <v>463</v>
      </c>
      <c r="E1074" s="728">
        <v>0.74000000953674316</v>
      </c>
      <c r="F1074" s="728">
        <v>0.72000002861022949</v>
      </c>
      <c r="G1074" s="728">
        <v>0.69999998807907104</v>
      </c>
      <c r="H1074" s="728">
        <v>0.69999998807907104</v>
      </c>
      <c r="I1074" s="728">
        <v>0.73000001907348633</v>
      </c>
      <c r="J1074" s="728">
        <v>0.76999998092651367</v>
      </c>
      <c r="K1074" s="728">
        <v>0.93000000715255737</v>
      </c>
      <c r="L1074" s="728">
        <v>1.059999942779541</v>
      </c>
      <c r="M1074" s="728">
        <v>1.1499999761581421</v>
      </c>
      <c r="N1074" s="728">
        <v>1.190000057220459</v>
      </c>
      <c r="O1074" s="728">
        <v>1.2400000095367432</v>
      </c>
      <c r="P1074" s="728">
        <v>1.190000057220459</v>
      </c>
      <c r="Q1074" s="728">
        <v>1.2200000286102295</v>
      </c>
      <c r="R1074" s="728">
        <v>1.2699999809265137</v>
      </c>
      <c r="S1074" s="728">
        <v>1.3300000429153442</v>
      </c>
      <c r="T1074" s="728">
        <v>1.4700000286102295</v>
      </c>
      <c r="U1074" s="728">
        <v>1.3600000143051147</v>
      </c>
      <c r="V1074" s="728">
        <v>1.3600000143051147</v>
      </c>
      <c r="W1074" s="728">
        <v>1.3500000238418579</v>
      </c>
      <c r="X1074" s="728">
        <v>1.2100000381469727</v>
      </c>
      <c r="Y1074" s="728">
        <v>1.1100000143051147</v>
      </c>
      <c r="Z1074" s="728">
        <v>1.0399999618530273</v>
      </c>
      <c r="AA1074" s="728">
        <v>0.93000000715255737</v>
      </c>
      <c r="AB1074" s="728">
        <v>0.82999998331069946</v>
      </c>
      <c r="AC1074" s="130">
        <f>SUM(E1074:AB1074)</f>
        <v>25.600000202655792</v>
      </c>
    </row>
    <row r="1075" spans="1:42" s="5" customFormat="1" ht="12">
      <c r="A1075" s="1419"/>
      <c r="B1075" s="1416"/>
      <c r="C1075" s="11" t="s">
        <v>482</v>
      </c>
      <c r="D1075" s="715" t="s">
        <v>463</v>
      </c>
      <c r="E1075" s="728">
        <v>0.4699999988079071</v>
      </c>
      <c r="F1075" s="728">
        <v>0.47999998927116394</v>
      </c>
      <c r="G1075" s="728">
        <v>0.47999998927116394</v>
      </c>
      <c r="H1075" s="728">
        <v>0.49000000953674316</v>
      </c>
      <c r="I1075" s="728">
        <v>0.47999998927116394</v>
      </c>
      <c r="J1075" s="728">
        <v>0.47999998927116394</v>
      </c>
      <c r="K1075" s="728">
        <v>0.50999999046325684</v>
      </c>
      <c r="L1075" s="728">
        <v>0.54000002145767212</v>
      </c>
      <c r="M1075" s="728">
        <v>0.50999999046325684</v>
      </c>
      <c r="N1075" s="728">
        <v>0.52999997138977051</v>
      </c>
      <c r="O1075" s="728">
        <v>0.55000001192092896</v>
      </c>
      <c r="P1075" s="728">
        <v>0.51999998092651367</v>
      </c>
      <c r="Q1075" s="728">
        <v>0.50999999046325684</v>
      </c>
      <c r="R1075" s="728">
        <v>0.51999998092651367</v>
      </c>
      <c r="S1075" s="728">
        <v>0.51999998092651367</v>
      </c>
      <c r="T1075" s="728">
        <v>0.56000000238418579</v>
      </c>
      <c r="U1075" s="728">
        <v>0.54000002145767212</v>
      </c>
      <c r="V1075" s="728">
        <v>0.55000001192092896</v>
      </c>
      <c r="W1075" s="728">
        <v>0.56000000238418579</v>
      </c>
      <c r="X1075" s="728">
        <v>0.52999997138977051</v>
      </c>
      <c r="Y1075" s="728">
        <v>0.50999999046325684</v>
      </c>
      <c r="Z1075" s="728">
        <v>0.50999999046325684</v>
      </c>
      <c r="AA1075" s="728">
        <v>0.49000000953674316</v>
      </c>
      <c r="AB1075" s="728">
        <v>0.4699999988079071</v>
      </c>
      <c r="AC1075" s="130">
        <f>SUM(E1075:AB1075)</f>
        <v>12.309999883174896</v>
      </c>
    </row>
    <row r="1076" spans="1:42" s="5" customFormat="1" ht="12">
      <c r="A1076" s="1419"/>
      <c r="B1076" s="1416"/>
      <c r="C1076" s="11" t="s">
        <v>8</v>
      </c>
      <c r="D1076" s="715" t="s">
        <v>463</v>
      </c>
      <c r="E1076" s="729">
        <v>80</v>
      </c>
      <c r="F1076" s="729">
        <v>79</v>
      </c>
      <c r="G1076" s="729">
        <v>76</v>
      </c>
      <c r="H1076" s="729">
        <v>77</v>
      </c>
      <c r="I1076" s="729">
        <v>80</v>
      </c>
      <c r="J1076" s="729">
        <v>83</v>
      </c>
      <c r="K1076" s="729">
        <v>98</v>
      </c>
      <c r="L1076" s="729">
        <v>113</v>
      </c>
      <c r="M1076" s="729">
        <v>118</v>
      </c>
      <c r="N1076" s="729">
        <v>120</v>
      </c>
      <c r="O1076" s="729">
        <v>128</v>
      </c>
      <c r="P1076" s="729">
        <v>122</v>
      </c>
      <c r="Q1076" s="729">
        <v>125</v>
      </c>
      <c r="R1076" s="729">
        <v>129</v>
      </c>
      <c r="S1076" s="729">
        <v>135</v>
      </c>
      <c r="T1076" s="729">
        <v>147</v>
      </c>
      <c r="U1076" s="729">
        <v>137</v>
      </c>
      <c r="V1076" s="729">
        <v>135</v>
      </c>
      <c r="W1076" s="729">
        <v>136</v>
      </c>
      <c r="X1076" s="729">
        <v>124</v>
      </c>
      <c r="Y1076" s="729">
        <v>113</v>
      </c>
      <c r="Z1076" s="729">
        <v>106</v>
      </c>
      <c r="AA1076" s="729">
        <v>96</v>
      </c>
      <c r="AB1076" s="729">
        <v>88</v>
      </c>
      <c r="AC1076" s="130"/>
    </row>
    <row r="1077" spans="1:42" s="5" customFormat="1" ht="12" thickBot="1">
      <c r="A1077" s="1419"/>
      <c r="B1077" s="1416"/>
      <c r="C1077" s="11" t="s">
        <v>16</v>
      </c>
      <c r="D1077" s="11"/>
      <c r="E1077" s="116">
        <f>E1073/E1072</f>
        <v>1.1000000000018189</v>
      </c>
      <c r="F1077" s="116">
        <f t="shared" ref="F1077:AC1077" si="314">F1073/F1072</f>
        <v>0.76470588234790593</v>
      </c>
      <c r="G1077" s="116">
        <f t="shared" si="314"/>
        <v>0.82352941176092953</v>
      </c>
      <c r="H1077" s="410">
        <f t="shared" si="314"/>
        <v>1.3571428571521376</v>
      </c>
      <c r="I1077" s="116">
        <f t="shared" si="314"/>
        <v>1.3571428571521376</v>
      </c>
      <c r="J1077" s="116">
        <f t="shared" si="314"/>
        <v>0.81249999999573674</v>
      </c>
      <c r="K1077" s="116">
        <f t="shared" si="314"/>
        <v>0.88235294118465291</v>
      </c>
      <c r="L1077" s="116">
        <f t="shared" si="314"/>
        <v>0.74999999999545253</v>
      </c>
      <c r="M1077" s="116">
        <f t="shared" si="314"/>
        <v>0.86363636363298113</v>
      </c>
      <c r="N1077" s="410">
        <f t="shared" si="314"/>
        <v>0.78018575851491578</v>
      </c>
      <c r="O1077" s="116">
        <f t="shared" si="314"/>
        <v>0.55813953488237389</v>
      </c>
      <c r="P1077" s="116">
        <f t="shared" si="314"/>
        <v>0.46666666667192158</v>
      </c>
      <c r="Q1077" s="116">
        <f t="shared" si="314"/>
        <v>0.34285714285387614</v>
      </c>
      <c r="R1077" s="116">
        <f t="shared" si="314"/>
        <v>0.34375000000213163</v>
      </c>
      <c r="S1077" s="116">
        <f t="shared" si="314"/>
        <v>0.4137931034435175</v>
      </c>
      <c r="T1077" s="116">
        <f t="shared" si="314"/>
        <v>0.8500000000050022</v>
      </c>
      <c r="U1077" s="116">
        <f t="shared" si="314"/>
        <v>0.38095238095031858</v>
      </c>
      <c r="V1077" s="410">
        <f t="shared" si="314"/>
        <v>0.34615384615411526</v>
      </c>
      <c r="W1077" s="116">
        <f t="shared" si="314"/>
        <v>0.27586206896616611</v>
      </c>
      <c r="X1077" s="116">
        <f t="shared" si="314"/>
        <v>0.44444444444669007</v>
      </c>
      <c r="Y1077" s="116">
        <f t="shared" si="314"/>
        <v>0.42105263157743578</v>
      </c>
      <c r="Z1077" s="116">
        <f t="shared" si="314"/>
        <v>0.56521739130194093</v>
      </c>
      <c r="AA1077" s="116">
        <f t="shared" si="314"/>
        <v>0.58823529411953523</v>
      </c>
      <c r="AB1077" s="116">
        <f t="shared" si="314"/>
        <v>0.66666666667070884</v>
      </c>
      <c r="AC1077" s="130">
        <f t="shared" si="314"/>
        <v>0.60727969348668021</v>
      </c>
    </row>
    <row r="1078" spans="1:42" s="323" customFormat="1" ht="11.25">
      <c r="A1078" s="1518" t="s">
        <v>102</v>
      </c>
      <c r="B1078" s="1520" t="s">
        <v>289</v>
      </c>
      <c r="C1078" s="10" t="s">
        <v>481</v>
      </c>
      <c r="D1078" s="714" t="s">
        <v>503</v>
      </c>
      <c r="E1078" s="115">
        <v>0.52799999999842839</v>
      </c>
      <c r="F1078" s="115">
        <v>0.5280000000027939</v>
      </c>
      <c r="G1078" s="115">
        <v>0.52799999999842839</v>
      </c>
      <c r="H1078" s="409">
        <v>0.91200000000244463</v>
      </c>
      <c r="I1078" s="115">
        <v>0.91199999999807912</v>
      </c>
      <c r="J1078" s="115">
        <v>0.86400000000139698</v>
      </c>
      <c r="K1078" s="115">
        <v>1.3009599999999899</v>
      </c>
      <c r="L1078" s="115">
        <v>1.775999999999476</v>
      </c>
      <c r="M1078" s="115">
        <v>2.0448000000000999</v>
      </c>
      <c r="N1078" s="409">
        <v>2.1599999999991266</v>
      </c>
      <c r="O1078" s="115">
        <v>1.8240000000005239</v>
      </c>
      <c r="P1078" s="115">
        <v>1.8240000000005239</v>
      </c>
      <c r="Q1078" s="115">
        <v>1.9199999999982538</v>
      </c>
      <c r="R1078" s="115">
        <v>1.8720000000015715</v>
      </c>
      <c r="S1078" s="115">
        <v>1.5359999999986029</v>
      </c>
      <c r="T1078" s="115">
        <v>1.2480000000010476</v>
      </c>
      <c r="U1078" s="115">
        <v>0.57599999999947615</v>
      </c>
      <c r="V1078" s="409">
        <v>0.57599999999947615</v>
      </c>
      <c r="W1078" s="115">
        <v>0.67200000000157156</v>
      </c>
      <c r="X1078" s="115">
        <v>1.4879999999975553</v>
      </c>
      <c r="Y1078" s="115">
        <v>1.2</v>
      </c>
      <c r="Z1078" s="115">
        <v>1.5839999999996508</v>
      </c>
      <c r="AA1078" s="115">
        <v>1.1520000000033177</v>
      </c>
      <c r="AB1078" s="115">
        <v>1.2479999999966822</v>
      </c>
      <c r="AC1078" s="130">
        <f>SUM(E1078:AB1078)</f>
        <v>30.273759999998514</v>
      </c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</row>
    <row r="1079" spans="1:42" s="323" customFormat="1" ht="11.25" customHeight="1">
      <c r="A1079" s="1519"/>
      <c r="B1079" s="1521"/>
      <c r="C1079" s="11" t="s">
        <v>482</v>
      </c>
      <c r="D1079" s="715" t="s">
        <v>503</v>
      </c>
      <c r="E1079" s="116">
        <v>0.43200000000069849</v>
      </c>
      <c r="F1079" s="116">
        <v>0.57599999999947615</v>
      </c>
      <c r="G1079" s="116">
        <v>0.43200000000069849</v>
      </c>
      <c r="H1079" s="460">
        <v>0.43199999999851568</v>
      </c>
      <c r="I1079" s="116">
        <v>0.38399999999965073</v>
      </c>
      <c r="J1079" s="116">
        <v>0.38400000000183354</v>
      </c>
      <c r="K1079" s="116">
        <v>0.57599999999947615</v>
      </c>
      <c r="L1079" s="116">
        <v>0.72000000000043651</v>
      </c>
      <c r="M1079" s="116">
        <v>0.81600000000034922</v>
      </c>
      <c r="N1079" s="460">
        <v>0.52799999999842839</v>
      </c>
      <c r="O1079" s="116">
        <v>1.0560000000012224</v>
      </c>
      <c r="P1079" s="116">
        <v>0.67199999999938875</v>
      </c>
      <c r="Q1079" s="116">
        <v>0.6240000000005238</v>
      </c>
      <c r="R1079" s="116">
        <v>0.67199999999938875</v>
      </c>
      <c r="S1079" s="116">
        <v>0.5280000000006112</v>
      </c>
      <c r="T1079" s="116">
        <v>0.38399999999965073</v>
      </c>
      <c r="U1079" s="116">
        <v>0.5280000000006112</v>
      </c>
      <c r="V1079" s="460">
        <v>0.67199999999938875</v>
      </c>
      <c r="W1079" s="116">
        <v>0.38399999999965073</v>
      </c>
      <c r="X1079" s="116">
        <v>0.5280000000006112</v>
      </c>
      <c r="Y1079" s="116">
        <v>0.47999999999956344</v>
      </c>
      <c r="Z1079" s="116">
        <v>0.67199999999938875</v>
      </c>
      <c r="AA1079" s="116">
        <v>0.5280000000006112</v>
      </c>
      <c r="AB1079" s="116">
        <v>0.47999999999956344</v>
      </c>
      <c r="AC1079" s="130">
        <f>SUM(E1079:AB1079)</f>
        <v>13.48799999999974</v>
      </c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</row>
    <row r="1080" spans="1:42" s="323" customFormat="1" ht="11.25" customHeight="1">
      <c r="A1080" s="1519"/>
      <c r="B1080" s="1521"/>
      <c r="C1080" s="65" t="s">
        <v>481</v>
      </c>
      <c r="D1080" s="715" t="s">
        <v>463</v>
      </c>
      <c r="E1080" s="732">
        <v>1.059999942779541</v>
      </c>
      <c r="F1080" s="732">
        <v>1.0499999523162842</v>
      </c>
      <c r="G1080" s="732">
        <v>1.0099999904632568</v>
      </c>
      <c r="H1080" s="732">
        <v>1</v>
      </c>
      <c r="I1080" s="732">
        <v>1.0399999618530273</v>
      </c>
      <c r="J1080" s="732">
        <v>1.0800000429153442</v>
      </c>
      <c r="K1080" s="732">
        <v>1.2400000095367432</v>
      </c>
      <c r="L1080" s="732">
        <v>1.3300000429153442</v>
      </c>
      <c r="M1080" s="732">
        <v>1.4500000476837158</v>
      </c>
      <c r="N1080" s="732">
        <v>1.5099999904632568</v>
      </c>
      <c r="O1080" s="732">
        <v>1.4500000476837158</v>
      </c>
      <c r="P1080" s="732">
        <v>1.4600000381469727</v>
      </c>
      <c r="Q1080" s="732">
        <v>1.2699999809265137</v>
      </c>
      <c r="R1080" s="732">
        <v>1.4700000286102295</v>
      </c>
      <c r="S1080" s="732">
        <v>1.4900000095367432</v>
      </c>
      <c r="T1080" s="732">
        <v>1.559999942779541</v>
      </c>
      <c r="U1080" s="732">
        <v>1.5099999904632568</v>
      </c>
      <c r="V1080" s="732">
        <v>1.4500000476837158</v>
      </c>
      <c r="W1080" s="732">
        <v>1.4600000381469727</v>
      </c>
      <c r="X1080" s="732">
        <v>1.4199999570846558</v>
      </c>
      <c r="Y1080" s="732">
        <v>1.3999999761581421</v>
      </c>
      <c r="Z1080" s="732">
        <v>1.3200000524520874</v>
      </c>
      <c r="AA1080" s="732">
        <v>1.2000000476837158</v>
      </c>
      <c r="AB1080" s="732">
        <v>1.1200000047683716</v>
      </c>
      <c r="AC1080" s="130">
        <f>SUM(E1080:AB1080)</f>
        <v>31.350000143051147</v>
      </c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</row>
    <row r="1081" spans="1:42" s="323" customFormat="1" ht="11.25" customHeight="1">
      <c r="A1081" s="1519"/>
      <c r="B1081" s="1521"/>
      <c r="C1081" s="11" t="s">
        <v>482</v>
      </c>
      <c r="D1081" s="715" t="s">
        <v>463</v>
      </c>
      <c r="E1081" s="732">
        <v>0.5</v>
      </c>
      <c r="F1081" s="732">
        <v>0.5</v>
      </c>
      <c r="G1081" s="732">
        <v>0.50999999046325684</v>
      </c>
      <c r="H1081" s="732">
        <v>0.51999998092651367</v>
      </c>
      <c r="I1081" s="732">
        <v>0.5</v>
      </c>
      <c r="J1081" s="732">
        <v>0.5</v>
      </c>
      <c r="K1081" s="732">
        <v>0.5</v>
      </c>
      <c r="L1081" s="732">
        <v>0.52999997138977051</v>
      </c>
      <c r="M1081" s="732">
        <v>0.5899999737739563</v>
      </c>
      <c r="N1081" s="732">
        <v>0.63999998569488525</v>
      </c>
      <c r="O1081" s="732">
        <v>0.63999998569488525</v>
      </c>
      <c r="P1081" s="732">
        <v>0.56000000238418579</v>
      </c>
      <c r="Q1081" s="732">
        <v>0.50999999046325684</v>
      </c>
      <c r="R1081" s="732">
        <v>0.67000001668930054</v>
      </c>
      <c r="S1081" s="732">
        <v>0.5899999737739563</v>
      </c>
      <c r="T1081" s="732">
        <v>0.61000001430511475</v>
      </c>
      <c r="U1081" s="732">
        <v>0.5899999737739563</v>
      </c>
      <c r="V1081" s="732">
        <v>0.56000000238418579</v>
      </c>
      <c r="W1081" s="732">
        <v>0.55000001192092896</v>
      </c>
      <c r="X1081" s="732">
        <v>0.52999997138977051</v>
      </c>
      <c r="Y1081" s="732">
        <v>0.54000002145767212</v>
      </c>
      <c r="Z1081" s="732">
        <v>0.52999997138977051</v>
      </c>
      <c r="AA1081" s="732">
        <v>0.51999998092651367</v>
      </c>
      <c r="AB1081" s="732">
        <v>0.51999998092651367</v>
      </c>
      <c r="AC1081" s="130">
        <f>SUM(E1081:AB1081)</f>
        <v>13.209999799728394</v>
      </c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</row>
    <row r="1082" spans="1:42" s="323" customFormat="1" ht="11.25" customHeight="1">
      <c r="A1082" s="1519"/>
      <c r="B1082" s="1521"/>
      <c r="C1082" s="11" t="s">
        <v>8</v>
      </c>
      <c r="D1082" s="715" t="s">
        <v>463</v>
      </c>
      <c r="E1082" s="733">
        <v>110</v>
      </c>
      <c r="F1082" s="733">
        <v>110</v>
      </c>
      <c r="G1082" s="733">
        <v>104</v>
      </c>
      <c r="H1082" s="733">
        <v>104</v>
      </c>
      <c r="I1082" s="733">
        <v>107</v>
      </c>
      <c r="J1082" s="733">
        <v>109</v>
      </c>
      <c r="K1082" s="733">
        <v>124</v>
      </c>
      <c r="L1082" s="733">
        <v>134</v>
      </c>
      <c r="M1082" s="733">
        <v>145</v>
      </c>
      <c r="N1082" s="733">
        <v>152</v>
      </c>
      <c r="O1082" s="733">
        <v>145</v>
      </c>
      <c r="P1082" s="733">
        <v>143</v>
      </c>
      <c r="Q1082" s="733">
        <v>126</v>
      </c>
      <c r="R1082" s="733">
        <v>150</v>
      </c>
      <c r="S1082" s="733">
        <v>146</v>
      </c>
      <c r="T1082" s="733">
        <v>154</v>
      </c>
      <c r="U1082" s="733">
        <v>150</v>
      </c>
      <c r="V1082" s="733">
        <v>143</v>
      </c>
      <c r="W1082" s="733">
        <v>144</v>
      </c>
      <c r="X1082" s="733">
        <v>140</v>
      </c>
      <c r="Y1082" s="733">
        <v>138</v>
      </c>
      <c r="Z1082" s="733">
        <v>131</v>
      </c>
      <c r="AA1082" s="733">
        <v>122</v>
      </c>
      <c r="AB1082" s="733">
        <v>114</v>
      </c>
      <c r="AC1082" s="130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</row>
    <row r="1083" spans="1:42" s="323" customFormat="1" ht="11.25" customHeight="1" thickBot="1">
      <c r="A1083" s="1519"/>
      <c r="B1083" s="1521"/>
      <c r="C1083" s="11" t="s">
        <v>16</v>
      </c>
      <c r="D1083" s="11"/>
      <c r="E1083" s="116">
        <f t="shared" ref="E1083:AC1083" si="315">E1079/E1078</f>
        <v>0.81818181818557645</v>
      </c>
      <c r="F1083" s="116">
        <f t="shared" si="315"/>
        <v>1.0909090909023262</v>
      </c>
      <c r="G1083" s="116">
        <f t="shared" si="315"/>
        <v>0.81818181818557645</v>
      </c>
      <c r="H1083" s="410">
        <f t="shared" si="315"/>
        <v>0.47368421052341853</v>
      </c>
      <c r="I1083" s="116">
        <f t="shared" si="315"/>
        <v>0.42105263157945122</v>
      </c>
      <c r="J1083" s="116">
        <f t="shared" si="315"/>
        <v>0.44444444444584796</v>
      </c>
      <c r="K1083" s="116">
        <f t="shared" si="315"/>
        <v>0.44274996925307514</v>
      </c>
      <c r="L1083" s="116">
        <f t="shared" si="315"/>
        <v>0.4054054054057708</v>
      </c>
      <c r="M1083" s="116">
        <f t="shared" si="315"/>
        <v>0.39906103286400108</v>
      </c>
      <c r="N1083" s="410">
        <f t="shared" si="315"/>
        <v>0.24444444444381569</v>
      </c>
      <c r="O1083" s="116">
        <f t="shared" si="315"/>
        <v>0.57894736842155659</v>
      </c>
      <c r="P1083" s="116">
        <f t="shared" si="315"/>
        <v>0.368421052631138</v>
      </c>
      <c r="Q1083" s="116">
        <f t="shared" si="315"/>
        <v>0.32500000000056839</v>
      </c>
      <c r="R1083" s="116">
        <f t="shared" si="315"/>
        <v>0.35897435897373109</v>
      </c>
      <c r="S1083" s="116">
        <f t="shared" si="315"/>
        <v>0.3437500000007106</v>
      </c>
      <c r="T1083" s="116">
        <f t="shared" si="315"/>
        <v>0.30769230769176953</v>
      </c>
      <c r="U1083" s="116">
        <f t="shared" si="315"/>
        <v>0.91666666666856145</v>
      </c>
      <c r="V1083" s="410">
        <f t="shared" si="315"/>
        <v>1.1666666666666665</v>
      </c>
      <c r="W1083" s="116">
        <f t="shared" si="315"/>
        <v>0.57142857142671533</v>
      </c>
      <c r="X1083" s="116">
        <f t="shared" si="315"/>
        <v>0.35483870967841308</v>
      </c>
      <c r="Y1083" s="116">
        <f t="shared" si="315"/>
        <v>0.3999999999996362</v>
      </c>
      <c r="Z1083" s="116">
        <f t="shared" si="315"/>
        <v>0.42424242424213188</v>
      </c>
      <c r="AA1083" s="116">
        <f t="shared" si="315"/>
        <v>0.45833333333254389</v>
      </c>
      <c r="AB1083" s="116">
        <f t="shared" si="315"/>
        <v>0.38461538461605732</v>
      </c>
      <c r="AC1083" s="130">
        <f t="shared" si="315"/>
        <v>0.44553435053988677</v>
      </c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</row>
    <row r="1084" spans="1:42" s="5" customFormat="1" ht="11.25">
      <c r="A1084" s="274" t="s">
        <v>515</v>
      </c>
      <c r="B1084" s="275"/>
      <c r="C1084" s="276"/>
      <c r="D1084" s="276"/>
      <c r="E1084" s="277">
        <f t="shared" ref="E1084:W1084" si="316">E1074+E1080</f>
        <v>1.7999999523162842</v>
      </c>
      <c r="F1084" s="277">
        <f t="shared" si="316"/>
        <v>1.7699999809265137</v>
      </c>
      <c r="G1084" s="277">
        <f t="shared" si="316"/>
        <v>1.7099999785423279</v>
      </c>
      <c r="H1084" s="277">
        <f t="shared" si="316"/>
        <v>1.699999988079071</v>
      </c>
      <c r="I1084" s="277">
        <f t="shared" si="316"/>
        <v>1.7699999809265137</v>
      </c>
      <c r="J1084" s="277">
        <f t="shared" si="316"/>
        <v>1.8500000238418579</v>
      </c>
      <c r="K1084" s="277">
        <f t="shared" si="316"/>
        <v>2.1700000166893005</v>
      </c>
      <c r="L1084" s="277">
        <f t="shared" si="316"/>
        <v>2.3899999856948853</v>
      </c>
      <c r="M1084" s="277">
        <f t="shared" si="316"/>
        <v>2.6000000238418579</v>
      </c>
      <c r="N1084" s="277">
        <f t="shared" si="316"/>
        <v>2.7000000476837158</v>
      </c>
      <c r="O1084" s="277">
        <f>O1074+O1080</f>
        <v>2.690000057220459</v>
      </c>
      <c r="P1084" s="277">
        <f t="shared" si="316"/>
        <v>2.6500000953674316</v>
      </c>
      <c r="Q1084" s="277">
        <f t="shared" si="316"/>
        <v>2.4900000095367432</v>
      </c>
      <c r="R1084" s="277">
        <f t="shared" si="316"/>
        <v>2.7400000095367432</v>
      </c>
      <c r="S1084" s="277">
        <f t="shared" si="316"/>
        <v>2.8200000524520874</v>
      </c>
      <c r="T1084" s="277">
        <f>T1074+T1080</f>
        <v>3.0299999713897705</v>
      </c>
      <c r="U1084" s="277">
        <f t="shared" si="316"/>
        <v>2.8700000047683716</v>
      </c>
      <c r="V1084" s="277">
        <f t="shared" si="316"/>
        <v>2.8100000619888306</v>
      </c>
      <c r="W1084" s="277">
        <f t="shared" si="316"/>
        <v>2.8100000619888306</v>
      </c>
      <c r="X1084" s="277">
        <f>X1074+X1080</f>
        <v>2.6299999952316284</v>
      </c>
      <c r="Y1084" s="277">
        <f t="shared" ref="Y1084:AB1084" si="317">Y1074+Y1080</f>
        <v>2.5099999904632568</v>
      </c>
      <c r="Z1084" s="277">
        <f t="shared" si="317"/>
        <v>2.3600000143051147</v>
      </c>
      <c r="AA1084" s="277">
        <f t="shared" si="317"/>
        <v>2.1300000548362732</v>
      </c>
      <c r="AB1084" s="277">
        <f t="shared" si="317"/>
        <v>1.949999988079071</v>
      </c>
      <c r="AC1084" s="277"/>
    </row>
    <row r="1085" spans="1:42" s="5" customFormat="1" ht="11.25">
      <c r="A1085" s="279" t="s">
        <v>516</v>
      </c>
      <c r="B1085" s="280"/>
      <c r="C1085" s="281"/>
      <c r="D1085" s="281"/>
      <c r="E1085" s="289">
        <f t="shared" ref="E1085:W1085" si="318">E1075+E1081</f>
        <v>0.9699999988079071</v>
      </c>
      <c r="F1085" s="289">
        <f t="shared" si="318"/>
        <v>0.97999998927116394</v>
      </c>
      <c r="G1085" s="289">
        <f t="shared" si="318"/>
        <v>0.98999997973442078</v>
      </c>
      <c r="H1085" s="289">
        <f t="shared" si="318"/>
        <v>1.0099999904632568</v>
      </c>
      <c r="I1085" s="289">
        <f t="shared" si="318"/>
        <v>0.97999998927116394</v>
      </c>
      <c r="J1085" s="289">
        <f t="shared" si="318"/>
        <v>0.97999998927116394</v>
      </c>
      <c r="K1085" s="289">
        <f t="shared" si="318"/>
        <v>1.0099999904632568</v>
      </c>
      <c r="L1085" s="289">
        <f t="shared" si="318"/>
        <v>1.0699999928474426</v>
      </c>
      <c r="M1085" s="289">
        <f t="shared" si="318"/>
        <v>1.0999999642372131</v>
      </c>
      <c r="N1085" s="289">
        <f t="shared" si="318"/>
        <v>1.1699999570846558</v>
      </c>
      <c r="O1085" s="289">
        <f t="shared" si="318"/>
        <v>1.1899999976158142</v>
      </c>
      <c r="P1085" s="289">
        <f t="shared" si="318"/>
        <v>1.0799999833106995</v>
      </c>
      <c r="Q1085" s="289">
        <f t="shared" si="318"/>
        <v>1.0199999809265137</v>
      </c>
      <c r="R1085" s="289">
        <f t="shared" si="318"/>
        <v>1.1899999976158142</v>
      </c>
      <c r="S1085" s="289">
        <f t="shared" si="318"/>
        <v>1.10999995470047</v>
      </c>
      <c r="T1085" s="289">
        <f t="shared" si="318"/>
        <v>1.1700000166893005</v>
      </c>
      <c r="U1085" s="289">
        <f t="shared" si="318"/>
        <v>1.1299999952316284</v>
      </c>
      <c r="V1085" s="289">
        <f t="shared" si="318"/>
        <v>1.1100000143051147</v>
      </c>
      <c r="W1085" s="289">
        <f t="shared" si="318"/>
        <v>1.1100000143051147</v>
      </c>
      <c r="X1085" s="289">
        <f>X1075+X1081</f>
        <v>1.059999942779541</v>
      </c>
      <c r="Y1085" s="289">
        <f t="shared" ref="Y1085:AB1085" si="319">Y1075+Y1081</f>
        <v>1.050000011920929</v>
      </c>
      <c r="Z1085" s="289">
        <f t="shared" si="319"/>
        <v>1.0399999618530273</v>
      </c>
      <c r="AA1085" s="289">
        <f t="shared" si="319"/>
        <v>1.0099999904632568</v>
      </c>
      <c r="AB1085" s="289">
        <f t="shared" si="319"/>
        <v>0.98999997973442078</v>
      </c>
      <c r="AC1085" s="289"/>
    </row>
    <row r="1086" spans="1:42" s="5" customFormat="1" ht="12" thickBot="1">
      <c r="A1086" s="284" t="s">
        <v>517</v>
      </c>
      <c r="B1086" s="285"/>
      <c r="C1086" s="286"/>
      <c r="D1086" s="286"/>
      <c r="E1086" s="287">
        <f>SQRT(E1084*E1084+E1085*E1085)</f>
        <v>2.0447248778322145</v>
      </c>
      <c r="F1086" s="287">
        <f t="shared" ref="F1086:AB1086" si="320">SQRT(F1084*F1084+F1085*F1085)</f>
        <v>2.0231905277188651</v>
      </c>
      <c r="G1086" s="287">
        <f t="shared" si="320"/>
        <v>1.9759048272851898</v>
      </c>
      <c r="H1086" s="287">
        <f t="shared" si="320"/>
        <v>1.9773972641339981</v>
      </c>
      <c r="I1086" s="287">
        <f t="shared" si="320"/>
        <v>2.0231905277188651</v>
      </c>
      <c r="J1086" s="287">
        <f t="shared" si="320"/>
        <v>2.0935376918475472</v>
      </c>
      <c r="K1086" s="287">
        <f t="shared" si="320"/>
        <v>2.3935329647129038</v>
      </c>
      <c r="L1086" s="287">
        <f t="shared" si="320"/>
        <v>2.6185873894745386</v>
      </c>
      <c r="M1086" s="287">
        <f t="shared" si="320"/>
        <v>2.8231188507215794</v>
      </c>
      <c r="N1086" s="287">
        <f t="shared" si="320"/>
        <v>2.9426009170579288</v>
      </c>
      <c r="O1086" s="287">
        <f t="shared" si="320"/>
        <v>2.9414622727772168</v>
      </c>
      <c r="P1086" s="287">
        <f t="shared" si="320"/>
        <v>2.8616254942599508</v>
      </c>
      <c r="Q1086" s="287">
        <f t="shared" si="320"/>
        <v>2.6908177211738198</v>
      </c>
      <c r="R1086" s="287">
        <f t="shared" si="320"/>
        <v>2.9872562740057957</v>
      </c>
      <c r="S1086" s="287">
        <f t="shared" si="320"/>
        <v>3.0305940333975485</v>
      </c>
      <c r="T1086" s="287">
        <f t="shared" si="320"/>
        <v>3.2480455455050157</v>
      </c>
      <c r="U1086" s="287">
        <f t="shared" si="320"/>
        <v>3.0844448473905208</v>
      </c>
      <c r="V1086" s="287">
        <f t="shared" si="320"/>
        <v>3.0212911776481568</v>
      </c>
      <c r="W1086" s="287">
        <f t="shared" si="320"/>
        <v>3.0212911776481568</v>
      </c>
      <c r="X1086" s="287">
        <f t="shared" si="320"/>
        <v>2.8355775167699075</v>
      </c>
      <c r="Y1086" s="287">
        <f t="shared" si="320"/>
        <v>2.7207719450846115</v>
      </c>
      <c r="Z1086" s="287">
        <f t="shared" si="320"/>
        <v>2.5789920488777085</v>
      </c>
      <c r="AA1086" s="287">
        <f t="shared" si="320"/>
        <v>2.3573290424415312</v>
      </c>
      <c r="AB1086" s="287">
        <f t="shared" si="320"/>
        <v>2.1869156164293426</v>
      </c>
      <c r="AC1086" s="288"/>
      <c r="AD1086" s="126">
        <f>MAX(E1086:AB1086)</f>
        <v>3.2480455455050157</v>
      </c>
    </row>
    <row r="1087" spans="1:42" s="5" customFormat="1" ht="11.25">
      <c r="A1087" s="274" t="s">
        <v>824</v>
      </c>
      <c r="B1087" s="275"/>
      <c r="C1087" s="276"/>
      <c r="D1087" s="276" t="s">
        <v>774</v>
      </c>
      <c r="E1087" s="277">
        <f t="shared" ref="E1087:AB1087" si="321">1.73*E1076*E1116/1000</f>
        <v>0.85254397888183597</v>
      </c>
      <c r="F1087" s="277">
        <f t="shared" si="321"/>
        <v>0.84325391042709341</v>
      </c>
      <c r="G1087" s="277">
        <f t="shared" si="321"/>
        <v>0.8138612075233459</v>
      </c>
      <c r="H1087" s="277">
        <f t="shared" si="321"/>
        <v>0.82323777713298807</v>
      </c>
      <c r="I1087" s="277">
        <f t="shared" si="321"/>
        <v>0.85531197624206545</v>
      </c>
      <c r="J1087" s="277">
        <f t="shared" si="321"/>
        <v>0.88164258082866676</v>
      </c>
      <c r="K1087" s="277">
        <f t="shared" si="321"/>
        <v>1.0392802194023132</v>
      </c>
      <c r="L1087" s="277">
        <f t="shared" si="321"/>
        <v>1.1924889813566208</v>
      </c>
      <c r="M1087" s="277">
        <f t="shared" si="321"/>
        <v>1.2452539805316925</v>
      </c>
      <c r="N1087" s="277">
        <f t="shared" si="321"/>
        <v>1.2788159683227538</v>
      </c>
      <c r="O1087" s="277">
        <f t="shared" si="321"/>
        <v>1.3574272253417969</v>
      </c>
      <c r="P1087" s="277">
        <f t="shared" si="321"/>
        <v>1.3001295677947999</v>
      </c>
      <c r="Q1087" s="277">
        <f t="shared" si="321"/>
        <v>1.3320999670028686</v>
      </c>
      <c r="R1087" s="277">
        <f t="shared" si="321"/>
        <v>1.3724955212831496</v>
      </c>
      <c r="S1087" s="277">
        <f t="shared" si="321"/>
        <v>1.433996968817711</v>
      </c>
      <c r="T1087" s="277">
        <f t="shared" si="321"/>
        <v>1.5462047805976868</v>
      </c>
      <c r="U1087" s="277">
        <f t="shared" si="321"/>
        <v>1.452871327123642</v>
      </c>
      <c r="V1087" s="277">
        <f t="shared" si="321"/>
        <v>1.4316615267276767</v>
      </c>
      <c r="W1087" s="277">
        <f t="shared" si="321"/>
        <v>1.4446191685867309</v>
      </c>
      <c r="X1087" s="277">
        <f>1.73*X1076*X1116/1000</f>
        <v>1.3214431672668459</v>
      </c>
      <c r="Y1087" s="277">
        <f t="shared" si="321"/>
        <v>1.2100831111860275</v>
      </c>
      <c r="Z1087" s="277">
        <f t="shared" si="321"/>
        <v>1.1351222104930878</v>
      </c>
      <c r="AA1087" s="277">
        <f t="shared" si="321"/>
        <v>1.0263743714904783</v>
      </c>
      <c r="AB1087" s="277">
        <f t="shared" si="321"/>
        <v>0.93779837677001954</v>
      </c>
      <c r="AC1087" s="277"/>
    </row>
    <row r="1088" spans="1:42" s="5" customFormat="1" ht="11.25">
      <c r="A1088" s="279" t="s">
        <v>824</v>
      </c>
      <c r="B1088" s="280"/>
      <c r="C1088" s="281"/>
      <c r="D1088" s="281" t="s">
        <v>775</v>
      </c>
      <c r="E1088" s="289">
        <f t="shared" ref="E1088:AB1088" si="322">1.73*E1082*E1117/1000</f>
        <v>1.2274349637031554</v>
      </c>
      <c r="F1088" s="289">
        <f t="shared" si="322"/>
        <v>1.2312409600734711</v>
      </c>
      <c r="G1088" s="289">
        <f t="shared" si="322"/>
        <v>1.1658816034317014</v>
      </c>
      <c r="H1088" s="289">
        <f t="shared" si="322"/>
        <v>1.1676807588195799</v>
      </c>
      <c r="I1088" s="289">
        <f t="shared" si="322"/>
        <v>1.199512803530693</v>
      </c>
      <c r="J1088" s="289">
        <f t="shared" si="322"/>
        <v>1.2200478604364395</v>
      </c>
      <c r="K1088" s="289">
        <f t="shared" si="322"/>
        <v>1.3750731672668457</v>
      </c>
      <c r="L1088" s="289">
        <f t="shared" si="322"/>
        <v>1.4813297690486906</v>
      </c>
      <c r="M1088" s="289">
        <f t="shared" si="322"/>
        <v>1.5928974760770798</v>
      </c>
      <c r="N1088" s="289">
        <f t="shared" si="322"/>
        <v>1.690832754859924</v>
      </c>
      <c r="O1088" s="289">
        <f t="shared" si="322"/>
        <v>1.6179824521541595</v>
      </c>
      <c r="P1088" s="289">
        <f t="shared" si="322"/>
        <v>1.5981394094371795</v>
      </c>
      <c r="Q1088" s="289">
        <f t="shared" si="322"/>
        <v>1.4168699999999999</v>
      </c>
      <c r="R1088" s="289">
        <f t="shared" si="322"/>
        <v>1.6685849554538728</v>
      </c>
      <c r="S1088" s="289">
        <f t="shared" si="322"/>
        <v>1.6316668096351623</v>
      </c>
      <c r="T1088" s="289">
        <f t="shared" si="322"/>
        <v>1.6997596304893496</v>
      </c>
      <c r="U1088" s="289">
        <f t="shared" si="322"/>
        <v>1.6685849554538728</v>
      </c>
      <c r="V1088" s="289">
        <f t="shared" si="322"/>
        <v>1.6006132480955122</v>
      </c>
      <c r="W1088" s="289">
        <f t="shared" si="322"/>
        <v>1.6043328142547606</v>
      </c>
      <c r="X1088" s="289">
        <f t="shared" si="322"/>
        <v>1.562189953804016</v>
      </c>
      <c r="Y1088" s="289">
        <f t="shared" si="322"/>
        <v>1.5470352045536042</v>
      </c>
      <c r="Z1088" s="289">
        <f t="shared" si="322"/>
        <v>1.4685624043226242</v>
      </c>
      <c r="AA1088" s="289">
        <f t="shared" si="322"/>
        <v>1.3676688040256499</v>
      </c>
      <c r="AB1088" s="289">
        <f t="shared" si="322"/>
        <v>1.28193</v>
      </c>
      <c r="AC1088" s="289"/>
    </row>
    <row r="1089" spans="1:29" s="5" customFormat="1" ht="12" thickBot="1">
      <c r="A1089" s="284" t="s">
        <v>824</v>
      </c>
      <c r="B1089" s="285"/>
      <c r="C1089" s="286"/>
      <c r="D1089" s="286" t="s">
        <v>776</v>
      </c>
      <c r="E1089" s="287">
        <f>E1087+E1088</f>
        <v>2.0799789425849915</v>
      </c>
      <c r="F1089" s="287">
        <f t="shared" ref="F1089:AB1089" si="323">F1087+F1088</f>
        <v>2.0744948705005646</v>
      </c>
      <c r="G1089" s="287">
        <f t="shared" si="323"/>
        <v>1.9797428109550474</v>
      </c>
      <c r="H1089" s="287">
        <f t="shared" si="323"/>
        <v>1.9909185359525678</v>
      </c>
      <c r="I1089" s="287">
        <f t="shared" si="323"/>
        <v>2.0548247797727583</v>
      </c>
      <c r="J1089" s="287">
        <f t="shared" si="323"/>
        <v>2.1016904412651063</v>
      </c>
      <c r="K1089" s="287">
        <f t="shared" si="323"/>
        <v>2.4143533866691591</v>
      </c>
      <c r="L1089" s="287">
        <f t="shared" si="323"/>
        <v>2.6738187504053115</v>
      </c>
      <c r="M1089" s="287">
        <f t="shared" si="323"/>
        <v>2.838151456608772</v>
      </c>
      <c r="N1089" s="287">
        <f t="shared" si="323"/>
        <v>2.9696487231826776</v>
      </c>
      <c r="O1089" s="287">
        <f t="shared" si="323"/>
        <v>2.9754096774959562</v>
      </c>
      <c r="P1089" s="287">
        <f t="shared" si="323"/>
        <v>2.8982689772319796</v>
      </c>
      <c r="Q1089" s="287">
        <f t="shared" si="323"/>
        <v>2.7489699670028687</v>
      </c>
      <c r="R1089" s="287">
        <f t="shared" si="323"/>
        <v>3.0410804767370223</v>
      </c>
      <c r="S1089" s="287">
        <f t="shared" si="323"/>
        <v>3.0656637784528735</v>
      </c>
      <c r="T1089" s="287">
        <f t="shared" si="323"/>
        <v>3.2459644110870363</v>
      </c>
      <c r="U1089" s="287">
        <f t="shared" si="323"/>
        <v>3.1214562825775145</v>
      </c>
      <c r="V1089" s="287">
        <f t="shared" si="323"/>
        <v>3.0322747748231889</v>
      </c>
      <c r="W1089" s="287">
        <f t="shared" si="323"/>
        <v>3.0489519828414915</v>
      </c>
      <c r="X1089" s="287">
        <f t="shared" si="323"/>
        <v>2.8836331210708619</v>
      </c>
      <c r="Y1089" s="287">
        <f t="shared" si="323"/>
        <v>2.757118315739632</v>
      </c>
      <c r="Z1089" s="287">
        <f t="shared" si="323"/>
        <v>2.603684614815712</v>
      </c>
      <c r="AA1089" s="287">
        <f t="shared" si="323"/>
        <v>2.3940431755161282</v>
      </c>
      <c r="AB1089" s="287">
        <f t="shared" si="323"/>
        <v>2.2197283767700196</v>
      </c>
      <c r="AC1089" s="288"/>
    </row>
    <row r="1090" spans="1:29" s="13" customFormat="1" ht="14.25" customHeight="1" thickBot="1">
      <c r="A1090" s="143" t="s">
        <v>136</v>
      </c>
      <c r="B1090" s="144"/>
      <c r="C1090" s="145"/>
      <c r="D1090" s="145"/>
      <c r="E1090" s="400">
        <v>1</v>
      </c>
      <c r="F1090" s="400">
        <v>2</v>
      </c>
      <c r="G1090" s="400">
        <v>3</v>
      </c>
      <c r="H1090" s="400">
        <v>4</v>
      </c>
      <c r="I1090" s="400">
        <v>5</v>
      </c>
      <c r="J1090" s="400">
        <v>6</v>
      </c>
      <c r="K1090" s="400">
        <v>7</v>
      </c>
      <c r="L1090" s="400">
        <v>8</v>
      </c>
      <c r="M1090" s="400">
        <v>9</v>
      </c>
      <c r="N1090" s="400">
        <v>10</v>
      </c>
      <c r="O1090" s="400">
        <v>11</v>
      </c>
      <c r="P1090" s="400">
        <v>12</v>
      </c>
      <c r="Q1090" s="400">
        <v>13</v>
      </c>
      <c r="R1090" s="400">
        <v>14</v>
      </c>
      <c r="S1090" s="400">
        <v>15</v>
      </c>
      <c r="T1090" s="400">
        <v>16</v>
      </c>
      <c r="U1090" s="400">
        <v>17</v>
      </c>
      <c r="V1090" s="400">
        <v>18</v>
      </c>
      <c r="W1090" s="400">
        <v>19</v>
      </c>
      <c r="X1090" s="400">
        <v>20</v>
      </c>
      <c r="Y1090" s="400">
        <v>21</v>
      </c>
      <c r="Z1090" s="400">
        <v>22</v>
      </c>
      <c r="AA1090" s="400">
        <v>23</v>
      </c>
      <c r="AB1090" s="400">
        <v>24</v>
      </c>
      <c r="AC1090" s="401"/>
    </row>
    <row r="1091" spans="1:29" s="32" customFormat="1" ht="14.25" customHeight="1">
      <c r="A1091" s="28" t="s">
        <v>137</v>
      </c>
      <c r="B1091" s="414"/>
      <c r="C1091" s="415" t="s">
        <v>13</v>
      </c>
      <c r="D1091" s="718" t="s">
        <v>463</v>
      </c>
      <c r="E1091" s="721">
        <v>36.009998321533203</v>
      </c>
      <c r="F1091" s="721">
        <v>36.259998321533203</v>
      </c>
      <c r="G1091" s="721">
        <v>36.299999237060547</v>
      </c>
      <c r="H1091" s="721">
        <v>36.439998626708984</v>
      </c>
      <c r="I1091" s="721">
        <v>36.470001220703125</v>
      </c>
      <c r="J1091" s="721">
        <v>36.220001220703125</v>
      </c>
      <c r="K1091" s="721">
        <v>36.080001831054687</v>
      </c>
      <c r="L1091" s="721">
        <v>35.840000152587891</v>
      </c>
      <c r="M1091" s="721">
        <v>35.909999847412109</v>
      </c>
      <c r="N1091" s="721">
        <v>36.470001220703125</v>
      </c>
      <c r="O1091" s="721">
        <v>36.220001220703125</v>
      </c>
      <c r="P1091" s="721">
        <v>36.150001525878906</v>
      </c>
      <c r="Q1091" s="721">
        <v>36.470001220703125</v>
      </c>
      <c r="R1091" s="721">
        <v>36.259998321533203</v>
      </c>
      <c r="S1091" s="721">
        <v>36.150001525878906</v>
      </c>
      <c r="T1091" s="721">
        <v>35.909999847412109</v>
      </c>
      <c r="U1091" s="721">
        <v>35.979999542236328</v>
      </c>
      <c r="V1091" s="721">
        <v>36.049999237060547</v>
      </c>
      <c r="W1091" s="721">
        <v>36.049999237060547</v>
      </c>
      <c r="X1091" s="721">
        <v>36.299999237060547</v>
      </c>
      <c r="Y1091" s="721">
        <v>36.330001831054687</v>
      </c>
      <c r="Z1091" s="721">
        <v>36.509998321533203</v>
      </c>
      <c r="AA1091" s="721">
        <v>36.259998321533203</v>
      </c>
      <c r="AB1091" s="721">
        <v>36.259998321533203</v>
      </c>
      <c r="AC1091" s="417"/>
    </row>
    <row r="1092" spans="1:29" s="32" customFormat="1" ht="14.25" customHeight="1" thickBot="1">
      <c r="A1092" s="35" t="s">
        <v>138</v>
      </c>
      <c r="B1092" s="36"/>
      <c r="C1092" s="421" t="s">
        <v>13</v>
      </c>
      <c r="D1092" s="722" t="s">
        <v>463</v>
      </c>
      <c r="E1092" s="724">
        <v>36.080001831054687</v>
      </c>
      <c r="F1092" s="724">
        <v>36.119998931884766</v>
      </c>
      <c r="G1092" s="724">
        <v>36.400001525878906</v>
      </c>
      <c r="H1092" s="724">
        <v>36.189998626708984</v>
      </c>
      <c r="I1092" s="724">
        <v>36.119998931884766</v>
      </c>
      <c r="J1092" s="724">
        <v>36.299999237060547</v>
      </c>
      <c r="K1092" s="724">
        <v>35.880001068115234</v>
      </c>
      <c r="L1092" s="724">
        <v>35.909999847412109</v>
      </c>
      <c r="M1092" s="724">
        <v>35.700000762939453</v>
      </c>
      <c r="N1092" s="724">
        <v>36.150001525878906</v>
      </c>
      <c r="O1092" s="724">
        <v>36.189998626708984</v>
      </c>
      <c r="P1092" s="724">
        <v>36.119998931884766</v>
      </c>
      <c r="Q1092" s="724">
        <v>36.299999237060547</v>
      </c>
      <c r="R1092" s="724">
        <v>36.150001525878906</v>
      </c>
      <c r="S1092" s="724">
        <v>36.220001220703125</v>
      </c>
      <c r="T1092" s="724">
        <v>35.740001678466797</v>
      </c>
      <c r="U1092" s="724">
        <v>36.150001525878906</v>
      </c>
      <c r="V1092" s="724">
        <v>36.369998931884766</v>
      </c>
      <c r="W1092" s="724">
        <v>36.220001220703125</v>
      </c>
      <c r="X1092" s="724">
        <v>36.049999237060547</v>
      </c>
      <c r="Y1092" s="724">
        <v>36.330001831054687</v>
      </c>
      <c r="Z1092" s="724">
        <v>36.299999237060547</v>
      </c>
      <c r="AA1092" s="724">
        <v>36.439998626708984</v>
      </c>
      <c r="AB1092" s="724">
        <v>36.369998931884766</v>
      </c>
      <c r="AC1092" s="424"/>
    </row>
    <row r="1093" spans="1:29" s="164" customFormat="1">
      <c r="A1093" s="1418"/>
      <c r="B1093" s="1415" t="s">
        <v>364</v>
      </c>
      <c r="C1093" s="10" t="s">
        <v>481</v>
      </c>
      <c r="D1093" s="714" t="s">
        <v>464</v>
      </c>
      <c r="E1093" s="82"/>
      <c r="F1093" s="82"/>
      <c r="G1093" s="82"/>
      <c r="H1093" s="408"/>
      <c r="I1093" s="82"/>
      <c r="J1093" s="82"/>
      <c r="K1093" s="82"/>
      <c r="L1093" s="82"/>
      <c r="M1093" s="82"/>
      <c r="N1093" s="408"/>
      <c r="O1093" s="303"/>
      <c r="P1093" s="303"/>
      <c r="Q1093" s="303"/>
      <c r="R1093" s="303"/>
      <c r="S1093" s="303"/>
      <c r="T1093" s="303"/>
      <c r="U1093" s="303"/>
      <c r="V1093" s="408"/>
      <c r="W1093" s="303"/>
      <c r="X1093" s="303"/>
      <c r="Y1093" s="303"/>
      <c r="Z1093" s="303"/>
      <c r="AA1093" s="303"/>
      <c r="AB1093" s="303"/>
      <c r="AC1093" s="225">
        <f>SUM(E1093:AB1093)</f>
        <v>0</v>
      </c>
    </row>
    <row r="1094" spans="1:29" s="164" customFormat="1">
      <c r="A1094" s="1522"/>
      <c r="B1094" s="1524"/>
      <c r="C1094" s="11" t="s">
        <v>482</v>
      </c>
      <c r="D1094" s="715" t="s">
        <v>464</v>
      </c>
      <c r="E1094" s="93"/>
      <c r="F1094" s="93"/>
      <c r="G1094" s="93"/>
      <c r="H1094" s="413"/>
      <c r="I1094" s="93"/>
      <c r="J1094" s="93"/>
      <c r="K1094" s="93"/>
      <c r="L1094" s="93"/>
      <c r="M1094" s="93"/>
      <c r="N1094" s="413"/>
      <c r="O1094" s="209"/>
      <c r="P1094" s="209"/>
      <c r="Q1094" s="209"/>
      <c r="R1094" s="209"/>
      <c r="S1094" s="209"/>
      <c r="T1094" s="209"/>
      <c r="U1094" s="209"/>
      <c r="V1094" s="413"/>
      <c r="W1094" s="209"/>
      <c r="X1094" s="209"/>
      <c r="Y1094" s="209"/>
      <c r="Z1094" s="209"/>
      <c r="AA1094" s="209"/>
      <c r="AB1094" s="209"/>
      <c r="AC1094" s="225">
        <f>SUM(E1094:AB1094)</f>
        <v>0</v>
      </c>
    </row>
    <row r="1095" spans="1:29" s="164" customFormat="1">
      <c r="A1095" s="1522"/>
      <c r="B1095" s="1524"/>
      <c r="C1095" s="11" t="s">
        <v>8</v>
      </c>
      <c r="D1095" s="715" t="s">
        <v>464</v>
      </c>
      <c r="E1095" s="119" t="s">
        <v>283</v>
      </c>
      <c r="F1095" s="119">
        <f t="shared" ref="F1095:AB1095" si="324">F1093*18</f>
        <v>0</v>
      </c>
      <c r="G1095" s="119">
        <f t="shared" si="324"/>
        <v>0</v>
      </c>
      <c r="H1095" s="412">
        <f t="shared" si="324"/>
        <v>0</v>
      </c>
      <c r="I1095" s="119">
        <f t="shared" si="324"/>
        <v>0</v>
      </c>
      <c r="J1095" s="119">
        <f t="shared" si="324"/>
        <v>0</v>
      </c>
      <c r="K1095" s="119">
        <f t="shared" si="324"/>
        <v>0</v>
      </c>
      <c r="L1095" s="119">
        <f t="shared" si="324"/>
        <v>0</v>
      </c>
      <c r="M1095" s="119">
        <f t="shared" si="324"/>
        <v>0</v>
      </c>
      <c r="N1095" s="412">
        <f t="shared" si="324"/>
        <v>0</v>
      </c>
      <c r="O1095" s="119">
        <f t="shared" si="324"/>
        <v>0</v>
      </c>
      <c r="P1095" s="119">
        <f t="shared" si="324"/>
        <v>0</v>
      </c>
      <c r="Q1095" s="119">
        <f t="shared" si="324"/>
        <v>0</v>
      </c>
      <c r="R1095" s="119">
        <f t="shared" si="324"/>
        <v>0</v>
      </c>
      <c r="S1095" s="119">
        <f t="shared" si="324"/>
        <v>0</v>
      </c>
      <c r="T1095" s="119">
        <f t="shared" si="324"/>
        <v>0</v>
      </c>
      <c r="U1095" s="119">
        <f t="shared" si="324"/>
        <v>0</v>
      </c>
      <c r="V1095" s="412">
        <f t="shared" si="324"/>
        <v>0</v>
      </c>
      <c r="W1095" s="119">
        <f t="shared" si="324"/>
        <v>0</v>
      </c>
      <c r="X1095" s="119">
        <f t="shared" si="324"/>
        <v>0</v>
      </c>
      <c r="Y1095" s="119">
        <f t="shared" si="324"/>
        <v>0</v>
      </c>
      <c r="Z1095" s="119">
        <f t="shared" si="324"/>
        <v>0</v>
      </c>
      <c r="AA1095" s="119">
        <f t="shared" si="324"/>
        <v>0</v>
      </c>
      <c r="AB1095" s="119">
        <f t="shared" si="324"/>
        <v>0</v>
      </c>
      <c r="AC1095" s="225"/>
    </row>
    <row r="1096" spans="1:29" s="164" customFormat="1" ht="13.5" thickBot="1">
      <c r="A1096" s="1523"/>
      <c r="B1096" s="1525"/>
      <c r="C1096" s="48" t="s">
        <v>16</v>
      </c>
      <c r="D1096" s="886"/>
      <c r="E1096" s="121" t="e">
        <f t="shared" ref="E1096:AC1096" si="325">E1094/E1093</f>
        <v>#DIV/0!</v>
      </c>
      <c r="F1096" s="121" t="e">
        <f t="shared" si="325"/>
        <v>#DIV/0!</v>
      </c>
      <c r="G1096" s="121" t="e">
        <f t="shared" si="325"/>
        <v>#DIV/0!</v>
      </c>
      <c r="H1096" s="410" t="e">
        <f t="shared" si="325"/>
        <v>#DIV/0!</v>
      </c>
      <c r="I1096" s="121" t="e">
        <f t="shared" si="325"/>
        <v>#DIV/0!</v>
      </c>
      <c r="J1096" s="121" t="e">
        <f t="shared" si="325"/>
        <v>#DIV/0!</v>
      </c>
      <c r="K1096" s="121" t="e">
        <f t="shared" si="325"/>
        <v>#DIV/0!</v>
      </c>
      <c r="L1096" s="121" t="e">
        <f t="shared" si="325"/>
        <v>#DIV/0!</v>
      </c>
      <c r="M1096" s="121" t="e">
        <f t="shared" si="325"/>
        <v>#DIV/0!</v>
      </c>
      <c r="N1096" s="410" t="e">
        <f t="shared" si="325"/>
        <v>#DIV/0!</v>
      </c>
      <c r="O1096" s="121" t="e">
        <f t="shared" si="325"/>
        <v>#DIV/0!</v>
      </c>
      <c r="P1096" s="121" t="e">
        <f t="shared" si="325"/>
        <v>#DIV/0!</v>
      </c>
      <c r="Q1096" s="121" t="e">
        <f t="shared" si="325"/>
        <v>#DIV/0!</v>
      </c>
      <c r="R1096" s="121" t="e">
        <f t="shared" si="325"/>
        <v>#DIV/0!</v>
      </c>
      <c r="S1096" s="121" t="e">
        <f t="shared" si="325"/>
        <v>#DIV/0!</v>
      </c>
      <c r="T1096" s="121" t="e">
        <f t="shared" si="325"/>
        <v>#DIV/0!</v>
      </c>
      <c r="U1096" s="121" t="e">
        <f t="shared" si="325"/>
        <v>#DIV/0!</v>
      </c>
      <c r="V1096" s="410" t="e">
        <f t="shared" si="325"/>
        <v>#DIV/0!</v>
      </c>
      <c r="W1096" s="121" t="e">
        <f t="shared" si="325"/>
        <v>#DIV/0!</v>
      </c>
      <c r="X1096" s="121" t="e">
        <f t="shared" si="325"/>
        <v>#DIV/0!</v>
      </c>
      <c r="Y1096" s="121" t="e">
        <f t="shared" si="325"/>
        <v>#DIV/0!</v>
      </c>
      <c r="Z1096" s="121" t="e">
        <f t="shared" si="325"/>
        <v>#DIV/0!</v>
      </c>
      <c r="AA1096" s="121" t="e">
        <f t="shared" si="325"/>
        <v>#DIV/0!</v>
      </c>
      <c r="AB1096" s="121" t="e">
        <f t="shared" si="325"/>
        <v>#DIV/0!</v>
      </c>
      <c r="AC1096" s="129" t="e">
        <f t="shared" si="325"/>
        <v>#DIV/0!</v>
      </c>
    </row>
    <row r="1097" spans="1:29" s="164" customFormat="1">
      <c r="A1097" s="1418"/>
      <c r="B1097" s="1415" t="s">
        <v>530</v>
      </c>
      <c r="C1097" s="10" t="s">
        <v>481</v>
      </c>
      <c r="D1097" s="714" t="s">
        <v>464</v>
      </c>
      <c r="E1097" s="82"/>
      <c r="F1097" s="82"/>
      <c r="G1097" s="82"/>
      <c r="H1097" s="408"/>
      <c r="I1097" s="82"/>
      <c r="J1097" s="82"/>
      <c r="K1097" s="82"/>
      <c r="L1097" s="82"/>
      <c r="M1097" s="82"/>
      <c r="N1097" s="408"/>
      <c r="O1097" s="303"/>
      <c r="P1097" s="303"/>
      <c r="Q1097" s="303"/>
      <c r="R1097" s="303"/>
      <c r="S1097" s="303"/>
      <c r="T1097" s="303"/>
      <c r="U1097" s="303"/>
      <c r="V1097" s="408"/>
      <c r="W1097" s="303"/>
      <c r="X1097" s="303"/>
      <c r="Y1097" s="303"/>
      <c r="Z1097" s="303"/>
      <c r="AA1097" s="303"/>
      <c r="AB1097" s="303"/>
      <c r="AC1097" s="225">
        <f>SUM(E1097:AB1097)</f>
        <v>0</v>
      </c>
    </row>
    <row r="1098" spans="1:29" s="164" customFormat="1">
      <c r="A1098" s="1522"/>
      <c r="B1098" s="1524"/>
      <c r="C1098" s="11" t="s">
        <v>482</v>
      </c>
      <c r="D1098" s="715" t="s">
        <v>464</v>
      </c>
      <c r="E1098" s="93"/>
      <c r="F1098" s="93"/>
      <c r="G1098" s="93"/>
      <c r="H1098" s="413"/>
      <c r="I1098" s="93"/>
      <c r="J1098" s="93"/>
      <c r="K1098" s="93"/>
      <c r="L1098" s="93"/>
      <c r="M1098" s="93"/>
      <c r="N1098" s="413"/>
      <c r="O1098" s="209"/>
      <c r="P1098" s="209"/>
      <c r="Q1098" s="209"/>
      <c r="R1098" s="209"/>
      <c r="S1098" s="209"/>
      <c r="T1098" s="209"/>
      <c r="U1098" s="209"/>
      <c r="V1098" s="413"/>
      <c r="W1098" s="209"/>
      <c r="X1098" s="209"/>
      <c r="Y1098" s="209"/>
      <c r="Z1098" s="209"/>
      <c r="AA1098" s="209"/>
      <c r="AB1098" s="209"/>
      <c r="AC1098" s="225">
        <f>SUM(E1098:AB1098)</f>
        <v>0</v>
      </c>
    </row>
    <row r="1099" spans="1:29" s="164" customFormat="1">
      <c r="A1099" s="1522"/>
      <c r="B1099" s="1524"/>
      <c r="C1099" s="11" t="s">
        <v>8</v>
      </c>
      <c r="D1099" s="715" t="s">
        <v>464</v>
      </c>
      <c r="E1099" s="119" t="s">
        <v>245</v>
      </c>
      <c r="F1099" s="119">
        <f t="shared" ref="F1099:AB1099" si="326">F1097*18</f>
        <v>0</v>
      </c>
      <c r="G1099" s="119">
        <f t="shared" si="326"/>
        <v>0</v>
      </c>
      <c r="H1099" s="412">
        <f t="shared" si="326"/>
        <v>0</v>
      </c>
      <c r="I1099" s="119">
        <f t="shared" si="326"/>
        <v>0</v>
      </c>
      <c r="J1099" s="119">
        <f t="shared" si="326"/>
        <v>0</v>
      </c>
      <c r="K1099" s="119">
        <f t="shared" si="326"/>
        <v>0</v>
      </c>
      <c r="L1099" s="119">
        <f t="shared" si="326"/>
        <v>0</v>
      </c>
      <c r="M1099" s="119">
        <f t="shared" si="326"/>
        <v>0</v>
      </c>
      <c r="N1099" s="412">
        <f t="shared" si="326"/>
        <v>0</v>
      </c>
      <c r="O1099" s="119">
        <f t="shared" si="326"/>
        <v>0</v>
      </c>
      <c r="P1099" s="119">
        <f t="shared" si="326"/>
        <v>0</v>
      </c>
      <c r="Q1099" s="119">
        <f t="shared" si="326"/>
        <v>0</v>
      </c>
      <c r="R1099" s="119">
        <f t="shared" si="326"/>
        <v>0</v>
      </c>
      <c r="S1099" s="119">
        <f t="shared" si="326"/>
        <v>0</v>
      </c>
      <c r="T1099" s="119">
        <f t="shared" si="326"/>
        <v>0</v>
      </c>
      <c r="U1099" s="119">
        <f t="shared" si="326"/>
        <v>0</v>
      </c>
      <c r="V1099" s="412">
        <f t="shared" si="326"/>
        <v>0</v>
      </c>
      <c r="W1099" s="119">
        <f t="shared" si="326"/>
        <v>0</v>
      </c>
      <c r="X1099" s="119">
        <f t="shared" si="326"/>
        <v>0</v>
      </c>
      <c r="Y1099" s="119">
        <f t="shared" si="326"/>
        <v>0</v>
      </c>
      <c r="Z1099" s="119">
        <f t="shared" si="326"/>
        <v>0</v>
      </c>
      <c r="AA1099" s="119">
        <f t="shared" si="326"/>
        <v>0</v>
      </c>
      <c r="AB1099" s="119">
        <f t="shared" si="326"/>
        <v>0</v>
      </c>
      <c r="AC1099" s="225"/>
    </row>
    <row r="1100" spans="1:29" s="164" customFormat="1" ht="13.5" thickBot="1">
      <c r="A1100" s="1523"/>
      <c r="B1100" s="1525"/>
      <c r="C1100" s="48" t="s">
        <v>16</v>
      </c>
      <c r="D1100" s="886"/>
      <c r="E1100" s="121" t="e">
        <f t="shared" ref="E1100:AC1100" si="327">E1098/E1097</f>
        <v>#DIV/0!</v>
      </c>
      <c r="F1100" s="121" t="e">
        <f t="shared" si="327"/>
        <v>#DIV/0!</v>
      </c>
      <c r="G1100" s="121" t="e">
        <f t="shared" si="327"/>
        <v>#DIV/0!</v>
      </c>
      <c r="H1100" s="410" t="e">
        <f t="shared" si="327"/>
        <v>#DIV/0!</v>
      </c>
      <c r="I1100" s="121" t="e">
        <f t="shared" si="327"/>
        <v>#DIV/0!</v>
      </c>
      <c r="J1100" s="121" t="e">
        <f t="shared" si="327"/>
        <v>#DIV/0!</v>
      </c>
      <c r="K1100" s="121" t="e">
        <f t="shared" si="327"/>
        <v>#DIV/0!</v>
      </c>
      <c r="L1100" s="121" t="e">
        <f t="shared" si="327"/>
        <v>#DIV/0!</v>
      </c>
      <c r="M1100" s="121" t="e">
        <f t="shared" si="327"/>
        <v>#DIV/0!</v>
      </c>
      <c r="N1100" s="410" t="e">
        <f t="shared" si="327"/>
        <v>#DIV/0!</v>
      </c>
      <c r="O1100" s="121" t="e">
        <f t="shared" si="327"/>
        <v>#DIV/0!</v>
      </c>
      <c r="P1100" s="121" t="e">
        <f t="shared" si="327"/>
        <v>#DIV/0!</v>
      </c>
      <c r="Q1100" s="121" t="e">
        <f t="shared" si="327"/>
        <v>#DIV/0!</v>
      </c>
      <c r="R1100" s="121" t="e">
        <f t="shared" si="327"/>
        <v>#DIV/0!</v>
      </c>
      <c r="S1100" s="121" t="e">
        <f t="shared" si="327"/>
        <v>#DIV/0!</v>
      </c>
      <c r="T1100" s="121" t="e">
        <f t="shared" si="327"/>
        <v>#DIV/0!</v>
      </c>
      <c r="U1100" s="121" t="e">
        <f t="shared" si="327"/>
        <v>#DIV/0!</v>
      </c>
      <c r="V1100" s="410" t="e">
        <f t="shared" si="327"/>
        <v>#DIV/0!</v>
      </c>
      <c r="W1100" s="121" t="e">
        <f t="shared" si="327"/>
        <v>#DIV/0!</v>
      </c>
      <c r="X1100" s="121" t="e">
        <f t="shared" si="327"/>
        <v>#DIV/0!</v>
      </c>
      <c r="Y1100" s="121" t="e">
        <f t="shared" si="327"/>
        <v>#DIV/0!</v>
      </c>
      <c r="Z1100" s="121" t="e">
        <f t="shared" si="327"/>
        <v>#DIV/0!</v>
      </c>
      <c r="AA1100" s="121" t="e">
        <f t="shared" si="327"/>
        <v>#DIV/0!</v>
      </c>
      <c r="AB1100" s="121" t="e">
        <f t="shared" si="327"/>
        <v>#DIV/0!</v>
      </c>
      <c r="AC1100" s="129" t="e">
        <f t="shared" si="327"/>
        <v>#DIV/0!</v>
      </c>
    </row>
    <row r="1101" spans="1:29" s="164" customFormat="1">
      <c r="A1101" s="1418"/>
      <c r="B1101" s="1415" t="s">
        <v>365</v>
      </c>
      <c r="C1101" s="10" t="s">
        <v>481</v>
      </c>
      <c r="D1101" s="714" t="s">
        <v>464</v>
      </c>
      <c r="E1101" s="82"/>
      <c r="F1101" s="82"/>
      <c r="G1101" s="82"/>
      <c r="H1101" s="408"/>
      <c r="I1101" s="82"/>
      <c r="J1101" s="82"/>
      <c r="K1101" s="82"/>
      <c r="L1101" s="82"/>
      <c r="M1101" s="82"/>
      <c r="N1101" s="408"/>
      <c r="O1101" s="303"/>
      <c r="P1101" s="303"/>
      <c r="Q1101" s="303"/>
      <c r="R1101" s="303"/>
      <c r="S1101" s="303"/>
      <c r="T1101" s="303"/>
      <c r="U1101" s="303"/>
      <c r="V1101" s="408"/>
      <c r="W1101" s="303"/>
      <c r="X1101" s="303"/>
      <c r="Y1101" s="303"/>
      <c r="Z1101" s="303"/>
      <c r="AA1101" s="303"/>
      <c r="AB1101" s="303"/>
      <c r="AC1101" s="225">
        <f>SUM(E1101:AB1101)</f>
        <v>0</v>
      </c>
    </row>
    <row r="1102" spans="1:29" s="164" customFormat="1">
      <c r="A1102" s="1522"/>
      <c r="B1102" s="1524"/>
      <c r="C1102" s="11" t="s">
        <v>482</v>
      </c>
      <c r="D1102" s="715" t="s">
        <v>464</v>
      </c>
      <c r="E1102" s="93"/>
      <c r="F1102" s="93"/>
      <c r="G1102" s="93"/>
      <c r="H1102" s="413"/>
      <c r="I1102" s="93"/>
      <c r="J1102" s="93"/>
      <c r="K1102" s="93"/>
      <c r="L1102" s="93"/>
      <c r="M1102" s="93"/>
      <c r="N1102" s="413"/>
      <c r="O1102" s="209"/>
      <c r="P1102" s="209"/>
      <c r="Q1102" s="209"/>
      <c r="R1102" s="209"/>
      <c r="S1102" s="209"/>
      <c r="T1102" s="209"/>
      <c r="U1102" s="209"/>
      <c r="V1102" s="413"/>
      <c r="W1102" s="209"/>
      <c r="X1102" s="209"/>
      <c r="Y1102" s="209"/>
      <c r="Z1102" s="209"/>
      <c r="AA1102" s="209"/>
      <c r="AB1102" s="209"/>
      <c r="AC1102" s="225">
        <f>SUM(E1102:AB1102)</f>
        <v>0</v>
      </c>
    </row>
    <row r="1103" spans="1:29" s="164" customFormat="1">
      <c r="A1103" s="1522"/>
      <c r="B1103" s="1524"/>
      <c r="C1103" s="11" t="s">
        <v>8</v>
      </c>
      <c r="D1103" s="715" t="s">
        <v>464</v>
      </c>
      <c r="E1103" s="119" t="s">
        <v>283</v>
      </c>
      <c r="F1103" s="119">
        <f t="shared" ref="F1103:AB1103" si="328">F1101*18</f>
        <v>0</v>
      </c>
      <c r="G1103" s="119">
        <f t="shared" si="328"/>
        <v>0</v>
      </c>
      <c r="H1103" s="412">
        <f t="shared" si="328"/>
        <v>0</v>
      </c>
      <c r="I1103" s="119">
        <f t="shared" si="328"/>
        <v>0</v>
      </c>
      <c r="J1103" s="119">
        <f t="shared" si="328"/>
        <v>0</v>
      </c>
      <c r="K1103" s="119">
        <f t="shared" si="328"/>
        <v>0</v>
      </c>
      <c r="L1103" s="119">
        <f t="shared" si="328"/>
        <v>0</v>
      </c>
      <c r="M1103" s="119">
        <f t="shared" si="328"/>
        <v>0</v>
      </c>
      <c r="N1103" s="412">
        <f t="shared" si="328"/>
        <v>0</v>
      </c>
      <c r="O1103" s="119">
        <f t="shared" si="328"/>
        <v>0</v>
      </c>
      <c r="P1103" s="119">
        <f t="shared" si="328"/>
        <v>0</v>
      </c>
      <c r="Q1103" s="119">
        <f t="shared" si="328"/>
        <v>0</v>
      </c>
      <c r="R1103" s="119">
        <f t="shared" si="328"/>
        <v>0</v>
      </c>
      <c r="S1103" s="119">
        <f t="shared" si="328"/>
        <v>0</v>
      </c>
      <c r="T1103" s="119">
        <f t="shared" si="328"/>
        <v>0</v>
      </c>
      <c r="U1103" s="119">
        <f t="shared" si="328"/>
        <v>0</v>
      </c>
      <c r="V1103" s="412">
        <f t="shared" si="328"/>
        <v>0</v>
      </c>
      <c r="W1103" s="119">
        <f t="shared" si="328"/>
        <v>0</v>
      </c>
      <c r="X1103" s="119">
        <f t="shared" si="328"/>
        <v>0</v>
      </c>
      <c r="Y1103" s="119">
        <f t="shared" si="328"/>
        <v>0</v>
      </c>
      <c r="Z1103" s="119">
        <f t="shared" si="328"/>
        <v>0</v>
      </c>
      <c r="AA1103" s="119">
        <f t="shared" si="328"/>
        <v>0</v>
      </c>
      <c r="AB1103" s="119">
        <f t="shared" si="328"/>
        <v>0</v>
      </c>
      <c r="AC1103" s="225"/>
    </row>
    <row r="1104" spans="1:29" s="164" customFormat="1" ht="13.5" thickBot="1">
      <c r="A1104" s="1523"/>
      <c r="B1104" s="1525"/>
      <c r="C1104" s="48" t="s">
        <v>16</v>
      </c>
      <c r="D1104" s="886"/>
      <c r="E1104" s="121" t="e">
        <f t="shared" ref="E1104:AB1104" si="329">E1102/E1101</f>
        <v>#DIV/0!</v>
      </c>
      <c r="F1104" s="121" t="e">
        <f t="shared" si="329"/>
        <v>#DIV/0!</v>
      </c>
      <c r="G1104" s="121" t="e">
        <f t="shared" si="329"/>
        <v>#DIV/0!</v>
      </c>
      <c r="H1104" s="410" t="e">
        <f t="shared" si="329"/>
        <v>#DIV/0!</v>
      </c>
      <c r="I1104" s="121" t="e">
        <f t="shared" si="329"/>
        <v>#DIV/0!</v>
      </c>
      <c r="J1104" s="121" t="e">
        <f t="shared" si="329"/>
        <v>#DIV/0!</v>
      </c>
      <c r="K1104" s="121" t="e">
        <f t="shared" si="329"/>
        <v>#DIV/0!</v>
      </c>
      <c r="L1104" s="121" t="e">
        <f t="shared" si="329"/>
        <v>#DIV/0!</v>
      </c>
      <c r="M1104" s="121" t="e">
        <f t="shared" si="329"/>
        <v>#DIV/0!</v>
      </c>
      <c r="N1104" s="410" t="e">
        <f t="shared" si="329"/>
        <v>#DIV/0!</v>
      </c>
      <c r="O1104" s="121" t="e">
        <f t="shared" si="329"/>
        <v>#DIV/0!</v>
      </c>
      <c r="P1104" s="121" t="e">
        <f t="shared" si="329"/>
        <v>#DIV/0!</v>
      </c>
      <c r="Q1104" s="121" t="e">
        <f t="shared" si="329"/>
        <v>#DIV/0!</v>
      </c>
      <c r="R1104" s="121" t="e">
        <f t="shared" si="329"/>
        <v>#DIV/0!</v>
      </c>
      <c r="S1104" s="121" t="e">
        <f t="shared" si="329"/>
        <v>#DIV/0!</v>
      </c>
      <c r="T1104" s="121" t="e">
        <f t="shared" si="329"/>
        <v>#DIV/0!</v>
      </c>
      <c r="U1104" s="121" t="e">
        <f t="shared" si="329"/>
        <v>#DIV/0!</v>
      </c>
      <c r="V1104" s="410" t="e">
        <f t="shared" si="329"/>
        <v>#DIV/0!</v>
      </c>
      <c r="W1104" s="121" t="e">
        <f t="shared" si="329"/>
        <v>#DIV/0!</v>
      </c>
      <c r="X1104" s="121" t="e">
        <f t="shared" si="329"/>
        <v>#DIV/0!</v>
      </c>
      <c r="Y1104" s="121" t="e">
        <f t="shared" si="329"/>
        <v>#DIV/0!</v>
      </c>
      <c r="Z1104" s="121" t="e">
        <f t="shared" si="329"/>
        <v>#DIV/0!</v>
      </c>
      <c r="AA1104" s="121" t="e">
        <f t="shared" si="329"/>
        <v>#DIV/0!</v>
      </c>
      <c r="AB1104" s="121" t="e">
        <f t="shared" si="329"/>
        <v>#DIV/0!</v>
      </c>
      <c r="AC1104" s="129" t="s">
        <v>445</v>
      </c>
    </row>
    <row r="1105" spans="1:50" s="324" customFormat="1">
      <c r="A1105" s="1418"/>
      <c r="B1105" s="1415" t="s">
        <v>366</v>
      </c>
      <c r="C1105" s="10" t="s">
        <v>481</v>
      </c>
      <c r="D1105" s="714" t="s">
        <v>502</v>
      </c>
      <c r="E1105" s="115">
        <f t="shared" ref="E1105:AB1105" si="330">E1280+E1723+E1780</f>
        <v>0.72400000000166076</v>
      </c>
      <c r="F1105" s="115">
        <f t="shared" si="330"/>
        <v>0.47199999999680586</v>
      </c>
      <c r="G1105" s="115">
        <f t="shared" si="330"/>
        <v>0.5480000000008749</v>
      </c>
      <c r="H1105" s="409">
        <f t="shared" si="330"/>
        <v>0.48800000000064758</v>
      </c>
      <c r="I1105" s="115">
        <f t="shared" si="330"/>
        <v>0.48800000000091126</v>
      </c>
      <c r="J1105" s="115">
        <f t="shared" si="330"/>
        <v>0.67999999999756255</v>
      </c>
      <c r="K1105" s="115">
        <f t="shared" si="330"/>
        <v>0.74400000000166078</v>
      </c>
      <c r="L1105" s="115">
        <f t="shared" si="330"/>
        <v>0.48000000000047294</v>
      </c>
      <c r="M1105" s="115">
        <f t="shared" si="330"/>
        <v>0.48800000000091126</v>
      </c>
      <c r="N1105" s="409">
        <f t="shared" si="330"/>
        <v>0.75199999999764255</v>
      </c>
      <c r="O1105" s="115">
        <f t="shared" si="330"/>
        <v>0.74400000000151523</v>
      </c>
      <c r="P1105" s="115">
        <f t="shared" si="330"/>
        <v>0.68399999999805916</v>
      </c>
      <c r="Q1105" s="115">
        <f t="shared" si="330"/>
        <v>0.76000000000116408</v>
      </c>
      <c r="R1105" s="115">
        <f t="shared" si="330"/>
        <v>0.7560000000016317</v>
      </c>
      <c r="S1105" s="115">
        <f t="shared" si="330"/>
        <v>0.69199999999767903</v>
      </c>
      <c r="T1105" s="115">
        <f t="shared" si="330"/>
        <v>0.7400000000015734</v>
      </c>
      <c r="U1105" s="115">
        <f t="shared" si="330"/>
        <v>0.47600000000053116</v>
      </c>
      <c r="V1105" s="409">
        <f t="shared" si="330"/>
        <v>0.49199999999736066</v>
      </c>
      <c r="W1105" s="115">
        <f t="shared" si="330"/>
        <v>0.55200000000081673</v>
      </c>
      <c r="X1105" s="115">
        <f t="shared" si="330"/>
        <v>0.5520000000004075</v>
      </c>
      <c r="Y1105" s="115">
        <f t="shared" si="330"/>
        <v>0.68400000000169714</v>
      </c>
      <c r="Z1105" s="115">
        <f t="shared" si="330"/>
        <v>0.6799999999977081</v>
      </c>
      <c r="AA1105" s="115">
        <f t="shared" si="330"/>
        <v>0.75600000000148615</v>
      </c>
      <c r="AB1105" s="115">
        <f t="shared" si="330"/>
        <v>0.6799999999977081</v>
      </c>
      <c r="AC1105" s="130">
        <f>SUM(E1105:AB1105)</f>
        <v>15.111999999998492</v>
      </c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323"/>
      <c r="AR1105" s="323"/>
      <c r="AS1105" s="323"/>
      <c r="AT1105" s="323"/>
      <c r="AU1105" s="323"/>
      <c r="AV1105" s="323"/>
      <c r="AW1105" s="323"/>
      <c r="AX1105" s="323"/>
    </row>
    <row r="1106" spans="1:50" s="324" customFormat="1">
      <c r="A1106" s="1522"/>
      <c r="B1106" s="1524"/>
      <c r="C1106" s="11" t="s">
        <v>482</v>
      </c>
      <c r="D1106" s="715" t="s">
        <v>502</v>
      </c>
      <c r="E1106" s="91">
        <f t="shared" ref="E1106:AB1106" si="331">E1281+E1724+E1781</f>
        <v>7.999999999992724E-2</v>
      </c>
      <c r="F1106" s="91">
        <f t="shared" si="331"/>
        <v>7.999999999992724E-2</v>
      </c>
      <c r="G1106" s="91">
        <f t="shared" si="331"/>
        <v>7.999999999992724E-2</v>
      </c>
      <c r="H1106" s="460">
        <f t="shared" si="331"/>
        <v>7.999999999992724E-2</v>
      </c>
      <c r="I1106" s="91">
        <f t="shared" si="331"/>
        <v>4.0000000000873115E-2</v>
      </c>
      <c r="J1106" s="91">
        <f t="shared" si="331"/>
        <v>3.9999999999054126E-2</v>
      </c>
      <c r="K1106" s="91">
        <f t="shared" si="331"/>
        <v>7.999999999992724E-2</v>
      </c>
      <c r="L1106" s="91">
        <f t="shared" si="331"/>
        <v>4.0000000000873115E-2</v>
      </c>
      <c r="M1106" s="91">
        <f t="shared" si="331"/>
        <v>3.9999999999054126E-2</v>
      </c>
      <c r="N1106" s="460">
        <f t="shared" si="331"/>
        <v>8.000000000174623E-2</v>
      </c>
      <c r="O1106" s="91">
        <f t="shared" si="331"/>
        <v>3.9999999999054126E-2</v>
      </c>
      <c r="P1106" s="91">
        <f t="shared" si="331"/>
        <v>4.0000000000873115E-2</v>
      </c>
      <c r="Q1106" s="91">
        <f t="shared" si="331"/>
        <v>7.999999999992724E-2</v>
      </c>
      <c r="R1106" s="91">
        <f t="shared" si="331"/>
        <v>7.999999999992724E-2</v>
      </c>
      <c r="S1106" s="91">
        <f t="shared" si="331"/>
        <v>7.999999999992724E-2</v>
      </c>
      <c r="T1106" s="91">
        <f t="shared" si="331"/>
        <v>7.999999999992724E-2</v>
      </c>
      <c r="U1106" s="91">
        <f t="shared" si="331"/>
        <v>7.999999999992724E-2</v>
      </c>
      <c r="V1106" s="460">
        <f t="shared" si="331"/>
        <v>7.999999999992724E-2</v>
      </c>
      <c r="W1106" s="91">
        <f t="shared" si="331"/>
        <v>0.11999999999898137</v>
      </c>
      <c r="X1106" s="91">
        <f t="shared" si="331"/>
        <v>0.12000000000080036</v>
      </c>
      <c r="Y1106" s="91">
        <f t="shared" si="331"/>
        <v>0.15999999999985448</v>
      </c>
      <c r="Z1106" s="91">
        <f t="shared" si="331"/>
        <v>0.12000000000080036</v>
      </c>
      <c r="AA1106" s="91">
        <f t="shared" si="331"/>
        <v>0.11999999999898137</v>
      </c>
      <c r="AB1106" s="91">
        <f t="shared" si="331"/>
        <v>0.15999999999985448</v>
      </c>
      <c r="AC1106" s="130">
        <f>SUM(E1106:AB1106)</f>
        <v>2</v>
      </c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323"/>
      <c r="AR1106" s="323"/>
      <c r="AS1106" s="323"/>
      <c r="AT1106" s="323"/>
      <c r="AU1106" s="323"/>
      <c r="AV1106" s="323"/>
      <c r="AW1106" s="323"/>
      <c r="AX1106" s="323"/>
    </row>
    <row r="1107" spans="1:50" s="324" customFormat="1">
      <c r="A1107" s="1522"/>
      <c r="B1107" s="1524"/>
      <c r="C1107" s="65" t="s">
        <v>481</v>
      </c>
      <c r="D1107" s="715" t="s">
        <v>463</v>
      </c>
      <c r="E1107" s="725">
        <v>0.62000000476837158</v>
      </c>
      <c r="F1107" s="725">
        <v>0.57999998331069946</v>
      </c>
      <c r="G1107" s="725">
        <v>0.61000001430511475</v>
      </c>
      <c r="H1107" s="725">
        <v>0.61000001430511475</v>
      </c>
      <c r="I1107" s="725">
        <v>0.60000002384185791</v>
      </c>
      <c r="J1107" s="725">
        <v>0.63999998569488525</v>
      </c>
      <c r="K1107" s="725">
        <v>0.68999999761581421</v>
      </c>
      <c r="L1107" s="725">
        <v>0.69999998807907104</v>
      </c>
      <c r="M1107" s="725">
        <v>0.69999998807907104</v>
      </c>
      <c r="N1107" s="725">
        <v>0.68000000715255737</v>
      </c>
      <c r="O1107" s="725">
        <v>0.67000001668930054</v>
      </c>
      <c r="P1107" s="725">
        <v>0.68999999761581421</v>
      </c>
      <c r="Q1107" s="725">
        <v>0.68999999761581421</v>
      </c>
      <c r="R1107" s="725">
        <v>0.6600000262260437</v>
      </c>
      <c r="S1107" s="725">
        <v>0.69999998807907104</v>
      </c>
      <c r="T1107" s="725">
        <v>0.74000000953674316</v>
      </c>
      <c r="U1107" s="725">
        <v>0.69999998807907104</v>
      </c>
      <c r="V1107" s="725">
        <v>0.68999999761581421</v>
      </c>
      <c r="W1107" s="725">
        <v>0.69999998807907104</v>
      </c>
      <c r="X1107" s="725">
        <v>0.68999999761581421</v>
      </c>
      <c r="Y1107" s="725">
        <v>0.67000001668930054</v>
      </c>
      <c r="Z1107" s="725">
        <v>0.68999999761581421</v>
      </c>
      <c r="AA1107" s="725">
        <v>0.63999998569488525</v>
      </c>
      <c r="AB1107" s="725">
        <v>0.63999998569488525</v>
      </c>
      <c r="AC1107" s="130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323"/>
      <c r="AR1107" s="323"/>
      <c r="AS1107" s="323"/>
      <c r="AT1107" s="323"/>
      <c r="AU1107" s="323"/>
      <c r="AV1107" s="323"/>
      <c r="AW1107" s="323"/>
      <c r="AX1107" s="323"/>
    </row>
    <row r="1108" spans="1:50" s="324" customFormat="1">
      <c r="A1108" s="1523"/>
      <c r="B1108" s="1525"/>
      <c r="C1108" s="11" t="s">
        <v>482</v>
      </c>
      <c r="D1108" s="715" t="s">
        <v>463</v>
      </c>
      <c r="E1108" s="725">
        <v>0.12999999523162842</v>
      </c>
      <c r="F1108" s="725">
        <v>0.12999999523162842</v>
      </c>
      <c r="G1108" s="725">
        <v>0.12999999523162842</v>
      </c>
      <c r="H1108" s="725">
        <v>0.12999999523162842</v>
      </c>
      <c r="I1108" s="725">
        <v>0.12999999523162842</v>
      </c>
      <c r="J1108" s="725">
        <v>0.12999999523162842</v>
      </c>
      <c r="K1108" s="725">
        <v>0.11999999731779099</v>
      </c>
      <c r="L1108" s="725">
        <v>0.12999999523162842</v>
      </c>
      <c r="M1108" s="725">
        <v>0.10999999940395355</v>
      </c>
      <c r="N1108" s="725">
        <v>0.11999999731779099</v>
      </c>
      <c r="O1108" s="725">
        <v>0.11999999731779099</v>
      </c>
      <c r="P1108" s="725">
        <v>0.11999999731779099</v>
      </c>
      <c r="Q1108" s="725">
        <v>0.12999999523162842</v>
      </c>
      <c r="R1108" s="725">
        <v>0.11999999731779099</v>
      </c>
      <c r="S1108" s="725">
        <v>0.12999999523162842</v>
      </c>
      <c r="T1108" s="725">
        <v>0.12999999523162842</v>
      </c>
      <c r="U1108" s="725">
        <v>0.12999999523162842</v>
      </c>
      <c r="V1108" s="725">
        <v>0.14000000059604645</v>
      </c>
      <c r="W1108" s="725">
        <v>0.14000000059604645</v>
      </c>
      <c r="X1108" s="725">
        <v>0.14000000059604645</v>
      </c>
      <c r="Y1108" s="725">
        <v>0.12999999523162842</v>
      </c>
      <c r="Z1108" s="725">
        <v>0.14000000059604645</v>
      </c>
      <c r="AA1108" s="725">
        <v>0.14000000059604645</v>
      </c>
      <c r="AB1108" s="725">
        <v>0.14000000059604645</v>
      </c>
      <c r="AC1108" s="130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323"/>
      <c r="AR1108" s="323"/>
      <c r="AS1108" s="323"/>
      <c r="AT1108" s="323"/>
      <c r="AU1108" s="323"/>
      <c r="AV1108" s="323"/>
      <c r="AW1108" s="323"/>
      <c r="AX1108" s="323"/>
    </row>
    <row r="1109" spans="1:50" s="324" customFormat="1">
      <c r="A1109" s="1523"/>
      <c r="B1109" s="1525"/>
      <c r="C1109" s="377" t="s">
        <v>13</v>
      </c>
      <c r="D1109" s="715" t="s">
        <v>463</v>
      </c>
      <c r="E1109" s="726">
        <v>36.080001831054687</v>
      </c>
      <c r="F1109" s="726">
        <v>36.119998931884766</v>
      </c>
      <c r="G1109" s="726">
        <v>36.400001525878906</v>
      </c>
      <c r="H1109" s="726">
        <v>36.189998626708984</v>
      </c>
      <c r="I1109" s="726">
        <v>36.119998931884766</v>
      </c>
      <c r="J1109" s="726">
        <v>36.299999237060547</v>
      </c>
      <c r="K1109" s="726">
        <v>35.880001068115234</v>
      </c>
      <c r="L1109" s="726">
        <v>35.909999847412109</v>
      </c>
      <c r="M1109" s="726">
        <v>35.700000762939453</v>
      </c>
      <c r="N1109" s="726">
        <v>36.150001525878906</v>
      </c>
      <c r="O1109" s="726">
        <v>36.189998626708984</v>
      </c>
      <c r="P1109" s="726">
        <v>36.119998931884766</v>
      </c>
      <c r="Q1109" s="726">
        <v>36.299999237060547</v>
      </c>
      <c r="R1109" s="726">
        <v>36.150001525878906</v>
      </c>
      <c r="S1109" s="726">
        <v>36.220001220703125</v>
      </c>
      <c r="T1109" s="726">
        <v>35.740001678466797</v>
      </c>
      <c r="U1109" s="726">
        <v>36.150001525878906</v>
      </c>
      <c r="V1109" s="726">
        <v>36.369998931884766</v>
      </c>
      <c r="W1109" s="726">
        <v>36.220001220703125</v>
      </c>
      <c r="X1109" s="726">
        <v>36.049999237060547</v>
      </c>
      <c r="Y1109" s="726">
        <v>36.330001831054687</v>
      </c>
      <c r="Z1109" s="726">
        <v>36.299999237060547</v>
      </c>
      <c r="AA1109" s="726">
        <v>36.439998626708984</v>
      </c>
      <c r="AB1109" s="726">
        <v>36.369998931884766</v>
      </c>
      <c r="AC1109" s="130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323"/>
      <c r="AR1109" s="323"/>
      <c r="AS1109" s="323"/>
      <c r="AT1109" s="323"/>
      <c r="AU1109" s="323"/>
      <c r="AV1109" s="323"/>
      <c r="AW1109" s="323"/>
      <c r="AX1109" s="323"/>
    </row>
    <row r="1110" spans="1:50" s="324" customFormat="1">
      <c r="A1110" s="1523"/>
      <c r="B1110" s="1525"/>
      <c r="C1110" s="11" t="s">
        <v>8</v>
      </c>
      <c r="D1110" s="715" t="s">
        <v>463</v>
      </c>
      <c r="E1110" s="727">
        <v>10</v>
      </c>
      <c r="F1110" s="727">
        <v>9</v>
      </c>
      <c r="G1110" s="727">
        <v>10</v>
      </c>
      <c r="H1110" s="727">
        <v>10</v>
      </c>
      <c r="I1110" s="727">
        <v>10</v>
      </c>
      <c r="J1110" s="727">
        <v>10</v>
      </c>
      <c r="K1110" s="727">
        <v>11</v>
      </c>
      <c r="L1110" s="727">
        <v>11</v>
      </c>
      <c r="M1110" s="727">
        <v>11</v>
      </c>
      <c r="N1110" s="727">
        <v>11</v>
      </c>
      <c r="O1110" s="727">
        <v>11</v>
      </c>
      <c r="P1110" s="727">
        <v>11</v>
      </c>
      <c r="Q1110" s="727">
        <v>11</v>
      </c>
      <c r="R1110" s="727">
        <v>11</v>
      </c>
      <c r="S1110" s="727">
        <v>11</v>
      </c>
      <c r="T1110" s="727">
        <v>12</v>
      </c>
      <c r="U1110" s="727">
        <v>11</v>
      </c>
      <c r="V1110" s="727">
        <v>11</v>
      </c>
      <c r="W1110" s="727">
        <v>11</v>
      </c>
      <c r="X1110" s="727">
        <v>11</v>
      </c>
      <c r="Y1110" s="727">
        <v>11</v>
      </c>
      <c r="Z1110" s="727">
        <v>11</v>
      </c>
      <c r="AA1110" s="727">
        <v>10</v>
      </c>
      <c r="AB1110" s="727">
        <v>10</v>
      </c>
      <c r="AC1110" s="130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323"/>
      <c r="AR1110" s="323"/>
      <c r="AS1110" s="323"/>
      <c r="AT1110" s="323"/>
      <c r="AU1110" s="323"/>
      <c r="AV1110" s="323"/>
      <c r="AW1110" s="323"/>
      <c r="AX1110" s="323"/>
    </row>
    <row r="1111" spans="1:50" s="324" customFormat="1" ht="13.5" thickBot="1">
      <c r="A1111" s="1523"/>
      <c r="B1111" s="1525"/>
      <c r="C1111" s="11" t="s">
        <v>16</v>
      </c>
      <c r="D1111" s="11"/>
      <c r="E1111" s="116">
        <f t="shared" ref="E1111:AC1111" si="332">E1106/E1105</f>
        <v>0.11049723756870682</v>
      </c>
      <c r="F1111" s="116">
        <f t="shared" si="332"/>
        <v>0.16949152542472165</v>
      </c>
      <c r="G1111" s="116">
        <f t="shared" si="332"/>
        <v>0.14598540145948818</v>
      </c>
      <c r="H1111" s="410">
        <f t="shared" si="332"/>
        <v>0.16393442622914156</v>
      </c>
      <c r="I1111" s="116">
        <f t="shared" si="332"/>
        <v>8.1967213116390214E-2</v>
      </c>
      <c r="J1111" s="116">
        <f t="shared" si="332"/>
        <v>5.8823529410584566E-2</v>
      </c>
      <c r="K1111" s="116">
        <f t="shared" si="332"/>
        <v>0.10752688172009228</v>
      </c>
      <c r="L1111" s="116">
        <f t="shared" si="332"/>
        <v>8.3333333335070217E-2</v>
      </c>
      <c r="M1111" s="116">
        <f t="shared" si="332"/>
        <v>8.1967213112662765E-2</v>
      </c>
      <c r="N1111" s="410">
        <f t="shared" si="332"/>
        <v>0.10638297872605987</v>
      </c>
      <c r="O1111" s="116">
        <f t="shared" si="332"/>
        <v>5.3763440858834222E-2</v>
      </c>
      <c r="P1111" s="116">
        <f t="shared" si="332"/>
        <v>5.8479532165185109E-2</v>
      </c>
      <c r="Q1111" s="116">
        <f t="shared" si="332"/>
        <v>0.10526315789447988</v>
      </c>
      <c r="R1111" s="116">
        <f t="shared" si="332"/>
        <v>0.10582010581978119</v>
      </c>
      <c r="S1111" s="116">
        <f t="shared" si="332"/>
        <v>0.11560693641646758</v>
      </c>
      <c r="T1111" s="116">
        <f t="shared" si="332"/>
        <v>0.10810810810777992</v>
      </c>
      <c r="U1111" s="116">
        <f t="shared" si="332"/>
        <v>0.16806722689041589</v>
      </c>
      <c r="V1111" s="410">
        <f t="shared" si="332"/>
        <v>0.16260162601698455</v>
      </c>
      <c r="W1111" s="116">
        <f t="shared" si="332"/>
        <v>0.21739130434565909</v>
      </c>
      <c r="X1111" s="116">
        <f t="shared" si="332"/>
        <v>0.21739130434911552</v>
      </c>
      <c r="Y1111" s="116">
        <f t="shared" si="332"/>
        <v>0.2339181286541776</v>
      </c>
      <c r="Z1111" s="116">
        <f t="shared" si="332"/>
        <v>0.17647058823706591</v>
      </c>
      <c r="AA1111" s="116">
        <f t="shared" si="332"/>
        <v>0.1587301587284993</v>
      </c>
      <c r="AB1111" s="116">
        <f t="shared" si="332"/>
        <v>0.23529411764763786</v>
      </c>
      <c r="AC1111" s="130">
        <f t="shared" si="332"/>
        <v>0.13234515616729747</v>
      </c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323"/>
      <c r="AR1111" s="323"/>
      <c r="AS1111" s="323"/>
      <c r="AT1111" s="323"/>
      <c r="AU1111" s="323"/>
      <c r="AV1111" s="323"/>
      <c r="AW1111" s="323"/>
      <c r="AX1111" s="323"/>
    </row>
    <row r="1112" spans="1:50" s="5" customFormat="1" ht="10.5" customHeight="1">
      <c r="A1112" s="1439" t="s">
        <v>141</v>
      </c>
      <c r="B1112" s="1526"/>
      <c r="C1112" s="7" t="s">
        <v>481</v>
      </c>
      <c r="D1112" s="7"/>
      <c r="E1112" s="85"/>
      <c r="F1112" s="85"/>
      <c r="G1112" s="85"/>
      <c r="H1112" s="408"/>
      <c r="I1112" s="85"/>
      <c r="J1112" s="85"/>
      <c r="K1112" s="85"/>
      <c r="L1112" s="85"/>
      <c r="M1112" s="85"/>
      <c r="N1112" s="408"/>
      <c r="O1112" s="85"/>
      <c r="P1112" s="85"/>
      <c r="Q1112" s="85"/>
      <c r="R1112" s="85"/>
      <c r="S1112" s="85"/>
      <c r="T1112" s="85"/>
      <c r="U1112" s="85"/>
      <c r="V1112" s="408"/>
      <c r="W1112" s="85"/>
      <c r="X1112" s="85"/>
      <c r="Y1112" s="85"/>
      <c r="Z1112" s="85"/>
      <c r="AA1112" s="85"/>
      <c r="AB1112" s="85"/>
      <c r="AC1112" s="86"/>
    </row>
    <row r="1113" spans="1:50" s="5" customFormat="1" ht="10.5" customHeight="1" thickBot="1">
      <c r="A1113" s="1527"/>
      <c r="B1113" s="1528"/>
      <c r="C1113" s="9" t="s">
        <v>482</v>
      </c>
      <c r="D1113" s="9"/>
      <c r="E1113" s="89"/>
      <c r="F1113" s="89"/>
      <c r="G1113" s="89"/>
      <c r="H1113" s="434"/>
      <c r="I1113" s="89"/>
      <c r="J1113" s="89"/>
      <c r="K1113" s="89"/>
      <c r="L1113" s="89"/>
      <c r="M1113" s="89"/>
      <c r="N1113" s="434"/>
      <c r="O1113" s="89"/>
      <c r="P1113" s="89"/>
      <c r="Q1113" s="89"/>
      <c r="R1113" s="89"/>
      <c r="S1113" s="89"/>
      <c r="T1113" s="89"/>
      <c r="U1113" s="89"/>
      <c r="V1113" s="434"/>
      <c r="W1113" s="89"/>
      <c r="X1113" s="89"/>
      <c r="Y1113" s="89"/>
      <c r="Z1113" s="89"/>
      <c r="AA1113" s="89"/>
      <c r="AB1113" s="89"/>
      <c r="AC1113" s="90"/>
    </row>
    <row r="1114" spans="1:50" s="5" customFormat="1" ht="10.5" customHeight="1">
      <c r="A1114" s="1439" t="s">
        <v>142</v>
      </c>
      <c r="B1114" s="1526"/>
      <c r="C1114" s="7" t="s">
        <v>481</v>
      </c>
      <c r="D1114" s="7"/>
      <c r="E1114" s="85"/>
      <c r="F1114" s="85"/>
      <c r="G1114" s="85"/>
      <c r="H1114" s="408"/>
      <c r="I1114" s="85"/>
      <c r="J1114" s="85"/>
      <c r="K1114" s="85"/>
      <c r="L1114" s="85"/>
      <c r="M1114" s="85"/>
      <c r="N1114" s="408"/>
      <c r="O1114" s="85"/>
      <c r="P1114" s="85"/>
      <c r="Q1114" s="85"/>
      <c r="R1114" s="85"/>
      <c r="S1114" s="85"/>
      <c r="T1114" s="85"/>
      <c r="U1114" s="85"/>
      <c r="V1114" s="408"/>
      <c r="W1114" s="85"/>
      <c r="X1114" s="85"/>
      <c r="Y1114" s="85"/>
      <c r="Z1114" s="85"/>
      <c r="AA1114" s="85"/>
      <c r="AB1114" s="85"/>
      <c r="AC1114" s="86"/>
    </row>
    <row r="1115" spans="1:50" s="5" customFormat="1" ht="10.5" customHeight="1" thickBot="1">
      <c r="A1115" s="1527"/>
      <c r="B1115" s="1528"/>
      <c r="C1115" s="9" t="s">
        <v>482</v>
      </c>
      <c r="D1115" s="9"/>
      <c r="E1115" s="89"/>
      <c r="F1115" s="89"/>
      <c r="G1115" s="89"/>
      <c r="H1115" s="434"/>
      <c r="I1115" s="89"/>
      <c r="J1115" s="89"/>
      <c r="K1115" s="89"/>
      <c r="L1115" s="89"/>
      <c r="M1115" s="89"/>
      <c r="N1115" s="434"/>
      <c r="O1115" s="89"/>
      <c r="P1115" s="89"/>
      <c r="Q1115" s="89"/>
      <c r="R1115" s="89"/>
      <c r="S1115" s="89"/>
      <c r="T1115" s="89"/>
      <c r="U1115" s="89"/>
      <c r="V1115" s="434"/>
      <c r="W1115" s="89"/>
      <c r="X1115" s="89"/>
      <c r="Y1115" s="89"/>
      <c r="Z1115" s="89"/>
      <c r="AA1115" s="89"/>
      <c r="AB1115" s="89"/>
      <c r="AC1115" s="90"/>
    </row>
    <row r="1116" spans="1:50" s="5" customFormat="1" ht="10.5" customHeight="1">
      <c r="A1116" s="28" t="s">
        <v>148</v>
      </c>
      <c r="B1116" s="414"/>
      <c r="C1116" s="415" t="s">
        <v>13</v>
      </c>
      <c r="D1116" s="718" t="s">
        <v>463</v>
      </c>
      <c r="E1116" s="730">
        <v>6.1599998474121094</v>
      </c>
      <c r="F1116" s="730">
        <v>6.1700000762939453</v>
      </c>
      <c r="G1116" s="730">
        <v>6.190000057220459</v>
      </c>
      <c r="H1116" s="730">
        <v>6.179999828338623</v>
      </c>
      <c r="I1116" s="730">
        <v>6.179999828338623</v>
      </c>
      <c r="J1116" s="730">
        <v>6.1399998664855957</v>
      </c>
      <c r="K1116" s="730">
        <v>6.130000114440918</v>
      </c>
      <c r="L1116" s="730">
        <v>6.0999999046325684</v>
      </c>
      <c r="M1116" s="730">
        <v>6.0999999046325684</v>
      </c>
      <c r="N1116" s="730">
        <v>6.1599998474121094</v>
      </c>
      <c r="O1116" s="730">
        <v>6.130000114440918</v>
      </c>
      <c r="P1116" s="730">
        <v>6.1599998474121094</v>
      </c>
      <c r="Q1116" s="730">
        <v>6.1599998474121094</v>
      </c>
      <c r="R1116" s="730">
        <v>6.1500000953674316</v>
      </c>
      <c r="S1116" s="730">
        <v>6.1399998664855957</v>
      </c>
      <c r="T1116" s="730">
        <v>6.0799999237060547</v>
      </c>
      <c r="U1116" s="730">
        <v>6.130000114440918</v>
      </c>
      <c r="V1116" s="730">
        <v>6.130000114440918</v>
      </c>
      <c r="W1116" s="730">
        <v>6.1399998664855957</v>
      </c>
      <c r="X1116" s="730">
        <v>6.1599998474121094</v>
      </c>
      <c r="Y1116" s="730">
        <v>6.190000057220459</v>
      </c>
      <c r="Z1116" s="730">
        <v>6.190000057220459</v>
      </c>
      <c r="AA1116" s="730">
        <v>6.179999828338623</v>
      </c>
      <c r="AB1116" s="730">
        <v>6.1599998474121094</v>
      </c>
      <c r="AC1116" s="417"/>
    </row>
    <row r="1117" spans="1:50" s="5" customFormat="1" ht="10.5" customHeight="1" thickBot="1">
      <c r="A1117" s="35" t="s">
        <v>149</v>
      </c>
      <c r="B1117" s="36"/>
      <c r="C1117" s="421" t="s">
        <v>13</v>
      </c>
      <c r="D1117" s="722" t="s">
        <v>463</v>
      </c>
      <c r="E1117" s="731">
        <v>6.4499998092651367</v>
      </c>
      <c r="F1117" s="731">
        <v>6.4699997901916504</v>
      </c>
      <c r="G1117" s="731">
        <v>6.4800000190734863</v>
      </c>
      <c r="H1117" s="731">
        <v>6.4899997711181641</v>
      </c>
      <c r="I1117" s="731">
        <v>6.4800000190734863</v>
      </c>
      <c r="J1117" s="731">
        <v>6.4699997901916504</v>
      </c>
      <c r="K1117" s="731">
        <v>6.4099998474121094</v>
      </c>
      <c r="L1117" s="731">
        <v>6.3899998664855957</v>
      </c>
      <c r="M1117" s="731">
        <v>6.3499999046325684</v>
      </c>
      <c r="N1117" s="731">
        <v>6.429999828338623</v>
      </c>
      <c r="O1117" s="731">
        <v>6.4499998092651367</v>
      </c>
      <c r="P1117" s="731">
        <v>6.4600000381469727</v>
      </c>
      <c r="Q1117" s="731">
        <v>6.5</v>
      </c>
      <c r="R1117" s="731">
        <v>6.429999828338623</v>
      </c>
      <c r="S1117" s="731">
        <v>6.4600000381469727</v>
      </c>
      <c r="T1117" s="731">
        <v>6.380000114440918</v>
      </c>
      <c r="U1117" s="731">
        <v>6.429999828338623</v>
      </c>
      <c r="V1117" s="731">
        <v>6.4699997901916504</v>
      </c>
      <c r="W1117" s="731">
        <v>6.440000057220459</v>
      </c>
      <c r="X1117" s="731">
        <v>6.4499998092651367</v>
      </c>
      <c r="Y1117" s="731">
        <v>6.4800000190734863</v>
      </c>
      <c r="Z1117" s="731">
        <v>6.4800000190734863</v>
      </c>
      <c r="AA1117" s="731">
        <v>6.4800000190734863</v>
      </c>
      <c r="AB1117" s="731">
        <v>6.5</v>
      </c>
      <c r="AC1117" s="424"/>
    </row>
    <row r="1118" spans="1:50">
      <c r="A1118" s="1418" t="s">
        <v>122</v>
      </c>
      <c r="B1118" s="1412" t="s">
        <v>367</v>
      </c>
      <c r="C1118" s="10" t="s">
        <v>481</v>
      </c>
      <c r="D1118" s="714" t="s">
        <v>503</v>
      </c>
      <c r="E1118" s="115">
        <v>0.33599999999860303</v>
      </c>
      <c r="F1118" s="115">
        <v>0.31200000000244471</v>
      </c>
      <c r="G1118" s="115">
        <v>0.40800000000017461</v>
      </c>
      <c r="H1118" s="409">
        <v>0.91199999999807912</v>
      </c>
      <c r="I1118" s="115">
        <v>0.91200000000244463</v>
      </c>
      <c r="J1118" s="115">
        <v>0.83999999999650754</v>
      </c>
      <c r="K1118" s="115">
        <v>0.98399999999965071</v>
      </c>
      <c r="L1118" s="115">
        <v>0.76800000000366708</v>
      </c>
      <c r="M1118" s="115">
        <v>0.61999999999825395</v>
      </c>
      <c r="N1118" s="409">
        <v>0.65199999999895197</v>
      </c>
      <c r="O1118" s="115">
        <v>0.81600000000034922</v>
      </c>
      <c r="P1118" s="115">
        <v>0.86400000000139698</v>
      </c>
      <c r="Q1118" s="115">
        <v>0.95999999999912689</v>
      </c>
      <c r="R1118" s="115">
        <v>0.7919999999998254</v>
      </c>
      <c r="S1118" s="115">
        <v>0.57599999999947615</v>
      </c>
      <c r="T1118" s="115">
        <v>0.5280000000027939</v>
      </c>
      <c r="U1118" s="115">
        <v>0.52799999999842839</v>
      </c>
      <c r="V1118" s="409">
        <v>0.26400000000139695</v>
      </c>
      <c r="W1118" s="115">
        <v>0.67199999999720605</v>
      </c>
      <c r="X1118" s="115">
        <v>0.86400000000139698</v>
      </c>
      <c r="Y1118" s="115">
        <v>0.33599999999860303</v>
      </c>
      <c r="Z1118" s="115">
        <v>0.6960000000020955</v>
      </c>
      <c r="AA1118" s="115">
        <v>0.47999999999738063</v>
      </c>
      <c r="AB1118" s="115">
        <v>0.4800000000017462</v>
      </c>
      <c r="AC1118" s="127">
        <f>SUM(E1118:AB1118)</f>
        <v>15.600000000000001</v>
      </c>
      <c r="AD1118" s="4">
        <f>MAX(E1118:AB1118)</f>
        <v>0.98399999999965071</v>
      </c>
      <c r="AE1118" s="4">
        <f>MIN(E1118:AB1118)</f>
        <v>0.26400000000139695</v>
      </c>
      <c r="AF1118" s="5"/>
    </row>
    <row r="1119" spans="1:50">
      <c r="A1119" s="1480"/>
      <c r="B1119" s="1492"/>
      <c r="C1119" s="11" t="s">
        <v>482</v>
      </c>
      <c r="D1119" s="715" t="s">
        <v>503</v>
      </c>
      <c r="E1119" s="116">
        <v>0.19200000000200815</v>
      </c>
      <c r="F1119" s="116">
        <v>0.21599999999816646</v>
      </c>
      <c r="G1119" s="116">
        <v>0.21600000000034925</v>
      </c>
      <c r="H1119" s="460">
        <v>0.21600000000034925</v>
      </c>
      <c r="I1119" s="116">
        <v>0.19199999999982537</v>
      </c>
      <c r="J1119" s="116">
        <v>0.21600000000034925</v>
      </c>
      <c r="K1119" s="116">
        <v>0.16799999999930151</v>
      </c>
      <c r="L1119" s="116">
        <v>0.38399999999965073</v>
      </c>
      <c r="M1119" s="116">
        <v>0.3120000000002619</v>
      </c>
      <c r="N1119" s="460">
        <v>0.2400000000008731</v>
      </c>
      <c r="O1119" s="116">
        <v>0.2400000000008731</v>
      </c>
      <c r="P1119" s="116">
        <v>0.16799999999930151</v>
      </c>
      <c r="Q1119" s="116">
        <v>0.16799999999930151</v>
      </c>
      <c r="R1119" s="116">
        <v>0.21600000000034925</v>
      </c>
      <c r="S1119" s="116">
        <v>0.35999999999912685</v>
      </c>
      <c r="T1119" s="116">
        <v>0.26400000000139695</v>
      </c>
      <c r="U1119" s="116">
        <v>0.28799999999973808</v>
      </c>
      <c r="V1119" s="460">
        <v>0.21600000000034925</v>
      </c>
      <c r="W1119" s="116">
        <v>0.47999999999956344</v>
      </c>
      <c r="X1119" s="116">
        <v>0.2639999999992142</v>
      </c>
      <c r="Y1119" s="116">
        <v>0.21600000000034925</v>
      </c>
      <c r="Z1119" s="116">
        <v>0.3120000000002619</v>
      </c>
      <c r="AA1119" s="116">
        <v>0.21600000000034925</v>
      </c>
      <c r="AB1119" s="116">
        <v>0.2639999999992142</v>
      </c>
      <c r="AC1119" s="130">
        <f>SUM(E1119:AB1119)</f>
        <v>6.0240000000005249</v>
      </c>
      <c r="AD1119" s="5"/>
    </row>
    <row r="1120" spans="1:50">
      <c r="A1120" s="1480"/>
      <c r="B1120" s="1492"/>
      <c r="C1120" s="65" t="s">
        <v>481</v>
      </c>
      <c r="D1120" s="715" t="s">
        <v>463</v>
      </c>
      <c r="E1120" s="735">
        <v>0.37000000476837158</v>
      </c>
      <c r="F1120" s="735">
        <v>0.34999999403953552</v>
      </c>
      <c r="G1120" s="735">
        <v>0.34999999403953552</v>
      </c>
      <c r="H1120" s="735">
        <v>0.34000000357627869</v>
      </c>
      <c r="I1120" s="735">
        <v>0.37000000476837158</v>
      </c>
      <c r="J1120" s="735">
        <v>0.38999998569488525</v>
      </c>
      <c r="K1120" s="735">
        <v>0.49000000953674316</v>
      </c>
      <c r="L1120" s="735">
        <v>0.55000001192092896</v>
      </c>
      <c r="M1120" s="735">
        <v>0.57999998331069946</v>
      </c>
      <c r="N1120" s="735">
        <v>0.5899999737739563</v>
      </c>
      <c r="O1120" s="735">
        <v>0.64999997615814209</v>
      </c>
      <c r="P1120" s="735">
        <v>0.57999998331069946</v>
      </c>
      <c r="Q1120" s="735">
        <v>0.61000001430511475</v>
      </c>
      <c r="R1120" s="735">
        <v>0.63999998569488525</v>
      </c>
      <c r="S1120" s="735">
        <v>0.64999997615814209</v>
      </c>
      <c r="T1120" s="735">
        <v>0.76999998092651367</v>
      </c>
      <c r="U1120" s="735">
        <v>0.68000000715255737</v>
      </c>
      <c r="V1120" s="735">
        <v>0.68999999761581421</v>
      </c>
      <c r="W1120" s="735">
        <v>0.74000000953674316</v>
      </c>
      <c r="X1120" s="735">
        <v>0.64999997615814209</v>
      </c>
      <c r="Y1120" s="735">
        <v>0.57999998331069946</v>
      </c>
      <c r="Z1120" s="735">
        <v>0.54000002145767212</v>
      </c>
      <c r="AA1120" s="735">
        <v>0.47999998927116394</v>
      </c>
      <c r="AB1120" s="735">
        <v>0.40999999642372131</v>
      </c>
      <c r="AC1120" s="130"/>
      <c r="AD1120" s="5"/>
    </row>
    <row r="1121" spans="1:31">
      <c r="A1121" s="1480"/>
      <c r="B1121" s="1492"/>
      <c r="C1121" s="11" t="s">
        <v>482</v>
      </c>
      <c r="D1121" s="715" t="s">
        <v>463</v>
      </c>
      <c r="E1121" s="735">
        <v>0.2199999988079071</v>
      </c>
      <c r="F1121" s="735">
        <v>0.23000000417232513</v>
      </c>
      <c r="G1121" s="735">
        <v>0.23000000417232513</v>
      </c>
      <c r="H1121" s="735">
        <v>0.23000000417232513</v>
      </c>
      <c r="I1121" s="735">
        <v>0.23000000417232513</v>
      </c>
      <c r="J1121" s="735">
        <v>0.23000000417232513</v>
      </c>
      <c r="K1121" s="735">
        <v>0.25999999046325684</v>
      </c>
      <c r="L1121" s="735">
        <v>0.25999999046325684</v>
      </c>
      <c r="M1121" s="735">
        <v>0.23000000417232513</v>
      </c>
      <c r="N1121" s="735">
        <v>0.25</v>
      </c>
      <c r="O1121" s="735">
        <v>0.2800000011920929</v>
      </c>
      <c r="P1121" s="735">
        <v>0.25</v>
      </c>
      <c r="Q1121" s="735">
        <v>0.25</v>
      </c>
      <c r="R1121" s="735">
        <v>0.25999999046325684</v>
      </c>
      <c r="S1121" s="735">
        <v>0.25</v>
      </c>
      <c r="T1121" s="735">
        <v>0.28999999165534973</v>
      </c>
      <c r="U1121" s="735">
        <v>0.27000001072883606</v>
      </c>
      <c r="V1121" s="735">
        <v>0.27000001072883606</v>
      </c>
      <c r="W1121" s="735">
        <v>0.30000001192092896</v>
      </c>
      <c r="X1121" s="735">
        <v>0.27000001072883606</v>
      </c>
      <c r="Y1121" s="735">
        <v>0.25</v>
      </c>
      <c r="Z1121" s="735">
        <v>0.25</v>
      </c>
      <c r="AA1121" s="735">
        <v>0.23000000417232513</v>
      </c>
      <c r="AB1121" s="735">
        <v>0.23000000417232513</v>
      </c>
      <c r="AC1121" s="130"/>
      <c r="AD1121" s="5"/>
    </row>
    <row r="1122" spans="1:31">
      <c r="A1122" s="1480"/>
      <c r="B1122" s="1492"/>
      <c r="C1122" s="11" t="s">
        <v>8</v>
      </c>
      <c r="D1122" s="715" t="s">
        <v>463</v>
      </c>
      <c r="E1122" s="734">
        <v>39</v>
      </c>
      <c r="F1122" s="734">
        <v>38</v>
      </c>
      <c r="G1122" s="734">
        <v>38</v>
      </c>
      <c r="H1122" s="734">
        <v>37</v>
      </c>
      <c r="I1122" s="734">
        <v>39</v>
      </c>
      <c r="J1122" s="734">
        <v>42</v>
      </c>
      <c r="K1122" s="734">
        <v>51</v>
      </c>
      <c r="L1122" s="734">
        <v>57</v>
      </c>
      <c r="M1122" s="734">
        <v>58</v>
      </c>
      <c r="N1122" s="734">
        <v>57</v>
      </c>
      <c r="O1122" s="734">
        <v>65</v>
      </c>
      <c r="P1122" s="734">
        <v>60</v>
      </c>
      <c r="Q1122" s="734">
        <v>62</v>
      </c>
      <c r="R1122" s="734">
        <v>64</v>
      </c>
      <c r="S1122" s="734">
        <v>65</v>
      </c>
      <c r="T1122" s="734">
        <v>77</v>
      </c>
      <c r="U1122" s="734">
        <v>67</v>
      </c>
      <c r="V1122" s="734">
        <v>67</v>
      </c>
      <c r="W1122" s="734">
        <v>73</v>
      </c>
      <c r="X1122" s="734">
        <v>65</v>
      </c>
      <c r="Y1122" s="734">
        <v>58</v>
      </c>
      <c r="Z1122" s="734">
        <v>53</v>
      </c>
      <c r="AA1122" s="734">
        <v>47</v>
      </c>
      <c r="AB1122" s="734">
        <v>43</v>
      </c>
      <c r="AC1122" s="130"/>
    </row>
    <row r="1123" spans="1:31" ht="13.5" thickBot="1">
      <c r="A1123" s="1494"/>
      <c r="B1123" s="1529"/>
      <c r="C1123" s="47" t="s">
        <v>16</v>
      </c>
      <c r="D1123" s="47"/>
      <c r="E1123" s="132">
        <f t="shared" ref="E1123:AC1123" si="333">E1119/E1118</f>
        <v>0.57142857143692383</v>
      </c>
      <c r="F1123" s="132">
        <f t="shared" si="333"/>
        <v>0.69230769229639089</v>
      </c>
      <c r="G1123" s="132">
        <f t="shared" si="333"/>
        <v>0.52941176470651174</v>
      </c>
      <c r="H1123" s="579">
        <f t="shared" si="333"/>
        <v>0.23684210526403968</v>
      </c>
      <c r="I1123" s="132">
        <f t="shared" si="333"/>
        <v>0.21052631578871789</v>
      </c>
      <c r="J1123" s="132">
        <f t="shared" si="333"/>
        <v>0.25714285714434204</v>
      </c>
      <c r="K1123" s="132">
        <f t="shared" si="333"/>
        <v>0.17073170731642393</v>
      </c>
      <c r="L1123" s="132">
        <f t="shared" si="333"/>
        <v>0.49999999999715777</v>
      </c>
      <c r="M1123" s="132">
        <f t="shared" si="333"/>
        <v>0.5032258064534525</v>
      </c>
      <c r="N1123" s="579">
        <f t="shared" si="333"/>
        <v>0.36809815951113323</v>
      </c>
      <c r="O1123" s="132">
        <f t="shared" si="333"/>
        <v>0.29411764705976762</v>
      </c>
      <c r="P1123" s="132">
        <f t="shared" si="333"/>
        <v>0.19444444444332162</v>
      </c>
      <c r="Q1123" s="132">
        <f t="shared" si="333"/>
        <v>0.17499999999943158</v>
      </c>
      <c r="R1123" s="132">
        <f t="shared" si="333"/>
        <v>0.27272727272777381</v>
      </c>
      <c r="S1123" s="132">
        <f t="shared" si="333"/>
        <v>0.62499999999905254</v>
      </c>
      <c r="T1123" s="132">
        <f t="shared" si="333"/>
        <v>0.5</v>
      </c>
      <c r="U1123" s="132">
        <f t="shared" si="333"/>
        <v>0.54545454545567296</v>
      </c>
      <c r="V1123" s="579">
        <f t="shared" si="333"/>
        <v>0.81818181817881164</v>
      </c>
      <c r="W1123" s="132">
        <f t="shared" si="333"/>
        <v>0.71428571428803445</v>
      </c>
      <c r="X1123" s="132">
        <f t="shared" si="333"/>
        <v>0.30555555555415204</v>
      </c>
      <c r="Y1123" s="132">
        <f t="shared" si="333"/>
        <v>0.64285714286085505</v>
      </c>
      <c r="Z1123" s="132">
        <f t="shared" si="333"/>
        <v>0.44827586206799214</v>
      </c>
      <c r="AA1123" s="132">
        <f t="shared" si="333"/>
        <v>0.45000000000318324</v>
      </c>
      <c r="AB1123" s="132">
        <f t="shared" si="333"/>
        <v>0.54999999999636207</v>
      </c>
      <c r="AC1123" s="128">
        <f t="shared" si="333"/>
        <v>0.38615384615387977</v>
      </c>
    </row>
    <row r="1124" spans="1:31">
      <c r="A1124" s="1428" t="s">
        <v>118</v>
      </c>
      <c r="B1124" s="1452" t="s">
        <v>31</v>
      </c>
      <c r="C1124" s="65" t="s">
        <v>481</v>
      </c>
      <c r="D1124" s="65"/>
      <c r="E1124" s="91"/>
      <c r="F1124" s="91"/>
      <c r="G1124" s="91"/>
      <c r="H1124" s="433"/>
      <c r="I1124" s="91"/>
      <c r="J1124" s="91"/>
      <c r="K1124" s="91"/>
      <c r="L1124" s="91"/>
      <c r="M1124" s="91"/>
      <c r="N1124" s="433"/>
      <c r="O1124" s="91"/>
      <c r="P1124" s="91"/>
      <c r="Q1124" s="91"/>
      <c r="R1124" s="91"/>
      <c r="S1124" s="91"/>
      <c r="T1124" s="91"/>
      <c r="U1124" s="91"/>
      <c r="V1124" s="433"/>
      <c r="W1124" s="91"/>
      <c r="X1124" s="91"/>
      <c r="Y1124" s="91"/>
      <c r="Z1124" s="91"/>
      <c r="AA1124" s="91"/>
      <c r="AB1124" s="91"/>
      <c r="AC1124" s="92"/>
    </row>
    <row r="1125" spans="1:31">
      <c r="A1125" s="1480"/>
      <c r="B1125" s="1492"/>
      <c r="C1125" s="11" t="s">
        <v>482</v>
      </c>
      <c r="D1125" s="11"/>
      <c r="E1125" s="87"/>
      <c r="F1125" s="87"/>
      <c r="G1125" s="87"/>
      <c r="H1125" s="413"/>
      <c r="I1125" s="87"/>
      <c r="J1125" s="87"/>
      <c r="K1125" s="87"/>
      <c r="L1125" s="87"/>
      <c r="M1125" s="87"/>
      <c r="N1125" s="413"/>
      <c r="O1125" s="87"/>
      <c r="P1125" s="87"/>
      <c r="Q1125" s="87"/>
      <c r="R1125" s="87"/>
      <c r="S1125" s="87"/>
      <c r="T1125" s="87"/>
      <c r="U1125" s="87"/>
      <c r="V1125" s="413"/>
      <c r="W1125" s="87"/>
      <c r="X1125" s="87"/>
      <c r="Y1125" s="87"/>
      <c r="Z1125" s="87"/>
      <c r="AA1125" s="87"/>
      <c r="AB1125" s="87"/>
      <c r="AC1125" s="88"/>
    </row>
    <row r="1126" spans="1:31">
      <c r="A1126" s="1480"/>
      <c r="B1126" s="1492"/>
      <c r="C1126" s="11" t="s">
        <v>8</v>
      </c>
      <c r="D1126" s="11"/>
      <c r="E1126" s="87"/>
      <c r="F1126" s="87"/>
      <c r="G1126" s="87"/>
      <c r="H1126" s="413"/>
      <c r="I1126" s="87"/>
      <c r="J1126" s="87"/>
      <c r="K1126" s="87"/>
      <c r="L1126" s="87"/>
      <c r="M1126" s="87"/>
      <c r="N1126" s="413"/>
      <c r="O1126" s="87"/>
      <c r="P1126" s="87"/>
      <c r="Q1126" s="87"/>
      <c r="R1126" s="87"/>
      <c r="S1126" s="87"/>
      <c r="T1126" s="87"/>
      <c r="U1126" s="87"/>
      <c r="V1126" s="413"/>
      <c r="W1126" s="87"/>
      <c r="X1126" s="87"/>
      <c r="Y1126" s="87"/>
      <c r="Z1126" s="87"/>
      <c r="AA1126" s="87"/>
      <c r="AB1126" s="87"/>
      <c r="AC1126" s="88"/>
    </row>
    <row r="1127" spans="1:31" ht="13.5" thickBot="1">
      <c r="A1127" s="1481"/>
      <c r="B1127" s="1493"/>
      <c r="C1127" s="48" t="s">
        <v>16</v>
      </c>
      <c r="D1127" s="48"/>
      <c r="E1127" s="95"/>
      <c r="F1127" s="95"/>
      <c r="G1127" s="95"/>
      <c r="H1127" s="436"/>
      <c r="I1127" s="95"/>
      <c r="J1127" s="95"/>
      <c r="K1127" s="95"/>
      <c r="L1127" s="95"/>
      <c r="M1127" s="95"/>
      <c r="N1127" s="436"/>
      <c r="O1127" s="95"/>
      <c r="P1127" s="95"/>
      <c r="Q1127" s="95"/>
      <c r="R1127" s="95"/>
      <c r="S1127" s="95"/>
      <c r="T1127" s="95"/>
      <c r="U1127" s="95"/>
      <c r="V1127" s="436"/>
      <c r="W1127" s="95"/>
      <c r="X1127" s="95"/>
      <c r="Y1127" s="95"/>
      <c r="Z1127" s="95"/>
      <c r="AA1127" s="95"/>
      <c r="AB1127" s="95"/>
      <c r="AC1127" s="90"/>
    </row>
    <row r="1128" spans="1:31">
      <c r="A1128" s="1458" t="s">
        <v>531</v>
      </c>
      <c r="B1128" s="1412" t="s">
        <v>368</v>
      </c>
      <c r="C1128" s="10" t="s">
        <v>481</v>
      </c>
      <c r="D1128" s="714" t="s">
        <v>503</v>
      </c>
      <c r="E1128" s="115">
        <v>0.26400000000139695</v>
      </c>
      <c r="F1128" s="115">
        <v>0.28799999999755527</v>
      </c>
      <c r="G1128" s="115">
        <v>0.21600000000034925</v>
      </c>
      <c r="H1128" s="409">
        <v>0.21600000000034925</v>
      </c>
      <c r="I1128" s="115">
        <v>0.21600000000034925</v>
      </c>
      <c r="J1128" s="115">
        <v>0.21600000000034925</v>
      </c>
      <c r="K1128" s="115">
        <v>0.28800000000192083</v>
      </c>
      <c r="L1128" s="115">
        <v>0.43199999999633293</v>
      </c>
      <c r="M1128" s="115">
        <v>0.4800000000017462</v>
      </c>
      <c r="N1128" s="409">
        <v>0.43200000000069849</v>
      </c>
      <c r="O1128" s="115">
        <v>0.45600000000122232</v>
      </c>
      <c r="P1128" s="115">
        <v>0.47999999999738063</v>
      </c>
      <c r="Q1128" s="115">
        <v>0.45600000000122232</v>
      </c>
      <c r="R1128" s="115">
        <v>0.45600000000122232</v>
      </c>
      <c r="S1128" s="115">
        <v>0.45599999999685675</v>
      </c>
      <c r="T1128" s="115">
        <v>0.38399999999965073</v>
      </c>
      <c r="U1128" s="115">
        <v>0.5280000000027939</v>
      </c>
      <c r="V1128" s="409">
        <v>0.6</v>
      </c>
      <c r="W1128" s="115">
        <v>0.57599999999947615</v>
      </c>
      <c r="X1128" s="115">
        <v>0.57599999999947615</v>
      </c>
      <c r="Y1128" s="115">
        <v>0.43200000000069849</v>
      </c>
      <c r="Z1128" s="115">
        <v>0.45600000000122232</v>
      </c>
      <c r="AA1128" s="115">
        <v>0.31199999999807915</v>
      </c>
      <c r="AB1128" s="115">
        <v>0.31199999999807915</v>
      </c>
      <c r="AC1128" s="130">
        <f>SUM(E1128:AB1128)</f>
        <v>9.5279999999984266</v>
      </c>
      <c r="AD1128" s="4">
        <f>MAX(E1128:AB1128)</f>
        <v>0.6</v>
      </c>
      <c r="AE1128" s="4">
        <f>MIN(E1128:AB1128)</f>
        <v>0.21600000000034925</v>
      </c>
    </row>
    <row r="1129" spans="1:31">
      <c r="A1129" s="1480"/>
      <c r="B1129" s="1492"/>
      <c r="C1129" s="11" t="s">
        <v>482</v>
      </c>
      <c r="D1129" s="715" t="s">
        <v>503</v>
      </c>
      <c r="E1129" s="116">
        <v>0.1680000000014843</v>
      </c>
      <c r="F1129" s="116">
        <v>0.16799999999930151</v>
      </c>
      <c r="G1129" s="116">
        <v>0.14400000000096042</v>
      </c>
      <c r="H1129" s="460">
        <v>0.14399999999877763</v>
      </c>
      <c r="I1129" s="116">
        <v>0.14400000000096042</v>
      </c>
      <c r="J1129" s="116">
        <v>0.14399999999877763</v>
      </c>
      <c r="K1129" s="116">
        <v>0.14400000000096042</v>
      </c>
      <c r="L1129" s="116">
        <v>0.2639999999992142</v>
      </c>
      <c r="M1129" s="116">
        <v>0.21600000000034925</v>
      </c>
      <c r="N1129" s="460">
        <v>0.19199999999982537</v>
      </c>
      <c r="O1129" s="116">
        <v>0.16799999999930151</v>
      </c>
      <c r="P1129" s="116">
        <v>0.21600000000034925</v>
      </c>
      <c r="Q1129" s="116">
        <v>0.21600000000034925</v>
      </c>
      <c r="R1129" s="116">
        <v>0.21600000000034925</v>
      </c>
      <c r="S1129" s="116">
        <v>0.21600000000034925</v>
      </c>
      <c r="T1129" s="116">
        <v>0.19199999999982537</v>
      </c>
      <c r="U1129" s="116">
        <v>0.14399999999877763</v>
      </c>
      <c r="V1129" s="460">
        <v>0.1680000000014843</v>
      </c>
      <c r="W1129" s="116">
        <v>0.14399999999877763</v>
      </c>
      <c r="X1129" s="116">
        <v>0.14400000000096042</v>
      </c>
      <c r="Y1129" s="116">
        <v>0.19199999999982537</v>
      </c>
      <c r="Z1129" s="116">
        <v>0.21600000000034925</v>
      </c>
      <c r="AA1129" s="116">
        <v>0.16799999999930151</v>
      </c>
      <c r="AB1129" s="116">
        <v>0.16799999999930151</v>
      </c>
      <c r="AC1129" s="130">
        <f>SUM(E1129:AB1129)</f>
        <v>4.2959999999999114</v>
      </c>
    </row>
    <row r="1130" spans="1:31">
      <c r="A1130" s="1480"/>
      <c r="B1130" s="1492"/>
      <c r="C1130" s="65" t="s">
        <v>481</v>
      </c>
      <c r="D1130" s="715" t="s">
        <v>463</v>
      </c>
      <c r="E1130" s="737">
        <v>0.27000001072883606</v>
      </c>
      <c r="F1130" s="737">
        <v>0.27000001072883606</v>
      </c>
      <c r="G1130" s="737">
        <v>0.25</v>
      </c>
      <c r="H1130" s="737">
        <v>0.25999999046325684</v>
      </c>
      <c r="I1130" s="737">
        <v>0.25999999046325684</v>
      </c>
      <c r="J1130" s="737">
        <v>0.27000001072883606</v>
      </c>
      <c r="K1130" s="737">
        <v>0.33000001311302185</v>
      </c>
      <c r="L1130" s="737">
        <v>0.37999999523162842</v>
      </c>
      <c r="M1130" s="737">
        <v>0.43000000715255737</v>
      </c>
      <c r="N1130" s="737">
        <v>0.47999998927116394</v>
      </c>
      <c r="O1130" s="737">
        <v>0.4699999988079071</v>
      </c>
      <c r="P1130" s="737">
        <v>0.5</v>
      </c>
      <c r="Q1130" s="737">
        <v>0.4699999988079071</v>
      </c>
      <c r="R1130" s="737">
        <v>0.47999998927116394</v>
      </c>
      <c r="S1130" s="737">
        <v>0.51999998092651367</v>
      </c>
      <c r="T1130" s="737">
        <v>0.52999997138977051</v>
      </c>
      <c r="U1130" s="737">
        <v>0.54000002145767212</v>
      </c>
      <c r="V1130" s="737">
        <v>0.54000002145767212</v>
      </c>
      <c r="W1130" s="737">
        <v>0.47999998927116394</v>
      </c>
      <c r="X1130" s="737">
        <v>0.43000000715255737</v>
      </c>
      <c r="Y1130" s="737">
        <v>0.40000000596046448</v>
      </c>
      <c r="Z1130" s="737">
        <v>0.36000001430511475</v>
      </c>
      <c r="AA1130" s="737">
        <v>0.33000001311302185</v>
      </c>
      <c r="AB1130" s="737">
        <v>0.28999999165534973</v>
      </c>
      <c r="AC1130" s="130"/>
    </row>
    <row r="1131" spans="1:31">
      <c r="A1131" s="1480"/>
      <c r="B1131" s="1492"/>
      <c r="C1131" s="11" t="s">
        <v>482</v>
      </c>
      <c r="D1131" s="715" t="s">
        <v>463</v>
      </c>
      <c r="E1131" s="737">
        <v>0.17000000178813934</v>
      </c>
      <c r="F1131" s="737">
        <v>0.17000000178813934</v>
      </c>
      <c r="G1131" s="737">
        <v>0.17000000178813934</v>
      </c>
      <c r="H1131" s="737">
        <v>0.18000000715255737</v>
      </c>
      <c r="I1131" s="737">
        <v>0.17000000178813934</v>
      </c>
      <c r="J1131" s="737">
        <v>0.17000000178813934</v>
      </c>
      <c r="K1131" s="737">
        <v>0.17000000178813934</v>
      </c>
      <c r="L1131" s="737">
        <v>0.18999999761581421</v>
      </c>
      <c r="M1131" s="737">
        <v>0.18000000715255737</v>
      </c>
      <c r="N1131" s="737">
        <v>0.18999999761581421</v>
      </c>
      <c r="O1131" s="737">
        <v>0.18999999761581421</v>
      </c>
      <c r="P1131" s="737">
        <v>0.18999999761581421</v>
      </c>
      <c r="Q1131" s="737">
        <v>0.18000000715255737</v>
      </c>
      <c r="R1131" s="737">
        <v>0.18000000715255737</v>
      </c>
      <c r="S1131" s="737">
        <v>0.18000000715255737</v>
      </c>
      <c r="T1131" s="737">
        <v>0.18000000715255737</v>
      </c>
      <c r="U1131" s="737">
        <v>0.18999999761581421</v>
      </c>
      <c r="V1131" s="737">
        <v>0.18999999761581421</v>
      </c>
      <c r="W1131" s="737">
        <v>0.18000000715255737</v>
      </c>
      <c r="X1131" s="737">
        <v>0.18000000715255737</v>
      </c>
      <c r="Y1131" s="737">
        <v>0.18000000715255737</v>
      </c>
      <c r="Z1131" s="737">
        <v>0.17000000178813934</v>
      </c>
      <c r="AA1131" s="737">
        <v>0.17000000178813934</v>
      </c>
      <c r="AB1131" s="737">
        <v>0.15999999642372131</v>
      </c>
      <c r="AC1131" s="130"/>
    </row>
    <row r="1132" spans="1:31">
      <c r="A1132" s="1480"/>
      <c r="B1132" s="1492"/>
      <c r="C1132" s="11" t="s">
        <v>8</v>
      </c>
      <c r="D1132" s="715" t="s">
        <v>463</v>
      </c>
      <c r="E1132" s="736">
        <v>29</v>
      </c>
      <c r="F1132" s="736">
        <v>30</v>
      </c>
      <c r="G1132" s="736">
        <v>27</v>
      </c>
      <c r="H1132" s="736">
        <v>29</v>
      </c>
      <c r="I1132" s="736">
        <v>28</v>
      </c>
      <c r="J1132" s="736">
        <v>30</v>
      </c>
      <c r="K1132" s="736">
        <v>35</v>
      </c>
      <c r="L1132" s="736">
        <v>41</v>
      </c>
      <c r="M1132" s="736">
        <v>44</v>
      </c>
      <c r="N1132" s="736">
        <v>49</v>
      </c>
      <c r="O1132" s="736">
        <v>48</v>
      </c>
      <c r="P1132" s="736">
        <v>50</v>
      </c>
      <c r="Q1132" s="736">
        <v>47</v>
      </c>
      <c r="R1132" s="736">
        <v>48</v>
      </c>
      <c r="S1132" s="736">
        <v>53</v>
      </c>
      <c r="T1132" s="736">
        <v>53</v>
      </c>
      <c r="U1132" s="736">
        <v>55</v>
      </c>
      <c r="V1132" s="736">
        <v>54</v>
      </c>
      <c r="W1132" s="736">
        <v>49</v>
      </c>
      <c r="X1132" s="736">
        <v>44</v>
      </c>
      <c r="Y1132" s="736">
        <v>41</v>
      </c>
      <c r="Z1132" s="736">
        <v>38</v>
      </c>
      <c r="AA1132" s="736">
        <v>35</v>
      </c>
      <c r="AB1132" s="736">
        <v>31</v>
      </c>
      <c r="AC1132" s="130"/>
    </row>
    <row r="1133" spans="1:31" ht="13.5" thickBot="1">
      <c r="A1133" s="1481"/>
      <c r="B1133" s="1493"/>
      <c r="C1133" s="48" t="s">
        <v>16</v>
      </c>
      <c r="D1133" s="48"/>
      <c r="E1133" s="116">
        <f t="shared" ref="E1133:AC1133" si="334">E1129/E1128</f>
        <v>0.63636363636589144</v>
      </c>
      <c r="F1133" s="116">
        <f t="shared" si="334"/>
        <v>0.58333333333585979</v>
      </c>
      <c r="G1133" s="116">
        <f t="shared" si="334"/>
        <v>0.66666666667003516</v>
      </c>
      <c r="H1133" s="579">
        <f t="shared" si="334"/>
        <v>0.66666666665992969</v>
      </c>
      <c r="I1133" s="116">
        <f t="shared" si="334"/>
        <v>0.66666666667003516</v>
      </c>
      <c r="J1133" s="116">
        <f t="shared" si="334"/>
        <v>0.66666666665992969</v>
      </c>
      <c r="K1133" s="116">
        <f t="shared" si="334"/>
        <v>0.5</v>
      </c>
      <c r="L1133" s="116">
        <f t="shared" si="334"/>
        <v>0.61111111111447958</v>
      </c>
      <c r="M1133" s="116">
        <f t="shared" si="334"/>
        <v>0.44999999999909052</v>
      </c>
      <c r="N1133" s="579">
        <f t="shared" si="334"/>
        <v>0.4444444444433216</v>
      </c>
      <c r="O1133" s="116">
        <f t="shared" si="334"/>
        <v>0.36842105262905961</v>
      </c>
      <c r="P1133" s="116">
        <f t="shared" si="334"/>
        <v>0.45000000000318324</v>
      </c>
      <c r="Q1133" s="116">
        <f t="shared" si="334"/>
        <v>0.47368421052581194</v>
      </c>
      <c r="R1133" s="116">
        <f t="shared" si="334"/>
        <v>0.47368421052581194</v>
      </c>
      <c r="S1133" s="116">
        <f t="shared" si="334"/>
        <v>0.47368421053034682</v>
      </c>
      <c r="T1133" s="116">
        <f t="shared" si="334"/>
        <v>0.5</v>
      </c>
      <c r="U1133" s="116">
        <f t="shared" si="334"/>
        <v>0.27272727272351449</v>
      </c>
      <c r="V1133" s="579">
        <f t="shared" si="334"/>
        <v>0.28000000000247383</v>
      </c>
      <c r="W1133" s="116">
        <f t="shared" si="334"/>
        <v>0.24999999999810521</v>
      </c>
      <c r="X1133" s="116">
        <f t="shared" si="334"/>
        <v>0.25000000000189476</v>
      </c>
      <c r="Y1133" s="116">
        <f t="shared" si="334"/>
        <v>0.4444444444433216</v>
      </c>
      <c r="Z1133" s="116">
        <f t="shared" si="334"/>
        <v>0.47368421052581194</v>
      </c>
      <c r="AA1133" s="116">
        <f t="shared" si="334"/>
        <v>0.5384615384626148</v>
      </c>
      <c r="AB1133" s="116">
        <f t="shared" si="334"/>
        <v>0.5384615384626148</v>
      </c>
      <c r="AC1133" s="128">
        <f t="shared" si="334"/>
        <v>0.45088161209074529</v>
      </c>
    </row>
    <row r="1134" spans="1:31">
      <c r="A1134" s="1418" t="s">
        <v>119</v>
      </c>
      <c r="B1134" s="1412" t="s">
        <v>693</v>
      </c>
      <c r="C1134" s="10" t="s">
        <v>481</v>
      </c>
      <c r="D1134" s="714" t="s">
        <v>503</v>
      </c>
      <c r="E1134" s="115">
        <v>7.2000000000480208E-2</v>
      </c>
      <c r="F1134" s="115">
        <v>0.16800000000039289</v>
      </c>
      <c r="G1134" s="115">
        <v>7.1999999999388817E-2</v>
      </c>
      <c r="H1134" s="409">
        <v>8.3999999999650757E-2</v>
      </c>
      <c r="I1134" s="115">
        <v>8.4000000000742148E-2</v>
      </c>
      <c r="J1134" s="115">
        <v>8.3999999999650757E-2</v>
      </c>
      <c r="K1134" s="115">
        <v>8.3999999999650757E-2</v>
      </c>
      <c r="L1134" s="115">
        <v>0.15600000000013095</v>
      </c>
      <c r="M1134" s="115">
        <v>0.15600000000013095</v>
      </c>
      <c r="N1134" s="409">
        <v>0.10800000000017462</v>
      </c>
      <c r="O1134" s="115">
        <v>0.10800000000017462</v>
      </c>
      <c r="P1134" s="115">
        <v>0.14399999999986904</v>
      </c>
      <c r="Q1134" s="115">
        <v>0.1319999999996071</v>
      </c>
      <c r="R1134" s="115">
        <v>9.5999999999912683E-2</v>
      </c>
      <c r="S1134" s="115">
        <v>0.10800000000017462</v>
      </c>
      <c r="T1134" s="115">
        <v>0.10800000000017462</v>
      </c>
      <c r="U1134" s="115">
        <v>0.16800000000039289</v>
      </c>
      <c r="V1134" s="409">
        <v>0.16799999999930151</v>
      </c>
      <c r="W1134" s="115">
        <v>0.19200000000091677</v>
      </c>
      <c r="X1134" s="115">
        <v>0.10799999999908323</v>
      </c>
      <c r="Y1134" s="115">
        <v>0.13200000000069848</v>
      </c>
      <c r="Z1134" s="115">
        <v>0.14399999999986904</v>
      </c>
      <c r="AA1134" s="115">
        <v>0.11999999999934516</v>
      </c>
      <c r="AB1134" s="115">
        <v>0.13200000000069848</v>
      </c>
      <c r="AC1134" s="130">
        <f>SUM(E1134:AB1134)</f>
        <v>2.9280000000006114</v>
      </c>
      <c r="AD1134" s="5"/>
    </row>
    <row r="1135" spans="1:31">
      <c r="A1135" s="1480"/>
      <c r="B1135" s="1492"/>
      <c r="C1135" s="11" t="s">
        <v>482</v>
      </c>
      <c r="D1135" s="715" t="s">
        <v>503</v>
      </c>
      <c r="E1135" s="116">
        <v>6.0000000000218275E-2</v>
      </c>
      <c r="F1135" s="116">
        <v>7.1999999999934519E-2</v>
      </c>
      <c r="G1135" s="116">
        <v>7.1999999999934519E-2</v>
      </c>
      <c r="H1135" s="410">
        <v>4.7999999999956341E-2</v>
      </c>
      <c r="I1135" s="116">
        <v>5.9999999999672579E-2</v>
      </c>
      <c r="J1135" s="116">
        <v>6.0000000000218275E-2</v>
      </c>
      <c r="K1135" s="116">
        <v>7.1999999999934519E-2</v>
      </c>
      <c r="L1135" s="116">
        <v>0.11999999999989086</v>
      </c>
      <c r="M1135" s="116">
        <v>9.6000000000458385E-2</v>
      </c>
      <c r="N1135" s="410">
        <v>7.1999999999934519E-2</v>
      </c>
      <c r="O1135" s="116">
        <v>7.1999999999934519E-2</v>
      </c>
      <c r="P1135" s="116">
        <v>8.3999999999650757E-2</v>
      </c>
      <c r="Q1135" s="116">
        <v>7.2000000000480208E-2</v>
      </c>
      <c r="R1135" s="116">
        <v>9.5999999999912683E-2</v>
      </c>
      <c r="S1135" s="116">
        <v>4.7999999999956341E-2</v>
      </c>
      <c r="T1135" s="116">
        <v>8.3999999999650757E-2</v>
      </c>
      <c r="U1135" s="116">
        <v>8.4000000000196445E-2</v>
      </c>
      <c r="V1135" s="410">
        <v>4.7999999999956341E-2</v>
      </c>
      <c r="W1135" s="116">
        <v>9.5999999999912683E-2</v>
      </c>
      <c r="X1135" s="116">
        <v>7.1999999999934519E-2</v>
      </c>
      <c r="Y1135" s="116">
        <v>6.0000000000218275E-2</v>
      </c>
      <c r="Z1135" s="116">
        <v>9.5999999999912683E-2</v>
      </c>
      <c r="AA1135" s="116">
        <v>6.0000000000218275E-2</v>
      </c>
      <c r="AB1135" s="116">
        <v>8.3999999999650757E-2</v>
      </c>
      <c r="AC1135" s="130">
        <f>SUM(E1135:AB1135)</f>
        <v>1.787999999999738</v>
      </c>
      <c r="AD1135" s="5"/>
    </row>
    <row r="1136" spans="1:31">
      <c r="A1136" s="1480"/>
      <c r="B1136" s="1492"/>
      <c r="C1136" s="65" t="s">
        <v>481</v>
      </c>
      <c r="D1136" s="715" t="s">
        <v>463</v>
      </c>
      <c r="E1136" s="739">
        <v>0.10000000149011612</v>
      </c>
      <c r="F1136" s="739">
        <v>0.10000000149011612</v>
      </c>
      <c r="G1136" s="739">
        <v>0.10000000149011612</v>
      </c>
      <c r="H1136" s="739">
        <v>0.10000000149011612</v>
      </c>
      <c r="I1136" s="739">
        <v>0.10000000149011612</v>
      </c>
      <c r="J1136" s="739">
        <v>0.10000000149011612</v>
      </c>
      <c r="K1136" s="739">
        <v>0.10000000149011612</v>
      </c>
      <c r="L1136" s="739">
        <v>0.12999999523162842</v>
      </c>
      <c r="M1136" s="739">
        <v>0.12999999523162842</v>
      </c>
      <c r="N1136" s="739">
        <v>0.11999999731779099</v>
      </c>
      <c r="O1136" s="739">
        <v>0.11999999731779099</v>
      </c>
      <c r="P1136" s="739">
        <v>0.10000000149011612</v>
      </c>
      <c r="Q1136" s="739">
        <v>0.14000000059604645</v>
      </c>
      <c r="R1136" s="739">
        <v>0.15000000596046448</v>
      </c>
      <c r="S1136" s="739">
        <v>0.15999999642372131</v>
      </c>
      <c r="T1136" s="739">
        <v>0.15999999642372131</v>
      </c>
      <c r="U1136" s="739">
        <v>0.14000000059604645</v>
      </c>
      <c r="V1136" s="739">
        <v>0.12999999523162842</v>
      </c>
      <c r="W1136" s="739">
        <v>0.12999999523162842</v>
      </c>
      <c r="X1136" s="739">
        <v>0.12999999523162842</v>
      </c>
      <c r="Y1136" s="739">
        <v>0.12999999523162842</v>
      </c>
      <c r="Z1136" s="739">
        <v>0.12999999523162842</v>
      </c>
      <c r="AA1136" s="739">
        <v>0.12999999523162842</v>
      </c>
      <c r="AB1136" s="739">
        <v>0.11999999731779099</v>
      </c>
      <c r="AC1136" s="130"/>
    </row>
    <row r="1137" spans="1:42">
      <c r="A1137" s="1480"/>
      <c r="B1137" s="1492"/>
      <c r="C1137" s="11" t="s">
        <v>482</v>
      </c>
      <c r="D1137" s="715" t="s">
        <v>463</v>
      </c>
      <c r="E1137" s="739">
        <v>7.0000000298023224E-2</v>
      </c>
      <c r="F1137" s="739">
        <v>7.0000000298023224E-2</v>
      </c>
      <c r="G1137" s="739">
        <v>7.0000000298023224E-2</v>
      </c>
      <c r="H1137" s="739">
        <v>7.0000000298023224E-2</v>
      </c>
      <c r="I1137" s="739">
        <v>7.0000000298023224E-2</v>
      </c>
      <c r="J1137" s="739">
        <v>7.0000000298023224E-2</v>
      </c>
      <c r="K1137" s="739">
        <v>7.0000000298023224E-2</v>
      </c>
      <c r="L1137" s="739">
        <v>7.9999998211860657E-2</v>
      </c>
      <c r="M1137" s="739">
        <v>9.0000003576278687E-2</v>
      </c>
      <c r="N1137" s="739">
        <v>7.9999998211860657E-2</v>
      </c>
      <c r="O1137" s="739">
        <v>7.9999998211860657E-2</v>
      </c>
      <c r="P1137" s="739">
        <v>7.0000000298023224E-2</v>
      </c>
      <c r="Q1137" s="739">
        <v>7.0000000298023224E-2</v>
      </c>
      <c r="R1137" s="739">
        <v>7.0000000298023224E-2</v>
      </c>
      <c r="S1137" s="739">
        <v>7.9999998211860657E-2</v>
      </c>
      <c r="T1137" s="739">
        <v>7.9999998211860657E-2</v>
      </c>
      <c r="U1137" s="739">
        <v>7.0000000298023224E-2</v>
      </c>
      <c r="V1137" s="739">
        <v>7.0000000298023224E-2</v>
      </c>
      <c r="W1137" s="739">
        <v>7.0000000298023224E-2</v>
      </c>
      <c r="X1137" s="739">
        <v>7.0000000298023224E-2</v>
      </c>
      <c r="Y1137" s="739">
        <v>7.0000000298023224E-2</v>
      </c>
      <c r="Z1137" s="739">
        <v>7.9999998211860657E-2</v>
      </c>
      <c r="AA1137" s="739">
        <v>7.0000000298023224E-2</v>
      </c>
      <c r="AB1137" s="739">
        <v>7.0000000298023224E-2</v>
      </c>
      <c r="AC1137" s="130"/>
    </row>
    <row r="1138" spans="1:42">
      <c r="A1138" s="1480"/>
      <c r="B1138" s="1492"/>
      <c r="C1138" s="11" t="s">
        <v>8</v>
      </c>
      <c r="D1138" s="715" t="s">
        <v>463</v>
      </c>
      <c r="E1138" s="738">
        <v>11</v>
      </c>
      <c r="F1138" s="738">
        <v>11</v>
      </c>
      <c r="G1138" s="738">
        <v>11</v>
      </c>
      <c r="H1138" s="738">
        <v>11</v>
      </c>
      <c r="I1138" s="738">
        <v>11</v>
      </c>
      <c r="J1138" s="738">
        <v>12</v>
      </c>
      <c r="K1138" s="738">
        <v>12</v>
      </c>
      <c r="L1138" s="738">
        <v>15</v>
      </c>
      <c r="M1138" s="738">
        <v>15</v>
      </c>
      <c r="N1138" s="738">
        <v>14</v>
      </c>
      <c r="O1138" s="738">
        <v>14</v>
      </c>
      <c r="P1138" s="738">
        <v>11</v>
      </c>
      <c r="Q1138" s="738">
        <v>15</v>
      </c>
      <c r="R1138" s="738">
        <v>16</v>
      </c>
      <c r="S1138" s="738">
        <v>17</v>
      </c>
      <c r="T1138" s="738">
        <v>17</v>
      </c>
      <c r="U1138" s="738">
        <v>15</v>
      </c>
      <c r="V1138" s="738">
        <v>13</v>
      </c>
      <c r="W1138" s="738">
        <v>13</v>
      </c>
      <c r="X1138" s="738">
        <v>14</v>
      </c>
      <c r="Y1138" s="738">
        <v>14</v>
      </c>
      <c r="Z1138" s="738">
        <v>14</v>
      </c>
      <c r="AA1138" s="738">
        <v>14</v>
      </c>
      <c r="AB1138" s="738">
        <v>13</v>
      </c>
      <c r="AC1138" s="130"/>
    </row>
    <row r="1139" spans="1:42" ht="13.5" thickBot="1">
      <c r="A1139" s="1481"/>
      <c r="B1139" s="1493"/>
      <c r="C1139" s="48" t="s">
        <v>16</v>
      </c>
      <c r="D1139" s="48"/>
      <c r="E1139" s="132">
        <f t="shared" ref="E1139:AC1139" si="335">E1135/E1134</f>
        <v>0.83333333333080695</v>
      </c>
      <c r="F1139" s="132">
        <f t="shared" si="335"/>
        <v>0.42857142857003655</v>
      </c>
      <c r="G1139" s="132">
        <f t="shared" si="335"/>
        <v>1.0000000000075793</v>
      </c>
      <c r="H1139" s="579">
        <f t="shared" si="335"/>
        <v>0.57142857143042747</v>
      </c>
      <c r="I1139" s="132">
        <f t="shared" si="335"/>
        <v>0.71428571427550569</v>
      </c>
      <c r="J1139" s="132">
        <f t="shared" si="335"/>
        <v>0.71428571429128251</v>
      </c>
      <c r="K1139" s="132">
        <f t="shared" si="335"/>
        <v>0.85714285714564131</v>
      </c>
      <c r="L1139" s="132">
        <f t="shared" si="335"/>
        <v>0.76923076922942391</v>
      </c>
      <c r="M1139" s="132">
        <f t="shared" si="335"/>
        <v>0.61538461538703715</v>
      </c>
      <c r="N1139" s="579">
        <f t="shared" si="335"/>
        <v>0.66666666666498242</v>
      </c>
      <c r="O1139" s="132">
        <f t="shared" si="335"/>
        <v>0.66666666666498242</v>
      </c>
      <c r="P1139" s="132">
        <f t="shared" si="335"/>
        <v>0.58333333333143855</v>
      </c>
      <c r="Q1139" s="132">
        <f t="shared" si="335"/>
        <v>0.54545454545980698</v>
      </c>
      <c r="R1139" s="132">
        <f t="shared" si="335"/>
        <v>1</v>
      </c>
      <c r="S1139" s="132">
        <f t="shared" si="335"/>
        <v>0.4444444444433216</v>
      </c>
      <c r="T1139" s="132">
        <f t="shared" si="335"/>
        <v>0.77777777777328649</v>
      </c>
      <c r="U1139" s="132">
        <f t="shared" si="335"/>
        <v>0.5</v>
      </c>
      <c r="V1139" s="579">
        <f t="shared" si="335"/>
        <v>0.28571428571521373</v>
      </c>
      <c r="W1139" s="132">
        <f t="shared" si="335"/>
        <v>0.49999999999715777</v>
      </c>
      <c r="X1139" s="132">
        <f t="shared" si="335"/>
        <v>0.66666666667171948</v>
      </c>
      <c r="Y1139" s="132">
        <f t="shared" si="335"/>
        <v>0.45454545454470291</v>
      </c>
      <c r="Z1139" s="132">
        <f t="shared" si="335"/>
        <v>0.66666666666666663</v>
      </c>
      <c r="AA1139" s="132">
        <f t="shared" si="335"/>
        <v>0.50000000000454747</v>
      </c>
      <c r="AB1139" s="132">
        <f t="shared" si="335"/>
        <v>0.63636363635762327</v>
      </c>
      <c r="AC1139" s="128">
        <f t="shared" si="335"/>
        <v>0.61065573770470105</v>
      </c>
    </row>
    <row r="1140" spans="1:42" s="325" customFormat="1" ht="12.75" customHeight="1">
      <c r="A1140" s="1418" t="s">
        <v>112</v>
      </c>
      <c r="B1140" s="1412" t="s">
        <v>369</v>
      </c>
      <c r="C1140" s="10" t="s">
        <v>481</v>
      </c>
      <c r="D1140" s="714" t="s">
        <v>503</v>
      </c>
      <c r="E1140" s="118">
        <v>0</v>
      </c>
      <c r="F1140" s="118">
        <v>0</v>
      </c>
      <c r="G1140" s="118">
        <v>0</v>
      </c>
      <c r="H1140" s="409">
        <v>0</v>
      </c>
      <c r="I1140" s="118">
        <v>0</v>
      </c>
      <c r="J1140" s="118">
        <v>0</v>
      </c>
      <c r="K1140" s="118">
        <v>0</v>
      </c>
      <c r="L1140" s="118">
        <v>0</v>
      </c>
      <c r="M1140" s="118">
        <v>0</v>
      </c>
      <c r="N1140" s="409">
        <v>0</v>
      </c>
      <c r="O1140" s="118">
        <v>0</v>
      </c>
      <c r="P1140" s="118">
        <v>0</v>
      </c>
      <c r="Q1140" s="118">
        <v>0</v>
      </c>
      <c r="R1140" s="118">
        <v>0</v>
      </c>
      <c r="S1140" s="118">
        <v>0</v>
      </c>
      <c r="T1140" s="118">
        <v>0</v>
      </c>
      <c r="U1140" s="118">
        <v>0</v>
      </c>
      <c r="V1140" s="409">
        <v>0</v>
      </c>
      <c r="W1140" s="118">
        <v>0</v>
      </c>
      <c r="X1140" s="118">
        <v>0</v>
      </c>
      <c r="Y1140" s="118">
        <v>0</v>
      </c>
      <c r="Z1140" s="118">
        <v>0</v>
      </c>
      <c r="AA1140" s="118">
        <v>0</v>
      </c>
      <c r="AB1140" s="118">
        <v>0</v>
      </c>
      <c r="AC1140" s="130">
        <f>SUM(E1140:AB1140)</f>
        <v>0</v>
      </c>
      <c r="AD1140" s="5" t="s">
        <v>469</v>
      </c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</row>
    <row r="1141" spans="1:42" s="325" customFormat="1">
      <c r="A1141" s="1480"/>
      <c r="B1141" s="1492"/>
      <c r="C1141" s="11" t="s">
        <v>482</v>
      </c>
      <c r="D1141" s="715" t="s">
        <v>503</v>
      </c>
      <c r="E1141" s="116">
        <v>0</v>
      </c>
      <c r="F1141" s="116">
        <v>0</v>
      </c>
      <c r="G1141" s="116">
        <v>0</v>
      </c>
      <c r="H1141" s="460">
        <v>0</v>
      </c>
      <c r="I1141" s="116">
        <v>0</v>
      </c>
      <c r="J1141" s="116">
        <v>0</v>
      </c>
      <c r="K1141" s="116">
        <v>0</v>
      </c>
      <c r="L1141" s="116">
        <v>0</v>
      </c>
      <c r="M1141" s="116">
        <v>0</v>
      </c>
      <c r="N1141" s="460">
        <v>0</v>
      </c>
      <c r="O1141" s="116">
        <v>0</v>
      </c>
      <c r="P1141" s="116">
        <v>0</v>
      </c>
      <c r="Q1141" s="116">
        <v>0</v>
      </c>
      <c r="R1141" s="116">
        <v>0</v>
      </c>
      <c r="S1141" s="116">
        <v>0</v>
      </c>
      <c r="T1141" s="116">
        <v>0</v>
      </c>
      <c r="U1141" s="116">
        <v>0</v>
      </c>
      <c r="V1141" s="460">
        <v>0</v>
      </c>
      <c r="W1141" s="116">
        <v>0</v>
      </c>
      <c r="X1141" s="116">
        <v>0</v>
      </c>
      <c r="Y1141" s="116">
        <v>0</v>
      </c>
      <c r="Z1141" s="116">
        <v>0</v>
      </c>
      <c r="AA1141" s="116">
        <v>0</v>
      </c>
      <c r="AB1141" s="116">
        <v>0</v>
      </c>
      <c r="AC1141" s="130">
        <f>SUM(E1141:AB1141)</f>
        <v>0</v>
      </c>
      <c r="AD1141" s="5" t="s">
        <v>469</v>
      </c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</row>
    <row r="1142" spans="1:42" s="325" customFormat="1">
      <c r="A1142" s="1480"/>
      <c r="B1142" s="1492"/>
      <c r="C1142" s="65" t="s">
        <v>481</v>
      </c>
      <c r="D1142" s="715" t="s">
        <v>463</v>
      </c>
      <c r="E1142" s="742">
        <v>0</v>
      </c>
      <c r="F1142" s="742">
        <v>0</v>
      </c>
      <c r="G1142" s="742">
        <v>0</v>
      </c>
      <c r="H1142" s="742">
        <v>0</v>
      </c>
      <c r="I1142" s="742">
        <v>0</v>
      </c>
      <c r="J1142" s="742">
        <v>0</v>
      </c>
      <c r="K1142" s="742">
        <v>0</v>
      </c>
      <c r="L1142" s="742">
        <v>0</v>
      </c>
      <c r="M1142" s="742">
        <v>0</v>
      </c>
      <c r="N1142" s="742">
        <v>0</v>
      </c>
      <c r="O1142" s="742">
        <v>0</v>
      </c>
      <c r="P1142" s="742">
        <v>0</v>
      </c>
      <c r="Q1142" s="742">
        <v>0</v>
      </c>
      <c r="R1142" s="742">
        <v>0</v>
      </c>
      <c r="S1142" s="742">
        <v>0</v>
      </c>
      <c r="T1142" s="742">
        <v>0</v>
      </c>
      <c r="U1142" s="742">
        <v>0</v>
      </c>
      <c r="V1142" s="742">
        <v>0</v>
      </c>
      <c r="W1142" s="742">
        <v>0</v>
      </c>
      <c r="X1142" s="742">
        <v>0</v>
      </c>
      <c r="Y1142" s="742">
        <v>0</v>
      </c>
      <c r="Z1142" s="742">
        <v>0</v>
      </c>
      <c r="AA1142" s="742">
        <v>0</v>
      </c>
      <c r="AB1142" s="742">
        <v>0</v>
      </c>
      <c r="AC1142" s="130"/>
      <c r="AD1142" s="5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</row>
    <row r="1143" spans="1:42" s="325" customFormat="1">
      <c r="A1143" s="1480"/>
      <c r="B1143" s="1492"/>
      <c r="C1143" s="11" t="s">
        <v>482</v>
      </c>
      <c r="D1143" s="715" t="s">
        <v>463</v>
      </c>
      <c r="E1143" s="742">
        <v>0</v>
      </c>
      <c r="F1143" s="742">
        <v>0</v>
      </c>
      <c r="G1143" s="742">
        <v>0</v>
      </c>
      <c r="H1143" s="742">
        <v>0</v>
      </c>
      <c r="I1143" s="742">
        <v>0</v>
      </c>
      <c r="J1143" s="742">
        <v>0</v>
      </c>
      <c r="K1143" s="742">
        <v>0</v>
      </c>
      <c r="L1143" s="742">
        <v>0</v>
      </c>
      <c r="M1143" s="742">
        <v>0</v>
      </c>
      <c r="N1143" s="742">
        <v>0</v>
      </c>
      <c r="O1143" s="742">
        <v>0</v>
      </c>
      <c r="P1143" s="742">
        <v>0</v>
      </c>
      <c r="Q1143" s="742">
        <v>0</v>
      </c>
      <c r="R1143" s="742">
        <v>0</v>
      </c>
      <c r="S1143" s="742">
        <v>0</v>
      </c>
      <c r="T1143" s="742">
        <v>0</v>
      </c>
      <c r="U1143" s="742">
        <v>0</v>
      </c>
      <c r="V1143" s="742">
        <v>0</v>
      </c>
      <c r="W1143" s="742">
        <v>0</v>
      </c>
      <c r="X1143" s="742">
        <v>0</v>
      </c>
      <c r="Y1143" s="742">
        <v>0</v>
      </c>
      <c r="Z1143" s="742">
        <v>0</v>
      </c>
      <c r="AA1143" s="742">
        <v>0</v>
      </c>
      <c r="AB1143" s="742">
        <v>0</v>
      </c>
      <c r="AC1143" s="130"/>
      <c r="AD1143" s="5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</row>
    <row r="1144" spans="1:42" s="325" customFormat="1">
      <c r="A1144" s="1480"/>
      <c r="B1144" s="1492"/>
      <c r="C1144" s="11" t="s">
        <v>8</v>
      </c>
      <c r="D1144" s="723" t="s">
        <v>463</v>
      </c>
      <c r="E1144" s="741">
        <v>0</v>
      </c>
      <c r="F1144" s="741">
        <v>0</v>
      </c>
      <c r="G1144" s="741">
        <v>0</v>
      </c>
      <c r="H1144" s="741">
        <v>0</v>
      </c>
      <c r="I1144" s="741">
        <v>0</v>
      </c>
      <c r="J1144" s="741">
        <v>0</v>
      </c>
      <c r="K1144" s="741">
        <v>0</v>
      </c>
      <c r="L1144" s="741">
        <v>0</v>
      </c>
      <c r="M1144" s="741">
        <v>0</v>
      </c>
      <c r="N1144" s="741">
        <v>0</v>
      </c>
      <c r="O1144" s="741">
        <v>0</v>
      </c>
      <c r="P1144" s="741">
        <v>0</v>
      </c>
      <c r="Q1144" s="741">
        <v>0</v>
      </c>
      <c r="R1144" s="741">
        <v>0</v>
      </c>
      <c r="S1144" s="741">
        <v>0</v>
      </c>
      <c r="T1144" s="741">
        <v>0</v>
      </c>
      <c r="U1144" s="741">
        <v>0</v>
      </c>
      <c r="V1144" s="741">
        <v>0</v>
      </c>
      <c r="W1144" s="741">
        <v>0</v>
      </c>
      <c r="X1144" s="741">
        <v>0</v>
      </c>
      <c r="Y1144" s="741">
        <v>0</v>
      </c>
      <c r="Z1144" s="741">
        <v>0</v>
      </c>
      <c r="AA1144" s="741">
        <v>0</v>
      </c>
      <c r="AB1144" s="741">
        <v>0</v>
      </c>
      <c r="AC1144" s="130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</row>
    <row r="1145" spans="1:42" s="325" customFormat="1" ht="13.5" thickBot="1">
      <c r="A1145" s="1481"/>
      <c r="B1145" s="1493"/>
      <c r="C1145" s="48" t="s">
        <v>16</v>
      </c>
      <c r="D1145" s="48"/>
      <c r="E1145" s="116" t="e">
        <f t="shared" ref="E1145:AC1145" si="336">E1141/E1140</f>
        <v>#DIV/0!</v>
      </c>
      <c r="F1145" s="116" t="e">
        <f t="shared" si="336"/>
        <v>#DIV/0!</v>
      </c>
      <c r="G1145" s="116" t="e">
        <f t="shared" si="336"/>
        <v>#DIV/0!</v>
      </c>
      <c r="H1145" s="579" t="e">
        <f t="shared" si="336"/>
        <v>#DIV/0!</v>
      </c>
      <c r="I1145" s="116" t="e">
        <f t="shared" si="336"/>
        <v>#DIV/0!</v>
      </c>
      <c r="J1145" s="116" t="e">
        <f t="shared" si="336"/>
        <v>#DIV/0!</v>
      </c>
      <c r="K1145" s="116" t="e">
        <f t="shared" si="336"/>
        <v>#DIV/0!</v>
      </c>
      <c r="L1145" s="116" t="e">
        <f t="shared" si="336"/>
        <v>#DIV/0!</v>
      </c>
      <c r="M1145" s="116" t="e">
        <f t="shared" si="336"/>
        <v>#DIV/0!</v>
      </c>
      <c r="N1145" s="579" t="e">
        <f t="shared" si="336"/>
        <v>#DIV/0!</v>
      </c>
      <c r="O1145" s="116" t="e">
        <f t="shared" si="336"/>
        <v>#DIV/0!</v>
      </c>
      <c r="P1145" s="116" t="e">
        <f t="shared" si="336"/>
        <v>#DIV/0!</v>
      </c>
      <c r="Q1145" s="116" t="e">
        <f t="shared" si="336"/>
        <v>#DIV/0!</v>
      </c>
      <c r="R1145" s="116" t="e">
        <f t="shared" si="336"/>
        <v>#DIV/0!</v>
      </c>
      <c r="S1145" s="116" t="e">
        <f t="shared" si="336"/>
        <v>#DIV/0!</v>
      </c>
      <c r="T1145" s="116" t="e">
        <f t="shared" si="336"/>
        <v>#DIV/0!</v>
      </c>
      <c r="U1145" s="116" t="e">
        <f t="shared" si="336"/>
        <v>#DIV/0!</v>
      </c>
      <c r="V1145" s="579" t="e">
        <f t="shared" si="336"/>
        <v>#DIV/0!</v>
      </c>
      <c r="W1145" s="116" t="e">
        <f t="shared" si="336"/>
        <v>#DIV/0!</v>
      </c>
      <c r="X1145" s="116" t="e">
        <f t="shared" si="336"/>
        <v>#DIV/0!</v>
      </c>
      <c r="Y1145" s="116" t="e">
        <f t="shared" si="336"/>
        <v>#DIV/0!</v>
      </c>
      <c r="Z1145" s="116" t="e">
        <f t="shared" si="336"/>
        <v>#DIV/0!</v>
      </c>
      <c r="AA1145" s="116" t="e">
        <f t="shared" si="336"/>
        <v>#DIV/0!</v>
      </c>
      <c r="AB1145" s="116" t="e">
        <f t="shared" si="336"/>
        <v>#DIV/0!</v>
      </c>
      <c r="AC1145" s="128" t="e">
        <f t="shared" si="336"/>
        <v>#DIV/0!</v>
      </c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</row>
    <row r="1146" spans="1:42">
      <c r="A1146" s="1416" t="s">
        <v>123</v>
      </c>
      <c r="B1146" s="1530" t="s">
        <v>694</v>
      </c>
      <c r="C1146" s="10" t="s">
        <v>481</v>
      </c>
      <c r="D1146" s="714" t="s">
        <v>503</v>
      </c>
      <c r="E1146" s="115">
        <v>0.31199999999807915</v>
      </c>
      <c r="F1146" s="115">
        <v>0.40800000000017461</v>
      </c>
      <c r="G1146" s="115">
        <v>0.28800000000192083</v>
      </c>
      <c r="H1146" s="409">
        <v>0.35999999999912685</v>
      </c>
      <c r="I1146" s="115">
        <v>0.43200000000069849</v>
      </c>
      <c r="J1146" s="115">
        <v>0.43199999999633293</v>
      </c>
      <c r="K1146" s="115">
        <v>0.57600000000384166</v>
      </c>
      <c r="L1146" s="115">
        <v>0.62399999999615829</v>
      </c>
      <c r="M1146" s="115">
        <v>0.5280000000027939</v>
      </c>
      <c r="N1146" s="409">
        <v>0.50399999999790446</v>
      </c>
      <c r="O1146" s="115">
        <v>0.64800000000104774</v>
      </c>
      <c r="P1146" s="115">
        <v>0.55199999999895222</v>
      </c>
      <c r="Q1146" s="115">
        <v>0.50400000000227008</v>
      </c>
      <c r="R1146" s="115">
        <v>0.57599999999947615</v>
      </c>
      <c r="S1146" s="115">
        <v>0.52799999999842839</v>
      </c>
      <c r="T1146" s="115">
        <v>0.55199999999895222</v>
      </c>
      <c r="U1146" s="115">
        <v>0.5280000000027939</v>
      </c>
      <c r="V1146" s="409">
        <v>0.33599999999860303</v>
      </c>
      <c r="W1146" s="115">
        <v>0.43200000000069849</v>
      </c>
      <c r="X1146" s="115">
        <v>0.50399999999790446</v>
      </c>
      <c r="Y1146" s="115">
        <v>0.36000000000349247</v>
      </c>
      <c r="Z1146" s="115">
        <v>0.57599999999947615</v>
      </c>
      <c r="AA1146" s="115">
        <v>0.43200000000069849</v>
      </c>
      <c r="AB1146" s="115">
        <v>0.47999999999738063</v>
      </c>
      <c r="AC1146" s="130">
        <f>SUM(E1146:AB1146)</f>
        <v>11.471999999997205</v>
      </c>
    </row>
    <row r="1147" spans="1:42">
      <c r="A1147" s="1482"/>
      <c r="B1147" s="1531"/>
      <c r="C1147" s="11" t="s">
        <v>482</v>
      </c>
      <c r="D1147" s="715" t="s">
        <v>503</v>
      </c>
      <c r="E1147" s="116">
        <v>0.1680000000014843</v>
      </c>
      <c r="F1147" s="116">
        <v>0.21599999999816646</v>
      </c>
      <c r="G1147" s="116">
        <v>0.19200000000200815</v>
      </c>
      <c r="H1147" s="460">
        <v>0.19199999999982537</v>
      </c>
      <c r="I1147" s="116">
        <v>0.16799999999930151</v>
      </c>
      <c r="J1147" s="116">
        <v>0.14400000000096042</v>
      </c>
      <c r="K1147" s="116">
        <v>0.23999999999869032</v>
      </c>
      <c r="L1147" s="116">
        <v>0.2639999999992142</v>
      </c>
      <c r="M1147" s="116">
        <v>0.28800000000192083</v>
      </c>
      <c r="N1147" s="460">
        <v>0.19199999999982537</v>
      </c>
      <c r="O1147" s="116">
        <v>0.19199999999982537</v>
      </c>
      <c r="P1147" s="116">
        <v>0.23999999999869032</v>
      </c>
      <c r="Q1147" s="116">
        <v>0.33600000000078578</v>
      </c>
      <c r="R1147" s="116">
        <v>0.19199999999982537</v>
      </c>
      <c r="S1147" s="116">
        <v>0.33600000000078578</v>
      </c>
      <c r="T1147" s="116">
        <v>0.14399999999877763</v>
      </c>
      <c r="U1147" s="116">
        <v>0.1680000000014843</v>
      </c>
      <c r="V1147" s="460">
        <v>0.21599999999816646</v>
      </c>
      <c r="W1147" s="116">
        <v>0.14400000000096042</v>
      </c>
      <c r="X1147" s="116">
        <v>0.21600000000034925</v>
      </c>
      <c r="Y1147" s="116">
        <v>0.19199999999982537</v>
      </c>
      <c r="Z1147" s="116">
        <v>0.2400000000008731</v>
      </c>
      <c r="AA1147" s="116">
        <v>0.21599999999816646</v>
      </c>
      <c r="AB1147" s="116">
        <v>0.21600000000034925</v>
      </c>
      <c r="AC1147" s="130">
        <f>SUM(E1147:AB1147)</f>
        <v>5.1120000000002612</v>
      </c>
    </row>
    <row r="1148" spans="1:42">
      <c r="A1148" s="1482"/>
      <c r="B1148" s="1531"/>
      <c r="C1148" s="65" t="s">
        <v>481</v>
      </c>
      <c r="D1148" s="715" t="s">
        <v>463</v>
      </c>
      <c r="E1148" s="744">
        <v>0.4699999988079071</v>
      </c>
      <c r="F1148" s="744">
        <v>0.4699999988079071</v>
      </c>
      <c r="G1148" s="744">
        <v>0.46000000834465027</v>
      </c>
      <c r="H1148" s="744">
        <v>0.44999998807907104</v>
      </c>
      <c r="I1148" s="744">
        <v>0.46000000834465027</v>
      </c>
      <c r="J1148" s="744">
        <v>0.47999998927116394</v>
      </c>
      <c r="K1148" s="744">
        <v>0.49000000953674316</v>
      </c>
      <c r="L1148" s="744">
        <v>0.49000000953674316</v>
      </c>
      <c r="M1148" s="744">
        <v>0.49000000953674316</v>
      </c>
      <c r="N1148" s="744">
        <v>0.50999999046325684</v>
      </c>
      <c r="O1148" s="744">
        <v>0.5</v>
      </c>
      <c r="P1148" s="744">
        <v>0.5</v>
      </c>
      <c r="Q1148" s="744">
        <v>0.5</v>
      </c>
      <c r="R1148" s="744">
        <v>0.5</v>
      </c>
      <c r="S1148" s="744">
        <v>0.5</v>
      </c>
      <c r="T1148" s="744">
        <v>0.49000000953674316</v>
      </c>
      <c r="U1148" s="744">
        <v>0.4699999988079071</v>
      </c>
      <c r="V1148" s="744">
        <v>0.47999998927116394</v>
      </c>
      <c r="W1148" s="744">
        <v>0.47999998927116394</v>
      </c>
      <c r="X1148" s="744">
        <v>0.4699999988079071</v>
      </c>
      <c r="Y1148" s="744">
        <v>0.49000000953674316</v>
      </c>
      <c r="Z1148" s="744">
        <v>0.47999998927116394</v>
      </c>
      <c r="AA1148" s="744">
        <v>0.47999998927116394</v>
      </c>
      <c r="AB1148" s="744">
        <v>0.4699999988079071</v>
      </c>
      <c r="AC1148" s="130"/>
    </row>
    <row r="1149" spans="1:42">
      <c r="A1149" s="1482"/>
      <c r="B1149" s="1531"/>
      <c r="C1149" s="11" t="s">
        <v>482</v>
      </c>
      <c r="D1149" s="715" t="s">
        <v>463</v>
      </c>
      <c r="E1149" s="744">
        <v>0.20000000298023224</v>
      </c>
      <c r="F1149" s="744">
        <v>0.20000000298023224</v>
      </c>
      <c r="G1149" s="744">
        <v>0.20000000298023224</v>
      </c>
      <c r="H1149" s="744">
        <v>0.20000000298023224</v>
      </c>
      <c r="I1149" s="744">
        <v>0.20000000298023224</v>
      </c>
      <c r="J1149" s="744">
        <v>0.20000000298023224</v>
      </c>
      <c r="K1149" s="744">
        <v>0.20999999344348907</v>
      </c>
      <c r="L1149" s="744">
        <v>0.20000000298023224</v>
      </c>
      <c r="M1149" s="744">
        <v>0.20000000298023224</v>
      </c>
      <c r="N1149" s="744">
        <v>0.20999999344348907</v>
      </c>
      <c r="O1149" s="744">
        <v>0.20999999344348907</v>
      </c>
      <c r="P1149" s="744">
        <v>0.20999999344348907</v>
      </c>
      <c r="Q1149" s="744">
        <v>0.20999999344348907</v>
      </c>
      <c r="R1149" s="744">
        <v>0.20999999344348907</v>
      </c>
      <c r="S1149" s="744">
        <v>0.20999999344348907</v>
      </c>
      <c r="T1149" s="744">
        <v>0.20000000298023224</v>
      </c>
      <c r="U1149" s="744">
        <v>0.20000000298023224</v>
      </c>
      <c r="V1149" s="744">
        <v>0.20999999344348907</v>
      </c>
      <c r="W1149" s="744">
        <v>0.20000000298023224</v>
      </c>
      <c r="X1149" s="744">
        <v>0.20999999344348907</v>
      </c>
      <c r="Y1149" s="744">
        <v>0.20999999344348907</v>
      </c>
      <c r="Z1149" s="744">
        <v>0.20999999344348907</v>
      </c>
      <c r="AA1149" s="744">
        <v>0.20999999344348907</v>
      </c>
      <c r="AB1149" s="744">
        <v>0.20999999344348907</v>
      </c>
      <c r="AC1149" s="130"/>
    </row>
    <row r="1150" spans="1:42">
      <c r="A1150" s="1482"/>
      <c r="B1150" s="1531"/>
      <c r="C1150" s="11" t="s">
        <v>8</v>
      </c>
      <c r="D1150" s="715" t="s">
        <v>463</v>
      </c>
      <c r="E1150" s="743">
        <v>47</v>
      </c>
      <c r="F1150" s="743">
        <v>47</v>
      </c>
      <c r="G1150" s="743">
        <v>46</v>
      </c>
      <c r="H1150" s="743">
        <v>46</v>
      </c>
      <c r="I1150" s="743">
        <v>46</v>
      </c>
      <c r="J1150" s="743">
        <v>48</v>
      </c>
      <c r="K1150" s="743">
        <v>50</v>
      </c>
      <c r="L1150" s="743">
        <v>49</v>
      </c>
      <c r="M1150" s="743">
        <v>50</v>
      </c>
      <c r="N1150" s="743">
        <v>51</v>
      </c>
      <c r="O1150" s="743">
        <v>50</v>
      </c>
      <c r="P1150" s="743">
        <v>50</v>
      </c>
      <c r="Q1150" s="743">
        <v>49</v>
      </c>
      <c r="R1150" s="743">
        <v>50</v>
      </c>
      <c r="S1150" s="743">
        <v>50</v>
      </c>
      <c r="T1150" s="743">
        <v>50</v>
      </c>
      <c r="U1150" s="743">
        <v>47</v>
      </c>
      <c r="V1150" s="743">
        <v>48</v>
      </c>
      <c r="W1150" s="743">
        <v>48</v>
      </c>
      <c r="X1150" s="743">
        <v>47</v>
      </c>
      <c r="Y1150" s="743">
        <v>49</v>
      </c>
      <c r="Z1150" s="743">
        <v>48</v>
      </c>
      <c r="AA1150" s="743">
        <v>48</v>
      </c>
      <c r="AB1150" s="743">
        <v>47</v>
      </c>
      <c r="AC1150" s="130"/>
    </row>
    <row r="1151" spans="1:42" ht="13.5" thickBot="1">
      <c r="A1151" s="1482"/>
      <c r="B1151" s="1532"/>
      <c r="C1151" s="48" t="s">
        <v>16</v>
      </c>
      <c r="D1151" s="48"/>
      <c r="E1151" s="116">
        <f t="shared" ref="E1151:AC1151" si="337">E1147/E1146</f>
        <v>0.53846153846961087</v>
      </c>
      <c r="F1151" s="116">
        <f t="shared" si="337"/>
        <v>0.5294117647011618</v>
      </c>
      <c r="G1151" s="116">
        <f t="shared" si="337"/>
        <v>0.66666666666919305</v>
      </c>
      <c r="H1151" s="579">
        <f t="shared" si="337"/>
        <v>0.53333333333414179</v>
      </c>
      <c r="I1151" s="116">
        <f t="shared" si="337"/>
        <v>0.38888888888664325</v>
      </c>
      <c r="J1151" s="116">
        <f t="shared" si="337"/>
        <v>0.33333333333838605</v>
      </c>
      <c r="K1151" s="116">
        <f t="shared" si="337"/>
        <v>0.41666666666161395</v>
      </c>
      <c r="L1151" s="116">
        <f t="shared" si="337"/>
        <v>0.4230769230782685</v>
      </c>
      <c r="M1151" s="116">
        <f t="shared" si="337"/>
        <v>0.54545454545529715</v>
      </c>
      <c r="N1151" s="579">
        <f t="shared" si="337"/>
        <v>0.38095238095361839</v>
      </c>
      <c r="O1151" s="116">
        <f t="shared" si="337"/>
        <v>0.29629629629554771</v>
      </c>
      <c r="P1151" s="116">
        <f t="shared" si="337"/>
        <v>0.43478260869410484</v>
      </c>
      <c r="Q1151" s="116">
        <f t="shared" si="337"/>
        <v>0.66666666666522301</v>
      </c>
      <c r="R1151" s="116">
        <f t="shared" si="337"/>
        <v>0.33333333333333331</v>
      </c>
      <c r="S1151" s="116">
        <f t="shared" si="337"/>
        <v>0.63636363636701876</v>
      </c>
      <c r="T1151" s="116">
        <f t="shared" si="337"/>
        <v>0.26086956521567206</v>
      </c>
      <c r="U1151" s="116">
        <f t="shared" si="337"/>
        <v>0.31818181818294572</v>
      </c>
      <c r="V1151" s="579">
        <f t="shared" si="337"/>
        <v>0.64285714285435869</v>
      </c>
      <c r="W1151" s="116">
        <f t="shared" si="337"/>
        <v>0.33333333333501758</v>
      </c>
      <c r="X1151" s="116">
        <f t="shared" si="337"/>
        <v>0.42857142857390346</v>
      </c>
      <c r="Y1151" s="116">
        <f t="shared" si="337"/>
        <v>0.53333333332767419</v>
      </c>
      <c r="Z1151" s="116">
        <f t="shared" si="337"/>
        <v>0.41666666666856139</v>
      </c>
      <c r="AA1151" s="116">
        <f t="shared" si="337"/>
        <v>0.49999999999494726</v>
      </c>
      <c r="AB1151" s="116">
        <f t="shared" si="337"/>
        <v>0.45000000000318324</v>
      </c>
      <c r="AC1151" s="128">
        <f t="shared" si="337"/>
        <v>0.44560669456080076</v>
      </c>
    </row>
    <row r="1152" spans="1:42">
      <c r="A1152" s="1428" t="s">
        <v>120</v>
      </c>
      <c r="B1152" s="1412" t="s">
        <v>695</v>
      </c>
      <c r="C1152" s="10" t="s">
        <v>481</v>
      </c>
      <c r="D1152" s="714" t="s">
        <v>503</v>
      </c>
      <c r="E1152" s="115">
        <v>0.10799999999990177</v>
      </c>
      <c r="F1152" s="115">
        <v>0.10799999999990177</v>
      </c>
      <c r="G1152" s="115">
        <v>0.10799999999990177</v>
      </c>
      <c r="H1152" s="409">
        <v>0.10799999999990177</v>
      </c>
      <c r="I1152" s="115">
        <v>0.10799999999990177</v>
      </c>
      <c r="J1152" s="115">
        <v>9.0000000000327415E-2</v>
      </c>
      <c r="K1152" s="115">
        <v>0.14399999999986904</v>
      </c>
      <c r="L1152" s="115">
        <v>0.14399999999986904</v>
      </c>
      <c r="M1152" s="115">
        <v>0.18000000000065483</v>
      </c>
      <c r="N1152" s="409">
        <v>0.16199999999944339</v>
      </c>
      <c r="O1152" s="115">
        <v>0.14399999999986904</v>
      </c>
      <c r="P1152" s="115">
        <v>0.18000000000065483</v>
      </c>
      <c r="Q1152" s="115">
        <v>0.12599999999947614</v>
      </c>
      <c r="R1152" s="115">
        <v>0.12600000000029468</v>
      </c>
      <c r="S1152" s="115">
        <v>0.16200000000026193</v>
      </c>
      <c r="T1152" s="115">
        <v>8.9999999999508876E-2</v>
      </c>
      <c r="U1152" s="115">
        <v>0.10799999999990177</v>
      </c>
      <c r="V1152" s="409">
        <v>0.12600000000029468</v>
      </c>
      <c r="W1152" s="115">
        <v>9.0000000000327415E-2</v>
      </c>
      <c r="X1152" s="115">
        <v>0.10799999999990177</v>
      </c>
      <c r="Y1152" s="115">
        <v>0.10799999999990177</v>
      </c>
      <c r="Z1152" s="115">
        <v>0.12599999999947614</v>
      </c>
      <c r="AA1152" s="115">
        <v>9.0000000000327415E-2</v>
      </c>
      <c r="AB1152" s="115">
        <v>0.10799999999990177</v>
      </c>
      <c r="AC1152" s="130">
        <f>SUM(E1152:AB1152)</f>
        <v>2.9519999999997721</v>
      </c>
      <c r="AD1152" s="4">
        <f>MAX(E1152:AB1152)</f>
        <v>0.18000000000065483</v>
      </c>
      <c r="AE1152" s="4">
        <f>MIN(E1152:AB1152)</f>
        <v>8.9999999999508876E-2</v>
      </c>
    </row>
    <row r="1153" spans="1:31">
      <c r="A1153" s="1480"/>
      <c r="B1153" s="1492"/>
      <c r="C1153" s="11" t="s">
        <v>482</v>
      </c>
      <c r="D1153" s="715" t="s">
        <v>503</v>
      </c>
      <c r="E1153" s="116">
        <v>7.1999999999934519E-2</v>
      </c>
      <c r="F1153" s="116">
        <v>7.1999999999934519E-2</v>
      </c>
      <c r="G1153" s="116">
        <v>5.3999999999950886E-2</v>
      </c>
      <c r="H1153" s="460">
        <v>7.1999999999934519E-2</v>
      </c>
      <c r="I1153" s="116">
        <v>7.2000000000343789E-2</v>
      </c>
      <c r="J1153" s="116">
        <v>3.599999999996726E-2</v>
      </c>
      <c r="K1153" s="116">
        <v>8.9999999999918145E-2</v>
      </c>
      <c r="L1153" s="116">
        <v>7.1999999999934519E-2</v>
      </c>
      <c r="M1153" s="116">
        <v>7.1999999999934519E-2</v>
      </c>
      <c r="N1153" s="460">
        <v>7.1999999999934519E-2</v>
      </c>
      <c r="O1153" s="116">
        <v>9.0000000000327415E-2</v>
      </c>
      <c r="P1153" s="116">
        <v>7.1999999999934519E-2</v>
      </c>
      <c r="Q1153" s="116">
        <v>0.1259999999998854</v>
      </c>
      <c r="R1153" s="116">
        <v>0.10799999999990177</v>
      </c>
      <c r="S1153" s="116">
        <v>8.9999999999918145E-2</v>
      </c>
      <c r="T1153" s="116">
        <v>5.4000000000360163E-2</v>
      </c>
      <c r="U1153" s="116">
        <v>3.599999999996726E-2</v>
      </c>
      <c r="V1153" s="460">
        <v>1.799999999998363E-2</v>
      </c>
      <c r="W1153" s="116">
        <v>3.599999999996726E-2</v>
      </c>
      <c r="X1153" s="116">
        <v>7.1999999999934519E-2</v>
      </c>
      <c r="Y1153" s="116">
        <v>5.3999999999950886E-2</v>
      </c>
      <c r="Z1153" s="116">
        <v>8.9999999999918145E-2</v>
      </c>
      <c r="AA1153" s="116">
        <v>5.3999999999950886E-2</v>
      </c>
      <c r="AB1153" s="116">
        <v>7.2000000000343789E-2</v>
      </c>
      <c r="AC1153" s="130">
        <f>SUM(E1153:AB1153)</f>
        <v>1.6560000000001311</v>
      </c>
    </row>
    <row r="1154" spans="1:31">
      <c r="A1154" s="1480"/>
      <c r="B1154" s="1492"/>
      <c r="C1154" s="65" t="s">
        <v>481</v>
      </c>
      <c r="D1154" s="715" t="s">
        <v>463</v>
      </c>
      <c r="E1154" s="746">
        <v>0.10999999940395355</v>
      </c>
      <c r="F1154" s="746">
        <v>0.11999999731779099</v>
      </c>
      <c r="G1154" s="746">
        <v>0.10999999940395355</v>
      </c>
      <c r="H1154" s="746">
        <v>0.11999999731779099</v>
      </c>
      <c r="I1154" s="746">
        <v>0.11999999731779099</v>
      </c>
      <c r="J1154" s="746">
        <v>0.10999999940395355</v>
      </c>
      <c r="K1154" s="746">
        <v>0.11999999731779099</v>
      </c>
      <c r="L1154" s="746">
        <v>0.14000000059604645</v>
      </c>
      <c r="M1154" s="746">
        <v>0.15000000596046448</v>
      </c>
      <c r="N1154" s="746">
        <v>0.15999999642372131</v>
      </c>
      <c r="O1154" s="746">
        <v>0.14000000059604645</v>
      </c>
      <c r="P1154" s="746">
        <v>0.17000000178813934</v>
      </c>
      <c r="Q1154" s="746">
        <v>0</v>
      </c>
      <c r="R1154" s="746">
        <v>0.11999999731779099</v>
      </c>
      <c r="S1154" s="746">
        <v>0.12999999523162842</v>
      </c>
      <c r="T1154" s="746">
        <v>0.12999999523162842</v>
      </c>
      <c r="U1154" s="746">
        <v>0.11999999731779099</v>
      </c>
      <c r="V1154" s="746">
        <v>0.10999999940395355</v>
      </c>
      <c r="W1154" s="746">
        <v>0.12999999523162842</v>
      </c>
      <c r="X1154" s="746">
        <v>0.10000000149011612</v>
      </c>
      <c r="Y1154" s="746">
        <v>0.10000000149011612</v>
      </c>
      <c r="Z1154" s="746">
        <v>9.0000003576278687E-2</v>
      </c>
      <c r="AA1154" s="746">
        <v>0.10000000149011612</v>
      </c>
      <c r="AB1154" s="746">
        <v>9.0000003576278687E-2</v>
      </c>
      <c r="AC1154" s="130"/>
    </row>
    <row r="1155" spans="1:31">
      <c r="A1155" s="1480"/>
      <c r="B1155" s="1492"/>
      <c r="C1155" s="11" t="s">
        <v>482</v>
      </c>
      <c r="D1155" s="715" t="s">
        <v>463</v>
      </c>
      <c r="E1155" s="746">
        <v>7.0000000298023224E-2</v>
      </c>
      <c r="F1155" s="746">
        <v>7.0000000298023224E-2</v>
      </c>
      <c r="G1155" s="746">
        <v>7.0000000298023224E-2</v>
      </c>
      <c r="H1155" s="746">
        <v>7.0000000298023224E-2</v>
      </c>
      <c r="I1155" s="746">
        <v>7.0000000298023224E-2</v>
      </c>
      <c r="J1155" s="746">
        <v>7.0000000298023224E-2</v>
      </c>
      <c r="K1155" s="746">
        <v>5.9999998658895493E-2</v>
      </c>
      <c r="L1155" s="746">
        <v>5.9999998658895493E-2</v>
      </c>
      <c r="M1155" s="746">
        <v>5.9999998658895493E-2</v>
      </c>
      <c r="N1155" s="746">
        <v>9.0000003576278687E-2</v>
      </c>
      <c r="O1155" s="746">
        <v>7.0000000298023224E-2</v>
      </c>
      <c r="P1155" s="746">
        <v>7.0000000298023224E-2</v>
      </c>
      <c r="Q1155" s="746">
        <v>0</v>
      </c>
      <c r="R1155" s="746">
        <v>7.9999998211860657E-2</v>
      </c>
      <c r="S1155" s="746">
        <v>7.0000000298023224E-2</v>
      </c>
      <c r="T1155" s="746">
        <v>7.0000000298023224E-2</v>
      </c>
      <c r="U1155" s="746">
        <v>7.0000000298023224E-2</v>
      </c>
      <c r="V1155" s="746">
        <v>7.0000000298023224E-2</v>
      </c>
      <c r="W1155" s="746">
        <v>7.0000000298023224E-2</v>
      </c>
      <c r="X1155" s="746">
        <v>7.0000000298023224E-2</v>
      </c>
      <c r="Y1155" s="746">
        <v>7.0000000298023224E-2</v>
      </c>
      <c r="Z1155" s="746">
        <v>7.0000000298023224E-2</v>
      </c>
      <c r="AA1155" s="746">
        <v>7.0000000298023224E-2</v>
      </c>
      <c r="AB1155" s="746">
        <v>7.0000000298023224E-2</v>
      </c>
      <c r="AC1155" s="130"/>
    </row>
    <row r="1156" spans="1:31">
      <c r="A1156" s="1480"/>
      <c r="B1156" s="1492"/>
      <c r="C1156" s="11" t="s">
        <v>8</v>
      </c>
      <c r="D1156" s="715" t="s">
        <v>463</v>
      </c>
      <c r="E1156" s="745">
        <v>12</v>
      </c>
      <c r="F1156" s="745">
        <v>13</v>
      </c>
      <c r="G1156" s="745">
        <v>12</v>
      </c>
      <c r="H1156" s="745">
        <v>12</v>
      </c>
      <c r="I1156" s="745">
        <v>13</v>
      </c>
      <c r="J1156" s="745">
        <v>11</v>
      </c>
      <c r="K1156" s="745">
        <v>12</v>
      </c>
      <c r="L1156" s="745">
        <v>14</v>
      </c>
      <c r="M1156" s="745">
        <v>14</v>
      </c>
      <c r="N1156" s="745">
        <v>16</v>
      </c>
      <c r="O1156" s="745">
        <v>14</v>
      </c>
      <c r="P1156" s="745">
        <v>16</v>
      </c>
      <c r="Q1156" s="745">
        <v>0</v>
      </c>
      <c r="R1156" s="745">
        <v>13</v>
      </c>
      <c r="S1156" s="745">
        <v>12</v>
      </c>
      <c r="T1156" s="745">
        <v>12</v>
      </c>
      <c r="U1156" s="745">
        <v>13</v>
      </c>
      <c r="V1156" s="745">
        <v>11</v>
      </c>
      <c r="W1156" s="745">
        <v>12</v>
      </c>
      <c r="X1156" s="745">
        <v>11</v>
      </c>
      <c r="Y1156" s="745">
        <v>10</v>
      </c>
      <c r="Z1156" s="745">
        <v>11</v>
      </c>
      <c r="AA1156" s="745">
        <v>12</v>
      </c>
      <c r="AB1156" s="745">
        <v>11</v>
      </c>
      <c r="AC1156" s="130"/>
    </row>
    <row r="1157" spans="1:31" ht="13.5" thickBot="1">
      <c r="A1157" s="1481"/>
      <c r="B1157" s="1493"/>
      <c r="C1157" s="48" t="s">
        <v>16</v>
      </c>
      <c r="D1157" s="48"/>
      <c r="E1157" s="116">
        <f t="shared" ref="E1157:AC1157" si="338">E1153/E1152</f>
        <v>0.66666666666666674</v>
      </c>
      <c r="F1157" s="116">
        <f t="shared" si="338"/>
        <v>0.66666666666666674</v>
      </c>
      <c r="G1157" s="116">
        <f t="shared" si="338"/>
        <v>0.5</v>
      </c>
      <c r="H1157" s="579">
        <f t="shared" si="338"/>
        <v>0.66666666666666674</v>
      </c>
      <c r="I1157" s="116">
        <f t="shared" si="338"/>
        <v>0.66666666667045626</v>
      </c>
      <c r="J1157" s="116">
        <f t="shared" si="338"/>
        <v>0.39999999999818103</v>
      </c>
      <c r="K1157" s="116">
        <f t="shared" si="338"/>
        <v>0.625</v>
      </c>
      <c r="L1157" s="116">
        <f t="shared" si="338"/>
        <v>0.5</v>
      </c>
      <c r="M1157" s="116">
        <f t="shared" si="338"/>
        <v>0.39999999999818103</v>
      </c>
      <c r="N1157" s="579">
        <f t="shared" si="338"/>
        <v>0.4444444444455673</v>
      </c>
      <c r="O1157" s="116">
        <f t="shared" si="338"/>
        <v>0.62500000000284217</v>
      </c>
      <c r="P1157" s="116">
        <f t="shared" si="338"/>
        <v>0.39999999999818103</v>
      </c>
      <c r="Q1157" s="116">
        <f t="shared" si="338"/>
        <v>1.0000000000032481</v>
      </c>
      <c r="R1157" s="116">
        <f t="shared" si="338"/>
        <v>0.85714285714007288</v>
      </c>
      <c r="S1157" s="116">
        <f t="shared" si="338"/>
        <v>0.55555555555415204</v>
      </c>
      <c r="T1157" s="116">
        <f t="shared" si="338"/>
        <v>0.60000000000727594</v>
      </c>
      <c r="U1157" s="116">
        <f t="shared" si="338"/>
        <v>0.33333333333333337</v>
      </c>
      <c r="V1157" s="579">
        <f t="shared" si="338"/>
        <v>0.14285714285667883</v>
      </c>
      <c r="W1157" s="116">
        <f t="shared" si="338"/>
        <v>0.39999999999818103</v>
      </c>
      <c r="X1157" s="116">
        <f t="shared" si="338"/>
        <v>0.66666666666666674</v>
      </c>
      <c r="Y1157" s="116">
        <f t="shared" si="338"/>
        <v>0.5</v>
      </c>
      <c r="Z1157" s="116">
        <f t="shared" si="338"/>
        <v>0.71428571428803433</v>
      </c>
      <c r="AA1157" s="116">
        <f t="shared" si="338"/>
        <v>0.59999999999727149</v>
      </c>
      <c r="AB1157" s="116">
        <f t="shared" si="338"/>
        <v>0.66666666667045626</v>
      </c>
      <c r="AC1157" s="128">
        <f t="shared" si="338"/>
        <v>0.56097560975618532</v>
      </c>
    </row>
    <row r="1158" spans="1:31">
      <c r="A1158" s="1418" t="s">
        <v>103</v>
      </c>
      <c r="B1158" s="1412" t="s">
        <v>696</v>
      </c>
      <c r="C1158" s="10" t="s">
        <v>481</v>
      </c>
      <c r="D1158" s="714" t="s">
        <v>503</v>
      </c>
      <c r="E1158" s="115">
        <v>9.0000000000327415E-2</v>
      </c>
      <c r="F1158" s="115">
        <v>5.4000000001178709E-2</v>
      </c>
      <c r="G1158" s="115">
        <v>0.10799999999908323</v>
      </c>
      <c r="H1158" s="409">
        <v>5.3999999999541616E-2</v>
      </c>
      <c r="I1158" s="115">
        <v>5.4000000001178709E-2</v>
      </c>
      <c r="J1158" s="115">
        <v>7.1999999999934519E-2</v>
      </c>
      <c r="K1158" s="115">
        <v>7.1999999999934519E-2</v>
      </c>
      <c r="L1158" s="115">
        <v>0.12599999999947614</v>
      </c>
      <c r="M1158" s="115">
        <v>0.21599999999980354</v>
      </c>
      <c r="N1158" s="409">
        <v>0.19800000000104775</v>
      </c>
      <c r="O1158" s="115">
        <v>0.21599999999980354</v>
      </c>
      <c r="P1158" s="115">
        <v>0.21599999999980354</v>
      </c>
      <c r="Q1158" s="115">
        <v>0.12599999999947614</v>
      </c>
      <c r="R1158" s="115">
        <v>0.23400000000019647</v>
      </c>
      <c r="S1158" s="115">
        <v>0.21599999999980354</v>
      </c>
      <c r="T1158" s="115">
        <v>0.21599999999980354</v>
      </c>
      <c r="U1158" s="115">
        <v>0.27000000000098229</v>
      </c>
      <c r="V1158" s="409">
        <v>0.21599999999980354</v>
      </c>
      <c r="W1158" s="115">
        <v>9.0000000000327415E-2</v>
      </c>
      <c r="X1158" s="115">
        <v>0.12599999999947614</v>
      </c>
      <c r="Y1158" s="115">
        <v>7.1999999999934519E-2</v>
      </c>
      <c r="Z1158" s="115">
        <v>0.12599999999947614</v>
      </c>
      <c r="AA1158" s="115">
        <v>9.0000000000327415E-2</v>
      </c>
      <c r="AB1158" s="115">
        <v>9.0000000000327415E-2</v>
      </c>
      <c r="AC1158" s="130">
        <f>SUM(E1158:AB1158)</f>
        <v>3.3480000000010484</v>
      </c>
      <c r="AD1158" s="4">
        <f>MAX(E1158:AB1158)</f>
        <v>0.27000000000098229</v>
      </c>
      <c r="AE1158" s="4">
        <f>MIN(E1158:AB1158)</f>
        <v>5.3999999999541616E-2</v>
      </c>
    </row>
    <row r="1159" spans="1:31">
      <c r="A1159" s="1480"/>
      <c r="B1159" s="1492"/>
      <c r="C1159" s="11" t="s">
        <v>482</v>
      </c>
      <c r="D1159" s="715" t="s">
        <v>503</v>
      </c>
      <c r="E1159" s="116">
        <v>7.1999999999934519E-2</v>
      </c>
      <c r="F1159" s="116">
        <v>9.0000000000327415E-2</v>
      </c>
      <c r="G1159" s="116">
        <v>7.1999999999934519E-2</v>
      </c>
      <c r="H1159" s="460">
        <v>7.1999999999934519E-2</v>
      </c>
      <c r="I1159" s="116">
        <v>7.1999999999934519E-2</v>
      </c>
      <c r="J1159" s="116">
        <v>7.1999999999934519E-2</v>
      </c>
      <c r="K1159" s="116">
        <v>7.1999999999934519E-2</v>
      </c>
      <c r="L1159" s="116">
        <v>0.10800000000072033</v>
      </c>
      <c r="M1159" s="116">
        <v>0.17999999999901775</v>
      </c>
      <c r="N1159" s="460">
        <v>0.16200000000026193</v>
      </c>
      <c r="O1159" s="116">
        <v>0.14399999999986904</v>
      </c>
      <c r="P1159" s="116">
        <v>0.16200000000026193</v>
      </c>
      <c r="Q1159" s="116">
        <v>0.14399999999986904</v>
      </c>
      <c r="R1159" s="116">
        <v>0.12599999999947614</v>
      </c>
      <c r="S1159" s="116">
        <v>0.27000000000098229</v>
      </c>
      <c r="T1159" s="116">
        <v>0.10799999999908323</v>
      </c>
      <c r="U1159" s="116">
        <v>0.12600000000111322</v>
      </c>
      <c r="V1159" s="460">
        <v>0.16199999999862486</v>
      </c>
      <c r="W1159" s="116">
        <v>3.6000000000785806E-2</v>
      </c>
      <c r="X1159" s="116">
        <v>0.12599999999947614</v>
      </c>
      <c r="Y1159" s="116">
        <v>3.6000000000785806E-2</v>
      </c>
      <c r="Z1159" s="116">
        <v>0.10799999999908323</v>
      </c>
      <c r="AA1159" s="116">
        <v>7.1999999999934519E-2</v>
      </c>
      <c r="AB1159" s="116">
        <v>9.0000000000327415E-2</v>
      </c>
      <c r="AC1159" s="130">
        <f>SUM(E1159:AB1159)</f>
        <v>2.6819999999996069</v>
      </c>
    </row>
    <row r="1160" spans="1:31">
      <c r="A1160" s="1480"/>
      <c r="B1160" s="1492"/>
      <c r="C1160" s="65" t="s">
        <v>481</v>
      </c>
      <c r="D1160" s="715" t="s">
        <v>463</v>
      </c>
      <c r="E1160" s="748">
        <v>7.9999998211860657E-2</v>
      </c>
      <c r="F1160" s="748">
        <v>7.9999998211860657E-2</v>
      </c>
      <c r="G1160" s="748">
        <v>7.9999998211860657E-2</v>
      </c>
      <c r="H1160" s="748">
        <v>7.0000000298023224E-2</v>
      </c>
      <c r="I1160" s="748">
        <v>7.9999998211860657E-2</v>
      </c>
      <c r="J1160" s="748">
        <v>7.0000000298023224E-2</v>
      </c>
      <c r="K1160" s="748">
        <v>7.9999998211860657E-2</v>
      </c>
      <c r="L1160" s="748">
        <v>0.12999999523162842</v>
      </c>
      <c r="M1160" s="748">
        <v>0.23000000417232513</v>
      </c>
      <c r="N1160" s="748">
        <v>0.2199999988079071</v>
      </c>
      <c r="O1160" s="748">
        <v>0.20999999344348907</v>
      </c>
      <c r="P1160" s="748">
        <v>0.18999999761581421</v>
      </c>
      <c r="Q1160" s="748">
        <v>0.18000000715255737</v>
      </c>
      <c r="R1160" s="748">
        <v>0.23000000417232513</v>
      </c>
      <c r="S1160" s="748">
        <v>0.2199999988079071</v>
      </c>
      <c r="T1160" s="748">
        <v>0.23000000417232513</v>
      </c>
      <c r="U1160" s="748">
        <v>0.18000000715255737</v>
      </c>
      <c r="V1160" s="748">
        <v>0.12999999523162842</v>
      </c>
      <c r="W1160" s="748">
        <v>0.12999999523162842</v>
      </c>
      <c r="X1160" s="748">
        <v>0.10999999940395355</v>
      </c>
      <c r="Y1160" s="748">
        <v>0.10000000149011612</v>
      </c>
      <c r="Z1160" s="748">
        <v>0.10000000149011612</v>
      </c>
      <c r="AA1160" s="748">
        <v>9.0000003576278687E-2</v>
      </c>
      <c r="AB1160" s="748">
        <v>7.9999998211860657E-2</v>
      </c>
      <c r="AC1160" s="130"/>
    </row>
    <row r="1161" spans="1:31">
      <c r="A1161" s="1480"/>
      <c r="B1161" s="1492"/>
      <c r="C1161" s="11" t="s">
        <v>482</v>
      </c>
      <c r="D1161" s="715" t="s">
        <v>463</v>
      </c>
      <c r="E1161" s="748">
        <v>7.9999998211860657E-2</v>
      </c>
      <c r="F1161" s="748">
        <v>7.9999998211860657E-2</v>
      </c>
      <c r="G1161" s="748">
        <v>7.9999998211860657E-2</v>
      </c>
      <c r="H1161" s="748">
        <v>7.9999998211860657E-2</v>
      </c>
      <c r="I1161" s="748">
        <v>7.9999998211860657E-2</v>
      </c>
      <c r="J1161" s="748">
        <v>7.9999998211860657E-2</v>
      </c>
      <c r="K1161" s="748">
        <v>7.9999998211860657E-2</v>
      </c>
      <c r="L1161" s="748">
        <v>0.10999999940395355</v>
      </c>
      <c r="M1161" s="748">
        <v>0.17000000178813934</v>
      </c>
      <c r="N1161" s="748">
        <v>0.17000000178813934</v>
      </c>
      <c r="O1161" s="748">
        <v>0.17000000178813934</v>
      </c>
      <c r="P1161" s="748">
        <v>0.10999999940395355</v>
      </c>
      <c r="Q1161" s="748">
        <v>0.12999999523162842</v>
      </c>
      <c r="R1161" s="748">
        <v>0.18999999761581421</v>
      </c>
      <c r="S1161" s="748">
        <v>0.14000000059604645</v>
      </c>
      <c r="T1161" s="748">
        <v>0.15000000596046448</v>
      </c>
      <c r="U1161" s="748">
        <v>0.10999999940395355</v>
      </c>
      <c r="V1161" s="748">
        <v>9.0000003576278687E-2</v>
      </c>
      <c r="W1161" s="748">
        <v>7.9999998211860657E-2</v>
      </c>
      <c r="X1161" s="748">
        <v>9.0000003576278687E-2</v>
      </c>
      <c r="Y1161" s="748">
        <v>9.0000003576278687E-2</v>
      </c>
      <c r="Z1161" s="748">
        <v>9.0000003576278687E-2</v>
      </c>
      <c r="AA1161" s="748">
        <v>7.9999998211860657E-2</v>
      </c>
      <c r="AB1161" s="748">
        <v>9.0000003576278687E-2</v>
      </c>
      <c r="AC1161" s="130"/>
    </row>
    <row r="1162" spans="1:31">
      <c r="A1162" s="1480"/>
      <c r="B1162" s="1492"/>
      <c r="C1162" s="11" t="s">
        <v>8</v>
      </c>
      <c r="D1162" s="715" t="s">
        <v>463</v>
      </c>
      <c r="E1162" s="747">
        <v>10</v>
      </c>
      <c r="F1162" s="747">
        <v>10</v>
      </c>
      <c r="G1162" s="747">
        <v>10</v>
      </c>
      <c r="H1162" s="747">
        <v>10</v>
      </c>
      <c r="I1162" s="747">
        <v>10</v>
      </c>
      <c r="J1162" s="747">
        <v>10</v>
      </c>
      <c r="K1162" s="747">
        <v>10</v>
      </c>
      <c r="L1162" s="747">
        <v>15</v>
      </c>
      <c r="M1162" s="747">
        <v>26</v>
      </c>
      <c r="N1162" s="747">
        <v>24</v>
      </c>
      <c r="O1162" s="747">
        <v>23</v>
      </c>
      <c r="P1162" s="747">
        <v>20</v>
      </c>
      <c r="Q1162" s="747">
        <v>19</v>
      </c>
      <c r="R1162" s="747">
        <v>26</v>
      </c>
      <c r="S1162" s="747">
        <v>22</v>
      </c>
      <c r="T1162" s="747">
        <v>24</v>
      </c>
      <c r="U1162" s="747">
        <v>19</v>
      </c>
      <c r="V1162" s="747">
        <v>14</v>
      </c>
      <c r="W1162" s="747">
        <v>13</v>
      </c>
      <c r="X1162" s="747">
        <v>12</v>
      </c>
      <c r="Y1162" s="747">
        <v>12</v>
      </c>
      <c r="Z1162" s="747">
        <v>11</v>
      </c>
      <c r="AA1162" s="747">
        <v>11</v>
      </c>
      <c r="AB1162" s="747">
        <v>10</v>
      </c>
      <c r="AC1162" s="130"/>
    </row>
    <row r="1163" spans="1:31" ht="13.5" thickBot="1">
      <c r="A1163" s="1481"/>
      <c r="B1163" s="1493"/>
      <c r="C1163" s="48" t="s">
        <v>16</v>
      </c>
      <c r="D1163" s="48"/>
      <c r="E1163" s="116">
        <f t="shared" ref="E1163:AC1163" si="339">E1159/E1158</f>
        <v>0.79999999999636207</v>
      </c>
      <c r="F1163" s="116">
        <f t="shared" si="339"/>
        <v>1.6666666666363501</v>
      </c>
      <c r="G1163" s="116">
        <f t="shared" si="339"/>
        <v>0.66666666667171948</v>
      </c>
      <c r="H1163" s="579">
        <f t="shared" si="339"/>
        <v>1.333333333343439</v>
      </c>
      <c r="I1163" s="116">
        <f t="shared" si="339"/>
        <v>1.3333333333030168</v>
      </c>
      <c r="J1163" s="116">
        <f t="shared" si="339"/>
        <v>1</v>
      </c>
      <c r="K1163" s="116">
        <f t="shared" si="339"/>
        <v>1</v>
      </c>
      <c r="L1163" s="116">
        <f t="shared" si="339"/>
        <v>0.85714285715213767</v>
      </c>
      <c r="M1163" s="116">
        <f t="shared" si="339"/>
        <v>0.83333333332954385</v>
      </c>
      <c r="N1163" s="579">
        <f t="shared" si="339"/>
        <v>0.81818181817881153</v>
      </c>
      <c r="O1163" s="116">
        <f t="shared" si="339"/>
        <v>0.66666666666666674</v>
      </c>
      <c r="P1163" s="116">
        <f t="shared" si="339"/>
        <v>0.75000000000189482</v>
      </c>
      <c r="Q1163" s="116">
        <f t="shared" si="339"/>
        <v>1.1428571428608549</v>
      </c>
      <c r="R1163" s="116">
        <f t="shared" si="339"/>
        <v>0.5384615384588477</v>
      </c>
      <c r="S1163" s="116">
        <f t="shared" si="339"/>
        <v>1.2500000000056846</v>
      </c>
      <c r="T1163" s="116">
        <f t="shared" si="339"/>
        <v>0.49999999999621048</v>
      </c>
      <c r="U1163" s="116">
        <f t="shared" si="339"/>
        <v>0.4666666666690919</v>
      </c>
      <c r="V1163" s="579">
        <f t="shared" si="339"/>
        <v>0.74999999999431577</v>
      </c>
      <c r="W1163" s="116">
        <f t="shared" si="339"/>
        <v>0.40000000000727598</v>
      </c>
      <c r="X1163" s="116">
        <f t="shared" si="339"/>
        <v>1</v>
      </c>
      <c r="Y1163" s="116">
        <f t="shared" si="339"/>
        <v>0.50000000001136868</v>
      </c>
      <c r="Z1163" s="116">
        <f t="shared" si="339"/>
        <v>0.85714285713914484</v>
      </c>
      <c r="AA1163" s="116">
        <f t="shared" si="339"/>
        <v>0.79999999999636207</v>
      </c>
      <c r="AB1163" s="116">
        <f t="shared" si="339"/>
        <v>1</v>
      </c>
      <c r="AC1163" s="128">
        <f t="shared" si="339"/>
        <v>0.80107526881683611</v>
      </c>
    </row>
    <row r="1164" spans="1:31" s="164" customFormat="1">
      <c r="A1164" s="1458" t="s">
        <v>532</v>
      </c>
      <c r="B1164" s="1412" t="s">
        <v>697</v>
      </c>
      <c r="C1164" s="10" t="s">
        <v>481</v>
      </c>
      <c r="D1164" s="714" t="s">
        <v>503</v>
      </c>
      <c r="E1164" s="120">
        <v>0.306000000000131</v>
      </c>
      <c r="F1164" s="120">
        <v>0.32400000000052387</v>
      </c>
      <c r="G1164" s="120">
        <v>0.306000000000131</v>
      </c>
      <c r="H1164" s="409">
        <v>0.26999999999934515</v>
      </c>
      <c r="I1164" s="120">
        <v>0.26999999999934515</v>
      </c>
      <c r="J1164" s="120">
        <v>0.28799999999973808</v>
      </c>
      <c r="K1164" s="120">
        <v>0.27000000000261937</v>
      </c>
      <c r="L1164" s="120">
        <v>0.68399999999855943</v>
      </c>
      <c r="M1164" s="120">
        <v>0.60199999999895204</v>
      </c>
      <c r="N1164" s="409">
        <v>0.586000000000786</v>
      </c>
      <c r="O1164" s="120">
        <v>0.46800000000039294</v>
      </c>
      <c r="P1164" s="120">
        <v>0.52200000000157165</v>
      </c>
      <c r="Q1164" s="120">
        <v>0.70199999999895224</v>
      </c>
      <c r="R1164" s="120">
        <v>0.70199999999895224</v>
      </c>
      <c r="S1164" s="120">
        <v>0.70199999999895224</v>
      </c>
      <c r="T1164" s="120">
        <v>0.70200000000222651</v>
      </c>
      <c r="U1164" s="120">
        <v>0.70199999999895224</v>
      </c>
      <c r="V1164" s="409">
        <v>0.34200000000091679</v>
      </c>
      <c r="W1164" s="120">
        <v>0.45</v>
      </c>
      <c r="X1164" s="120">
        <v>0.57599999999947615</v>
      </c>
      <c r="Y1164" s="120">
        <v>0.66600000000144066</v>
      </c>
      <c r="Z1164" s="120">
        <v>0.71999999999934516</v>
      </c>
      <c r="AA1164" s="120">
        <v>0.46800000000039294</v>
      </c>
      <c r="AB1164" s="120">
        <v>0.46800000000039294</v>
      </c>
      <c r="AC1164" s="225">
        <f>SUM(E1164:AB1164)</f>
        <v>12.096000000002094</v>
      </c>
      <c r="AD1164" s="4">
        <f>MAX(E1164:AB1164)</f>
        <v>0.71999999999934516</v>
      </c>
      <c r="AE1164" s="4">
        <f>MIN(E1164:AB1164)</f>
        <v>0.26999999999934515</v>
      </c>
    </row>
    <row r="1165" spans="1:31" s="164" customFormat="1">
      <c r="A1165" s="1469"/>
      <c r="B1165" s="1534"/>
      <c r="C1165" s="11" t="s">
        <v>482</v>
      </c>
      <c r="D1165" s="715" t="s">
        <v>503</v>
      </c>
      <c r="E1165" s="121">
        <v>0.306000000000131</v>
      </c>
      <c r="F1165" s="121">
        <v>0.32400000000052387</v>
      </c>
      <c r="G1165" s="121">
        <v>0.306000000000131</v>
      </c>
      <c r="H1165" s="460">
        <v>0.26999999999934515</v>
      </c>
      <c r="I1165" s="121">
        <v>0.26999999999934515</v>
      </c>
      <c r="J1165" s="121">
        <v>0.28799999999973808</v>
      </c>
      <c r="K1165" s="121">
        <v>0.27000000000261937</v>
      </c>
      <c r="L1165" s="121">
        <v>0.68399999999855943</v>
      </c>
      <c r="M1165" s="121">
        <v>0.70199999999895224</v>
      </c>
      <c r="N1165" s="460">
        <v>0.4860000000007858</v>
      </c>
      <c r="O1165" s="121">
        <v>0.46800000000039294</v>
      </c>
      <c r="P1165" s="121">
        <v>0.52200000000157165</v>
      </c>
      <c r="Q1165" s="121">
        <v>0.70199999999895224</v>
      </c>
      <c r="R1165" s="121">
        <v>0.70199999999895224</v>
      </c>
      <c r="S1165" s="121">
        <v>0.70199999999895224</v>
      </c>
      <c r="T1165" s="121">
        <v>0.70200000000222651</v>
      </c>
      <c r="U1165" s="121">
        <v>0.70199999999895224</v>
      </c>
      <c r="V1165" s="460">
        <v>0.34200000000091679</v>
      </c>
      <c r="W1165" s="121">
        <v>0.45</v>
      </c>
      <c r="X1165" s="121">
        <v>0.57599999999947615</v>
      </c>
      <c r="Y1165" s="121">
        <v>0.66600000000144066</v>
      </c>
      <c r="Z1165" s="121">
        <v>0.71999999999934516</v>
      </c>
      <c r="AA1165" s="121">
        <v>0.46800000000039294</v>
      </c>
      <c r="AB1165" s="121">
        <v>0.46800000000039294</v>
      </c>
      <c r="AC1165" s="225">
        <f>SUM(E1165:AB1165)</f>
        <v>12.096000000002094</v>
      </c>
    </row>
    <row r="1166" spans="1:31" s="164" customFormat="1">
      <c r="A1166" s="1469"/>
      <c r="B1166" s="1534"/>
      <c r="C1166" s="65" t="s">
        <v>481</v>
      </c>
      <c r="D1166" s="715" t="s">
        <v>463</v>
      </c>
      <c r="E1166" s="750">
        <v>0.34999999403953552</v>
      </c>
      <c r="F1166" s="750">
        <v>0.33000001311302185</v>
      </c>
      <c r="G1166" s="750">
        <v>0.31000000238418579</v>
      </c>
      <c r="H1166" s="750">
        <v>0.31000000238418579</v>
      </c>
      <c r="I1166" s="750">
        <v>0.33000001311302185</v>
      </c>
      <c r="J1166" s="750">
        <v>0.37000000476837158</v>
      </c>
      <c r="K1166" s="750">
        <v>0.49000000953674316</v>
      </c>
      <c r="L1166" s="750">
        <v>0.50999999046325684</v>
      </c>
      <c r="M1166" s="750">
        <v>0.50999999046325684</v>
      </c>
      <c r="N1166" s="750">
        <v>0.55000001192092896</v>
      </c>
      <c r="O1166" s="750">
        <v>0.51999998092651367</v>
      </c>
      <c r="P1166" s="750">
        <v>0.52999997138977051</v>
      </c>
      <c r="Q1166" s="750">
        <v>0.52999997138977051</v>
      </c>
      <c r="R1166" s="750">
        <v>0.56999999284744263</v>
      </c>
      <c r="S1166" s="750">
        <v>0.57999998331069946</v>
      </c>
      <c r="T1166" s="750">
        <v>0.63999998569488525</v>
      </c>
      <c r="U1166" s="750">
        <v>0.6600000262260437</v>
      </c>
      <c r="V1166" s="750">
        <v>0.67000001668930054</v>
      </c>
      <c r="W1166" s="750">
        <v>0.68000000715255737</v>
      </c>
      <c r="X1166" s="750">
        <v>0.67000001668930054</v>
      </c>
      <c r="Y1166" s="750">
        <v>0.64999997615814209</v>
      </c>
      <c r="Z1166" s="750">
        <v>0.57999998331069946</v>
      </c>
      <c r="AA1166" s="750">
        <v>0.47999998927116394</v>
      </c>
      <c r="AB1166" s="750">
        <v>0.41999998688697815</v>
      </c>
      <c r="AC1166" s="225"/>
    </row>
    <row r="1167" spans="1:31" s="164" customFormat="1">
      <c r="A1167" s="1469"/>
      <c r="B1167" s="1534"/>
      <c r="C1167" s="11" t="s">
        <v>482</v>
      </c>
      <c r="D1167" s="715" t="s">
        <v>463</v>
      </c>
      <c r="E1167" s="750">
        <v>0.12999999523162842</v>
      </c>
      <c r="F1167" s="750">
        <v>0.12999999523162842</v>
      </c>
      <c r="G1167" s="750">
        <v>0.12999999523162842</v>
      </c>
      <c r="H1167" s="750">
        <v>0.14000000059604645</v>
      </c>
      <c r="I1167" s="750">
        <v>0.12999999523162842</v>
      </c>
      <c r="J1167" s="750">
        <v>0.14000000059604645</v>
      </c>
      <c r="K1167" s="750">
        <v>0.12999999523162842</v>
      </c>
      <c r="L1167" s="750">
        <v>0.14000000059604645</v>
      </c>
      <c r="M1167" s="750">
        <v>0.14000000059604645</v>
      </c>
      <c r="N1167" s="750">
        <v>0.15000000596046448</v>
      </c>
      <c r="O1167" s="750">
        <v>0.17000000178813934</v>
      </c>
      <c r="P1167" s="750">
        <v>0.15999999642372131</v>
      </c>
      <c r="Q1167" s="750">
        <v>0.15999999642372131</v>
      </c>
      <c r="R1167" s="750">
        <v>0.17000000178813934</v>
      </c>
      <c r="S1167" s="750">
        <v>0.14000000059604645</v>
      </c>
      <c r="T1167" s="750">
        <v>0.15999999642372131</v>
      </c>
      <c r="U1167" s="750">
        <v>0.18000000715255737</v>
      </c>
      <c r="V1167" s="750">
        <v>0.17000000178813934</v>
      </c>
      <c r="W1167" s="750">
        <v>0.17000000178813934</v>
      </c>
      <c r="X1167" s="750">
        <v>0.15000000596046448</v>
      </c>
      <c r="Y1167" s="750">
        <v>0.15000000596046448</v>
      </c>
      <c r="Z1167" s="750">
        <v>0.15000000596046448</v>
      </c>
      <c r="AA1167" s="750">
        <v>0.14000000059604645</v>
      </c>
      <c r="AB1167" s="750">
        <v>0.14000000059604645</v>
      </c>
      <c r="AC1167" s="225"/>
    </row>
    <row r="1168" spans="1:31" s="164" customFormat="1">
      <c r="A1168" s="1469"/>
      <c r="B1168" s="1534"/>
      <c r="C1168" s="11" t="s">
        <v>8</v>
      </c>
      <c r="D1168" s="715" t="s">
        <v>463</v>
      </c>
      <c r="E1168" s="749">
        <v>37</v>
      </c>
      <c r="F1168" s="749">
        <v>35</v>
      </c>
      <c r="G1168" s="749">
        <v>32</v>
      </c>
      <c r="H1168" s="749">
        <v>33</v>
      </c>
      <c r="I1168" s="749">
        <v>34</v>
      </c>
      <c r="J1168" s="749">
        <v>37</v>
      </c>
      <c r="K1168" s="749">
        <v>49</v>
      </c>
      <c r="L1168" s="749">
        <v>51</v>
      </c>
      <c r="M1168" s="749">
        <v>50</v>
      </c>
      <c r="N1168" s="749">
        <v>55</v>
      </c>
      <c r="O1168" s="749">
        <v>51</v>
      </c>
      <c r="P1168" s="749">
        <v>50</v>
      </c>
      <c r="Q1168" s="749">
        <v>52</v>
      </c>
      <c r="R1168" s="749">
        <v>56</v>
      </c>
      <c r="S1168" s="749">
        <v>57</v>
      </c>
      <c r="T1168" s="749">
        <v>62</v>
      </c>
      <c r="U1168" s="749">
        <v>65</v>
      </c>
      <c r="V1168" s="749">
        <v>65</v>
      </c>
      <c r="W1168" s="749">
        <v>66</v>
      </c>
      <c r="X1168" s="749">
        <v>65</v>
      </c>
      <c r="Y1168" s="749">
        <v>62</v>
      </c>
      <c r="Z1168" s="749">
        <v>57</v>
      </c>
      <c r="AA1168" s="749">
        <v>48</v>
      </c>
      <c r="AB1168" s="749">
        <v>42</v>
      </c>
      <c r="AC1168" s="225"/>
    </row>
    <row r="1169" spans="1:30" s="164" customFormat="1" ht="13.5" thickBot="1">
      <c r="A1169" s="1533"/>
      <c r="B1169" s="1535"/>
      <c r="C1169" s="48" t="s">
        <v>16</v>
      </c>
      <c r="D1169" s="48"/>
      <c r="E1169" s="121">
        <f t="shared" ref="E1169:AC1169" si="340">E1165/E1164</f>
        <v>1</v>
      </c>
      <c r="F1169" s="121">
        <f t="shared" si="340"/>
        <v>1</v>
      </c>
      <c r="G1169" s="121">
        <f t="shared" si="340"/>
        <v>1</v>
      </c>
      <c r="H1169" s="579">
        <f t="shared" si="340"/>
        <v>1</v>
      </c>
      <c r="I1169" s="121">
        <f t="shared" si="340"/>
        <v>1</v>
      </c>
      <c r="J1169" s="121">
        <f t="shared" si="340"/>
        <v>1</v>
      </c>
      <c r="K1169" s="121">
        <f t="shared" si="340"/>
        <v>1</v>
      </c>
      <c r="L1169" s="121">
        <f t="shared" si="340"/>
        <v>1</v>
      </c>
      <c r="M1169" s="121">
        <f t="shared" si="340"/>
        <v>1.1661129568109208</v>
      </c>
      <c r="N1169" s="579">
        <f t="shared" si="340"/>
        <v>0.82935153583640597</v>
      </c>
      <c r="O1169" s="121">
        <f t="shared" si="340"/>
        <v>1</v>
      </c>
      <c r="P1169" s="121">
        <f t="shared" si="340"/>
        <v>1</v>
      </c>
      <c r="Q1169" s="121">
        <f t="shared" si="340"/>
        <v>1</v>
      </c>
      <c r="R1169" s="121">
        <f t="shared" si="340"/>
        <v>1</v>
      </c>
      <c r="S1169" s="121">
        <f t="shared" si="340"/>
        <v>1</v>
      </c>
      <c r="T1169" s="121">
        <f t="shared" si="340"/>
        <v>1</v>
      </c>
      <c r="U1169" s="121">
        <f t="shared" si="340"/>
        <v>1</v>
      </c>
      <c r="V1169" s="579">
        <f t="shared" si="340"/>
        <v>1</v>
      </c>
      <c r="W1169" s="121">
        <f t="shared" si="340"/>
        <v>1</v>
      </c>
      <c r="X1169" s="121">
        <f t="shared" si="340"/>
        <v>1</v>
      </c>
      <c r="Y1169" s="121">
        <f t="shared" si="340"/>
        <v>1</v>
      </c>
      <c r="Z1169" s="121">
        <f t="shared" si="340"/>
        <v>1</v>
      </c>
      <c r="AA1169" s="121">
        <f t="shared" si="340"/>
        <v>1</v>
      </c>
      <c r="AB1169" s="121">
        <f t="shared" si="340"/>
        <v>1</v>
      </c>
      <c r="AC1169" s="129">
        <f t="shared" si="340"/>
        <v>1</v>
      </c>
    </row>
    <row r="1170" spans="1:30">
      <c r="A1170" s="1418" t="s">
        <v>104</v>
      </c>
      <c r="B1170" s="1412" t="s">
        <v>370</v>
      </c>
      <c r="C1170" s="10" t="s">
        <v>481</v>
      </c>
      <c r="D1170" s="714" t="s">
        <v>503</v>
      </c>
      <c r="E1170" s="115">
        <v>4.7999999999956341E-2</v>
      </c>
      <c r="F1170" s="115">
        <v>3.6000000000240104E-2</v>
      </c>
      <c r="G1170" s="115">
        <v>7.1999999999934519E-2</v>
      </c>
      <c r="H1170" s="409">
        <v>4.7999999999956341E-2</v>
      </c>
      <c r="I1170" s="115">
        <v>5.9999999999672579E-2</v>
      </c>
      <c r="J1170" s="115">
        <v>4.8000000000502037E-2</v>
      </c>
      <c r="K1170" s="115">
        <v>5.9999999999672579E-2</v>
      </c>
      <c r="L1170" s="115">
        <v>6.0000000000218275E-2</v>
      </c>
      <c r="M1170" s="115">
        <v>9.5999999999912683E-2</v>
      </c>
      <c r="N1170" s="409">
        <v>7.1999999999934519E-2</v>
      </c>
      <c r="O1170" s="115">
        <v>7.1999999999934519E-2</v>
      </c>
      <c r="P1170" s="115">
        <v>8.4000000000196445E-2</v>
      </c>
      <c r="Q1170" s="115">
        <v>8.3999999999650757E-2</v>
      </c>
      <c r="R1170" s="115">
        <v>8.4000000000196445E-2</v>
      </c>
      <c r="S1170" s="115">
        <v>8.4000000000196445E-2</v>
      </c>
      <c r="T1170" s="115">
        <v>8.3999999999650757E-2</v>
      </c>
      <c r="U1170" s="115">
        <v>6.0000000000218275E-2</v>
      </c>
      <c r="V1170" s="409">
        <v>4.7999999999956341E-2</v>
      </c>
      <c r="W1170" s="115">
        <v>4.7999999999956341E-2</v>
      </c>
      <c r="X1170" s="115">
        <v>6.0000000000218275E-2</v>
      </c>
      <c r="Y1170" s="115">
        <v>5.9999999999672579E-2</v>
      </c>
      <c r="Z1170" s="115">
        <v>7.1999999999934519E-2</v>
      </c>
      <c r="AA1170" s="115">
        <v>6.0000000000218275E-2</v>
      </c>
      <c r="AB1170" s="115">
        <v>6.0000000000218275E-2</v>
      </c>
      <c r="AC1170" s="130">
        <f>SUM(E1170:AB1170)</f>
        <v>1.5600000000002185</v>
      </c>
    </row>
    <row r="1171" spans="1:30">
      <c r="A1171" s="1480"/>
      <c r="B1171" s="1492"/>
      <c r="C1171" s="11" t="s">
        <v>482</v>
      </c>
      <c r="D1171" s="715" t="s">
        <v>503</v>
      </c>
      <c r="E1171" s="116">
        <v>1.1999999999989085E-2</v>
      </c>
      <c r="F1171" s="116">
        <v>1.1999999999989085E-2</v>
      </c>
      <c r="G1171" s="116">
        <v>1.1999999999989085E-2</v>
      </c>
      <c r="H1171" s="460">
        <v>0</v>
      </c>
      <c r="I1171" s="116">
        <v>1.1999999999989085E-2</v>
      </c>
      <c r="J1171" s="116">
        <v>1.2000000000057298E-2</v>
      </c>
      <c r="K1171" s="116">
        <v>1.1999999999989085E-2</v>
      </c>
      <c r="L1171" s="116">
        <v>1.1999999999989085E-2</v>
      </c>
      <c r="M1171" s="116">
        <v>1.1999999999989085E-2</v>
      </c>
      <c r="N1171" s="460">
        <v>1.1999999999989085E-2</v>
      </c>
      <c r="O1171" s="116">
        <v>1.1999999999989085E-2</v>
      </c>
      <c r="P1171" s="116">
        <v>1.2000000000057298E-2</v>
      </c>
      <c r="Q1171" s="116">
        <v>0</v>
      </c>
      <c r="R1171" s="116">
        <v>1.1999999999989085E-2</v>
      </c>
      <c r="S1171" s="116">
        <v>1.1999999999989085E-2</v>
      </c>
      <c r="T1171" s="116">
        <v>1.1999999999989085E-2</v>
      </c>
      <c r="U1171" s="116">
        <v>1.1999999999989085E-2</v>
      </c>
      <c r="V1171" s="460">
        <v>1.1999999999989085E-2</v>
      </c>
      <c r="W1171" s="116">
        <v>0</v>
      </c>
      <c r="X1171" s="116">
        <v>1.2000000000057298E-2</v>
      </c>
      <c r="Y1171" s="116">
        <v>1.1999999999989085E-2</v>
      </c>
      <c r="Z1171" s="116">
        <v>1.1999999999989085E-2</v>
      </c>
      <c r="AA1171" s="116">
        <v>0</v>
      </c>
      <c r="AB1171" s="116">
        <v>1.1999999999989085E-2</v>
      </c>
      <c r="AC1171" s="130">
        <f>SUM(E1171:AB1171)</f>
        <v>0.23999999999998628</v>
      </c>
    </row>
    <row r="1172" spans="1:30">
      <c r="A1172" s="1480"/>
      <c r="B1172" s="1492"/>
      <c r="C1172" s="65" t="s">
        <v>481</v>
      </c>
      <c r="D1172" s="715" t="s">
        <v>463</v>
      </c>
      <c r="E1172" s="752">
        <v>5.9999998658895493E-2</v>
      </c>
      <c r="F1172" s="752">
        <v>5.9999998658895493E-2</v>
      </c>
      <c r="G1172" s="752">
        <v>5.9999998658895493E-2</v>
      </c>
      <c r="H1172" s="752">
        <v>5.9999998658895493E-2</v>
      </c>
      <c r="I1172" s="752">
        <v>5.9999998658895493E-2</v>
      </c>
      <c r="J1172" s="752">
        <v>5.9999998658895493E-2</v>
      </c>
      <c r="K1172" s="752">
        <v>5.9999998658895493E-2</v>
      </c>
      <c r="L1172" s="752">
        <v>7.0000000298023224E-2</v>
      </c>
      <c r="M1172" s="752">
        <v>7.9999998211860657E-2</v>
      </c>
      <c r="N1172" s="752">
        <v>7.9999998211860657E-2</v>
      </c>
      <c r="O1172" s="752">
        <v>7.9999998211860657E-2</v>
      </c>
      <c r="P1172" s="752">
        <v>7.0000000298023224E-2</v>
      </c>
      <c r="Q1172" s="752">
        <v>5.9999998658895493E-2</v>
      </c>
      <c r="R1172" s="752">
        <v>7.0000000298023224E-2</v>
      </c>
      <c r="S1172" s="752">
        <v>7.0000000298023224E-2</v>
      </c>
      <c r="T1172" s="752">
        <v>7.9999998211860657E-2</v>
      </c>
      <c r="U1172" s="752">
        <v>7.9999998211860657E-2</v>
      </c>
      <c r="V1172" s="752">
        <v>7.0000000298023224E-2</v>
      </c>
      <c r="W1172" s="752">
        <v>5.9999998658895493E-2</v>
      </c>
      <c r="X1172" s="752">
        <v>5.9999998658895493E-2</v>
      </c>
      <c r="Y1172" s="752">
        <v>5.9999998658895493E-2</v>
      </c>
      <c r="Z1172" s="752">
        <v>5.9999998658895493E-2</v>
      </c>
      <c r="AA1172" s="752">
        <v>5.9999998658895493E-2</v>
      </c>
      <c r="AB1172" s="752">
        <v>5.9999998658895493E-2</v>
      </c>
      <c r="AC1172" s="130"/>
    </row>
    <row r="1173" spans="1:30">
      <c r="A1173" s="1480"/>
      <c r="B1173" s="1492"/>
      <c r="C1173" s="11" t="s">
        <v>482</v>
      </c>
      <c r="D1173" s="715" t="s">
        <v>463</v>
      </c>
      <c r="E1173" s="752">
        <v>9.9999997764825821E-3</v>
      </c>
      <c r="F1173" s="752">
        <v>9.9999997764825821E-3</v>
      </c>
      <c r="G1173" s="752">
        <v>9.9999997764825821E-3</v>
      </c>
      <c r="H1173" s="752">
        <v>9.9999997764825821E-3</v>
      </c>
      <c r="I1173" s="752">
        <v>9.9999997764825821E-3</v>
      </c>
      <c r="J1173" s="752">
        <v>9.9999997764825821E-3</v>
      </c>
      <c r="K1173" s="752">
        <v>9.9999997764825821E-3</v>
      </c>
      <c r="L1173" s="752">
        <v>9.9999997764825821E-3</v>
      </c>
      <c r="M1173" s="752">
        <v>9.9999997764825821E-3</v>
      </c>
      <c r="N1173" s="752">
        <v>9.9999997764825821E-3</v>
      </c>
      <c r="O1173" s="752">
        <v>9.9999997764825821E-3</v>
      </c>
      <c r="P1173" s="752">
        <v>9.9999997764825821E-3</v>
      </c>
      <c r="Q1173" s="752">
        <v>9.9999997764825821E-3</v>
      </c>
      <c r="R1173" s="752">
        <v>9.9999997764825821E-3</v>
      </c>
      <c r="S1173" s="752">
        <v>9.9999997764825821E-3</v>
      </c>
      <c r="T1173" s="752">
        <v>9.9999997764825821E-3</v>
      </c>
      <c r="U1173" s="752">
        <v>9.9999997764825821E-3</v>
      </c>
      <c r="V1173" s="752">
        <v>9.9999997764825821E-3</v>
      </c>
      <c r="W1173" s="752">
        <v>9.9999997764825821E-3</v>
      </c>
      <c r="X1173" s="752">
        <v>9.9999997764825821E-3</v>
      </c>
      <c r="Y1173" s="752">
        <v>9.9999997764825821E-3</v>
      </c>
      <c r="Z1173" s="752">
        <v>9.9999997764825821E-3</v>
      </c>
      <c r="AA1173" s="752">
        <v>9.9999997764825821E-3</v>
      </c>
      <c r="AB1173" s="752">
        <v>9.9999997764825821E-3</v>
      </c>
      <c r="AC1173" s="130"/>
    </row>
    <row r="1174" spans="1:30">
      <c r="A1174" s="1480"/>
      <c r="B1174" s="1492"/>
      <c r="C1174" s="11" t="s">
        <v>8</v>
      </c>
      <c r="D1174" s="715" t="s">
        <v>463</v>
      </c>
      <c r="E1174" s="751">
        <v>6</v>
      </c>
      <c r="F1174" s="751">
        <v>6</v>
      </c>
      <c r="G1174" s="751">
        <v>6</v>
      </c>
      <c r="H1174" s="751">
        <v>6</v>
      </c>
      <c r="I1174" s="751">
        <v>6</v>
      </c>
      <c r="J1174" s="751">
        <v>5</v>
      </c>
      <c r="K1174" s="751">
        <v>6</v>
      </c>
      <c r="L1174" s="751">
        <v>7</v>
      </c>
      <c r="M1174" s="751">
        <v>8</v>
      </c>
      <c r="N1174" s="751">
        <v>8</v>
      </c>
      <c r="O1174" s="751">
        <v>8</v>
      </c>
      <c r="P1174" s="751">
        <v>7</v>
      </c>
      <c r="Q1174" s="751">
        <v>7</v>
      </c>
      <c r="R1174" s="751">
        <v>7</v>
      </c>
      <c r="S1174" s="751">
        <v>7</v>
      </c>
      <c r="T1174" s="751">
        <v>8</v>
      </c>
      <c r="U1174" s="751">
        <v>8</v>
      </c>
      <c r="V1174" s="751">
        <v>7</v>
      </c>
      <c r="W1174" s="751">
        <v>6</v>
      </c>
      <c r="X1174" s="751">
        <v>6</v>
      </c>
      <c r="Y1174" s="751">
        <v>6</v>
      </c>
      <c r="Z1174" s="751">
        <v>6</v>
      </c>
      <c r="AA1174" s="751">
        <v>5</v>
      </c>
      <c r="AB1174" s="751">
        <v>5</v>
      </c>
      <c r="AC1174" s="130"/>
    </row>
    <row r="1175" spans="1:30" ht="13.5" thickBot="1">
      <c r="A1175" s="1481"/>
      <c r="B1175" s="1493"/>
      <c r="C1175" s="48" t="s">
        <v>16</v>
      </c>
      <c r="D1175" s="48"/>
      <c r="E1175" s="116">
        <f t="shared" ref="E1175:AC1175" si="341">E1171/E1170</f>
        <v>0.25</v>
      </c>
      <c r="F1175" s="116">
        <f t="shared" si="341"/>
        <v>0.33333333333080695</v>
      </c>
      <c r="G1175" s="116">
        <f t="shared" si="341"/>
        <v>0.16666666666666666</v>
      </c>
      <c r="H1175" s="579">
        <f t="shared" si="341"/>
        <v>0</v>
      </c>
      <c r="I1175" s="116">
        <f t="shared" si="341"/>
        <v>0.20000000000090951</v>
      </c>
      <c r="J1175" s="116">
        <f t="shared" si="341"/>
        <v>0.24999999999857894</v>
      </c>
      <c r="K1175" s="116">
        <f t="shared" si="341"/>
        <v>0.20000000000090951</v>
      </c>
      <c r="L1175" s="116">
        <f t="shared" si="341"/>
        <v>0.19999999999909052</v>
      </c>
      <c r="M1175" s="116">
        <f t="shared" si="341"/>
        <v>0.125</v>
      </c>
      <c r="N1175" s="579">
        <f t="shared" si="341"/>
        <v>0.16666666666666666</v>
      </c>
      <c r="O1175" s="116">
        <f t="shared" si="341"/>
        <v>0.16666666666666666</v>
      </c>
      <c r="P1175" s="116">
        <f t="shared" si="341"/>
        <v>0.14285714285749088</v>
      </c>
      <c r="Q1175" s="116">
        <f t="shared" si="341"/>
        <v>0</v>
      </c>
      <c r="R1175" s="116">
        <f t="shared" si="341"/>
        <v>0.14285714285667883</v>
      </c>
      <c r="S1175" s="116">
        <f t="shared" si="341"/>
        <v>0.14285714285667883</v>
      </c>
      <c r="T1175" s="116">
        <f t="shared" si="341"/>
        <v>0.14285714285760687</v>
      </c>
      <c r="U1175" s="116">
        <f t="shared" si="341"/>
        <v>0.19999999999909052</v>
      </c>
      <c r="V1175" s="579">
        <f t="shared" si="341"/>
        <v>0.25</v>
      </c>
      <c r="W1175" s="116">
        <f t="shared" si="341"/>
        <v>0</v>
      </c>
      <c r="X1175" s="116">
        <f t="shared" si="341"/>
        <v>0.20000000000022738</v>
      </c>
      <c r="Y1175" s="116">
        <f t="shared" si="341"/>
        <v>0.20000000000090951</v>
      </c>
      <c r="Z1175" s="116">
        <f t="shared" si="341"/>
        <v>0.16666666666666666</v>
      </c>
      <c r="AA1175" s="116">
        <f t="shared" si="341"/>
        <v>0</v>
      </c>
      <c r="AB1175" s="116">
        <f t="shared" si="341"/>
        <v>0.19999999999909052</v>
      </c>
      <c r="AC1175" s="128">
        <f t="shared" si="341"/>
        <v>0.15384615384612349</v>
      </c>
    </row>
    <row r="1176" spans="1:30">
      <c r="A1176" s="1418" t="s">
        <v>115</v>
      </c>
      <c r="B1176" s="1412" t="s">
        <v>371</v>
      </c>
      <c r="C1176" s="10" t="s">
        <v>481</v>
      </c>
      <c r="D1176" s="10"/>
      <c r="E1176" s="85"/>
      <c r="F1176" s="85"/>
      <c r="G1176" s="85"/>
      <c r="H1176" s="408"/>
      <c r="I1176" s="85"/>
      <c r="J1176" s="85"/>
      <c r="K1176" s="85"/>
      <c r="L1176" s="85"/>
      <c r="M1176" s="85"/>
      <c r="N1176" s="408"/>
      <c r="O1176" s="85"/>
      <c r="P1176" s="85"/>
      <c r="Q1176" s="85"/>
      <c r="R1176" s="85"/>
      <c r="S1176" s="85"/>
      <c r="T1176" s="85"/>
      <c r="U1176" s="85"/>
      <c r="V1176" s="408"/>
      <c r="W1176" s="85"/>
      <c r="X1176" s="85"/>
      <c r="Y1176" s="85"/>
      <c r="Z1176" s="85"/>
      <c r="AA1176" s="85"/>
      <c r="AB1176" s="85"/>
      <c r="AC1176" s="130">
        <f>SUM(E1176:AB1176)</f>
        <v>0</v>
      </c>
    </row>
    <row r="1177" spans="1:30">
      <c r="A1177" s="1480"/>
      <c r="B1177" s="1492"/>
      <c r="C1177" s="11" t="s">
        <v>482</v>
      </c>
      <c r="D1177" s="11"/>
      <c r="E1177" s="87"/>
      <c r="F1177" s="87"/>
      <c r="G1177" s="87"/>
      <c r="H1177" s="413"/>
      <c r="I1177" s="87"/>
      <c r="J1177" s="87"/>
      <c r="K1177" s="87"/>
      <c r="L1177" s="87"/>
      <c r="M1177" s="87"/>
      <c r="N1177" s="413"/>
      <c r="O1177" s="87"/>
      <c r="P1177" s="87"/>
      <c r="Q1177" s="87"/>
      <c r="R1177" s="87"/>
      <c r="S1177" s="87"/>
      <c r="T1177" s="87"/>
      <c r="U1177" s="87"/>
      <c r="V1177" s="413"/>
      <c r="W1177" s="87"/>
      <c r="X1177" s="87"/>
      <c r="Y1177" s="87"/>
      <c r="Z1177" s="87"/>
      <c r="AA1177" s="87"/>
      <c r="AB1177" s="87"/>
      <c r="AC1177" s="130">
        <f>SUM(E1177:AB1177)</f>
        <v>0</v>
      </c>
    </row>
    <row r="1178" spans="1:30">
      <c r="A1178" s="1480"/>
      <c r="B1178" s="1492"/>
      <c r="C1178" s="11" t="s">
        <v>8</v>
      </c>
      <c r="D1178" s="11"/>
      <c r="E1178" s="119" t="s">
        <v>245</v>
      </c>
      <c r="F1178" s="119">
        <f t="shared" ref="F1178:AB1178" si="342">F1176*100</f>
        <v>0</v>
      </c>
      <c r="G1178" s="119">
        <f t="shared" si="342"/>
        <v>0</v>
      </c>
      <c r="H1178" s="412">
        <f t="shared" si="342"/>
        <v>0</v>
      </c>
      <c r="I1178" s="119">
        <f t="shared" si="342"/>
        <v>0</v>
      </c>
      <c r="J1178" s="119">
        <f t="shared" si="342"/>
        <v>0</v>
      </c>
      <c r="K1178" s="119">
        <f t="shared" si="342"/>
        <v>0</v>
      </c>
      <c r="L1178" s="119">
        <f t="shared" si="342"/>
        <v>0</v>
      </c>
      <c r="M1178" s="119">
        <f t="shared" si="342"/>
        <v>0</v>
      </c>
      <c r="N1178" s="412">
        <f t="shared" si="342"/>
        <v>0</v>
      </c>
      <c r="O1178" s="119">
        <f t="shared" si="342"/>
        <v>0</v>
      </c>
      <c r="P1178" s="119">
        <f t="shared" si="342"/>
        <v>0</v>
      </c>
      <c r="Q1178" s="119">
        <f t="shared" si="342"/>
        <v>0</v>
      </c>
      <c r="R1178" s="119">
        <f t="shared" si="342"/>
        <v>0</v>
      </c>
      <c r="S1178" s="119">
        <f t="shared" si="342"/>
        <v>0</v>
      </c>
      <c r="T1178" s="119">
        <f t="shared" si="342"/>
        <v>0</v>
      </c>
      <c r="U1178" s="119">
        <f t="shared" si="342"/>
        <v>0</v>
      </c>
      <c r="V1178" s="412">
        <f t="shared" si="342"/>
        <v>0</v>
      </c>
      <c r="W1178" s="119">
        <f t="shared" si="342"/>
        <v>0</v>
      </c>
      <c r="X1178" s="119">
        <f t="shared" si="342"/>
        <v>0</v>
      </c>
      <c r="Y1178" s="119">
        <f t="shared" si="342"/>
        <v>0</v>
      </c>
      <c r="Z1178" s="119">
        <f t="shared" si="342"/>
        <v>0</v>
      </c>
      <c r="AA1178" s="119">
        <f t="shared" si="342"/>
        <v>0</v>
      </c>
      <c r="AB1178" s="119">
        <f t="shared" si="342"/>
        <v>0</v>
      </c>
      <c r="AC1178" s="130"/>
    </row>
    <row r="1179" spans="1:30" ht="13.5" thickBot="1">
      <c r="A1179" s="1481"/>
      <c r="B1179" s="1493"/>
      <c r="C1179" s="48" t="s">
        <v>16</v>
      </c>
      <c r="D1179" s="48"/>
      <c r="E1179" s="116" t="e">
        <f t="shared" ref="E1179:AC1179" si="343">E1177/E1176</f>
        <v>#DIV/0!</v>
      </c>
      <c r="F1179" s="116" t="e">
        <f t="shared" si="343"/>
        <v>#DIV/0!</v>
      </c>
      <c r="G1179" s="116" t="e">
        <f t="shared" si="343"/>
        <v>#DIV/0!</v>
      </c>
      <c r="H1179" s="410" t="e">
        <f t="shared" si="343"/>
        <v>#DIV/0!</v>
      </c>
      <c r="I1179" s="116" t="e">
        <f t="shared" si="343"/>
        <v>#DIV/0!</v>
      </c>
      <c r="J1179" s="116" t="e">
        <f t="shared" si="343"/>
        <v>#DIV/0!</v>
      </c>
      <c r="K1179" s="116" t="e">
        <f t="shared" si="343"/>
        <v>#DIV/0!</v>
      </c>
      <c r="L1179" s="116" t="e">
        <f t="shared" si="343"/>
        <v>#DIV/0!</v>
      </c>
      <c r="M1179" s="116" t="e">
        <f t="shared" si="343"/>
        <v>#DIV/0!</v>
      </c>
      <c r="N1179" s="410" t="e">
        <f t="shared" si="343"/>
        <v>#DIV/0!</v>
      </c>
      <c r="O1179" s="116" t="e">
        <f t="shared" si="343"/>
        <v>#DIV/0!</v>
      </c>
      <c r="P1179" s="116" t="e">
        <f t="shared" si="343"/>
        <v>#DIV/0!</v>
      </c>
      <c r="Q1179" s="116" t="e">
        <f t="shared" si="343"/>
        <v>#DIV/0!</v>
      </c>
      <c r="R1179" s="116" t="e">
        <f t="shared" si="343"/>
        <v>#DIV/0!</v>
      </c>
      <c r="S1179" s="116" t="e">
        <f t="shared" si="343"/>
        <v>#DIV/0!</v>
      </c>
      <c r="T1179" s="116" t="e">
        <f t="shared" si="343"/>
        <v>#DIV/0!</v>
      </c>
      <c r="U1179" s="116" t="e">
        <f t="shared" si="343"/>
        <v>#DIV/0!</v>
      </c>
      <c r="V1179" s="410" t="e">
        <f t="shared" si="343"/>
        <v>#DIV/0!</v>
      </c>
      <c r="W1179" s="116" t="e">
        <f t="shared" si="343"/>
        <v>#DIV/0!</v>
      </c>
      <c r="X1179" s="116" t="e">
        <f t="shared" si="343"/>
        <v>#DIV/0!</v>
      </c>
      <c r="Y1179" s="116" t="e">
        <f t="shared" si="343"/>
        <v>#DIV/0!</v>
      </c>
      <c r="Z1179" s="116" t="e">
        <f t="shared" si="343"/>
        <v>#DIV/0!</v>
      </c>
      <c r="AA1179" s="116" t="e">
        <f t="shared" si="343"/>
        <v>#DIV/0!</v>
      </c>
      <c r="AB1179" s="116" t="e">
        <f t="shared" si="343"/>
        <v>#DIV/0!</v>
      </c>
      <c r="AC1179" s="128" t="e">
        <f t="shared" si="343"/>
        <v>#DIV/0!</v>
      </c>
    </row>
    <row r="1180" spans="1:30">
      <c r="A1180" s="1418" t="s">
        <v>95</v>
      </c>
      <c r="B1180" s="1415" t="s">
        <v>372</v>
      </c>
      <c r="C1180" s="10" t="s">
        <v>481</v>
      </c>
      <c r="D1180" s="10"/>
      <c r="E1180" s="85"/>
      <c r="F1180" s="85"/>
      <c r="G1180" s="85"/>
      <c r="H1180" s="408"/>
      <c r="I1180" s="85"/>
      <c r="J1180" s="85"/>
      <c r="K1180" s="85"/>
      <c r="L1180" s="85"/>
      <c r="M1180" s="85"/>
      <c r="N1180" s="408"/>
      <c r="O1180" s="85"/>
      <c r="P1180" s="85"/>
      <c r="Q1180" s="85"/>
      <c r="R1180" s="85"/>
      <c r="S1180" s="85"/>
      <c r="T1180" s="85"/>
      <c r="U1180" s="85"/>
      <c r="V1180" s="408"/>
      <c r="W1180" s="85"/>
      <c r="X1180" s="85"/>
      <c r="Y1180" s="85"/>
      <c r="Z1180" s="85"/>
      <c r="AA1180" s="85"/>
      <c r="AB1180" s="85"/>
      <c r="AC1180" s="130">
        <f>SUM(E1180:AB1180)</f>
        <v>0</v>
      </c>
    </row>
    <row r="1181" spans="1:30">
      <c r="A1181" s="1480"/>
      <c r="B1181" s="1482"/>
      <c r="C1181" s="11" t="s">
        <v>482</v>
      </c>
      <c r="D1181" s="11"/>
      <c r="E1181" s="87"/>
      <c r="F1181" s="87"/>
      <c r="G1181" s="87"/>
      <c r="H1181" s="413"/>
      <c r="I1181" s="87"/>
      <c r="J1181" s="87"/>
      <c r="K1181" s="87"/>
      <c r="L1181" s="87"/>
      <c r="M1181" s="87"/>
      <c r="N1181" s="413"/>
      <c r="O1181" s="87"/>
      <c r="P1181" s="87"/>
      <c r="Q1181" s="87"/>
      <c r="R1181" s="87"/>
      <c r="S1181" s="87"/>
      <c r="T1181" s="87"/>
      <c r="U1181" s="87"/>
      <c r="V1181" s="413"/>
      <c r="W1181" s="87"/>
      <c r="X1181" s="87"/>
      <c r="Y1181" s="87"/>
      <c r="Z1181" s="87"/>
      <c r="AA1181" s="87"/>
      <c r="AB1181" s="87"/>
      <c r="AC1181" s="130">
        <f>SUM(E1181:AB1181)</f>
        <v>0</v>
      </c>
    </row>
    <row r="1182" spans="1:30">
      <c r="A1182" s="1480"/>
      <c r="B1182" s="1482"/>
      <c r="C1182" s="11" t="s">
        <v>8</v>
      </c>
      <c r="D1182" s="11"/>
      <c r="E1182" s="119" t="s">
        <v>245</v>
      </c>
      <c r="F1182" s="119">
        <f t="shared" ref="F1182:AB1182" si="344">F1180*100</f>
        <v>0</v>
      </c>
      <c r="G1182" s="119">
        <f t="shared" si="344"/>
        <v>0</v>
      </c>
      <c r="H1182" s="412">
        <f t="shared" si="344"/>
        <v>0</v>
      </c>
      <c r="I1182" s="119">
        <f t="shared" si="344"/>
        <v>0</v>
      </c>
      <c r="J1182" s="119">
        <f t="shared" si="344"/>
        <v>0</v>
      </c>
      <c r="K1182" s="119">
        <f t="shared" si="344"/>
        <v>0</v>
      </c>
      <c r="L1182" s="119">
        <f t="shared" si="344"/>
        <v>0</v>
      </c>
      <c r="M1182" s="119">
        <f t="shared" si="344"/>
        <v>0</v>
      </c>
      <c r="N1182" s="412">
        <f t="shared" si="344"/>
        <v>0</v>
      </c>
      <c r="O1182" s="119">
        <f t="shared" si="344"/>
        <v>0</v>
      </c>
      <c r="P1182" s="119">
        <f t="shared" si="344"/>
        <v>0</v>
      </c>
      <c r="Q1182" s="119">
        <f t="shared" si="344"/>
        <v>0</v>
      </c>
      <c r="R1182" s="119">
        <f t="shared" si="344"/>
        <v>0</v>
      </c>
      <c r="S1182" s="119">
        <f t="shared" si="344"/>
        <v>0</v>
      </c>
      <c r="T1182" s="119">
        <f t="shared" si="344"/>
        <v>0</v>
      </c>
      <c r="U1182" s="119">
        <f t="shared" si="344"/>
        <v>0</v>
      </c>
      <c r="V1182" s="412">
        <f t="shared" si="344"/>
        <v>0</v>
      </c>
      <c r="W1182" s="119">
        <f t="shared" si="344"/>
        <v>0</v>
      </c>
      <c r="X1182" s="119">
        <f t="shared" si="344"/>
        <v>0</v>
      </c>
      <c r="Y1182" s="119">
        <f t="shared" si="344"/>
        <v>0</v>
      </c>
      <c r="Z1182" s="119">
        <f t="shared" si="344"/>
        <v>0</v>
      </c>
      <c r="AA1182" s="119">
        <f t="shared" si="344"/>
        <v>0</v>
      </c>
      <c r="AB1182" s="119">
        <f t="shared" si="344"/>
        <v>0</v>
      </c>
      <c r="AC1182" s="130"/>
    </row>
    <row r="1183" spans="1:30" ht="13.5" thickBot="1">
      <c r="A1183" s="1481"/>
      <c r="B1183" s="1483"/>
      <c r="C1183" s="48" t="s">
        <v>16</v>
      </c>
      <c r="D1183" s="48"/>
      <c r="E1183" s="116" t="e">
        <f t="shared" ref="E1183:AC1183" si="345">E1181/E1180</f>
        <v>#DIV/0!</v>
      </c>
      <c r="F1183" s="116" t="e">
        <f t="shared" si="345"/>
        <v>#DIV/0!</v>
      </c>
      <c r="G1183" s="116" t="e">
        <f t="shared" si="345"/>
        <v>#DIV/0!</v>
      </c>
      <c r="H1183" s="410" t="e">
        <f t="shared" si="345"/>
        <v>#DIV/0!</v>
      </c>
      <c r="I1183" s="116" t="e">
        <f t="shared" si="345"/>
        <v>#DIV/0!</v>
      </c>
      <c r="J1183" s="116" t="e">
        <f t="shared" si="345"/>
        <v>#DIV/0!</v>
      </c>
      <c r="K1183" s="116" t="e">
        <f t="shared" si="345"/>
        <v>#DIV/0!</v>
      </c>
      <c r="L1183" s="116" t="e">
        <f t="shared" si="345"/>
        <v>#DIV/0!</v>
      </c>
      <c r="M1183" s="116" t="e">
        <f t="shared" si="345"/>
        <v>#DIV/0!</v>
      </c>
      <c r="N1183" s="410" t="e">
        <f t="shared" si="345"/>
        <v>#DIV/0!</v>
      </c>
      <c r="O1183" s="116" t="e">
        <f t="shared" si="345"/>
        <v>#DIV/0!</v>
      </c>
      <c r="P1183" s="116" t="e">
        <f t="shared" si="345"/>
        <v>#DIV/0!</v>
      </c>
      <c r="Q1183" s="116" t="e">
        <f t="shared" si="345"/>
        <v>#DIV/0!</v>
      </c>
      <c r="R1183" s="116" t="e">
        <f t="shared" si="345"/>
        <v>#DIV/0!</v>
      </c>
      <c r="S1183" s="116" t="e">
        <f t="shared" si="345"/>
        <v>#DIV/0!</v>
      </c>
      <c r="T1183" s="116" t="e">
        <f t="shared" si="345"/>
        <v>#DIV/0!</v>
      </c>
      <c r="U1183" s="116" t="e">
        <f t="shared" si="345"/>
        <v>#DIV/0!</v>
      </c>
      <c r="V1183" s="410" t="e">
        <f t="shared" si="345"/>
        <v>#DIV/0!</v>
      </c>
      <c r="W1183" s="116" t="e">
        <f t="shared" si="345"/>
        <v>#DIV/0!</v>
      </c>
      <c r="X1183" s="116" t="e">
        <f t="shared" si="345"/>
        <v>#DIV/0!</v>
      </c>
      <c r="Y1183" s="116" t="e">
        <f t="shared" si="345"/>
        <v>#DIV/0!</v>
      </c>
      <c r="Z1183" s="116" t="e">
        <f t="shared" si="345"/>
        <v>#DIV/0!</v>
      </c>
      <c r="AA1183" s="116" t="e">
        <f t="shared" si="345"/>
        <v>#DIV/0!</v>
      </c>
      <c r="AB1183" s="116" t="e">
        <f t="shared" si="345"/>
        <v>#DIV/0!</v>
      </c>
      <c r="AC1183" s="128" t="e">
        <f t="shared" si="345"/>
        <v>#DIV/0!</v>
      </c>
    </row>
    <row r="1184" spans="1:30">
      <c r="A1184" s="54" t="s">
        <v>110</v>
      </c>
      <c r="B1184" s="51" t="s">
        <v>18</v>
      </c>
      <c r="C1184" s="10" t="s">
        <v>481</v>
      </c>
      <c r="D1184" s="714" t="s">
        <v>503</v>
      </c>
      <c r="E1184" s="247">
        <v>0</v>
      </c>
      <c r="F1184" s="247">
        <v>0</v>
      </c>
      <c r="G1184" s="247">
        <v>0</v>
      </c>
      <c r="H1184" s="247">
        <v>0</v>
      </c>
      <c r="I1184" s="247">
        <v>0</v>
      </c>
      <c r="J1184" s="247">
        <v>0</v>
      </c>
      <c r="K1184" s="247">
        <v>0</v>
      </c>
      <c r="L1184" s="247">
        <v>0</v>
      </c>
      <c r="M1184" s="247">
        <v>0</v>
      </c>
      <c r="N1184" s="247">
        <v>0</v>
      </c>
      <c r="O1184" s="247">
        <v>0</v>
      </c>
      <c r="P1184" s="247">
        <v>0</v>
      </c>
      <c r="Q1184" s="247">
        <v>0</v>
      </c>
      <c r="R1184" s="247">
        <v>0</v>
      </c>
      <c r="S1184" s="247">
        <v>0</v>
      </c>
      <c r="T1184" s="247">
        <v>0</v>
      </c>
      <c r="U1184" s="247">
        <v>0</v>
      </c>
      <c r="V1184" s="247">
        <v>0</v>
      </c>
      <c r="W1184" s="247">
        <v>0</v>
      </c>
      <c r="X1184" s="247">
        <v>0</v>
      </c>
      <c r="Y1184" s="247">
        <v>0</v>
      </c>
      <c r="Z1184" s="247">
        <v>0</v>
      </c>
      <c r="AA1184" s="247">
        <v>0</v>
      </c>
      <c r="AB1184" s="247">
        <v>0</v>
      </c>
      <c r="AC1184" s="133">
        <f>SUM(E1184:AB1184)</f>
        <v>0</v>
      </c>
      <c r="AD1184" s="1374" t="s">
        <v>469</v>
      </c>
    </row>
    <row r="1185" spans="1:29" ht="13.5" thickBot="1">
      <c r="A1185" s="55" t="s">
        <v>101</v>
      </c>
      <c r="B1185" s="53" t="s">
        <v>19</v>
      </c>
      <c r="C1185" s="47" t="s">
        <v>481</v>
      </c>
      <c r="D1185" s="717" t="s">
        <v>503</v>
      </c>
      <c r="E1185" s="298">
        <v>7.7999999999974539E-3</v>
      </c>
      <c r="F1185" s="298">
        <v>8.200000000006185E-3</v>
      </c>
      <c r="G1185" s="298">
        <v>8.1999999999970898E-3</v>
      </c>
      <c r="H1185" s="454">
        <v>8.4000000000014549E-3</v>
      </c>
      <c r="I1185" s="298">
        <v>8.1999999999970898E-3</v>
      </c>
      <c r="J1185" s="298">
        <v>8.5999999999967266E-3</v>
      </c>
      <c r="K1185" s="298">
        <v>7.6000000000021831E-3</v>
      </c>
      <c r="L1185" s="298">
        <v>1.1800000000002911E-2</v>
      </c>
      <c r="M1185" s="298">
        <v>7.3999999999978172E-3</v>
      </c>
      <c r="N1185" s="454">
        <v>6.5999999999985445E-3</v>
      </c>
      <c r="O1185" s="298">
        <v>6.9999999999981813E-3</v>
      </c>
      <c r="P1185" s="298">
        <v>9.4000000000050935E-3</v>
      </c>
      <c r="Q1185" s="298">
        <v>5.5999999999949068E-3</v>
      </c>
      <c r="R1185" s="298">
        <v>6.4000000000032746E-3</v>
      </c>
      <c r="S1185" s="298">
        <v>5.399999999999636E-3</v>
      </c>
      <c r="T1185" s="298">
        <v>7.7999999999974539E-3</v>
      </c>
      <c r="U1185" s="298">
        <v>1.4400000000005093E-2</v>
      </c>
      <c r="V1185" s="454">
        <v>1.2600000000002182E-2</v>
      </c>
      <c r="W1185" s="298">
        <v>1.1399999999994179E-2</v>
      </c>
      <c r="X1185" s="298">
        <v>7.2000000000025464E-3</v>
      </c>
      <c r="Y1185" s="298">
        <v>6.8000000000029105E-3</v>
      </c>
      <c r="Z1185" s="298">
        <v>1.019999999999527E-2</v>
      </c>
      <c r="AA1185" s="298">
        <v>8.1999999999970898E-3</v>
      </c>
      <c r="AB1185" s="298">
        <v>9.8000000000047303E-3</v>
      </c>
      <c r="AC1185" s="222">
        <f>SUM(E1185:AB1185)</f>
        <v>0.20499999999999999</v>
      </c>
    </row>
    <row r="1186" spans="1:29" s="5" customFormat="1" ht="10.5" customHeight="1">
      <c r="A1186" s="1458" t="s">
        <v>152</v>
      </c>
      <c r="B1186" s="1496"/>
      <c r="C1186" s="10" t="s">
        <v>481</v>
      </c>
      <c r="D1186" s="10"/>
      <c r="E1186" s="115">
        <f t="shared" ref="E1186:AC1186" si="346">E1118+E1124+E1128+E1134+E1140+E1146+E1152+E1158+E1164+E1170+E1176+E1180</f>
        <v>1.5359999999988758</v>
      </c>
      <c r="F1186" s="115">
        <f t="shared" si="346"/>
        <v>1.6980000000024118</v>
      </c>
      <c r="G1186" s="115">
        <f t="shared" si="346"/>
        <v>1.5780000000008843</v>
      </c>
      <c r="H1186" s="409">
        <f t="shared" si="346"/>
        <v>2.0519999999959508</v>
      </c>
      <c r="I1186" s="115">
        <f t="shared" si="346"/>
        <v>2.1360000000043327</v>
      </c>
      <c r="J1186" s="115">
        <f t="shared" si="346"/>
        <v>2.0699999999933425</v>
      </c>
      <c r="K1186" s="115">
        <f t="shared" si="346"/>
        <v>2.4780000000071594</v>
      </c>
      <c r="L1186" s="115">
        <f t="shared" si="346"/>
        <v>2.9939999999944122</v>
      </c>
      <c r="M1186" s="115">
        <f t="shared" si="346"/>
        <v>2.8780000000022476</v>
      </c>
      <c r="N1186" s="409">
        <f>N1118+N1124+N1128+N1134+N1140+N1146+N1152+N1158+N1164+N1170+N1176+N1180</f>
        <v>2.7139999999989408</v>
      </c>
      <c r="O1186" s="115">
        <f t="shared" si="346"/>
        <v>2.9280000000027937</v>
      </c>
      <c r="P1186" s="115">
        <f t="shared" si="346"/>
        <v>3.0419999999998253</v>
      </c>
      <c r="Q1186" s="115">
        <f t="shared" si="346"/>
        <v>3.0899999999997818</v>
      </c>
      <c r="R1186" s="115">
        <f t="shared" si="346"/>
        <v>3.0660000000000762</v>
      </c>
      <c r="S1186" s="115">
        <f t="shared" si="346"/>
        <v>2.8319999999941503</v>
      </c>
      <c r="T1186" s="115">
        <f t="shared" si="346"/>
        <v>2.664000000002761</v>
      </c>
      <c r="U1186" s="115">
        <f t="shared" si="346"/>
        <v>2.8920000000044634</v>
      </c>
      <c r="V1186" s="409">
        <f t="shared" si="346"/>
        <v>2.1000000000002732</v>
      </c>
      <c r="W1186" s="115">
        <f t="shared" si="346"/>
        <v>2.5499999999989091</v>
      </c>
      <c r="X1186" s="115">
        <f t="shared" si="346"/>
        <v>2.9219999999969333</v>
      </c>
      <c r="Y1186" s="115">
        <f t="shared" si="346"/>
        <v>2.1660000000044421</v>
      </c>
      <c r="Z1186" s="115">
        <f t="shared" si="346"/>
        <v>2.9160000000008948</v>
      </c>
      <c r="AA1186" s="115">
        <f t="shared" si="346"/>
        <v>2.0519999999967693</v>
      </c>
      <c r="AB1186" s="115">
        <f t="shared" si="346"/>
        <v>2.1299999999987445</v>
      </c>
      <c r="AC1186" s="115">
        <f t="shared" si="346"/>
        <v>59.483999999999376</v>
      </c>
    </row>
    <row r="1187" spans="1:29" s="5" customFormat="1" ht="10.5" customHeight="1" thickBot="1">
      <c r="A1187" s="1497"/>
      <c r="B1187" s="1498"/>
      <c r="C1187" s="47" t="s">
        <v>482</v>
      </c>
      <c r="D1187" s="47"/>
      <c r="E1187" s="132">
        <f t="shared" ref="E1187:AC1187" si="347">E1119+E1125+E1129+E1135+E1141+E1147+E1153+E1159+E1165+E1171+E1177+E1181</f>
        <v>1.0500000000051843</v>
      </c>
      <c r="F1187" s="132">
        <f t="shared" si="347"/>
        <v>1.169999999996344</v>
      </c>
      <c r="G1187" s="132">
        <f t="shared" si="347"/>
        <v>1.0680000000032579</v>
      </c>
      <c r="H1187" s="435">
        <f t="shared" si="347"/>
        <v>1.0139999999981228</v>
      </c>
      <c r="I1187" s="132">
        <f t="shared" si="347"/>
        <v>0.98999999999937249</v>
      </c>
      <c r="J1187" s="132">
        <f t="shared" si="347"/>
        <v>0.97200000000000286</v>
      </c>
      <c r="K1187" s="132">
        <f t="shared" si="347"/>
        <v>1.0680000000013481</v>
      </c>
      <c r="L1187" s="132">
        <f t="shared" si="347"/>
        <v>1.9079999999971735</v>
      </c>
      <c r="M1187" s="132">
        <f t="shared" si="347"/>
        <v>1.8780000000008841</v>
      </c>
      <c r="N1187" s="435">
        <f t="shared" si="347"/>
        <v>1.4280000000014299</v>
      </c>
      <c r="O1187" s="132">
        <f t="shared" si="347"/>
        <v>1.3860000000005128</v>
      </c>
      <c r="P1187" s="132">
        <f t="shared" si="347"/>
        <v>1.4759999999998172</v>
      </c>
      <c r="Q1187" s="132">
        <f t="shared" si="347"/>
        <v>1.7639999999996236</v>
      </c>
      <c r="R1187" s="132">
        <f t="shared" si="347"/>
        <v>1.6679999999987556</v>
      </c>
      <c r="S1187" s="132">
        <f t="shared" si="347"/>
        <v>2.0340000000000598</v>
      </c>
      <c r="T1187" s="132">
        <f t="shared" si="347"/>
        <v>1.5600000000013099</v>
      </c>
      <c r="U1187" s="132">
        <f t="shared" si="347"/>
        <v>1.5600000000002183</v>
      </c>
      <c r="V1187" s="435">
        <f t="shared" si="347"/>
        <v>1.1819999999994708</v>
      </c>
      <c r="W1187" s="132">
        <f t="shared" si="347"/>
        <v>1.3859999999999675</v>
      </c>
      <c r="X1187" s="132">
        <f t="shared" si="347"/>
        <v>1.4819999999994025</v>
      </c>
      <c r="Y1187" s="132">
        <f t="shared" si="347"/>
        <v>1.4280000000023847</v>
      </c>
      <c r="Z1187" s="132">
        <f t="shared" si="347"/>
        <v>1.7939999999997325</v>
      </c>
      <c r="AA1187" s="132">
        <f t="shared" si="347"/>
        <v>1.2539999999983138</v>
      </c>
      <c r="AB1187" s="132">
        <f t="shared" si="347"/>
        <v>1.3739999999995689</v>
      </c>
      <c r="AC1187" s="132">
        <f t="shared" si="347"/>
        <v>33.894000000002258</v>
      </c>
    </row>
    <row r="1188" spans="1:29" s="5" customFormat="1" ht="10.5" customHeight="1">
      <c r="A1188" s="1435" t="s">
        <v>153</v>
      </c>
      <c r="B1188" s="1436"/>
      <c r="C1188" s="12" t="s">
        <v>481</v>
      </c>
      <c r="D1188" s="12"/>
      <c r="E1188" s="409">
        <f t="shared" ref="E1188:M1188" si="348">E1074+E1080-E1186</f>
        <v>0.26399995231740836</v>
      </c>
      <c r="F1188" s="409">
        <f t="shared" si="348"/>
        <v>7.199998092410187E-2</v>
      </c>
      <c r="G1188" s="409">
        <f t="shared" si="348"/>
        <v>0.13199997854144363</v>
      </c>
      <c r="H1188" s="409">
        <f t="shared" si="348"/>
        <v>-0.3520000119168798</v>
      </c>
      <c r="I1188" s="409">
        <f t="shared" si="348"/>
        <v>-0.36600001907781898</v>
      </c>
      <c r="J1188" s="409">
        <f t="shared" si="348"/>
        <v>-0.21999997615148459</v>
      </c>
      <c r="K1188" s="409">
        <f t="shared" si="348"/>
        <v>-0.30799998331785883</v>
      </c>
      <c r="L1188" s="409">
        <f t="shared" si="348"/>
        <v>-0.60400001429952699</v>
      </c>
      <c r="M1188" s="409">
        <f t="shared" si="348"/>
        <v>-0.27799997616038974</v>
      </c>
      <c r="N1188" s="409">
        <f>N1074+N1080-N1186</f>
        <v>-1.3999952315224995E-2</v>
      </c>
      <c r="O1188" s="409">
        <f t="shared" ref="O1188:AB1188" si="349">O1074+O1080-O1186</f>
        <v>-0.23799994278233472</v>
      </c>
      <c r="P1188" s="409">
        <f t="shared" si="349"/>
        <v>-0.39199990463239365</v>
      </c>
      <c r="Q1188" s="409">
        <f t="shared" si="349"/>
        <v>-0.59999999046303865</v>
      </c>
      <c r="R1188" s="409">
        <f t="shared" si="349"/>
        <v>-0.32599999046333306</v>
      </c>
      <c r="S1188" s="409">
        <f t="shared" si="349"/>
        <v>-1.1999947542062905E-2</v>
      </c>
      <c r="T1188" s="409">
        <f t="shared" si="349"/>
        <v>0.36599997138700946</v>
      </c>
      <c r="U1188" s="409">
        <f t="shared" si="349"/>
        <v>-2.1999995236091863E-2</v>
      </c>
      <c r="V1188" s="409">
        <f t="shared" si="349"/>
        <v>0.71000006198855736</v>
      </c>
      <c r="W1188" s="409">
        <f t="shared" si="349"/>
        <v>0.26000006198992143</v>
      </c>
      <c r="X1188" s="409">
        <f t="shared" si="349"/>
        <v>-0.29200000476530485</v>
      </c>
      <c r="Y1188" s="409">
        <f t="shared" si="349"/>
        <v>0.34399999045881469</v>
      </c>
      <c r="Z1188" s="409">
        <f t="shared" si="349"/>
        <v>-0.55599998569578002</v>
      </c>
      <c r="AA1188" s="409">
        <f t="shared" si="349"/>
        <v>7.8000054839503896E-2</v>
      </c>
      <c r="AB1188" s="409">
        <f t="shared" si="349"/>
        <v>-0.18000001191967341</v>
      </c>
      <c r="AC1188" s="409">
        <f t="shared" ref="AC1188" si="350">AC1074+AC1080-AC1186</f>
        <v>-2.5339996542924368</v>
      </c>
    </row>
    <row r="1189" spans="1:29" s="5" customFormat="1" ht="10.5" customHeight="1" thickBot="1">
      <c r="A1189" s="1437"/>
      <c r="B1189" s="1438"/>
      <c r="C1189" s="9" t="s">
        <v>482</v>
      </c>
      <c r="D1189" s="262"/>
      <c r="E1189" s="433">
        <f t="shared" ref="E1189:M1189" si="351">E1075+E1081-E1187</f>
        <v>-8.0000001197277237E-2</v>
      </c>
      <c r="F1189" s="433">
        <f t="shared" si="351"/>
        <v>-0.19000001072518002</v>
      </c>
      <c r="G1189" s="433">
        <f t="shared" si="351"/>
        <v>-7.8000020268837122E-2</v>
      </c>
      <c r="H1189" s="433">
        <f t="shared" si="351"/>
        <v>-4.0000095348660114E-3</v>
      </c>
      <c r="I1189" s="433">
        <f t="shared" si="351"/>
        <v>-1.0000010728208553E-2</v>
      </c>
      <c r="J1189" s="433">
        <f t="shared" si="351"/>
        <v>7.9999892711610787E-3</v>
      </c>
      <c r="K1189" s="433">
        <f t="shared" si="351"/>
        <v>-5.8000009538091257E-2</v>
      </c>
      <c r="L1189" s="433">
        <f t="shared" si="351"/>
        <v>-0.83800000714973089</v>
      </c>
      <c r="M1189" s="433">
        <f t="shared" si="351"/>
        <v>-0.77800003576367094</v>
      </c>
      <c r="N1189" s="433">
        <f>N1075+N1081-N1187</f>
        <v>-0.25800004291677414</v>
      </c>
      <c r="O1189" s="433">
        <f t="shared" ref="O1189:AB1189" si="352">O1075+O1081-O1187</f>
        <v>-0.19600000238469861</v>
      </c>
      <c r="P1189" s="433">
        <f t="shared" si="352"/>
        <v>-0.39600001668911777</v>
      </c>
      <c r="Q1189" s="433">
        <f t="shared" si="352"/>
        <v>-0.74400001907310997</v>
      </c>
      <c r="R1189" s="433">
        <f t="shared" si="352"/>
        <v>-0.47800000238294138</v>
      </c>
      <c r="S1189" s="433">
        <f t="shared" si="352"/>
        <v>-0.92400004529958979</v>
      </c>
      <c r="T1189" s="433">
        <f t="shared" si="352"/>
        <v>-0.38999998331200936</v>
      </c>
      <c r="U1189" s="433">
        <f t="shared" si="352"/>
        <v>-0.43000000476858991</v>
      </c>
      <c r="V1189" s="433">
        <f t="shared" si="352"/>
        <v>-7.1999985694356061E-2</v>
      </c>
      <c r="W1189" s="433">
        <f t="shared" si="352"/>
        <v>-0.27599998569485273</v>
      </c>
      <c r="X1189" s="433">
        <f t="shared" si="352"/>
        <v>-0.42200005721986145</v>
      </c>
      <c r="Y1189" s="433">
        <f t="shared" si="352"/>
        <v>-0.37799998808145574</v>
      </c>
      <c r="Z1189" s="433">
        <f t="shared" si="352"/>
        <v>-0.75400003814670513</v>
      </c>
      <c r="AA1189" s="433">
        <f t="shared" si="352"/>
        <v>-0.24400000953505696</v>
      </c>
      <c r="AB1189" s="433">
        <f t="shared" si="352"/>
        <v>-0.38400002026514812</v>
      </c>
      <c r="AC1189" s="433">
        <f>AC1075+AC1081-AC1187</f>
        <v>-8.3740003170989681</v>
      </c>
    </row>
    <row r="1190" spans="1:29" s="32" customFormat="1" ht="10.5" customHeight="1">
      <c r="A1190" s="1471" t="s">
        <v>9</v>
      </c>
      <c r="B1190" s="1472"/>
      <c r="C1190" s="14" t="s">
        <v>481</v>
      </c>
      <c r="D1190" s="1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97"/>
    </row>
    <row r="1191" spans="1:29" s="32" customFormat="1" ht="10.5" customHeight="1" thickBot="1">
      <c r="A1191" s="1473"/>
      <c r="B1191" s="1474"/>
      <c r="C1191" s="15" t="s">
        <v>482</v>
      </c>
      <c r="D1191" s="15"/>
      <c r="E1191" s="98"/>
      <c r="F1191" s="98"/>
      <c r="G1191" s="98"/>
      <c r="H1191" s="98"/>
      <c r="I1191" s="98"/>
      <c r="J1191" s="98"/>
      <c r="K1191" s="98"/>
      <c r="L1191" s="98"/>
      <c r="M1191" s="98"/>
      <c r="N1191" s="98"/>
      <c r="O1191" s="98"/>
      <c r="P1191" s="98"/>
      <c r="Q1191" s="98"/>
      <c r="R1191" s="98"/>
      <c r="S1191" s="98"/>
      <c r="T1191" s="98"/>
      <c r="U1191" s="98"/>
      <c r="V1191" s="98"/>
      <c r="W1191" s="98"/>
      <c r="X1191" s="98"/>
      <c r="Y1191" s="98"/>
      <c r="Z1191" s="98"/>
      <c r="AA1191" s="98"/>
      <c r="AB1191" s="98"/>
      <c r="AC1191" s="99"/>
    </row>
    <row r="1192" spans="1:29" s="165" customFormat="1" ht="30" customHeight="1" thickBot="1">
      <c r="A1192" s="66"/>
      <c r="B1192" s="75"/>
      <c r="E1192" s="211"/>
      <c r="F1192" s="211"/>
      <c r="G1192" s="211"/>
      <c r="H1192" s="211"/>
      <c r="I1192" s="211"/>
      <c r="J1192" s="211"/>
      <c r="K1192" s="211"/>
      <c r="L1192" s="211"/>
      <c r="M1192" s="211"/>
      <c r="N1192" s="211"/>
      <c r="O1192" s="211"/>
      <c r="P1192" s="211"/>
      <c r="Q1192" s="211"/>
      <c r="R1192" s="211"/>
      <c r="S1192" s="211"/>
      <c r="T1192" s="211"/>
      <c r="U1192" s="211"/>
      <c r="V1192" s="211"/>
      <c r="W1192" s="211"/>
      <c r="X1192" s="211"/>
      <c r="Y1192" s="211"/>
      <c r="Z1192" s="211"/>
      <c r="AA1192" s="211"/>
      <c r="AB1192" s="211"/>
      <c r="AC1192" s="211"/>
    </row>
    <row r="1193" spans="1:29" s="5" customFormat="1" ht="28.5" customHeight="1">
      <c r="A1193" s="139" t="s">
        <v>17</v>
      </c>
      <c r="B1193" s="140" t="s">
        <v>5</v>
      </c>
      <c r="C1193" s="6" t="s">
        <v>14</v>
      </c>
      <c r="D1193" s="265" t="s">
        <v>495</v>
      </c>
      <c r="E1193" s="1421" t="s">
        <v>15</v>
      </c>
      <c r="F1193" s="1421"/>
      <c r="G1193" s="1421"/>
      <c r="H1193" s="1421"/>
      <c r="I1193" s="1421"/>
      <c r="J1193" s="1421"/>
      <c r="K1193" s="1421"/>
      <c r="L1193" s="1421"/>
      <c r="M1193" s="1421"/>
      <c r="N1193" s="1421"/>
      <c r="O1193" s="1421"/>
      <c r="P1193" s="1421"/>
      <c r="Q1193" s="1421"/>
      <c r="R1193" s="1421"/>
      <c r="S1193" s="1421"/>
      <c r="T1193" s="1421"/>
      <c r="U1193" s="1421"/>
      <c r="V1193" s="1421"/>
      <c r="W1193" s="1421"/>
      <c r="X1193" s="1421"/>
      <c r="Y1193" s="1421"/>
      <c r="Z1193" s="1421"/>
      <c r="AA1193" s="1421"/>
      <c r="AB1193" s="1421"/>
      <c r="AC1193" s="1422" t="s">
        <v>10</v>
      </c>
    </row>
    <row r="1194" spans="1:29" s="13" customFormat="1" ht="12.75" customHeight="1" thickBot="1">
      <c r="A1194" s="1424" t="s">
        <v>373</v>
      </c>
      <c r="B1194" s="1425"/>
      <c r="C1194" s="17"/>
      <c r="D1194" s="17"/>
      <c r="E1194" s="18">
        <v>1</v>
      </c>
      <c r="F1194" s="18">
        <v>2</v>
      </c>
      <c r="G1194" s="18">
        <v>3</v>
      </c>
      <c r="H1194" s="18">
        <v>4</v>
      </c>
      <c r="I1194" s="18">
        <v>5</v>
      </c>
      <c r="J1194" s="18">
        <v>6</v>
      </c>
      <c r="K1194" s="18">
        <v>7</v>
      </c>
      <c r="L1194" s="18">
        <v>8</v>
      </c>
      <c r="M1194" s="18">
        <v>9</v>
      </c>
      <c r="N1194" s="18">
        <v>10</v>
      </c>
      <c r="O1194" s="18">
        <v>11</v>
      </c>
      <c r="P1194" s="18">
        <v>12</v>
      </c>
      <c r="Q1194" s="18">
        <v>13</v>
      </c>
      <c r="R1194" s="18">
        <v>14</v>
      </c>
      <c r="S1194" s="18">
        <v>15</v>
      </c>
      <c r="T1194" s="18">
        <v>16</v>
      </c>
      <c r="U1194" s="18">
        <v>17</v>
      </c>
      <c r="V1194" s="18">
        <v>18</v>
      </c>
      <c r="W1194" s="18">
        <v>19</v>
      </c>
      <c r="X1194" s="18">
        <v>20</v>
      </c>
      <c r="Y1194" s="18">
        <v>21</v>
      </c>
      <c r="Z1194" s="18">
        <v>22</v>
      </c>
      <c r="AA1194" s="18">
        <v>23</v>
      </c>
      <c r="AB1194" s="18">
        <v>24</v>
      </c>
      <c r="AC1194" s="1423"/>
    </row>
    <row r="1195" spans="1:29" s="13" customFormat="1" ht="12.75" customHeight="1">
      <c r="A1195" s="19" t="s">
        <v>6</v>
      </c>
      <c r="B1195" s="20"/>
      <c r="C1195" s="21"/>
      <c r="D1195" s="714"/>
      <c r="E1195" s="20">
        <v>3</v>
      </c>
      <c r="F1195" s="20">
        <v>3</v>
      </c>
      <c r="G1195" s="20">
        <v>3</v>
      </c>
      <c r="H1195" s="20">
        <v>3</v>
      </c>
      <c r="I1195" s="20">
        <v>3</v>
      </c>
      <c r="J1195" s="20">
        <v>3</v>
      </c>
      <c r="K1195" s="20">
        <v>3</v>
      </c>
      <c r="L1195" s="20">
        <v>3</v>
      </c>
      <c r="M1195" s="20">
        <v>3</v>
      </c>
      <c r="N1195" s="20">
        <v>3</v>
      </c>
      <c r="O1195" s="20">
        <v>3</v>
      </c>
      <c r="P1195" s="20">
        <v>3</v>
      </c>
      <c r="Q1195" s="20">
        <v>3</v>
      </c>
      <c r="R1195" s="20">
        <v>3</v>
      </c>
      <c r="S1195" s="20">
        <v>3</v>
      </c>
      <c r="T1195" s="20">
        <v>3</v>
      </c>
      <c r="U1195" s="20">
        <v>3</v>
      </c>
      <c r="V1195" s="20">
        <v>3</v>
      </c>
      <c r="W1195" s="20">
        <v>3</v>
      </c>
      <c r="X1195" s="20">
        <v>3</v>
      </c>
      <c r="Y1195" s="20">
        <v>3</v>
      </c>
      <c r="Z1195" s="20">
        <v>3</v>
      </c>
      <c r="AA1195" s="20">
        <v>3</v>
      </c>
      <c r="AB1195" s="20">
        <v>3</v>
      </c>
      <c r="AC1195" s="22"/>
    </row>
    <row r="1196" spans="1:29" s="13" customFormat="1" ht="12.75" customHeight="1" thickBot="1">
      <c r="A1196" s="38" t="s">
        <v>287</v>
      </c>
      <c r="B1196" s="39"/>
      <c r="C1196" s="40"/>
      <c r="D1196" s="886"/>
      <c r="E1196" s="39">
        <v>5</v>
      </c>
      <c r="F1196" s="39">
        <v>5</v>
      </c>
      <c r="G1196" s="39">
        <v>5</v>
      </c>
      <c r="H1196" s="39">
        <v>5</v>
      </c>
      <c r="I1196" s="39">
        <v>5</v>
      </c>
      <c r="J1196" s="39">
        <v>5</v>
      </c>
      <c r="K1196" s="39">
        <v>5</v>
      </c>
      <c r="L1196" s="39">
        <v>5</v>
      </c>
      <c r="M1196" s="39">
        <v>5</v>
      </c>
      <c r="N1196" s="39">
        <v>5</v>
      </c>
      <c r="O1196" s="39">
        <v>5</v>
      </c>
      <c r="P1196" s="39">
        <v>5</v>
      </c>
      <c r="Q1196" s="39">
        <v>5</v>
      </c>
      <c r="R1196" s="39">
        <v>5</v>
      </c>
      <c r="S1196" s="39">
        <v>5</v>
      </c>
      <c r="T1196" s="39">
        <v>5</v>
      </c>
      <c r="U1196" s="39">
        <v>5</v>
      </c>
      <c r="V1196" s="39">
        <v>5</v>
      </c>
      <c r="W1196" s="39">
        <v>5</v>
      </c>
      <c r="X1196" s="39">
        <v>5</v>
      </c>
      <c r="Y1196" s="39">
        <v>5</v>
      </c>
      <c r="Z1196" s="39">
        <v>5</v>
      </c>
      <c r="AA1196" s="39">
        <v>5</v>
      </c>
      <c r="AB1196" s="39">
        <v>5</v>
      </c>
      <c r="AC1196" s="183"/>
    </row>
    <row r="1197" spans="1:29" s="5" customFormat="1" ht="11.25">
      <c r="A1197" s="1418" t="s">
        <v>119</v>
      </c>
      <c r="B1197" s="1415" t="s">
        <v>288</v>
      </c>
      <c r="C1197" s="10" t="s">
        <v>481</v>
      </c>
      <c r="D1197" s="714" t="s">
        <v>503</v>
      </c>
      <c r="E1197" s="115">
        <v>0.28800000000628645</v>
      </c>
      <c r="F1197" s="115">
        <v>0.2879999999931897</v>
      </c>
      <c r="G1197" s="115">
        <v>0.43200000000942967</v>
      </c>
      <c r="H1197" s="409">
        <v>0.43199999999633293</v>
      </c>
      <c r="I1197" s="115">
        <v>1.0079999999958091</v>
      </c>
      <c r="J1197" s="115">
        <v>1.0080000000089058</v>
      </c>
      <c r="K1197" s="115">
        <v>1.224000000000524</v>
      </c>
      <c r="L1197" s="115">
        <v>1.439999999992142</v>
      </c>
      <c r="M1197" s="115">
        <v>1.224000000000524</v>
      </c>
      <c r="N1197" s="409">
        <v>1.1519999999989523</v>
      </c>
      <c r="O1197" s="115">
        <v>1.1519999999989523</v>
      </c>
      <c r="P1197" s="115">
        <v>1.0800000000104775</v>
      </c>
      <c r="Q1197" s="115">
        <v>1.2239999999874271</v>
      </c>
      <c r="R1197" s="115">
        <v>1.3680000000036672</v>
      </c>
      <c r="S1197" s="115">
        <v>1.6559999999968569</v>
      </c>
      <c r="T1197" s="115">
        <v>1.584000000008382</v>
      </c>
      <c r="U1197" s="115">
        <v>1.439999999992142</v>
      </c>
      <c r="V1197" s="409">
        <v>1.584000000008382</v>
      </c>
      <c r="W1197" s="115">
        <v>1.6559999999968569</v>
      </c>
      <c r="X1197" s="115">
        <v>1.5119999999937137</v>
      </c>
      <c r="Y1197" s="115">
        <v>1.0080000000089058</v>
      </c>
      <c r="Z1197" s="115">
        <v>1.2960000000020955</v>
      </c>
      <c r="AA1197" s="115">
        <v>1.1519999999989523</v>
      </c>
      <c r="AB1197" s="115">
        <v>1.0799999999973806</v>
      </c>
      <c r="AC1197" s="130">
        <f>SUM(E1197:AB1197)</f>
        <v>27.288000000006285</v>
      </c>
    </row>
    <row r="1198" spans="1:29" s="5" customFormat="1" ht="11.25">
      <c r="A1198" s="1419"/>
      <c r="B1198" s="1416"/>
      <c r="C1198" s="11" t="s">
        <v>482</v>
      </c>
      <c r="D1198" s="715" t="s">
        <v>503</v>
      </c>
      <c r="E1198" s="116">
        <v>0.14400000000314322</v>
      </c>
      <c r="F1198" s="116">
        <v>0.14399999999659485</v>
      </c>
      <c r="G1198" s="116">
        <v>0.14400000000314322</v>
      </c>
      <c r="H1198" s="410">
        <v>0.35999999999476134</v>
      </c>
      <c r="I1198" s="116">
        <v>0.36000000000130966</v>
      </c>
      <c r="J1198" s="116">
        <v>0.28799999999973808</v>
      </c>
      <c r="K1198" s="116">
        <v>0.28799999999973808</v>
      </c>
      <c r="L1198" s="116">
        <v>0.28799999999973808</v>
      </c>
      <c r="M1198" s="116">
        <v>0.28799999999973808</v>
      </c>
      <c r="N1198" s="410">
        <v>0.28799999999973808</v>
      </c>
      <c r="O1198" s="116">
        <v>0.4320000000028813</v>
      </c>
      <c r="P1198" s="116">
        <v>0.43199999999633293</v>
      </c>
      <c r="Q1198" s="116">
        <v>0.28800000000628645</v>
      </c>
      <c r="R1198" s="116">
        <v>0.43199999999633293</v>
      </c>
      <c r="S1198" s="116">
        <v>0.4320000000028813</v>
      </c>
      <c r="T1198" s="116">
        <v>0.43199999999633293</v>
      </c>
      <c r="U1198" s="116">
        <v>0.4320000000028813</v>
      </c>
      <c r="V1198" s="410">
        <v>0.43199999999633293</v>
      </c>
      <c r="W1198" s="116">
        <v>0.4320000000028813</v>
      </c>
      <c r="X1198" s="116">
        <v>0.43199999999633293</v>
      </c>
      <c r="Y1198" s="116">
        <v>0.28799999999973808</v>
      </c>
      <c r="Z1198" s="116">
        <v>0.28800000000628645</v>
      </c>
      <c r="AA1198" s="116">
        <v>0.28799999999973808</v>
      </c>
      <c r="AB1198" s="116">
        <v>0.28799999999973808</v>
      </c>
      <c r="AC1198" s="130">
        <f>SUM(E1198:AB1198)</f>
        <v>7.9200000000026218</v>
      </c>
    </row>
    <row r="1199" spans="1:29" s="5" customFormat="1" ht="11.25">
      <c r="A1199" s="1419"/>
      <c r="B1199" s="1416"/>
      <c r="C1199" s="11" t="s">
        <v>8</v>
      </c>
      <c r="D1199" s="715" t="s">
        <v>502</v>
      </c>
      <c r="E1199" s="119">
        <f t="shared" ref="E1199:AB1199" si="353">SQRT(E1197*E1197+E1198*E1198)*1000/(1.732*E1209)</f>
        <v>29.509310162304171</v>
      </c>
      <c r="F1199" s="119">
        <f t="shared" si="353"/>
        <v>29.509310160962237</v>
      </c>
      <c r="G1199" s="119">
        <f t="shared" si="353"/>
        <v>41.732466647804756</v>
      </c>
      <c r="H1199" s="412">
        <f t="shared" si="353"/>
        <v>51.535794627653907</v>
      </c>
      <c r="I1199" s="119">
        <f t="shared" si="353"/>
        <v>98.093492228768127</v>
      </c>
      <c r="J1199" s="119">
        <f t="shared" si="353"/>
        <v>96.075353208043339</v>
      </c>
      <c r="K1199" s="119">
        <f t="shared" si="353"/>
        <v>115.23754006320839</v>
      </c>
      <c r="L1199" s="119">
        <f t="shared" si="353"/>
        <v>134.58316103110133</v>
      </c>
      <c r="M1199" s="119">
        <f t="shared" si="353"/>
        <v>115.23754006320839</v>
      </c>
      <c r="N1199" s="412">
        <f t="shared" si="353"/>
        <v>108.82495877568883</v>
      </c>
      <c r="O1199" s="119">
        <f t="shared" si="353"/>
        <v>112.75491580755849</v>
      </c>
      <c r="P1199" s="119">
        <f t="shared" si="353"/>
        <v>106.60174478073051</v>
      </c>
      <c r="Q1199" s="119">
        <f t="shared" si="353"/>
        <v>115.23754006217749</v>
      </c>
      <c r="R1199" s="119">
        <f t="shared" si="353"/>
        <v>131.4738293975883</v>
      </c>
      <c r="S1199" s="119">
        <f t="shared" si="353"/>
        <v>156.84413492561717</v>
      </c>
      <c r="T1199" s="119">
        <f t="shared" si="353"/>
        <v>150.46854834761911</v>
      </c>
      <c r="U1199" s="119">
        <f t="shared" si="353"/>
        <v>137.78035643502517</v>
      </c>
      <c r="V1199" s="412">
        <f t="shared" si="353"/>
        <v>150.46854834761911</v>
      </c>
      <c r="W1199" s="119">
        <f t="shared" si="353"/>
        <v>156.84413492561717</v>
      </c>
      <c r="X1199" s="119">
        <f t="shared" si="353"/>
        <v>144.11302981025148</v>
      </c>
      <c r="Y1199" s="119">
        <f t="shared" si="353"/>
        <v>96.075353208043339</v>
      </c>
      <c r="Z1199" s="119">
        <f t="shared" si="353"/>
        <v>121.67000273594937</v>
      </c>
      <c r="AA1199" s="119">
        <f t="shared" si="353"/>
        <v>108.82495877568883</v>
      </c>
      <c r="AB1199" s="119">
        <f t="shared" si="353"/>
        <v>102.43599271675312</v>
      </c>
      <c r="AC1199" s="130"/>
    </row>
    <row r="1200" spans="1:29" s="5" customFormat="1" ht="12" thickBot="1">
      <c r="A1200" s="1419"/>
      <c r="B1200" s="1416"/>
      <c r="C1200" s="11" t="s">
        <v>16</v>
      </c>
      <c r="D1200" s="715"/>
      <c r="E1200" s="116">
        <f t="shared" ref="E1200:AC1200" si="354">E1198/E1197</f>
        <v>0.5</v>
      </c>
      <c r="F1200" s="116">
        <f t="shared" si="354"/>
        <v>0.5</v>
      </c>
      <c r="G1200" s="116">
        <f t="shared" si="354"/>
        <v>0.33333333333333331</v>
      </c>
      <c r="H1200" s="410">
        <f t="shared" si="354"/>
        <v>0.83333333332828063</v>
      </c>
      <c r="I1200" s="116">
        <f t="shared" si="354"/>
        <v>0.35714285714564126</v>
      </c>
      <c r="J1200" s="116">
        <f t="shared" si="354"/>
        <v>0.28571428571150154</v>
      </c>
      <c r="K1200" s="116">
        <f t="shared" si="354"/>
        <v>0.2352941176467441</v>
      </c>
      <c r="L1200" s="116">
        <f t="shared" si="354"/>
        <v>0.20000000000090951</v>
      </c>
      <c r="M1200" s="116">
        <f t="shared" si="354"/>
        <v>0.2352941176467441</v>
      </c>
      <c r="N1200" s="410">
        <f t="shared" si="354"/>
        <v>0.25</v>
      </c>
      <c r="O1200" s="116">
        <f t="shared" si="354"/>
        <v>0.37500000000284217</v>
      </c>
      <c r="P1200" s="116">
        <f t="shared" si="354"/>
        <v>0.39999999999272401</v>
      </c>
      <c r="Q1200" s="116">
        <f t="shared" si="354"/>
        <v>0.23529411765461175</v>
      </c>
      <c r="R1200" s="116">
        <f t="shared" si="354"/>
        <v>0.31578947368068339</v>
      </c>
      <c r="S1200" s="116">
        <f t="shared" si="354"/>
        <v>0.26086956521962634</v>
      </c>
      <c r="T1200" s="116">
        <f t="shared" si="354"/>
        <v>0.27272727272351449</v>
      </c>
      <c r="U1200" s="116">
        <f t="shared" si="354"/>
        <v>0.30000000000363797</v>
      </c>
      <c r="V1200" s="410">
        <f t="shared" si="354"/>
        <v>0.27272727272351449</v>
      </c>
      <c r="W1200" s="116">
        <f t="shared" si="354"/>
        <v>0.26086956521962634</v>
      </c>
      <c r="X1200" s="116">
        <f t="shared" si="354"/>
        <v>0.2857142857130483</v>
      </c>
      <c r="Y1200" s="116">
        <f t="shared" si="354"/>
        <v>0.28571428571150154</v>
      </c>
      <c r="Z1200" s="116">
        <f t="shared" si="354"/>
        <v>0.22222222222671356</v>
      </c>
      <c r="AA1200" s="116">
        <f t="shared" si="354"/>
        <v>0.25</v>
      </c>
      <c r="AB1200" s="116">
        <f t="shared" si="354"/>
        <v>0.2666666666670709</v>
      </c>
      <c r="AC1200" s="130">
        <f t="shared" si="354"/>
        <v>0.2902374670184989</v>
      </c>
    </row>
    <row r="1201" spans="1:30" s="5" customFormat="1" ht="11.25">
      <c r="A1201" s="1418" t="s">
        <v>121</v>
      </c>
      <c r="B1201" s="1415" t="s">
        <v>289</v>
      </c>
      <c r="C1201" s="10" t="s">
        <v>481</v>
      </c>
      <c r="D1201" s="714" t="s">
        <v>503</v>
      </c>
      <c r="E1201" s="115">
        <v>0.43199999999633293</v>
      </c>
      <c r="F1201" s="115">
        <v>0.43200000000942967</v>
      </c>
      <c r="G1201" s="115">
        <v>0.57599999999947615</v>
      </c>
      <c r="H1201" s="409">
        <v>0.57599999999947615</v>
      </c>
      <c r="I1201" s="115">
        <v>0.57599999999947615</v>
      </c>
      <c r="J1201" s="115">
        <v>0.43199999999633293</v>
      </c>
      <c r="K1201" s="115">
        <v>0.36000000000785803</v>
      </c>
      <c r="L1201" s="115">
        <v>0.43199999999633293</v>
      </c>
      <c r="M1201" s="115">
        <v>0.50399999999790457</v>
      </c>
      <c r="N1201" s="409">
        <v>0.57599999999947615</v>
      </c>
      <c r="O1201" s="115">
        <v>0.64800000000104774</v>
      </c>
      <c r="P1201" s="115">
        <v>1.0799999999973806</v>
      </c>
      <c r="Q1201" s="115">
        <v>1.1519999999989523</v>
      </c>
      <c r="R1201" s="115">
        <v>1.0080000000089058</v>
      </c>
      <c r="S1201" s="115">
        <v>1.0079999999958091</v>
      </c>
      <c r="T1201" s="115">
        <v>1.1519999999989523</v>
      </c>
      <c r="U1201" s="115">
        <v>1.1519999999989523</v>
      </c>
      <c r="V1201" s="409">
        <v>1.0079999999958091</v>
      </c>
      <c r="W1201" s="115">
        <v>1.1519999999989523</v>
      </c>
      <c r="X1201" s="115">
        <v>1.1519999999989523</v>
      </c>
      <c r="Y1201" s="115">
        <v>1.2960000000020955</v>
      </c>
      <c r="Z1201" s="115">
        <v>1.0080000000089058</v>
      </c>
      <c r="AA1201" s="115">
        <v>1.0079999999958091</v>
      </c>
      <c r="AB1201" s="115">
        <v>0.72000000000261932</v>
      </c>
      <c r="AC1201" s="130">
        <f>SUM(E1201:AB1201)</f>
        <v>19.440000000005245</v>
      </c>
    </row>
    <row r="1202" spans="1:30" s="5" customFormat="1" ht="11.25">
      <c r="A1202" s="1487"/>
      <c r="B1202" s="1489"/>
      <c r="C1202" s="11" t="s">
        <v>482</v>
      </c>
      <c r="D1202" s="715" t="s">
        <v>503</v>
      </c>
      <c r="E1202" s="116">
        <v>0.14400000000314322</v>
      </c>
      <c r="F1202" s="116">
        <v>0.28799999999973808</v>
      </c>
      <c r="G1202" s="116">
        <v>0.28799999999973808</v>
      </c>
      <c r="H1202" s="410">
        <v>0.28799999999973808</v>
      </c>
      <c r="I1202" s="116">
        <v>0.14399999999659485</v>
      </c>
      <c r="J1202" s="116">
        <v>0.14400000000314322</v>
      </c>
      <c r="K1202" s="116">
        <v>0.14400000000314322</v>
      </c>
      <c r="L1202" s="116">
        <v>0.14399999999659485</v>
      </c>
      <c r="M1202" s="116">
        <v>0.21599999999816646</v>
      </c>
      <c r="N1202" s="410">
        <v>0.14400000000314322</v>
      </c>
      <c r="O1202" s="116">
        <v>7.2000000001571612E-2</v>
      </c>
      <c r="P1202" s="116">
        <v>7.1999999995023253E-2</v>
      </c>
      <c r="Q1202" s="116">
        <v>7.2000000001571612E-2</v>
      </c>
      <c r="R1202" s="116">
        <v>7.2000000001571612E-2</v>
      </c>
      <c r="S1202" s="116">
        <v>7.2000000001571612E-2</v>
      </c>
      <c r="T1202" s="116">
        <v>7.1999999995023253E-2</v>
      </c>
      <c r="U1202" s="116">
        <v>7.2000000001571612E-2</v>
      </c>
      <c r="V1202" s="410">
        <v>7.2000000001571612E-2</v>
      </c>
      <c r="W1202" s="116">
        <v>7.2000000001571612E-2</v>
      </c>
      <c r="X1202" s="116">
        <v>7.1999999995023253E-2</v>
      </c>
      <c r="Y1202" s="116">
        <v>7.2000000001571612E-2</v>
      </c>
      <c r="Z1202" s="116">
        <v>0.14400000000314322</v>
      </c>
      <c r="AA1202" s="116">
        <v>7.1999999995023253E-2</v>
      </c>
      <c r="AB1202" s="116">
        <v>7.2000000001571612E-2</v>
      </c>
      <c r="AC1202" s="130">
        <f>SUM(E1202:AB1202)</f>
        <v>3.0240000000005245</v>
      </c>
    </row>
    <row r="1203" spans="1:30" s="5" customFormat="1" ht="11.25">
      <c r="A1203" s="1487"/>
      <c r="B1203" s="1489"/>
      <c r="C1203" s="11" t="s">
        <v>8</v>
      </c>
      <c r="D1203" s="715" t="s">
        <v>502</v>
      </c>
      <c r="E1203" s="119">
        <f t="shared" ref="E1203:AB1203" si="355">SQRT(E1201*E1201+E1202*E1202)*1000/(1.732*E1210)</f>
        <v>41.73246664666609</v>
      </c>
      <c r="F1203" s="119">
        <f t="shared" si="355"/>
        <v>47.582332900263495</v>
      </c>
      <c r="G1203" s="119">
        <f t="shared" si="355"/>
        <v>59.018620323266411</v>
      </c>
      <c r="H1203" s="412">
        <f t="shared" si="355"/>
        <v>59.018620323266411</v>
      </c>
      <c r="I1203" s="119">
        <f t="shared" si="355"/>
        <v>54.412479387771647</v>
      </c>
      <c r="J1203" s="119">
        <f t="shared" si="355"/>
        <v>41.73246664666609</v>
      </c>
      <c r="K1203" s="119">
        <f t="shared" si="355"/>
        <v>35.533914927430224</v>
      </c>
      <c r="L1203" s="119">
        <f t="shared" si="355"/>
        <v>41.732466646476318</v>
      </c>
      <c r="M1203" s="119">
        <f t="shared" si="355"/>
        <v>50.252544413243989</v>
      </c>
      <c r="N1203" s="412">
        <f t="shared" si="355"/>
        <v>54.412479387917195</v>
      </c>
      <c r="O1203" s="119">
        <f t="shared" si="355"/>
        <v>59.751798998048763</v>
      </c>
      <c r="P1203" s="119">
        <f t="shared" si="355"/>
        <v>99.196940800607109</v>
      </c>
      <c r="Q1203" s="119">
        <f t="shared" si="355"/>
        <v>105.78171918091874</v>
      </c>
      <c r="R1203" s="119">
        <f t="shared" si="355"/>
        <v>92.614113149080367</v>
      </c>
      <c r="S1203" s="119">
        <f t="shared" si="355"/>
        <v>92.614113147883188</v>
      </c>
      <c r="T1203" s="119">
        <f t="shared" si="355"/>
        <v>105.7817191808813</v>
      </c>
      <c r="U1203" s="119">
        <f t="shared" si="355"/>
        <v>105.78171918091874</v>
      </c>
      <c r="V1203" s="412">
        <f t="shared" si="355"/>
        <v>92.614113147883188</v>
      </c>
      <c r="W1203" s="119">
        <f t="shared" si="355"/>
        <v>105.78171918091874</v>
      </c>
      <c r="X1203" s="119">
        <f t="shared" si="355"/>
        <v>105.7817191808813</v>
      </c>
      <c r="Y1203" s="119">
        <f t="shared" si="355"/>
        <v>118.95583224909413</v>
      </c>
      <c r="Z1203" s="119">
        <f t="shared" si="355"/>
        <v>93.316632292046009</v>
      </c>
      <c r="AA1203" s="119">
        <f t="shared" si="355"/>
        <v>92.614113147840413</v>
      </c>
      <c r="AB1203" s="119">
        <f t="shared" si="355"/>
        <v>66.313926896464935</v>
      </c>
      <c r="AC1203" s="130"/>
    </row>
    <row r="1204" spans="1:30" s="5" customFormat="1" ht="12" thickBot="1">
      <c r="A1204" s="1487"/>
      <c r="B1204" s="1489"/>
      <c r="C1204" s="11" t="s">
        <v>16</v>
      </c>
      <c r="D1204" s="715"/>
      <c r="E1204" s="116">
        <f t="shared" ref="E1204:AC1204" si="356">E1202/E1201</f>
        <v>0.33333333334343884</v>
      </c>
      <c r="F1204" s="116">
        <f t="shared" si="356"/>
        <v>0.66666666665150842</v>
      </c>
      <c r="G1204" s="116">
        <f t="shared" si="356"/>
        <v>0.5</v>
      </c>
      <c r="H1204" s="410">
        <f t="shared" si="356"/>
        <v>0.5</v>
      </c>
      <c r="I1204" s="116">
        <f t="shared" si="356"/>
        <v>0.24999999999431566</v>
      </c>
      <c r="J1204" s="116">
        <f t="shared" si="356"/>
        <v>0.33333333334343884</v>
      </c>
      <c r="K1204" s="116">
        <f t="shared" si="356"/>
        <v>0.4</v>
      </c>
      <c r="L1204" s="116">
        <f t="shared" si="356"/>
        <v>0.33333333332828058</v>
      </c>
      <c r="M1204" s="116">
        <f t="shared" si="356"/>
        <v>0.42857142856957242</v>
      </c>
      <c r="N1204" s="410">
        <f t="shared" si="356"/>
        <v>0.25000000000568434</v>
      </c>
      <c r="O1204" s="116">
        <f t="shared" si="356"/>
        <v>0.11111111111335678</v>
      </c>
      <c r="P1204" s="116">
        <f t="shared" si="356"/>
        <v>6.6666666662220264E-2</v>
      </c>
      <c r="Q1204" s="116">
        <f t="shared" si="356"/>
        <v>6.2500000001421085E-2</v>
      </c>
      <c r="R1204" s="116">
        <f t="shared" si="356"/>
        <v>7.1428571429499488E-2</v>
      </c>
      <c r="S1204" s="116">
        <f t="shared" si="356"/>
        <v>7.1428571430427537E-2</v>
      </c>
      <c r="T1204" s="116">
        <f t="shared" si="356"/>
        <v>6.2499999995736751E-2</v>
      </c>
      <c r="U1204" s="116">
        <f t="shared" si="356"/>
        <v>6.2500000001421085E-2</v>
      </c>
      <c r="V1204" s="410">
        <f t="shared" si="356"/>
        <v>7.1428571430427537E-2</v>
      </c>
      <c r="W1204" s="116">
        <f t="shared" si="356"/>
        <v>6.2500000001421085E-2</v>
      </c>
      <c r="X1204" s="116">
        <f t="shared" si="356"/>
        <v>6.2499999995736751E-2</v>
      </c>
      <c r="Y1204" s="116">
        <f t="shared" si="356"/>
        <v>5.555555555667839E-2</v>
      </c>
      <c r="Z1204" s="116">
        <f t="shared" si="356"/>
        <v>0.14285714285899898</v>
      </c>
      <c r="AA1204" s="116">
        <f t="shared" si="356"/>
        <v>7.142857142393115E-2</v>
      </c>
      <c r="AB1204" s="116">
        <f t="shared" si="356"/>
        <v>0.10000000000181899</v>
      </c>
      <c r="AC1204" s="130">
        <f t="shared" si="356"/>
        <v>0.15555555555554057</v>
      </c>
    </row>
    <row r="1205" spans="1:30" s="5" customFormat="1" ht="11.25">
      <c r="A1205" s="274" t="s">
        <v>515</v>
      </c>
      <c r="B1205" s="275"/>
      <c r="C1205" s="276"/>
      <c r="D1205" s="276"/>
      <c r="E1205" s="277">
        <f t="shared" ref="E1205:AB1205" si="357">E1197+E1201</f>
        <v>0.72000000000261943</v>
      </c>
      <c r="F1205" s="277">
        <f t="shared" si="357"/>
        <v>0.72000000000261943</v>
      </c>
      <c r="G1205" s="277">
        <f t="shared" si="357"/>
        <v>1.0080000000089058</v>
      </c>
      <c r="H1205" s="277">
        <f t="shared" si="357"/>
        <v>1.0079999999958091</v>
      </c>
      <c r="I1205" s="277">
        <f t="shared" si="357"/>
        <v>1.5839999999952852</v>
      </c>
      <c r="J1205" s="277">
        <f t="shared" si="357"/>
        <v>1.4400000000052386</v>
      </c>
      <c r="K1205" s="277">
        <f t="shared" si="357"/>
        <v>1.584000000008382</v>
      </c>
      <c r="L1205" s="277">
        <f t="shared" si="357"/>
        <v>1.8719999999884749</v>
      </c>
      <c r="M1205" s="277">
        <f t="shared" si="357"/>
        <v>1.7279999999984286</v>
      </c>
      <c r="N1205" s="277">
        <f>N1197+N1201</f>
        <v>1.7279999999984286</v>
      </c>
      <c r="O1205" s="277">
        <f t="shared" si="357"/>
        <v>1.8</v>
      </c>
      <c r="P1205" s="277">
        <f t="shared" si="357"/>
        <v>2.1600000000078579</v>
      </c>
      <c r="Q1205" s="277">
        <f t="shared" si="357"/>
        <v>2.3759999999863792</v>
      </c>
      <c r="R1205" s="277">
        <f t="shared" si="357"/>
        <v>2.3760000000125729</v>
      </c>
      <c r="S1205" s="277">
        <f t="shared" si="357"/>
        <v>2.663999999992666</v>
      </c>
      <c r="T1205" s="277">
        <f t="shared" si="357"/>
        <v>2.7360000000073343</v>
      </c>
      <c r="U1205" s="277">
        <f t="shared" si="357"/>
        <v>2.5919999999910943</v>
      </c>
      <c r="V1205" s="277">
        <f t="shared" si="357"/>
        <v>2.592000000004191</v>
      </c>
      <c r="W1205" s="277">
        <f t="shared" si="357"/>
        <v>2.8079999999958094</v>
      </c>
      <c r="X1205" s="277">
        <f t="shared" si="357"/>
        <v>2.663999999992666</v>
      </c>
      <c r="Y1205" s="277">
        <f t="shared" si="357"/>
        <v>2.3040000000110012</v>
      </c>
      <c r="Z1205" s="277">
        <f t="shared" si="357"/>
        <v>2.3040000000110012</v>
      </c>
      <c r="AA1205" s="277">
        <f t="shared" si="357"/>
        <v>2.1599999999947617</v>
      </c>
      <c r="AB1205" s="277">
        <f t="shared" si="357"/>
        <v>1.7999999999999998</v>
      </c>
      <c r="AC1205" s="277"/>
    </row>
    <row r="1206" spans="1:30" s="5" customFormat="1" ht="11.25">
      <c r="A1206" s="279" t="s">
        <v>516</v>
      </c>
      <c r="B1206" s="280"/>
      <c r="C1206" s="281"/>
      <c r="D1206" s="281"/>
      <c r="E1206" s="289">
        <f t="shared" ref="E1206:AB1206" si="358">E1198+E1202</f>
        <v>0.28800000000628645</v>
      </c>
      <c r="F1206" s="289">
        <f t="shared" si="358"/>
        <v>0.43199999999633293</v>
      </c>
      <c r="G1206" s="289">
        <f t="shared" si="358"/>
        <v>0.4320000000028813</v>
      </c>
      <c r="H1206" s="289">
        <f t="shared" si="358"/>
        <v>0.64799999999449942</v>
      </c>
      <c r="I1206" s="289">
        <f t="shared" si="358"/>
        <v>0.50399999999790457</v>
      </c>
      <c r="J1206" s="289">
        <f t="shared" si="358"/>
        <v>0.4320000000028813</v>
      </c>
      <c r="K1206" s="289">
        <f t="shared" si="358"/>
        <v>0.4320000000028813</v>
      </c>
      <c r="L1206" s="289">
        <f t="shared" si="358"/>
        <v>0.43199999999633293</v>
      </c>
      <c r="M1206" s="289">
        <f t="shared" si="358"/>
        <v>0.50399999999790457</v>
      </c>
      <c r="N1206" s="289">
        <f t="shared" si="358"/>
        <v>0.4320000000028813</v>
      </c>
      <c r="O1206" s="289">
        <f t="shared" si="358"/>
        <v>0.50400000000445289</v>
      </c>
      <c r="P1206" s="289">
        <f t="shared" si="358"/>
        <v>0.50399999999135614</v>
      </c>
      <c r="Q1206" s="289">
        <f t="shared" si="358"/>
        <v>0.36000000000785803</v>
      </c>
      <c r="R1206" s="289">
        <f t="shared" si="358"/>
        <v>0.50399999999790457</v>
      </c>
      <c r="S1206" s="289">
        <f t="shared" si="358"/>
        <v>0.50400000000445289</v>
      </c>
      <c r="T1206" s="289">
        <f t="shared" si="358"/>
        <v>0.50399999999135614</v>
      </c>
      <c r="U1206" s="289">
        <f t="shared" si="358"/>
        <v>0.50400000000445289</v>
      </c>
      <c r="V1206" s="289">
        <f t="shared" si="358"/>
        <v>0.50399999999790457</v>
      </c>
      <c r="W1206" s="289">
        <f t="shared" si="358"/>
        <v>0.50400000000445289</v>
      </c>
      <c r="X1206" s="289">
        <f t="shared" si="358"/>
        <v>0.50399999999135614</v>
      </c>
      <c r="Y1206" s="289">
        <f t="shared" si="358"/>
        <v>0.36000000000130972</v>
      </c>
      <c r="Z1206" s="289">
        <f t="shared" si="358"/>
        <v>0.43200000000942967</v>
      </c>
      <c r="AA1206" s="289">
        <f t="shared" si="358"/>
        <v>0.35999999999476134</v>
      </c>
      <c r="AB1206" s="289">
        <f t="shared" si="358"/>
        <v>0.36000000000130972</v>
      </c>
      <c r="AC1206" s="289"/>
    </row>
    <row r="1207" spans="1:30" s="5" customFormat="1" ht="12" thickBot="1">
      <c r="A1207" s="284" t="s">
        <v>517</v>
      </c>
      <c r="B1207" s="285"/>
      <c r="C1207" s="286"/>
      <c r="D1207" s="286"/>
      <c r="E1207" s="287">
        <f t="shared" ref="E1207:AB1207" si="359">SQRT(E1205*E1205+E1206*E1206)</f>
        <v>0.77546373223213538</v>
      </c>
      <c r="F1207" s="287">
        <f t="shared" si="359"/>
        <v>0.83965707285808266</v>
      </c>
      <c r="G1207" s="287">
        <f t="shared" si="359"/>
        <v>1.0966713272537234</v>
      </c>
      <c r="H1207" s="287">
        <f t="shared" si="359"/>
        <v>1.1983188223442134</v>
      </c>
      <c r="I1207" s="287">
        <f t="shared" si="359"/>
        <v>1.6622490788034598</v>
      </c>
      <c r="J1207" s="287">
        <f t="shared" si="359"/>
        <v>1.5034041372889648</v>
      </c>
      <c r="K1207" s="287">
        <f t="shared" si="359"/>
        <v>1.6418526121516035</v>
      </c>
      <c r="L1207" s="287">
        <f t="shared" si="359"/>
        <v>1.9211996252221375</v>
      </c>
      <c r="M1207" s="287">
        <f t="shared" si="359"/>
        <v>1.7999999999979046</v>
      </c>
      <c r="N1207" s="287">
        <f t="shared" si="359"/>
        <v>1.7811816302660035</v>
      </c>
      <c r="O1207" s="287">
        <f t="shared" si="359"/>
        <v>1.869228717948793</v>
      </c>
      <c r="P1207" s="287">
        <f t="shared" si="359"/>
        <v>2.2180207393135962</v>
      </c>
      <c r="Q1207" s="287">
        <f t="shared" si="359"/>
        <v>2.4031179746198337</v>
      </c>
      <c r="R1207" s="287">
        <f t="shared" si="359"/>
        <v>2.4288664022662165</v>
      </c>
      <c r="S1207" s="287">
        <f t="shared" si="359"/>
        <v>2.7112565352554547</v>
      </c>
      <c r="T1207" s="287">
        <f t="shared" si="359"/>
        <v>2.7820337884417254</v>
      </c>
      <c r="U1207" s="287">
        <f t="shared" si="359"/>
        <v>2.640545398200592</v>
      </c>
      <c r="V1207" s="287">
        <f t="shared" si="359"/>
        <v>2.6405453982121978</v>
      </c>
      <c r="W1207" s="287">
        <f t="shared" si="359"/>
        <v>2.8528722368835506</v>
      </c>
      <c r="X1207" s="287">
        <f t="shared" si="359"/>
        <v>2.7112565352530202</v>
      </c>
      <c r="Y1207" s="287">
        <f t="shared" si="359"/>
        <v>2.3319554026721088</v>
      </c>
      <c r="Z1207" s="287">
        <f t="shared" si="359"/>
        <v>2.3441501658509085</v>
      </c>
      <c r="AA1207" s="287">
        <f t="shared" si="359"/>
        <v>2.1897945109013306</v>
      </c>
      <c r="AB1207" s="287">
        <f t="shared" si="359"/>
        <v>1.8356470248936592</v>
      </c>
      <c r="AC1207" s="288"/>
      <c r="AD1207" s="126">
        <f>MAX(E1207:AB1207)</f>
        <v>2.8528722368835506</v>
      </c>
    </row>
    <row r="1208" spans="1:30" s="13" customFormat="1" ht="14.25" customHeight="1" thickBot="1">
      <c r="A1208" s="143" t="s">
        <v>290</v>
      </c>
      <c r="B1208" s="144"/>
      <c r="C1208" s="145"/>
      <c r="D1208" s="145"/>
      <c r="E1208" s="3">
        <v>1</v>
      </c>
      <c r="F1208" s="3">
        <v>2</v>
      </c>
      <c r="G1208" s="3">
        <v>3</v>
      </c>
      <c r="H1208" s="3">
        <v>4</v>
      </c>
      <c r="I1208" s="3">
        <v>5</v>
      </c>
      <c r="J1208" s="3">
        <v>6</v>
      </c>
      <c r="K1208" s="3">
        <v>7</v>
      </c>
      <c r="L1208" s="3">
        <v>8</v>
      </c>
      <c r="M1208" s="3">
        <v>9</v>
      </c>
      <c r="N1208" s="3">
        <v>10</v>
      </c>
      <c r="O1208" s="3">
        <v>11</v>
      </c>
      <c r="P1208" s="3">
        <v>12</v>
      </c>
      <c r="Q1208" s="3">
        <v>13</v>
      </c>
      <c r="R1208" s="3">
        <v>14</v>
      </c>
      <c r="S1208" s="3">
        <v>15</v>
      </c>
      <c r="T1208" s="3">
        <v>16</v>
      </c>
      <c r="U1208" s="3">
        <v>17</v>
      </c>
      <c r="V1208" s="3">
        <v>18</v>
      </c>
      <c r="W1208" s="3">
        <v>19</v>
      </c>
      <c r="X1208" s="3">
        <v>20</v>
      </c>
      <c r="Y1208" s="3">
        <v>21</v>
      </c>
      <c r="Z1208" s="3">
        <v>22</v>
      </c>
      <c r="AA1208" s="3">
        <v>23</v>
      </c>
      <c r="AB1208" s="3">
        <v>24</v>
      </c>
      <c r="AC1208" s="146"/>
    </row>
    <row r="1209" spans="1:30" s="32" customFormat="1" ht="14.25" customHeight="1">
      <c r="A1209" s="28" t="s">
        <v>148</v>
      </c>
      <c r="B1209" s="414"/>
      <c r="C1209" s="415" t="s">
        <v>13</v>
      </c>
      <c r="D1209" s="718" t="s">
        <v>527</v>
      </c>
      <c r="E1209" s="420">
        <v>6.3</v>
      </c>
      <c r="F1209" s="420">
        <v>6.3</v>
      </c>
      <c r="G1209" s="420">
        <v>6.3</v>
      </c>
      <c r="H1209" s="420">
        <v>6.3</v>
      </c>
      <c r="I1209" s="420">
        <v>6.3</v>
      </c>
      <c r="J1209" s="420">
        <v>6.3</v>
      </c>
      <c r="K1209" s="420">
        <v>6.3</v>
      </c>
      <c r="L1209" s="420">
        <v>6.3</v>
      </c>
      <c r="M1209" s="420">
        <v>6.3</v>
      </c>
      <c r="N1209" s="420">
        <v>6.3</v>
      </c>
      <c r="O1209" s="420">
        <v>6.3</v>
      </c>
      <c r="P1209" s="420">
        <v>6.3</v>
      </c>
      <c r="Q1209" s="420">
        <v>6.3</v>
      </c>
      <c r="R1209" s="420">
        <v>6.3</v>
      </c>
      <c r="S1209" s="420">
        <v>6.3</v>
      </c>
      <c r="T1209" s="420">
        <v>6.3</v>
      </c>
      <c r="U1209" s="420">
        <v>6.3</v>
      </c>
      <c r="V1209" s="420">
        <v>6.3</v>
      </c>
      <c r="W1209" s="420">
        <v>6.3</v>
      </c>
      <c r="X1209" s="420">
        <v>6.3</v>
      </c>
      <c r="Y1209" s="420">
        <v>6.3</v>
      </c>
      <c r="Z1209" s="420">
        <v>6.3</v>
      </c>
      <c r="AA1209" s="420">
        <v>6.3</v>
      </c>
      <c r="AB1209" s="420">
        <v>6.3</v>
      </c>
      <c r="AC1209" s="417"/>
    </row>
    <row r="1210" spans="1:30" s="32" customFormat="1" ht="14.25" customHeight="1" thickBot="1">
      <c r="A1210" s="35" t="s">
        <v>149</v>
      </c>
      <c r="B1210" s="36"/>
      <c r="C1210" s="421" t="s">
        <v>13</v>
      </c>
      <c r="D1210" s="722" t="s">
        <v>527</v>
      </c>
      <c r="E1210" s="423">
        <v>6.3</v>
      </c>
      <c r="F1210" s="423">
        <v>6.3</v>
      </c>
      <c r="G1210" s="423">
        <v>6.3</v>
      </c>
      <c r="H1210" s="423">
        <v>6.3</v>
      </c>
      <c r="I1210" s="423">
        <v>6.3</v>
      </c>
      <c r="J1210" s="423">
        <v>6.3</v>
      </c>
      <c r="K1210" s="423">
        <v>6.3</v>
      </c>
      <c r="L1210" s="423">
        <v>6.3</v>
      </c>
      <c r="M1210" s="423">
        <v>6.3</v>
      </c>
      <c r="N1210" s="423">
        <v>6.3</v>
      </c>
      <c r="O1210" s="423">
        <v>6.3</v>
      </c>
      <c r="P1210" s="423">
        <v>6.3</v>
      </c>
      <c r="Q1210" s="423">
        <v>6.3</v>
      </c>
      <c r="R1210" s="423">
        <v>6.3</v>
      </c>
      <c r="S1210" s="423">
        <v>6.3</v>
      </c>
      <c r="T1210" s="423">
        <v>6.3</v>
      </c>
      <c r="U1210" s="423">
        <v>6.3</v>
      </c>
      <c r="V1210" s="423">
        <v>6.3</v>
      </c>
      <c r="W1210" s="423">
        <v>6.3</v>
      </c>
      <c r="X1210" s="423">
        <v>6.3</v>
      </c>
      <c r="Y1210" s="423">
        <v>6.3</v>
      </c>
      <c r="Z1210" s="423">
        <v>6.3</v>
      </c>
      <c r="AA1210" s="423">
        <v>6.3</v>
      </c>
      <c r="AB1210" s="423">
        <v>6.3</v>
      </c>
      <c r="AC1210" s="424"/>
    </row>
    <row r="1211" spans="1:30">
      <c r="A1211" s="1418" t="s">
        <v>122</v>
      </c>
      <c r="B1211" s="1412" t="s">
        <v>698</v>
      </c>
      <c r="C1211" s="10" t="s">
        <v>481</v>
      </c>
      <c r="D1211" s="714" t="s">
        <v>503</v>
      </c>
      <c r="E1211" s="115">
        <v>4.7999999998864951E-2</v>
      </c>
      <c r="F1211" s="115">
        <v>5.9999999999126884E-2</v>
      </c>
      <c r="G1211" s="115">
        <v>7.2000000001571599E-2</v>
      </c>
      <c r="H1211" s="409">
        <v>5.9999999999126884E-2</v>
      </c>
      <c r="I1211" s="115">
        <v>9.5999999999912683E-2</v>
      </c>
      <c r="J1211" s="115">
        <v>0.10800000000017462</v>
      </c>
      <c r="K1211" s="115">
        <v>9.5999999999912683E-2</v>
      </c>
      <c r="L1211" s="115">
        <v>0.19199999999982537</v>
      </c>
      <c r="M1211" s="115">
        <v>0.2400000000008731</v>
      </c>
      <c r="N1211" s="409">
        <v>0.27599999999947611</v>
      </c>
      <c r="O1211" s="115">
        <v>0.34800000000104775</v>
      </c>
      <c r="P1211" s="115">
        <v>0.50400000000008727</v>
      </c>
      <c r="Q1211" s="115">
        <v>0.57599999999947615</v>
      </c>
      <c r="R1211" s="115">
        <v>0.45599999999903956</v>
      </c>
      <c r="S1211" s="115">
        <v>0.40800000000017461</v>
      </c>
      <c r="T1211" s="115">
        <v>0.43200000000069849</v>
      </c>
      <c r="U1211" s="115">
        <v>0.46799999999930147</v>
      </c>
      <c r="V1211" s="409">
        <v>0.49199999999982535</v>
      </c>
      <c r="W1211" s="115">
        <v>0.42000000000043652</v>
      </c>
      <c r="X1211" s="115">
        <v>0.4440000000009604</v>
      </c>
      <c r="Y1211" s="115">
        <v>0.46799999999930147</v>
      </c>
      <c r="Z1211" s="115">
        <v>0.50400000000008727</v>
      </c>
      <c r="AA1211" s="115">
        <v>0.45599999999903956</v>
      </c>
      <c r="AB1211" s="115">
        <v>0.38399999999965073</v>
      </c>
      <c r="AC1211" s="130">
        <f>SUM(E1211:AB1211)</f>
        <v>7.6079999999979906</v>
      </c>
      <c r="AD1211" s="5"/>
    </row>
    <row r="1212" spans="1:30">
      <c r="A1212" s="1480"/>
      <c r="B1212" s="1492"/>
      <c r="C1212" s="11" t="s">
        <v>482</v>
      </c>
      <c r="D1212" s="715" t="s">
        <v>503</v>
      </c>
      <c r="E1212" s="116">
        <v>4.7999999998864951E-2</v>
      </c>
      <c r="F1212" s="116">
        <v>5.9999999999126884E-2</v>
      </c>
      <c r="G1212" s="116">
        <v>7.2000000001571599E-2</v>
      </c>
      <c r="H1212" s="410">
        <v>5.9999999999126884E-2</v>
      </c>
      <c r="I1212" s="116">
        <v>9.5999999999912683E-2</v>
      </c>
      <c r="J1212" s="116">
        <v>0.10800000000017462</v>
      </c>
      <c r="K1212" s="116">
        <v>9.5999999999912683E-2</v>
      </c>
      <c r="L1212" s="116">
        <v>0.19199999999982537</v>
      </c>
      <c r="M1212" s="116">
        <v>0.2400000000008731</v>
      </c>
      <c r="N1212" s="410">
        <v>0.27599999999947611</v>
      </c>
      <c r="O1212" s="116">
        <v>0.34800000000104775</v>
      </c>
      <c r="P1212" s="116">
        <v>0.50400000000008727</v>
      </c>
      <c r="Q1212" s="116">
        <v>0.57599999999947615</v>
      </c>
      <c r="R1212" s="116">
        <v>0.45599999999903956</v>
      </c>
      <c r="S1212" s="116">
        <v>0.40800000000017461</v>
      </c>
      <c r="T1212" s="116">
        <v>0.43200000000069849</v>
      </c>
      <c r="U1212" s="116">
        <v>0.46799999999930147</v>
      </c>
      <c r="V1212" s="410">
        <v>0.49199999999982535</v>
      </c>
      <c r="W1212" s="116">
        <v>0.42000000000043652</v>
      </c>
      <c r="X1212" s="116">
        <v>0.4440000000009604</v>
      </c>
      <c r="Y1212" s="116">
        <v>0.46799999999930147</v>
      </c>
      <c r="Z1212" s="116">
        <v>0.50400000000008727</v>
      </c>
      <c r="AA1212" s="116">
        <v>0.45599999999903956</v>
      </c>
      <c r="AB1212" s="116">
        <v>0.38399999999965073</v>
      </c>
      <c r="AC1212" s="130">
        <f>SUM(E1212:AB1212)</f>
        <v>7.6079999999979906</v>
      </c>
      <c r="AD1212" s="5"/>
    </row>
    <row r="1213" spans="1:30">
      <c r="A1213" s="1480"/>
      <c r="B1213" s="1492"/>
      <c r="C1213" s="11" t="s">
        <v>8</v>
      </c>
      <c r="D1213" s="11" t="s">
        <v>502</v>
      </c>
      <c r="E1213" s="119">
        <f>SQRT(E1211*E1211+E1212*E1212)*1000/(1.732*E1209)</f>
        <v>6.2211088192660426</v>
      </c>
      <c r="F1213" s="119">
        <f t="shared" ref="F1213:AB1213" si="360">SQRT(F1211*F1211+F1212*F1212)*1000/(1.732*F1209)</f>
        <v>7.7763860241532798</v>
      </c>
      <c r="G1213" s="119">
        <f t="shared" si="360"/>
        <v>9.3316632293234196</v>
      </c>
      <c r="H1213" s="412">
        <f t="shared" si="360"/>
        <v>7.7763860241532798</v>
      </c>
      <c r="I1213" s="119">
        <f t="shared" si="360"/>
        <v>12.44221763881499</v>
      </c>
      <c r="J1213" s="119">
        <f t="shared" si="360"/>
        <v>13.997494843702228</v>
      </c>
      <c r="K1213" s="119">
        <f t="shared" si="360"/>
        <v>12.44221763881499</v>
      </c>
      <c r="L1213" s="119">
        <f t="shared" si="360"/>
        <v>24.884435277629979</v>
      </c>
      <c r="M1213" s="119">
        <f t="shared" si="360"/>
        <v>31.105544097178928</v>
      </c>
      <c r="N1213" s="412">
        <f t="shared" si="360"/>
        <v>35.771375711557731</v>
      </c>
      <c r="O1213" s="119">
        <f t="shared" si="360"/>
        <v>45.103038940881156</v>
      </c>
      <c r="P1213" s="119">
        <f t="shared" si="360"/>
        <v>65.321642603849426</v>
      </c>
      <c r="Q1213" s="119">
        <f t="shared" si="360"/>
        <v>74.653305832889941</v>
      </c>
      <c r="R1213" s="119">
        <f t="shared" si="360"/>
        <v>59.100533784300467</v>
      </c>
      <c r="S1213" s="119">
        <f t="shared" si="360"/>
        <v>52.879424965034424</v>
      </c>
      <c r="T1213" s="119">
        <f t="shared" si="360"/>
        <v>55.989979374808911</v>
      </c>
      <c r="U1213" s="119">
        <f t="shared" si="360"/>
        <v>60.655810989187707</v>
      </c>
      <c r="V1213" s="412">
        <f t="shared" si="360"/>
        <v>63.766365398962186</v>
      </c>
      <c r="W1213" s="119">
        <f t="shared" si="360"/>
        <v>54.434702169921664</v>
      </c>
      <c r="X1213" s="119">
        <f t="shared" si="360"/>
        <v>57.545256579696151</v>
      </c>
      <c r="Y1213" s="119">
        <f t="shared" si="360"/>
        <v>60.655810989187707</v>
      </c>
      <c r="Z1213" s="119">
        <f t="shared" si="360"/>
        <v>65.321642603849426</v>
      </c>
      <c r="AA1213" s="119">
        <f t="shared" si="360"/>
        <v>59.100533784300467</v>
      </c>
      <c r="AB1213" s="119">
        <f t="shared" si="360"/>
        <v>49.768870555259959</v>
      </c>
      <c r="AC1213" s="130"/>
    </row>
    <row r="1214" spans="1:30" ht="13.5" thickBot="1">
      <c r="A1214" s="1481"/>
      <c r="B1214" s="1493"/>
      <c r="C1214" s="48" t="s">
        <v>16</v>
      </c>
      <c r="D1214" s="48"/>
      <c r="E1214" s="116">
        <f t="shared" ref="E1214:AC1214" si="361">E1212/E1211</f>
        <v>1</v>
      </c>
      <c r="F1214" s="116">
        <f t="shared" si="361"/>
        <v>1</v>
      </c>
      <c r="G1214" s="116">
        <f t="shared" si="361"/>
        <v>1</v>
      </c>
      <c r="H1214" s="410">
        <f t="shared" si="361"/>
        <v>1</v>
      </c>
      <c r="I1214" s="116">
        <f t="shared" si="361"/>
        <v>1</v>
      </c>
      <c r="J1214" s="116">
        <f t="shared" si="361"/>
        <v>1</v>
      </c>
      <c r="K1214" s="116">
        <f t="shared" si="361"/>
        <v>1</v>
      </c>
      <c r="L1214" s="116">
        <f t="shared" si="361"/>
        <v>1</v>
      </c>
      <c r="M1214" s="116">
        <f t="shared" si="361"/>
        <v>1</v>
      </c>
      <c r="N1214" s="410">
        <f t="shared" si="361"/>
        <v>1</v>
      </c>
      <c r="O1214" s="116">
        <f t="shared" si="361"/>
        <v>1</v>
      </c>
      <c r="P1214" s="116">
        <f t="shared" si="361"/>
        <v>1</v>
      </c>
      <c r="Q1214" s="116">
        <f t="shared" si="361"/>
        <v>1</v>
      </c>
      <c r="R1214" s="116">
        <f t="shared" si="361"/>
        <v>1</v>
      </c>
      <c r="S1214" s="116">
        <f t="shared" si="361"/>
        <v>1</v>
      </c>
      <c r="T1214" s="116">
        <f t="shared" si="361"/>
        <v>1</v>
      </c>
      <c r="U1214" s="116">
        <f t="shared" si="361"/>
        <v>1</v>
      </c>
      <c r="V1214" s="410">
        <f t="shared" si="361"/>
        <v>1</v>
      </c>
      <c r="W1214" s="116">
        <f t="shared" si="361"/>
        <v>1</v>
      </c>
      <c r="X1214" s="116">
        <f t="shared" si="361"/>
        <v>1</v>
      </c>
      <c r="Y1214" s="116">
        <f t="shared" si="361"/>
        <v>1</v>
      </c>
      <c r="Z1214" s="116">
        <f t="shared" si="361"/>
        <v>1</v>
      </c>
      <c r="AA1214" s="116">
        <f t="shared" si="361"/>
        <v>1</v>
      </c>
      <c r="AB1214" s="116">
        <f t="shared" si="361"/>
        <v>1</v>
      </c>
      <c r="AC1214" s="128">
        <f t="shared" si="361"/>
        <v>1</v>
      </c>
    </row>
    <row r="1215" spans="1:30">
      <c r="A1215" s="1418" t="s">
        <v>100</v>
      </c>
      <c r="B1215" s="1412" t="s">
        <v>699</v>
      </c>
      <c r="C1215" s="10" t="s">
        <v>481</v>
      </c>
      <c r="D1215" s="714" t="s">
        <v>503</v>
      </c>
      <c r="E1215" s="85">
        <v>0</v>
      </c>
      <c r="F1215" s="85">
        <v>0</v>
      </c>
      <c r="G1215" s="85">
        <v>0</v>
      </c>
      <c r="H1215" s="408">
        <v>0</v>
      </c>
      <c r="I1215" s="85">
        <v>0</v>
      </c>
      <c r="J1215" s="85">
        <v>0</v>
      </c>
      <c r="K1215" s="85">
        <v>0</v>
      </c>
      <c r="L1215" s="85">
        <v>0</v>
      </c>
      <c r="M1215" s="85">
        <v>0</v>
      </c>
      <c r="N1215" s="408">
        <v>0</v>
      </c>
      <c r="O1215" s="85">
        <v>0</v>
      </c>
      <c r="P1215" s="85">
        <v>0</v>
      </c>
      <c r="Q1215" s="85">
        <v>0</v>
      </c>
      <c r="R1215" s="85">
        <v>0</v>
      </c>
      <c r="S1215" s="85">
        <v>0</v>
      </c>
      <c r="T1215" s="85">
        <v>0</v>
      </c>
      <c r="U1215" s="85">
        <v>0</v>
      </c>
      <c r="V1215" s="408">
        <v>0</v>
      </c>
      <c r="W1215" s="85">
        <v>0</v>
      </c>
      <c r="X1215" s="85">
        <v>0</v>
      </c>
      <c r="Y1215" s="85">
        <v>0</v>
      </c>
      <c r="Z1215" s="85">
        <v>0</v>
      </c>
      <c r="AA1215" s="85">
        <v>0</v>
      </c>
      <c r="AB1215" s="85">
        <v>0</v>
      </c>
      <c r="AC1215" s="130">
        <f>SUM(E1215:AB1215)</f>
        <v>0</v>
      </c>
      <c r="AD1215" s="5" t="s">
        <v>469</v>
      </c>
    </row>
    <row r="1216" spans="1:30">
      <c r="A1216" s="1480"/>
      <c r="B1216" s="1492"/>
      <c r="C1216" s="11" t="s">
        <v>482</v>
      </c>
      <c r="D1216" s="715" t="s">
        <v>503</v>
      </c>
      <c r="E1216" s="87">
        <v>0</v>
      </c>
      <c r="F1216" s="87">
        <v>0</v>
      </c>
      <c r="G1216" s="87">
        <v>0</v>
      </c>
      <c r="H1216" s="413">
        <v>0</v>
      </c>
      <c r="I1216" s="87">
        <v>0</v>
      </c>
      <c r="J1216" s="87">
        <v>0</v>
      </c>
      <c r="K1216" s="87">
        <v>0</v>
      </c>
      <c r="L1216" s="87">
        <v>0</v>
      </c>
      <c r="M1216" s="87">
        <v>0</v>
      </c>
      <c r="N1216" s="413">
        <v>0</v>
      </c>
      <c r="O1216" s="87">
        <v>0</v>
      </c>
      <c r="P1216" s="87">
        <v>0</v>
      </c>
      <c r="Q1216" s="87">
        <v>0</v>
      </c>
      <c r="R1216" s="87">
        <v>0</v>
      </c>
      <c r="S1216" s="87">
        <v>0</v>
      </c>
      <c r="T1216" s="87">
        <v>0</v>
      </c>
      <c r="U1216" s="87">
        <v>0</v>
      </c>
      <c r="V1216" s="413">
        <v>0</v>
      </c>
      <c r="W1216" s="87">
        <v>0</v>
      </c>
      <c r="X1216" s="87">
        <v>0</v>
      </c>
      <c r="Y1216" s="87">
        <v>0</v>
      </c>
      <c r="Z1216" s="87">
        <v>0</v>
      </c>
      <c r="AA1216" s="87">
        <v>0</v>
      </c>
      <c r="AB1216" s="87">
        <v>0</v>
      </c>
      <c r="AC1216" s="130">
        <f>SUM(E1216:AB1216)</f>
        <v>0</v>
      </c>
      <c r="AD1216" s="5" t="s">
        <v>469</v>
      </c>
    </row>
    <row r="1217" spans="1:33">
      <c r="A1217" s="1480"/>
      <c r="B1217" s="1492"/>
      <c r="C1217" s="11" t="s">
        <v>8</v>
      </c>
      <c r="D1217" s="11" t="s">
        <v>502</v>
      </c>
      <c r="E1217" s="119">
        <f>SQRT(E1215*E1215+E1216*E1216)*1000/(1.732*E1209)</f>
        <v>0</v>
      </c>
      <c r="F1217" s="119">
        <f t="shared" ref="F1217:AB1217" si="362">SQRT(F1215*F1215+F1216*F1216)*1000/(1.732*F1209)</f>
        <v>0</v>
      </c>
      <c r="G1217" s="119">
        <f t="shared" si="362"/>
        <v>0</v>
      </c>
      <c r="H1217" s="412">
        <f t="shared" si="362"/>
        <v>0</v>
      </c>
      <c r="I1217" s="119">
        <f t="shared" si="362"/>
        <v>0</v>
      </c>
      <c r="J1217" s="119">
        <f t="shared" si="362"/>
        <v>0</v>
      </c>
      <c r="K1217" s="119">
        <f t="shared" si="362"/>
        <v>0</v>
      </c>
      <c r="L1217" s="119">
        <f t="shared" si="362"/>
        <v>0</v>
      </c>
      <c r="M1217" s="119">
        <f t="shared" si="362"/>
        <v>0</v>
      </c>
      <c r="N1217" s="412">
        <f t="shared" si="362"/>
        <v>0</v>
      </c>
      <c r="O1217" s="119">
        <f t="shared" si="362"/>
        <v>0</v>
      </c>
      <c r="P1217" s="119">
        <f t="shared" si="362"/>
        <v>0</v>
      </c>
      <c r="Q1217" s="119">
        <f t="shared" si="362"/>
        <v>0</v>
      </c>
      <c r="R1217" s="119">
        <f t="shared" si="362"/>
        <v>0</v>
      </c>
      <c r="S1217" s="119">
        <f t="shared" si="362"/>
        <v>0</v>
      </c>
      <c r="T1217" s="119">
        <f t="shared" si="362"/>
        <v>0</v>
      </c>
      <c r="U1217" s="119">
        <f t="shared" si="362"/>
        <v>0</v>
      </c>
      <c r="V1217" s="412">
        <f t="shared" si="362"/>
        <v>0</v>
      </c>
      <c r="W1217" s="119">
        <f t="shared" si="362"/>
        <v>0</v>
      </c>
      <c r="X1217" s="119">
        <f t="shared" si="362"/>
        <v>0</v>
      </c>
      <c r="Y1217" s="119">
        <f t="shared" si="362"/>
        <v>0</v>
      </c>
      <c r="Z1217" s="119">
        <f t="shared" si="362"/>
        <v>0</v>
      </c>
      <c r="AA1217" s="119">
        <f t="shared" si="362"/>
        <v>0</v>
      </c>
      <c r="AB1217" s="119">
        <f t="shared" si="362"/>
        <v>0</v>
      </c>
      <c r="AC1217" s="130"/>
    </row>
    <row r="1218" spans="1:33" ht="13.5" thickBot="1">
      <c r="A1218" s="1481"/>
      <c r="B1218" s="1493"/>
      <c r="C1218" s="48" t="s">
        <v>16</v>
      </c>
      <c r="D1218" s="48"/>
      <c r="E1218" s="116" t="e">
        <f t="shared" ref="E1218:AC1218" si="363">E1216/E1215</f>
        <v>#DIV/0!</v>
      </c>
      <c r="F1218" s="116" t="e">
        <f t="shared" si="363"/>
        <v>#DIV/0!</v>
      </c>
      <c r="G1218" s="116" t="e">
        <f t="shared" si="363"/>
        <v>#DIV/0!</v>
      </c>
      <c r="H1218" s="410" t="e">
        <f t="shared" si="363"/>
        <v>#DIV/0!</v>
      </c>
      <c r="I1218" s="116" t="e">
        <f t="shared" si="363"/>
        <v>#DIV/0!</v>
      </c>
      <c r="J1218" s="116" t="e">
        <f t="shared" si="363"/>
        <v>#DIV/0!</v>
      </c>
      <c r="K1218" s="116" t="e">
        <f t="shared" si="363"/>
        <v>#DIV/0!</v>
      </c>
      <c r="L1218" s="116" t="e">
        <f t="shared" si="363"/>
        <v>#DIV/0!</v>
      </c>
      <c r="M1218" s="116" t="e">
        <f t="shared" si="363"/>
        <v>#DIV/0!</v>
      </c>
      <c r="N1218" s="410" t="e">
        <f t="shared" si="363"/>
        <v>#DIV/0!</v>
      </c>
      <c r="O1218" s="116" t="e">
        <f t="shared" si="363"/>
        <v>#DIV/0!</v>
      </c>
      <c r="P1218" s="116" t="e">
        <f t="shared" si="363"/>
        <v>#DIV/0!</v>
      </c>
      <c r="Q1218" s="116" t="e">
        <f t="shared" si="363"/>
        <v>#DIV/0!</v>
      </c>
      <c r="R1218" s="116" t="e">
        <f t="shared" si="363"/>
        <v>#DIV/0!</v>
      </c>
      <c r="S1218" s="116" t="e">
        <f t="shared" si="363"/>
        <v>#DIV/0!</v>
      </c>
      <c r="T1218" s="116" t="e">
        <f t="shared" si="363"/>
        <v>#DIV/0!</v>
      </c>
      <c r="U1218" s="116" t="e">
        <f t="shared" si="363"/>
        <v>#DIV/0!</v>
      </c>
      <c r="V1218" s="410" t="e">
        <f t="shared" si="363"/>
        <v>#DIV/0!</v>
      </c>
      <c r="W1218" s="116" t="e">
        <f t="shared" si="363"/>
        <v>#DIV/0!</v>
      </c>
      <c r="X1218" s="116" t="e">
        <f t="shared" si="363"/>
        <v>#DIV/0!</v>
      </c>
      <c r="Y1218" s="116" t="e">
        <f t="shared" si="363"/>
        <v>#DIV/0!</v>
      </c>
      <c r="Z1218" s="116" t="e">
        <f t="shared" si="363"/>
        <v>#DIV/0!</v>
      </c>
      <c r="AA1218" s="116" t="e">
        <f t="shared" si="363"/>
        <v>#DIV/0!</v>
      </c>
      <c r="AB1218" s="116" t="e">
        <f t="shared" si="363"/>
        <v>#DIV/0!</v>
      </c>
      <c r="AC1218" s="128" t="e">
        <f t="shared" si="363"/>
        <v>#DIV/0!</v>
      </c>
    </row>
    <row r="1219" spans="1:33">
      <c r="A1219" s="1418" t="s">
        <v>108</v>
      </c>
      <c r="B1219" s="1412" t="s">
        <v>374</v>
      </c>
      <c r="C1219" s="10" t="s">
        <v>481</v>
      </c>
      <c r="D1219" s="10" t="s">
        <v>503</v>
      </c>
      <c r="E1219" s="85"/>
      <c r="F1219" s="85"/>
      <c r="G1219" s="85"/>
      <c r="H1219" s="408"/>
      <c r="I1219" s="85"/>
      <c r="J1219" s="85"/>
      <c r="K1219" s="85"/>
      <c r="L1219" s="85"/>
      <c r="M1219" s="85"/>
      <c r="N1219" s="408"/>
      <c r="O1219" s="85"/>
      <c r="P1219" s="85"/>
      <c r="Q1219" s="85"/>
      <c r="R1219" s="85"/>
      <c r="S1219" s="85"/>
      <c r="T1219" s="85"/>
      <c r="U1219" s="85"/>
      <c r="V1219" s="408"/>
      <c r="W1219" s="85"/>
      <c r="X1219" s="85"/>
      <c r="Y1219" s="85"/>
      <c r="Z1219" s="85"/>
      <c r="AA1219" s="85"/>
      <c r="AB1219" s="85"/>
      <c r="AC1219" s="130">
        <f>SUM(E1219:AB1219)</f>
        <v>0</v>
      </c>
    </row>
    <row r="1220" spans="1:33">
      <c r="A1220" s="1480"/>
      <c r="B1220" s="1492"/>
      <c r="C1220" s="11" t="s">
        <v>482</v>
      </c>
      <c r="D1220" s="11" t="s">
        <v>503</v>
      </c>
      <c r="E1220" s="87"/>
      <c r="F1220" s="87"/>
      <c r="G1220" s="87"/>
      <c r="H1220" s="413"/>
      <c r="I1220" s="87"/>
      <c r="J1220" s="87"/>
      <c r="K1220" s="87"/>
      <c r="L1220" s="87"/>
      <c r="M1220" s="87"/>
      <c r="N1220" s="413"/>
      <c r="O1220" s="87"/>
      <c r="P1220" s="87"/>
      <c r="Q1220" s="87"/>
      <c r="R1220" s="87"/>
      <c r="S1220" s="87"/>
      <c r="T1220" s="87"/>
      <c r="U1220" s="87"/>
      <c r="V1220" s="413"/>
      <c r="W1220" s="87"/>
      <c r="X1220" s="87"/>
      <c r="Y1220" s="87"/>
      <c r="Z1220" s="87"/>
      <c r="AA1220" s="87"/>
      <c r="AB1220" s="87"/>
      <c r="AC1220" s="130">
        <f>SUM(E1220:AB1220)</f>
        <v>0</v>
      </c>
    </row>
    <row r="1221" spans="1:33">
      <c r="A1221" s="1480"/>
      <c r="B1221" s="1492"/>
      <c r="C1221" s="11" t="s">
        <v>8</v>
      </c>
      <c r="D1221" s="11" t="s">
        <v>502</v>
      </c>
      <c r="E1221" s="119" t="s">
        <v>245</v>
      </c>
      <c r="F1221" s="119">
        <f t="shared" ref="F1221:AB1221" si="364">F1219*100</f>
        <v>0</v>
      </c>
      <c r="G1221" s="119">
        <f t="shared" si="364"/>
        <v>0</v>
      </c>
      <c r="H1221" s="412">
        <f t="shared" si="364"/>
        <v>0</v>
      </c>
      <c r="I1221" s="119">
        <f t="shared" si="364"/>
        <v>0</v>
      </c>
      <c r="J1221" s="119">
        <f t="shared" si="364"/>
        <v>0</v>
      </c>
      <c r="K1221" s="119">
        <f t="shared" si="364"/>
        <v>0</v>
      </c>
      <c r="L1221" s="119">
        <f t="shared" si="364"/>
        <v>0</v>
      </c>
      <c r="M1221" s="119">
        <f t="shared" si="364"/>
        <v>0</v>
      </c>
      <c r="N1221" s="412">
        <f t="shared" si="364"/>
        <v>0</v>
      </c>
      <c r="O1221" s="119">
        <f t="shared" si="364"/>
        <v>0</v>
      </c>
      <c r="P1221" s="119">
        <f t="shared" si="364"/>
        <v>0</v>
      </c>
      <c r="Q1221" s="119">
        <f t="shared" si="364"/>
        <v>0</v>
      </c>
      <c r="R1221" s="119">
        <f t="shared" si="364"/>
        <v>0</v>
      </c>
      <c r="S1221" s="119">
        <f t="shared" si="364"/>
        <v>0</v>
      </c>
      <c r="T1221" s="119">
        <f t="shared" si="364"/>
        <v>0</v>
      </c>
      <c r="U1221" s="119">
        <f t="shared" si="364"/>
        <v>0</v>
      </c>
      <c r="V1221" s="412">
        <f t="shared" si="364"/>
        <v>0</v>
      </c>
      <c r="W1221" s="119">
        <f t="shared" si="364"/>
        <v>0</v>
      </c>
      <c r="X1221" s="119">
        <f t="shared" si="364"/>
        <v>0</v>
      </c>
      <c r="Y1221" s="119">
        <f t="shared" si="364"/>
        <v>0</v>
      </c>
      <c r="Z1221" s="119">
        <f t="shared" si="364"/>
        <v>0</v>
      </c>
      <c r="AA1221" s="119">
        <f t="shared" si="364"/>
        <v>0</v>
      </c>
      <c r="AB1221" s="119">
        <f t="shared" si="364"/>
        <v>0</v>
      </c>
      <c r="AC1221" s="130"/>
    </row>
    <row r="1222" spans="1:33" ht="13.5" thickBot="1">
      <c r="A1222" s="1481"/>
      <c r="B1222" s="1493"/>
      <c r="C1222" s="48" t="s">
        <v>16</v>
      </c>
      <c r="D1222" s="48"/>
      <c r="E1222" s="116" t="e">
        <f t="shared" ref="E1222:AC1222" si="365">E1220/E1219</f>
        <v>#DIV/0!</v>
      </c>
      <c r="F1222" s="116" t="e">
        <f t="shared" si="365"/>
        <v>#DIV/0!</v>
      </c>
      <c r="G1222" s="116" t="e">
        <f t="shared" si="365"/>
        <v>#DIV/0!</v>
      </c>
      <c r="H1222" s="410" t="e">
        <f t="shared" si="365"/>
        <v>#DIV/0!</v>
      </c>
      <c r="I1222" s="116" t="e">
        <f t="shared" si="365"/>
        <v>#DIV/0!</v>
      </c>
      <c r="J1222" s="116" t="e">
        <f t="shared" si="365"/>
        <v>#DIV/0!</v>
      </c>
      <c r="K1222" s="116" t="e">
        <f t="shared" si="365"/>
        <v>#DIV/0!</v>
      </c>
      <c r="L1222" s="116" t="e">
        <f t="shared" si="365"/>
        <v>#DIV/0!</v>
      </c>
      <c r="M1222" s="116" t="e">
        <f t="shared" si="365"/>
        <v>#DIV/0!</v>
      </c>
      <c r="N1222" s="410" t="e">
        <f t="shared" si="365"/>
        <v>#DIV/0!</v>
      </c>
      <c r="O1222" s="116" t="e">
        <f t="shared" si="365"/>
        <v>#DIV/0!</v>
      </c>
      <c r="P1222" s="116" t="e">
        <f t="shared" si="365"/>
        <v>#DIV/0!</v>
      </c>
      <c r="Q1222" s="116" t="e">
        <f t="shared" si="365"/>
        <v>#DIV/0!</v>
      </c>
      <c r="R1222" s="116" t="e">
        <f t="shared" si="365"/>
        <v>#DIV/0!</v>
      </c>
      <c r="S1222" s="116" t="e">
        <f t="shared" si="365"/>
        <v>#DIV/0!</v>
      </c>
      <c r="T1222" s="116" t="e">
        <f t="shared" si="365"/>
        <v>#DIV/0!</v>
      </c>
      <c r="U1222" s="116" t="e">
        <f t="shared" si="365"/>
        <v>#DIV/0!</v>
      </c>
      <c r="V1222" s="410" t="e">
        <f t="shared" si="365"/>
        <v>#DIV/0!</v>
      </c>
      <c r="W1222" s="116" t="e">
        <f t="shared" si="365"/>
        <v>#DIV/0!</v>
      </c>
      <c r="X1222" s="116" t="e">
        <f t="shared" si="365"/>
        <v>#DIV/0!</v>
      </c>
      <c r="Y1222" s="116" t="e">
        <f t="shared" si="365"/>
        <v>#DIV/0!</v>
      </c>
      <c r="Z1222" s="116" t="e">
        <f t="shared" si="365"/>
        <v>#DIV/0!</v>
      </c>
      <c r="AA1222" s="116" t="e">
        <f t="shared" si="365"/>
        <v>#DIV/0!</v>
      </c>
      <c r="AB1222" s="116" t="e">
        <f t="shared" si="365"/>
        <v>#DIV/0!</v>
      </c>
      <c r="AC1222" s="128" t="e">
        <f t="shared" si="365"/>
        <v>#DIV/0!</v>
      </c>
    </row>
    <row r="1223" spans="1:33">
      <c r="A1223" s="1418" t="s">
        <v>109</v>
      </c>
      <c r="B1223" s="1412" t="s">
        <v>375</v>
      </c>
      <c r="C1223" s="10" t="s">
        <v>481</v>
      </c>
      <c r="D1223" s="714" t="s">
        <v>503</v>
      </c>
      <c r="E1223" s="115">
        <v>4.7999999999956341E-2</v>
      </c>
      <c r="F1223" s="115">
        <v>4.7999999999956341E-2</v>
      </c>
      <c r="G1223" s="115">
        <v>4.7999999999956341E-2</v>
      </c>
      <c r="H1223" s="409">
        <v>7.1999999999934519E-2</v>
      </c>
      <c r="I1223" s="115">
        <v>9.5999999999912683E-2</v>
      </c>
      <c r="J1223" s="115">
        <v>7.1999999999934519E-2</v>
      </c>
      <c r="K1223" s="115">
        <v>4.7999999999956341E-2</v>
      </c>
      <c r="L1223" s="115">
        <v>7.2000000000480208E-2</v>
      </c>
      <c r="M1223" s="115">
        <v>9.5999999999912683E-2</v>
      </c>
      <c r="N1223" s="409">
        <v>0.11999999999989086</v>
      </c>
      <c r="O1223" s="115">
        <v>0.11999999999989086</v>
      </c>
      <c r="P1223" s="115">
        <v>0.14399999999986904</v>
      </c>
      <c r="Q1223" s="115">
        <v>9.6000000000458385E-2</v>
      </c>
      <c r="R1223" s="115">
        <v>9.5999999999912683E-2</v>
      </c>
      <c r="S1223" s="115">
        <v>9.5999999999912683E-2</v>
      </c>
      <c r="T1223" s="115">
        <v>7.1999999999934519E-2</v>
      </c>
      <c r="U1223" s="115">
        <v>9.5999999999912683E-2</v>
      </c>
      <c r="V1223" s="409">
        <v>9.5999999999912683E-2</v>
      </c>
      <c r="W1223" s="115">
        <v>7.1999999999934519E-2</v>
      </c>
      <c r="X1223" s="115">
        <v>9.6000000000458385E-2</v>
      </c>
      <c r="Y1223" s="115">
        <v>7.1999999999934519E-2</v>
      </c>
      <c r="Z1223" s="115">
        <v>9.5999999999912683E-2</v>
      </c>
      <c r="AA1223" s="115">
        <v>0.14399999999986904</v>
      </c>
      <c r="AB1223" s="115">
        <v>9.5999999999912683E-2</v>
      </c>
      <c r="AC1223" s="130">
        <f>SUM(E1223:AB1223)</f>
        <v>2.1119999999997159</v>
      </c>
      <c r="AD1223" s="126">
        <f>MAX(E1223:AB1223)</f>
        <v>0.14399999999986904</v>
      </c>
      <c r="AE1223" s="126">
        <f>MIN(E1223:AB1223)</f>
        <v>4.7999999999956341E-2</v>
      </c>
      <c r="AF1223" s="358"/>
      <c r="AG1223" s="358"/>
    </row>
    <row r="1224" spans="1:33">
      <c r="A1224" s="1480"/>
      <c r="B1224" s="1492"/>
      <c r="C1224" s="11" t="s">
        <v>482</v>
      </c>
      <c r="D1224" s="715" t="s">
        <v>503</v>
      </c>
      <c r="E1224" s="116">
        <v>2.400000000052387E-2</v>
      </c>
      <c r="F1224" s="116">
        <v>2.3999999998341081E-2</v>
      </c>
      <c r="G1224" s="116">
        <v>4.8000000001047739E-2</v>
      </c>
      <c r="H1224" s="410">
        <v>4.7999999998864951E-2</v>
      </c>
      <c r="I1224" s="116">
        <v>4.8000000001047739E-2</v>
      </c>
      <c r="J1224" s="116">
        <v>2.400000000052387E-2</v>
      </c>
      <c r="K1224" s="116">
        <v>2.3999999998341081E-2</v>
      </c>
      <c r="L1224" s="116">
        <v>2.400000000052387E-2</v>
      </c>
      <c r="M1224" s="116">
        <v>2.400000000052387E-2</v>
      </c>
      <c r="N1224" s="410">
        <v>4.7999999998864951E-2</v>
      </c>
      <c r="O1224" s="116">
        <v>4.8000000001047739E-2</v>
      </c>
      <c r="P1224" s="116">
        <v>4.7999999998864951E-2</v>
      </c>
      <c r="Q1224" s="116">
        <v>4.8000000001047739E-2</v>
      </c>
      <c r="R1224" s="116">
        <v>4.7999999998864951E-2</v>
      </c>
      <c r="S1224" s="116">
        <v>4.8000000001047739E-2</v>
      </c>
      <c r="T1224" s="116">
        <v>7.1999999999388817E-2</v>
      </c>
      <c r="U1224" s="116">
        <v>7.2000000001571599E-2</v>
      </c>
      <c r="V1224" s="410">
        <v>4.7999999998864951E-2</v>
      </c>
      <c r="W1224" s="116">
        <v>4.8000000001047739E-2</v>
      </c>
      <c r="X1224" s="116">
        <v>4.7999999998864951E-2</v>
      </c>
      <c r="Y1224" s="116">
        <v>4.8000000001047739E-2</v>
      </c>
      <c r="Z1224" s="116">
        <v>4.7999999998864951E-2</v>
      </c>
      <c r="AA1224" s="116">
        <v>4.8000000001047739E-2</v>
      </c>
      <c r="AB1224" s="116">
        <v>4.7999999998864951E-2</v>
      </c>
      <c r="AC1224" s="130">
        <f>SUM(E1224:AB1224)</f>
        <v>1.0559999999990395</v>
      </c>
      <c r="AD1224" s="5"/>
    </row>
    <row r="1225" spans="1:33">
      <c r="A1225" s="1480"/>
      <c r="B1225" s="1492"/>
      <c r="C1225" s="11" t="s">
        <v>8</v>
      </c>
      <c r="D1225" s="11" t="s">
        <v>502</v>
      </c>
      <c r="E1225" s="119">
        <f>SQRT(E1223*E1223+E1224*E1224)*1000/(1.732*E1209)</f>
        <v>4.9182183602945662</v>
      </c>
      <c r="F1225" s="119">
        <f t="shared" ref="F1225:AB1225" si="366">SQRT(F1223*F1223+F1224*F1224)*1000/(1.732*F1209)</f>
        <v>4.9182183602051035</v>
      </c>
      <c r="G1225" s="119">
        <f t="shared" si="366"/>
        <v>6.2211088194782214</v>
      </c>
      <c r="H1225" s="412">
        <f t="shared" si="366"/>
        <v>7.9303888165302663</v>
      </c>
      <c r="I1225" s="119">
        <f t="shared" si="366"/>
        <v>9.8364367205891323</v>
      </c>
      <c r="J1225" s="119">
        <f t="shared" si="366"/>
        <v>6.9554111078251264</v>
      </c>
      <c r="K1225" s="119">
        <f t="shared" si="366"/>
        <v>4.9182183602051035</v>
      </c>
      <c r="L1225" s="119">
        <f t="shared" si="366"/>
        <v>6.9554111078725702</v>
      </c>
      <c r="M1225" s="119">
        <f t="shared" si="366"/>
        <v>9.068746564652864</v>
      </c>
      <c r="N1225" s="412">
        <f t="shared" si="366"/>
        <v>11.844638308836945</v>
      </c>
      <c r="O1225" s="119">
        <f t="shared" si="366"/>
        <v>11.844638308911239</v>
      </c>
      <c r="P1225" s="119">
        <f t="shared" si="366"/>
        <v>13.910822215586993</v>
      </c>
      <c r="Q1225" s="119">
        <f t="shared" si="366"/>
        <v>9.8364367206338645</v>
      </c>
      <c r="R1225" s="119">
        <f t="shared" si="366"/>
        <v>9.8364367204996697</v>
      </c>
      <c r="S1225" s="119">
        <f t="shared" si="366"/>
        <v>9.8364367205891323</v>
      </c>
      <c r="T1225" s="119">
        <f t="shared" si="366"/>
        <v>9.3316632290758807</v>
      </c>
      <c r="U1225" s="119">
        <f t="shared" si="366"/>
        <v>10.99747058184621</v>
      </c>
      <c r="V1225" s="412">
        <f t="shared" si="366"/>
        <v>9.8364367204996697</v>
      </c>
      <c r="W1225" s="119">
        <f t="shared" si="366"/>
        <v>7.93038881664123</v>
      </c>
      <c r="X1225" s="119">
        <f t="shared" si="366"/>
        <v>9.8364367205444001</v>
      </c>
      <c r="Y1225" s="119">
        <f t="shared" si="366"/>
        <v>7.93038881664123</v>
      </c>
      <c r="Z1225" s="119">
        <f t="shared" si="366"/>
        <v>9.8364367204996697</v>
      </c>
      <c r="AA1225" s="119">
        <f t="shared" si="366"/>
        <v>13.910822215650253</v>
      </c>
      <c r="AB1225" s="119">
        <f t="shared" si="366"/>
        <v>9.8364367204996697</v>
      </c>
      <c r="AC1225" s="130"/>
    </row>
    <row r="1226" spans="1:33" ht="13.5" thickBot="1">
      <c r="A1226" s="1481"/>
      <c r="B1226" s="1493"/>
      <c r="C1226" s="48" t="s">
        <v>16</v>
      </c>
      <c r="D1226" s="48"/>
      <c r="E1226" s="116">
        <f t="shared" ref="E1226:AC1226" si="367">E1224/E1223</f>
        <v>0.50000000001136868</v>
      </c>
      <c r="F1226" s="116">
        <f t="shared" si="367"/>
        <v>0.49999999996589395</v>
      </c>
      <c r="G1226" s="116">
        <f t="shared" si="367"/>
        <v>1.0000000000227374</v>
      </c>
      <c r="H1226" s="410">
        <f t="shared" si="367"/>
        <v>0.66666666665150842</v>
      </c>
      <c r="I1226" s="116">
        <f t="shared" si="367"/>
        <v>0.50000000001136868</v>
      </c>
      <c r="J1226" s="116">
        <f t="shared" si="367"/>
        <v>0.33333333334091247</v>
      </c>
      <c r="K1226" s="116">
        <f t="shared" si="367"/>
        <v>0.49999999996589395</v>
      </c>
      <c r="L1226" s="116">
        <f t="shared" si="367"/>
        <v>0.33333333333838611</v>
      </c>
      <c r="M1226" s="116">
        <f t="shared" si="367"/>
        <v>0.25000000000568434</v>
      </c>
      <c r="N1226" s="410">
        <f t="shared" si="367"/>
        <v>0.39999999999090508</v>
      </c>
      <c r="O1226" s="116">
        <f t="shared" si="367"/>
        <v>0.40000000000909497</v>
      </c>
      <c r="P1226" s="116">
        <f t="shared" si="367"/>
        <v>0.33333333332575421</v>
      </c>
      <c r="Q1226" s="116">
        <f t="shared" si="367"/>
        <v>0.50000000000852651</v>
      </c>
      <c r="R1226" s="116">
        <f t="shared" si="367"/>
        <v>0.49999999998863137</v>
      </c>
      <c r="S1226" s="116">
        <f t="shared" si="367"/>
        <v>0.50000000001136868</v>
      </c>
      <c r="T1226" s="116">
        <f t="shared" si="367"/>
        <v>0.99999999999242084</v>
      </c>
      <c r="U1226" s="116">
        <f t="shared" si="367"/>
        <v>0.75000000001705303</v>
      </c>
      <c r="V1226" s="410">
        <f t="shared" si="367"/>
        <v>0.49999999998863137</v>
      </c>
      <c r="W1226" s="116">
        <f t="shared" si="367"/>
        <v>0.66666666668182495</v>
      </c>
      <c r="X1226" s="116">
        <f t="shared" si="367"/>
        <v>0.49999999998578915</v>
      </c>
      <c r="Y1226" s="116">
        <f t="shared" si="367"/>
        <v>0.66666666668182495</v>
      </c>
      <c r="Z1226" s="116">
        <f t="shared" si="367"/>
        <v>0.49999999998863137</v>
      </c>
      <c r="AA1226" s="116">
        <f t="shared" si="367"/>
        <v>0.33333333334091247</v>
      </c>
      <c r="AB1226" s="116">
        <f t="shared" si="367"/>
        <v>0.49999999998863137</v>
      </c>
      <c r="AC1226" s="128">
        <f t="shared" si="367"/>
        <v>0.49999999999961248</v>
      </c>
    </row>
    <row r="1227" spans="1:33">
      <c r="A1227" s="1418" t="s">
        <v>110</v>
      </c>
      <c r="B1227" s="1412" t="s">
        <v>376</v>
      </c>
      <c r="C1227" s="10" t="s">
        <v>481</v>
      </c>
      <c r="D1227" s="714" t="s">
        <v>503</v>
      </c>
      <c r="E1227" s="115">
        <v>1.799999999998363E-2</v>
      </c>
      <c r="F1227" s="115">
        <v>1.799999999998363E-2</v>
      </c>
      <c r="G1227" s="115">
        <v>3.599999999996726E-2</v>
      </c>
      <c r="H1227" s="409">
        <v>3.599999999996726E-2</v>
      </c>
      <c r="I1227" s="115">
        <v>3.599999999996726E-2</v>
      </c>
      <c r="J1227" s="115">
        <v>3.599999999996726E-2</v>
      </c>
      <c r="K1227" s="115">
        <v>3.599999999996726E-2</v>
      </c>
      <c r="L1227" s="115">
        <v>3.599999999996726E-2</v>
      </c>
      <c r="M1227" s="115">
        <v>3.599999999996726E-2</v>
      </c>
      <c r="N1227" s="409">
        <v>3.599999999996726E-2</v>
      </c>
      <c r="O1227" s="115">
        <v>3.599999999996726E-2</v>
      </c>
      <c r="P1227" s="115">
        <v>3.599999999996726E-2</v>
      </c>
      <c r="Q1227" s="115">
        <v>1.799999999998363E-2</v>
      </c>
      <c r="R1227" s="115">
        <v>1.799999999998363E-2</v>
      </c>
      <c r="S1227" s="115">
        <v>3.6000000000376529E-2</v>
      </c>
      <c r="T1227" s="115">
        <v>3.599999999996726E-2</v>
      </c>
      <c r="U1227" s="115">
        <v>3.599999999996726E-2</v>
      </c>
      <c r="V1227" s="409">
        <v>3.599999999996726E-2</v>
      </c>
      <c r="W1227" s="115">
        <v>3.599999999996726E-2</v>
      </c>
      <c r="X1227" s="115">
        <v>3.599999999996726E-2</v>
      </c>
      <c r="Y1227" s="115">
        <v>3.599999999996726E-2</v>
      </c>
      <c r="Z1227" s="115">
        <v>3.599999999996726E-2</v>
      </c>
      <c r="AA1227" s="115">
        <v>1.799999999998363E-2</v>
      </c>
      <c r="AB1227" s="115">
        <v>1.799999999998363E-2</v>
      </c>
      <c r="AC1227" s="130">
        <f>SUM(E1227:AB1227)</f>
        <v>0.75599999999972178</v>
      </c>
      <c r="AD1227" s="5"/>
    </row>
    <row r="1228" spans="1:33">
      <c r="A1228" s="1536"/>
      <c r="B1228" s="1538"/>
      <c r="C1228" s="11" t="s">
        <v>482</v>
      </c>
      <c r="D1228" s="715" t="s">
        <v>503</v>
      </c>
      <c r="E1228" s="116">
        <v>1.799999999998363E-2</v>
      </c>
      <c r="F1228" s="116">
        <v>1.799999999998363E-2</v>
      </c>
      <c r="G1228" s="116">
        <v>3.599999999996726E-2</v>
      </c>
      <c r="H1228" s="410">
        <v>3.599999999996726E-2</v>
      </c>
      <c r="I1228" s="116">
        <v>3.599999999996726E-2</v>
      </c>
      <c r="J1228" s="116">
        <v>3.599999999996726E-2</v>
      </c>
      <c r="K1228" s="116">
        <v>3.6000000000376529E-2</v>
      </c>
      <c r="L1228" s="116">
        <v>3.599999999996726E-2</v>
      </c>
      <c r="M1228" s="116">
        <v>3.599999999996726E-2</v>
      </c>
      <c r="N1228" s="410">
        <v>3.599999999996726E-2</v>
      </c>
      <c r="O1228" s="116">
        <v>3.599999999996726E-2</v>
      </c>
      <c r="P1228" s="116">
        <v>1.799999999998363E-2</v>
      </c>
      <c r="Q1228" s="116">
        <v>1.799999999998363E-2</v>
      </c>
      <c r="R1228" s="116">
        <v>3.599999999996726E-2</v>
      </c>
      <c r="S1228" s="116">
        <v>3.599999999996726E-2</v>
      </c>
      <c r="T1228" s="116">
        <v>1.799999999998363E-2</v>
      </c>
      <c r="U1228" s="116">
        <v>1.799999999998363E-2</v>
      </c>
      <c r="V1228" s="410">
        <v>3.599999999996726E-2</v>
      </c>
      <c r="W1228" s="116">
        <v>1.799999999998363E-2</v>
      </c>
      <c r="X1228" s="116">
        <v>1.799999999998363E-2</v>
      </c>
      <c r="Y1228" s="116">
        <v>3.599999999996726E-2</v>
      </c>
      <c r="Z1228" s="116">
        <v>3.6000000000376529E-2</v>
      </c>
      <c r="AA1228" s="116">
        <v>1.799999999998363E-2</v>
      </c>
      <c r="AB1228" s="116">
        <v>1.799999999998363E-2</v>
      </c>
      <c r="AC1228" s="130">
        <f>SUM(E1228:AB1228)</f>
        <v>0.68400000000019645</v>
      </c>
      <c r="AD1228" s="5"/>
    </row>
    <row r="1229" spans="1:33">
      <c r="A1229" s="1536"/>
      <c r="B1229" s="1538"/>
      <c r="C1229" s="11" t="s">
        <v>8</v>
      </c>
      <c r="D1229" s="715" t="s">
        <v>502</v>
      </c>
      <c r="E1229" s="119">
        <f>SQRT(E1227*E1227+E1228*E1228)*1000/(1.732*E1209)</f>
        <v>2.3329158072778107</v>
      </c>
      <c r="F1229" s="119">
        <f t="shared" ref="F1229:AB1229" si="368">SQRT(F1227*F1227+F1228*F1228)*1000/(1.732*F1209)</f>
        <v>2.3329158072778107</v>
      </c>
      <c r="G1229" s="119">
        <f t="shared" si="368"/>
        <v>4.6658316145556213</v>
      </c>
      <c r="H1229" s="412">
        <f t="shared" si="368"/>
        <v>4.6658316145556213</v>
      </c>
      <c r="I1229" s="119">
        <f t="shared" si="368"/>
        <v>4.6658316145556213</v>
      </c>
      <c r="J1229" s="119">
        <f t="shared" si="368"/>
        <v>4.6658316145556213</v>
      </c>
      <c r="K1229" s="119">
        <f t="shared" si="368"/>
        <v>4.6658316145821432</v>
      </c>
      <c r="L1229" s="119">
        <f t="shared" si="368"/>
        <v>4.6658316145556213</v>
      </c>
      <c r="M1229" s="119">
        <f t="shared" si="368"/>
        <v>4.6658316145556213</v>
      </c>
      <c r="N1229" s="412">
        <f t="shared" si="368"/>
        <v>4.6658316145556213</v>
      </c>
      <c r="O1229" s="119">
        <f t="shared" si="368"/>
        <v>4.6658316145556213</v>
      </c>
      <c r="P1229" s="119">
        <f t="shared" si="368"/>
        <v>3.6886637702041507</v>
      </c>
      <c r="Q1229" s="119">
        <f t="shared" si="368"/>
        <v>2.3329158072778107</v>
      </c>
      <c r="R1229" s="119">
        <f t="shared" si="368"/>
        <v>3.6886637702041507</v>
      </c>
      <c r="S1229" s="119">
        <f t="shared" si="368"/>
        <v>4.6658316145821432</v>
      </c>
      <c r="T1229" s="119">
        <f t="shared" si="368"/>
        <v>3.6886637702041507</v>
      </c>
      <c r="U1229" s="119">
        <f t="shared" si="368"/>
        <v>3.6886637702041507</v>
      </c>
      <c r="V1229" s="412">
        <f t="shared" si="368"/>
        <v>4.6658316145556213</v>
      </c>
      <c r="W1229" s="119">
        <f t="shared" si="368"/>
        <v>3.6886637702041507</v>
      </c>
      <c r="X1229" s="119">
        <f t="shared" si="368"/>
        <v>3.6886637702041507</v>
      </c>
      <c r="Y1229" s="119">
        <f t="shared" si="368"/>
        <v>4.6658316145556213</v>
      </c>
      <c r="Z1229" s="119">
        <f t="shared" si="368"/>
        <v>4.6658316145821432</v>
      </c>
      <c r="AA1229" s="119">
        <f t="shared" si="368"/>
        <v>2.3329158072778107</v>
      </c>
      <c r="AB1229" s="119">
        <f t="shared" si="368"/>
        <v>2.3329158072778107</v>
      </c>
      <c r="AC1229" s="130"/>
    </row>
    <row r="1230" spans="1:33" ht="13.5" thickBot="1">
      <c r="A1230" s="1537"/>
      <c r="B1230" s="1539"/>
      <c r="C1230" s="48" t="s">
        <v>16</v>
      </c>
      <c r="D1230" s="48"/>
      <c r="E1230" s="116">
        <f t="shared" ref="E1230:AC1230" si="369">E1228/E1227</f>
        <v>1</v>
      </c>
      <c r="F1230" s="116">
        <f t="shared" si="369"/>
        <v>1</v>
      </c>
      <c r="G1230" s="116">
        <f t="shared" si="369"/>
        <v>1</v>
      </c>
      <c r="H1230" s="410">
        <f t="shared" si="369"/>
        <v>1</v>
      </c>
      <c r="I1230" s="116">
        <f t="shared" si="369"/>
        <v>1</v>
      </c>
      <c r="J1230" s="116">
        <f t="shared" si="369"/>
        <v>1</v>
      </c>
      <c r="K1230" s="116">
        <f t="shared" si="369"/>
        <v>1.0000000000113687</v>
      </c>
      <c r="L1230" s="116">
        <f t="shared" si="369"/>
        <v>1</v>
      </c>
      <c r="M1230" s="116">
        <f t="shared" si="369"/>
        <v>1</v>
      </c>
      <c r="N1230" s="410">
        <f t="shared" si="369"/>
        <v>1</v>
      </c>
      <c r="O1230" s="116">
        <f t="shared" si="369"/>
        <v>1</v>
      </c>
      <c r="P1230" s="116">
        <f t="shared" si="369"/>
        <v>0.5</v>
      </c>
      <c r="Q1230" s="116">
        <f t="shared" si="369"/>
        <v>1</v>
      </c>
      <c r="R1230" s="116">
        <f t="shared" si="369"/>
        <v>2</v>
      </c>
      <c r="S1230" s="116">
        <f t="shared" si="369"/>
        <v>0.99999999998863143</v>
      </c>
      <c r="T1230" s="116">
        <f t="shared" si="369"/>
        <v>0.5</v>
      </c>
      <c r="U1230" s="116">
        <f t="shared" si="369"/>
        <v>0.5</v>
      </c>
      <c r="V1230" s="410">
        <f t="shared" si="369"/>
        <v>1</v>
      </c>
      <c r="W1230" s="116">
        <f t="shared" si="369"/>
        <v>0.5</v>
      </c>
      <c r="X1230" s="116">
        <f t="shared" si="369"/>
        <v>0.5</v>
      </c>
      <c r="Y1230" s="116">
        <f t="shared" si="369"/>
        <v>1</v>
      </c>
      <c r="Z1230" s="116">
        <f t="shared" si="369"/>
        <v>1.0000000000113687</v>
      </c>
      <c r="AA1230" s="116">
        <f t="shared" si="369"/>
        <v>1</v>
      </c>
      <c r="AB1230" s="116">
        <f t="shared" si="369"/>
        <v>1</v>
      </c>
      <c r="AC1230" s="128">
        <f t="shared" si="369"/>
        <v>0.90476190476249763</v>
      </c>
    </row>
    <row r="1231" spans="1:33">
      <c r="A1231" s="1418" t="s">
        <v>118</v>
      </c>
      <c r="B1231" s="1412" t="s">
        <v>377</v>
      </c>
      <c r="C1231" s="10" t="s">
        <v>481</v>
      </c>
      <c r="D1231" s="714" t="s">
        <v>503</v>
      </c>
      <c r="E1231" s="115">
        <v>0.16559999999935826</v>
      </c>
      <c r="F1231" s="115">
        <v>0.16200000000026193</v>
      </c>
      <c r="G1231" s="115">
        <v>0.19079999999958092</v>
      </c>
      <c r="H1231" s="409">
        <v>0.14760000000060244</v>
      </c>
      <c r="I1231" s="115">
        <v>0.20519999999924041</v>
      </c>
      <c r="J1231" s="115">
        <v>0.15120000000133588</v>
      </c>
      <c r="K1231" s="115">
        <v>0.16920000000009169</v>
      </c>
      <c r="L1231" s="115">
        <v>0.26279999999951542</v>
      </c>
      <c r="M1231" s="115">
        <v>0.30239999999939754</v>
      </c>
      <c r="N1231" s="409">
        <v>0.30240000000103467</v>
      </c>
      <c r="O1231" s="115">
        <v>0.55799999999908323</v>
      </c>
      <c r="P1231" s="115">
        <v>0.57600000000111329</v>
      </c>
      <c r="Q1231" s="115">
        <v>0.60479999999879508</v>
      </c>
      <c r="R1231" s="115">
        <v>0.53640000000123111</v>
      </c>
      <c r="S1231" s="115">
        <v>0.52199999999993452</v>
      </c>
      <c r="T1231" s="115">
        <v>0.56519999999891302</v>
      </c>
      <c r="U1231" s="115">
        <v>0.52199999999993452</v>
      </c>
      <c r="V1231" s="409">
        <v>0.58680000000003929</v>
      </c>
      <c r="W1231" s="115">
        <v>0.65160000000014406</v>
      </c>
      <c r="X1231" s="115">
        <v>0.51120000000100851</v>
      </c>
      <c r="Y1231" s="115">
        <v>0.55079999999925355</v>
      </c>
      <c r="Z1231" s="115">
        <v>0.53639999999959398</v>
      </c>
      <c r="AA1231" s="115">
        <v>0.53280000000049765</v>
      </c>
      <c r="AB1231" s="115">
        <v>0.47520000000022267</v>
      </c>
      <c r="AC1231" s="130">
        <f>SUM(E1231:AB1231)</f>
        <v>9.7884000000001841</v>
      </c>
      <c r="AD1231" s="4">
        <f>MAX(E1231:AB1231)</f>
        <v>0.65160000000014406</v>
      </c>
      <c r="AE1231" s="4">
        <f>MIN(E1231:AB1231)</f>
        <v>0.14760000000060244</v>
      </c>
    </row>
    <row r="1232" spans="1:33">
      <c r="A1232" s="1536"/>
      <c r="B1232" s="1538"/>
      <c r="C1232" s="11" t="s">
        <v>482</v>
      </c>
      <c r="D1232" s="715" t="s">
        <v>503</v>
      </c>
      <c r="E1232" s="116">
        <v>0.24479999999994106</v>
      </c>
      <c r="F1232" s="116">
        <v>0.2627999999999247</v>
      </c>
      <c r="G1232" s="116">
        <v>0.30960000000004584</v>
      </c>
      <c r="H1232" s="410">
        <v>0.21240000000029796</v>
      </c>
      <c r="I1232" s="116">
        <v>0.2627999999999247</v>
      </c>
      <c r="J1232" s="116">
        <v>0.19439999999990507</v>
      </c>
      <c r="K1232" s="116">
        <v>0.23039999999987232</v>
      </c>
      <c r="L1232" s="116">
        <v>0.25920000000000981</v>
      </c>
      <c r="M1232" s="116">
        <v>0.14760000000019319</v>
      </c>
      <c r="N1232" s="410">
        <v>0.2916000000000622</v>
      </c>
      <c r="O1232" s="116">
        <v>0.35639999999975774</v>
      </c>
      <c r="P1232" s="116">
        <v>0.24479999999994106</v>
      </c>
      <c r="Q1232" s="116">
        <v>0.37440000000015061</v>
      </c>
      <c r="R1232" s="116">
        <v>0.60120000000010809</v>
      </c>
      <c r="S1232" s="116">
        <v>0.52559999999984941</v>
      </c>
      <c r="T1232" s="116">
        <v>0.5832000000001244</v>
      </c>
      <c r="U1232" s="116">
        <v>0.56880000000005571</v>
      </c>
      <c r="V1232" s="410">
        <v>0.52559999999984941</v>
      </c>
      <c r="W1232" s="116">
        <v>0.62999999999983636</v>
      </c>
      <c r="X1232" s="116">
        <v>0.53280000000008843</v>
      </c>
      <c r="Y1232" s="116">
        <v>0.5723999999999706</v>
      </c>
      <c r="Z1232" s="116">
        <v>0.56520000000014081</v>
      </c>
      <c r="AA1232" s="116">
        <v>0.65160000000014406</v>
      </c>
      <c r="AB1232" s="116">
        <v>0.60839999999993777</v>
      </c>
      <c r="AC1232" s="130">
        <f>SUM(E1232:AB1232)</f>
        <v>9.7560000000001317</v>
      </c>
      <c r="AD1232" s="5"/>
    </row>
    <row r="1233" spans="1:31">
      <c r="A1233" s="1536"/>
      <c r="B1233" s="1538"/>
      <c r="C1233" s="11" t="s">
        <v>8</v>
      </c>
      <c r="D1233" s="11" t="s">
        <v>502</v>
      </c>
      <c r="E1233" s="119">
        <f>SQRT(E1231*E1231+E1232*E1232)*1000/(1.732*E1209)</f>
        <v>27.085946224672298</v>
      </c>
      <c r="F1233" s="119">
        <f t="shared" ref="F1233:AB1233" si="370">SQRT(F1231*F1231+F1232*F1232)*1000/(1.732*F1209)</f>
        <v>28.292796535167852</v>
      </c>
      <c r="G1233" s="119">
        <f t="shared" si="370"/>
        <v>33.328868373258985</v>
      </c>
      <c r="H1233" s="412">
        <f t="shared" si="370"/>
        <v>23.70407779178743</v>
      </c>
      <c r="I1233" s="119">
        <f t="shared" si="370"/>
        <v>30.556744621577149</v>
      </c>
      <c r="J1233" s="119">
        <f t="shared" si="370"/>
        <v>22.570282252113255</v>
      </c>
      <c r="K1233" s="119">
        <f t="shared" si="370"/>
        <v>26.197304561005531</v>
      </c>
      <c r="L1233" s="119">
        <f t="shared" si="370"/>
        <v>33.828083649689468</v>
      </c>
      <c r="M1233" s="119">
        <f t="shared" si="370"/>
        <v>30.838641015286605</v>
      </c>
      <c r="N1233" s="412">
        <f t="shared" si="370"/>
        <v>38.499472792107959</v>
      </c>
      <c r="O1233" s="119">
        <f t="shared" si="370"/>
        <v>60.679135662616432</v>
      </c>
      <c r="P1233" s="119">
        <f t="shared" si="370"/>
        <v>57.357476244501505</v>
      </c>
      <c r="Q1233" s="119">
        <f t="shared" si="370"/>
        <v>65.188196820650916</v>
      </c>
      <c r="R1233" s="119">
        <f t="shared" si="370"/>
        <v>73.839641500779948</v>
      </c>
      <c r="S1233" s="119">
        <f t="shared" si="370"/>
        <v>67.888250835289057</v>
      </c>
      <c r="T1233" s="119">
        <f t="shared" si="370"/>
        <v>74.42915521040095</v>
      </c>
      <c r="U1233" s="119">
        <f t="shared" si="370"/>
        <v>70.75237891118546</v>
      </c>
      <c r="V1233" s="412">
        <f t="shared" si="370"/>
        <v>72.196111918333287</v>
      </c>
      <c r="W1233" s="119">
        <f t="shared" si="370"/>
        <v>83.063597543352927</v>
      </c>
      <c r="X1233" s="119">
        <f t="shared" si="370"/>
        <v>67.669037028997408</v>
      </c>
      <c r="Y1233" s="119">
        <f t="shared" si="370"/>
        <v>72.80043107259975</v>
      </c>
      <c r="Z1233" s="119">
        <f t="shared" si="370"/>
        <v>71.411616040608493</v>
      </c>
      <c r="AA1233" s="119">
        <f t="shared" si="370"/>
        <v>77.138064896330064</v>
      </c>
      <c r="AB1233" s="119">
        <f t="shared" si="370"/>
        <v>70.749301918111087</v>
      </c>
      <c r="AC1233" s="130"/>
    </row>
    <row r="1234" spans="1:31" ht="13.5" thickBot="1">
      <c r="A1234" s="1537"/>
      <c r="B1234" s="1539"/>
      <c r="C1234" s="48" t="s">
        <v>16</v>
      </c>
      <c r="D1234" s="48"/>
      <c r="E1234" s="116">
        <f t="shared" ref="E1234:AC1234" si="371">E1232/E1231</f>
        <v>1.4782608695705901</v>
      </c>
      <c r="F1234" s="116">
        <f t="shared" si="371"/>
        <v>1.6222222222191345</v>
      </c>
      <c r="G1234" s="116">
        <f t="shared" si="371"/>
        <v>1.6226415094377666</v>
      </c>
      <c r="H1234" s="410">
        <f t="shared" si="371"/>
        <v>1.4390243902400477</v>
      </c>
      <c r="I1234" s="116">
        <f t="shared" si="371"/>
        <v>1.2807017543903387</v>
      </c>
      <c r="J1234" s="116">
        <f t="shared" si="371"/>
        <v>1.2857142857022983</v>
      </c>
      <c r="K1234" s="116">
        <f t="shared" si="371"/>
        <v>1.3617021276580819</v>
      </c>
      <c r="L1234" s="116">
        <f t="shared" si="371"/>
        <v>0.98630136986486971</v>
      </c>
      <c r="M1234" s="116">
        <f t="shared" si="371"/>
        <v>0.48809523809684935</v>
      </c>
      <c r="N1234" s="410">
        <f t="shared" si="371"/>
        <v>0.96428571428262067</v>
      </c>
      <c r="O1234" s="116">
        <f t="shared" si="371"/>
        <v>0.63870967741997009</v>
      </c>
      <c r="P1234" s="116">
        <f t="shared" si="371"/>
        <v>0.42499999999907623</v>
      </c>
      <c r="Q1234" s="116">
        <f t="shared" si="371"/>
        <v>0.61904761904910133</v>
      </c>
      <c r="R1234" s="116">
        <f t="shared" si="371"/>
        <v>1.1208053691251458</v>
      </c>
      <c r="S1234" s="116">
        <f t="shared" si="371"/>
        <v>1.0068965517239759</v>
      </c>
      <c r="T1234" s="116">
        <f t="shared" si="371"/>
        <v>1.0318471337601662</v>
      </c>
      <c r="U1234" s="116">
        <f t="shared" si="371"/>
        <v>1.0896551724140364</v>
      </c>
      <c r="V1234" s="410">
        <f t="shared" si="371"/>
        <v>0.89570552147207605</v>
      </c>
      <c r="W1234" s="116">
        <f t="shared" si="371"/>
        <v>0.96685082872881689</v>
      </c>
      <c r="X1234" s="116">
        <f t="shared" si="371"/>
        <v>1.0422535211248773</v>
      </c>
      <c r="Y1234" s="116">
        <f t="shared" si="371"/>
        <v>1.0392156862758648</v>
      </c>
      <c r="Z1234" s="116">
        <f t="shared" si="371"/>
        <v>1.0536912751688454</v>
      </c>
      <c r="AA1234" s="116">
        <f t="shared" si="371"/>
        <v>1.2229729729721011</v>
      </c>
      <c r="AB1234" s="116">
        <f t="shared" si="371"/>
        <v>1.2803030303022995</v>
      </c>
      <c r="AC1234" s="128">
        <f t="shared" si="371"/>
        <v>0.99668995954394468</v>
      </c>
    </row>
    <row r="1235" spans="1:31">
      <c r="A1235" s="1418" t="s">
        <v>113</v>
      </c>
      <c r="B1235" s="1412" t="s">
        <v>700</v>
      </c>
      <c r="C1235" s="10" t="s">
        <v>481</v>
      </c>
      <c r="D1235" s="714" t="s">
        <v>503</v>
      </c>
      <c r="E1235" s="115">
        <v>0.10799999999908323</v>
      </c>
      <c r="F1235" s="115">
        <v>7.1999999999934519E-2</v>
      </c>
      <c r="G1235" s="115">
        <v>9.0000000000327415E-2</v>
      </c>
      <c r="H1235" s="409">
        <v>0.10800000000072033</v>
      </c>
      <c r="I1235" s="115">
        <v>7.1999999999934519E-2</v>
      </c>
      <c r="J1235" s="115">
        <v>5.3999999999541616E-2</v>
      </c>
      <c r="K1235" s="115">
        <v>7.1999999999934519E-2</v>
      </c>
      <c r="L1235" s="115">
        <v>5.3999999999541616E-2</v>
      </c>
      <c r="M1235" s="115">
        <v>9.0000000000327415E-2</v>
      </c>
      <c r="N1235" s="409">
        <v>9.0000000000327415E-2</v>
      </c>
      <c r="O1235" s="115">
        <v>0.12599999999947614</v>
      </c>
      <c r="P1235" s="115">
        <v>0.10800000000072033</v>
      </c>
      <c r="Q1235" s="115">
        <v>0.10799999999908323</v>
      </c>
      <c r="R1235" s="115">
        <v>0.12600000000111322</v>
      </c>
      <c r="S1235" s="115">
        <v>0.14399999999986904</v>
      </c>
      <c r="T1235" s="115">
        <v>0.14399999999986904</v>
      </c>
      <c r="U1235" s="115">
        <v>0.12599999999947614</v>
      </c>
      <c r="V1235" s="409">
        <v>0.12600000000111322</v>
      </c>
      <c r="W1235" s="115">
        <v>0.12599999999947614</v>
      </c>
      <c r="X1235" s="115">
        <v>0.14399999999986904</v>
      </c>
      <c r="Y1235" s="115">
        <v>0.10800000000072033</v>
      </c>
      <c r="Z1235" s="115">
        <v>0.16199999999862486</v>
      </c>
      <c r="AA1235" s="115">
        <v>0.19800000000104775</v>
      </c>
      <c r="AB1235" s="115">
        <v>0.14399999999986904</v>
      </c>
      <c r="AC1235" s="130">
        <f>SUM(E1235:AB1235)</f>
        <v>2.7</v>
      </c>
    </row>
    <row r="1236" spans="1:31">
      <c r="A1236" s="1480"/>
      <c r="B1236" s="1492"/>
      <c r="C1236" s="11" t="s">
        <v>482</v>
      </c>
      <c r="D1236" s="715" t="s">
        <v>503</v>
      </c>
      <c r="E1236" s="116">
        <v>3.599999999996726E-2</v>
      </c>
      <c r="F1236" s="116">
        <v>3.599999999996726E-2</v>
      </c>
      <c r="G1236" s="116">
        <v>3.6000000000171894E-2</v>
      </c>
      <c r="H1236" s="410">
        <v>5.3999999999950886E-2</v>
      </c>
      <c r="I1236" s="116">
        <v>3.599999999996726E-2</v>
      </c>
      <c r="J1236" s="116">
        <v>3.599999999996726E-2</v>
      </c>
      <c r="K1236" s="116">
        <v>1.799999999998363E-2</v>
      </c>
      <c r="L1236" s="116">
        <v>3.599999999996726E-2</v>
      </c>
      <c r="M1236" s="116">
        <v>0</v>
      </c>
      <c r="N1236" s="410">
        <v>3.6000000000171894E-2</v>
      </c>
      <c r="O1236" s="116">
        <v>3.599999999996726E-2</v>
      </c>
      <c r="P1236" s="116">
        <v>7.1999999999934519E-2</v>
      </c>
      <c r="Q1236" s="116">
        <v>8.9999999999918145E-2</v>
      </c>
      <c r="R1236" s="116">
        <v>7.2000000000139161E-2</v>
      </c>
      <c r="S1236" s="116">
        <v>7.1999999999934519E-2</v>
      </c>
      <c r="T1236" s="116">
        <v>9.0000000000122787E-2</v>
      </c>
      <c r="U1236" s="116">
        <v>7.1999999999934519E-2</v>
      </c>
      <c r="V1236" s="410">
        <v>7.1999999999934519E-2</v>
      </c>
      <c r="W1236" s="116">
        <v>0.12600000000009004</v>
      </c>
      <c r="X1236" s="116">
        <v>3.599999999996726E-2</v>
      </c>
      <c r="Y1236" s="116">
        <v>0.10799999999990177</v>
      </c>
      <c r="Z1236" s="116">
        <v>0.12600000000009004</v>
      </c>
      <c r="AA1236" s="116">
        <v>8.9999999999918145E-2</v>
      </c>
      <c r="AB1236" s="116">
        <v>5.4000000000155528E-2</v>
      </c>
      <c r="AC1236" s="130">
        <f>SUM(E1236:AB1236)</f>
        <v>1.4400000000001227</v>
      </c>
    </row>
    <row r="1237" spans="1:31">
      <c r="A1237" s="1480"/>
      <c r="B1237" s="1492"/>
      <c r="C1237" s="11" t="s">
        <v>8</v>
      </c>
      <c r="D1237" s="11" t="s">
        <v>502</v>
      </c>
      <c r="E1237" s="119">
        <f>SQRT(E1235*E1235+E1236*E1236)*1000/(1.732*E1209)</f>
        <v>10.433116661642801</v>
      </c>
      <c r="F1237" s="119">
        <f t="shared" ref="F1237:AB1237" si="372">SQRT(F1235*F1235+F1236*F1236)*1000/(1.732*F1209)</f>
        <v>7.3773275404083014</v>
      </c>
      <c r="G1237" s="119">
        <f t="shared" si="372"/>
        <v>8.8834787316973589</v>
      </c>
      <c r="H1237" s="412">
        <f t="shared" si="372"/>
        <v>11.065991310679548</v>
      </c>
      <c r="I1237" s="119">
        <f t="shared" si="372"/>
        <v>7.3773275404083014</v>
      </c>
      <c r="J1237" s="119">
        <f t="shared" si="372"/>
        <v>5.9477916124081016</v>
      </c>
      <c r="K1237" s="119">
        <f t="shared" si="372"/>
        <v>6.8015599234805517</v>
      </c>
      <c r="L1237" s="119">
        <f t="shared" si="372"/>
        <v>5.9477916124081016</v>
      </c>
      <c r="M1237" s="119">
        <f t="shared" si="372"/>
        <v>8.2481029363546519</v>
      </c>
      <c r="N1237" s="412">
        <f t="shared" si="372"/>
        <v>8.8834787316973589</v>
      </c>
      <c r="O1237" s="119">
        <f t="shared" si="372"/>
        <v>12.009419150861159</v>
      </c>
      <c r="P1237" s="119">
        <f t="shared" si="372"/>
        <v>11.89558322494104</v>
      </c>
      <c r="Q1237" s="119">
        <f t="shared" si="372"/>
        <v>12.88394865698551</v>
      </c>
      <c r="R1237" s="119">
        <f t="shared" si="372"/>
        <v>13.299666361524386</v>
      </c>
      <c r="S1237" s="119">
        <f t="shared" si="372"/>
        <v>14.754655080816603</v>
      </c>
      <c r="T1237" s="119">
        <f t="shared" si="372"/>
        <v>15.562489495305261</v>
      </c>
      <c r="U1237" s="119">
        <f t="shared" si="372"/>
        <v>13.299666361384817</v>
      </c>
      <c r="V1237" s="412">
        <f t="shared" si="372"/>
        <v>13.299666361515081</v>
      </c>
      <c r="W1237" s="119">
        <f t="shared" si="372"/>
        <v>16.330410650931416</v>
      </c>
      <c r="X1237" s="119">
        <f t="shared" si="372"/>
        <v>13.603119846961103</v>
      </c>
      <c r="Y1237" s="119">
        <f t="shared" si="372"/>
        <v>13.99749484371991</v>
      </c>
      <c r="Z1237" s="119">
        <f t="shared" si="372"/>
        <v>18.80856854327639</v>
      </c>
      <c r="AA1237" s="119">
        <f t="shared" si="372"/>
        <v>19.932441394994527</v>
      </c>
      <c r="AB1237" s="119">
        <f t="shared" si="372"/>
        <v>14.094364475938226</v>
      </c>
      <c r="AC1237" s="130"/>
    </row>
    <row r="1238" spans="1:31" ht="13.5" thickBot="1">
      <c r="A1238" s="1481"/>
      <c r="B1238" s="1493"/>
      <c r="C1238" s="48" t="s">
        <v>16</v>
      </c>
      <c r="D1238" s="48"/>
      <c r="E1238" s="116">
        <f t="shared" ref="E1238:AC1238" si="373">E1236/E1235</f>
        <v>0.33333333333585974</v>
      </c>
      <c r="F1238" s="116">
        <f t="shared" si="373"/>
        <v>0.5</v>
      </c>
      <c r="G1238" s="116">
        <f t="shared" si="373"/>
        <v>0.40000000000045477</v>
      </c>
      <c r="H1238" s="410">
        <f t="shared" si="373"/>
        <v>0.49999999999621042</v>
      </c>
      <c r="I1238" s="116">
        <f t="shared" si="373"/>
        <v>0.5</v>
      </c>
      <c r="J1238" s="116">
        <f t="shared" si="373"/>
        <v>0.66666666667171948</v>
      </c>
      <c r="K1238" s="116">
        <f t="shared" si="373"/>
        <v>0.25</v>
      </c>
      <c r="L1238" s="116">
        <f t="shared" si="373"/>
        <v>0.66666666667171948</v>
      </c>
      <c r="M1238" s="116">
        <f t="shared" si="373"/>
        <v>0</v>
      </c>
      <c r="N1238" s="410">
        <f t="shared" si="373"/>
        <v>0.40000000000045477</v>
      </c>
      <c r="O1238" s="116">
        <f t="shared" si="373"/>
        <v>0.28571428571521373</v>
      </c>
      <c r="P1238" s="116">
        <f t="shared" si="373"/>
        <v>0.66666666666161389</v>
      </c>
      <c r="Q1238" s="116">
        <f t="shared" si="373"/>
        <v>0.83333333333964921</v>
      </c>
      <c r="R1238" s="116">
        <f t="shared" si="373"/>
        <v>0.57142857142462722</v>
      </c>
      <c r="S1238" s="116">
        <f t="shared" si="373"/>
        <v>0.5</v>
      </c>
      <c r="T1238" s="116">
        <f t="shared" si="373"/>
        <v>0.62500000000142109</v>
      </c>
      <c r="U1238" s="116">
        <f t="shared" si="373"/>
        <v>0.57142857143042747</v>
      </c>
      <c r="V1238" s="410">
        <f t="shared" si="373"/>
        <v>0.57142857142300307</v>
      </c>
      <c r="W1238" s="116">
        <f t="shared" si="373"/>
        <v>1.0000000000048721</v>
      </c>
      <c r="X1238" s="116">
        <f t="shared" si="373"/>
        <v>0.25</v>
      </c>
      <c r="Y1238" s="116">
        <f t="shared" si="373"/>
        <v>0.99999999999242084</v>
      </c>
      <c r="Z1238" s="116">
        <f t="shared" si="373"/>
        <v>0.77777777778493573</v>
      </c>
      <c r="AA1238" s="116">
        <f t="shared" si="373"/>
        <v>0.45454545454263584</v>
      </c>
      <c r="AB1238" s="116">
        <f t="shared" si="373"/>
        <v>0.37500000000142109</v>
      </c>
      <c r="AC1238" s="128">
        <f t="shared" si="373"/>
        <v>0.53333333333337873</v>
      </c>
    </row>
    <row r="1239" spans="1:31">
      <c r="A1239" s="1418" t="s">
        <v>94</v>
      </c>
      <c r="B1239" s="1412" t="s">
        <v>701</v>
      </c>
      <c r="C1239" s="10" t="s">
        <v>481</v>
      </c>
      <c r="D1239" s="714" t="s">
        <v>503</v>
      </c>
      <c r="E1239" s="85">
        <v>0</v>
      </c>
      <c r="F1239" s="85">
        <v>0</v>
      </c>
      <c r="G1239" s="85">
        <v>0</v>
      </c>
      <c r="H1239" s="408">
        <v>0</v>
      </c>
      <c r="I1239" s="85">
        <v>0</v>
      </c>
      <c r="J1239" s="85">
        <v>0</v>
      </c>
      <c r="K1239" s="85">
        <v>0</v>
      </c>
      <c r="L1239" s="85">
        <v>0</v>
      </c>
      <c r="M1239" s="85">
        <v>0</v>
      </c>
      <c r="N1239" s="408">
        <v>0</v>
      </c>
      <c r="O1239" s="85">
        <v>0</v>
      </c>
      <c r="P1239" s="85">
        <v>0</v>
      </c>
      <c r="Q1239" s="85">
        <v>0</v>
      </c>
      <c r="R1239" s="85">
        <v>0</v>
      </c>
      <c r="S1239" s="85">
        <v>0</v>
      </c>
      <c r="T1239" s="85">
        <v>0</v>
      </c>
      <c r="U1239" s="85">
        <v>0</v>
      </c>
      <c r="V1239" s="408">
        <v>0</v>
      </c>
      <c r="W1239" s="85">
        <v>0</v>
      </c>
      <c r="X1239" s="85">
        <v>0</v>
      </c>
      <c r="Y1239" s="85">
        <v>0</v>
      </c>
      <c r="Z1239" s="85">
        <v>0</v>
      </c>
      <c r="AA1239" s="85">
        <v>0</v>
      </c>
      <c r="AB1239" s="85">
        <v>0</v>
      </c>
      <c r="AC1239" s="127">
        <f>SUM(E1239:AB1239)</f>
        <v>0</v>
      </c>
      <c r="AD1239" s="5" t="s">
        <v>469</v>
      </c>
    </row>
    <row r="1240" spans="1:31">
      <c r="A1240" s="1480"/>
      <c r="B1240" s="1492"/>
      <c r="C1240" s="11" t="s">
        <v>482</v>
      </c>
      <c r="D1240" s="715" t="s">
        <v>503</v>
      </c>
      <c r="E1240" s="91">
        <v>0</v>
      </c>
      <c r="F1240" s="91">
        <v>0</v>
      </c>
      <c r="G1240" s="91">
        <v>0</v>
      </c>
      <c r="H1240" s="439">
        <v>0</v>
      </c>
      <c r="I1240" s="91">
        <v>0</v>
      </c>
      <c r="J1240" s="91">
        <v>0</v>
      </c>
      <c r="K1240" s="91">
        <v>0</v>
      </c>
      <c r="L1240" s="91">
        <v>0</v>
      </c>
      <c r="M1240" s="91">
        <v>0</v>
      </c>
      <c r="N1240" s="439">
        <v>0</v>
      </c>
      <c r="O1240" s="91">
        <v>0</v>
      </c>
      <c r="P1240" s="91">
        <v>0</v>
      </c>
      <c r="Q1240" s="91">
        <v>0</v>
      </c>
      <c r="R1240" s="91">
        <v>0</v>
      </c>
      <c r="S1240" s="91">
        <v>0</v>
      </c>
      <c r="T1240" s="91">
        <v>0</v>
      </c>
      <c r="U1240" s="91">
        <v>0</v>
      </c>
      <c r="V1240" s="439">
        <v>0</v>
      </c>
      <c r="W1240" s="91">
        <v>0</v>
      </c>
      <c r="X1240" s="91">
        <v>0</v>
      </c>
      <c r="Y1240" s="91">
        <v>0</v>
      </c>
      <c r="Z1240" s="91">
        <v>0</v>
      </c>
      <c r="AA1240" s="91">
        <v>0</v>
      </c>
      <c r="AB1240" s="91">
        <v>0</v>
      </c>
      <c r="AC1240" s="130">
        <f>SUM(E1240:AB1240)</f>
        <v>0</v>
      </c>
      <c r="AD1240" s="5" t="s">
        <v>469</v>
      </c>
    </row>
    <row r="1241" spans="1:31">
      <c r="A1241" s="1480"/>
      <c r="B1241" s="1492"/>
      <c r="C1241" s="11" t="s">
        <v>8</v>
      </c>
      <c r="D1241" s="715" t="s">
        <v>502</v>
      </c>
      <c r="E1241" s="119">
        <f>SQRT(E1239*E1239+E1240*E1240)*1000/(1.732*E1210)</f>
        <v>0</v>
      </c>
      <c r="F1241" s="119">
        <f t="shared" ref="F1241:AB1241" si="374">SQRT(F1239*F1239+F1240*F1240)*1000/(1.732*F1210)</f>
        <v>0</v>
      </c>
      <c r="G1241" s="119">
        <f t="shared" si="374"/>
        <v>0</v>
      </c>
      <c r="H1241" s="412">
        <f t="shared" si="374"/>
        <v>0</v>
      </c>
      <c r="I1241" s="119">
        <f t="shared" si="374"/>
        <v>0</v>
      </c>
      <c r="J1241" s="119">
        <f t="shared" si="374"/>
        <v>0</v>
      </c>
      <c r="K1241" s="119">
        <f t="shared" si="374"/>
        <v>0</v>
      </c>
      <c r="L1241" s="119">
        <f t="shared" si="374"/>
        <v>0</v>
      </c>
      <c r="M1241" s="119">
        <f t="shared" si="374"/>
        <v>0</v>
      </c>
      <c r="N1241" s="412">
        <f t="shared" si="374"/>
        <v>0</v>
      </c>
      <c r="O1241" s="119">
        <f t="shared" si="374"/>
        <v>0</v>
      </c>
      <c r="P1241" s="119">
        <f t="shared" si="374"/>
        <v>0</v>
      </c>
      <c r="Q1241" s="119">
        <f t="shared" si="374"/>
        <v>0</v>
      </c>
      <c r="R1241" s="119">
        <f t="shared" si="374"/>
        <v>0</v>
      </c>
      <c r="S1241" s="119">
        <f t="shared" si="374"/>
        <v>0</v>
      </c>
      <c r="T1241" s="119">
        <f t="shared" si="374"/>
        <v>0</v>
      </c>
      <c r="U1241" s="119">
        <f t="shared" si="374"/>
        <v>0</v>
      </c>
      <c r="V1241" s="412">
        <f t="shared" si="374"/>
        <v>0</v>
      </c>
      <c r="W1241" s="119">
        <f t="shared" si="374"/>
        <v>0</v>
      </c>
      <c r="X1241" s="119">
        <f t="shared" si="374"/>
        <v>0</v>
      </c>
      <c r="Y1241" s="119">
        <f t="shared" si="374"/>
        <v>0</v>
      </c>
      <c r="Z1241" s="119">
        <f t="shared" si="374"/>
        <v>0</v>
      </c>
      <c r="AA1241" s="119">
        <f t="shared" si="374"/>
        <v>0</v>
      </c>
      <c r="AB1241" s="119">
        <f t="shared" si="374"/>
        <v>0</v>
      </c>
      <c r="AC1241" s="130"/>
    </row>
    <row r="1242" spans="1:31" ht="13.5" thickBot="1">
      <c r="A1242" s="1481"/>
      <c r="B1242" s="1493"/>
      <c r="C1242" s="48" t="s">
        <v>16</v>
      </c>
      <c r="D1242" s="48"/>
      <c r="E1242" s="116" t="e">
        <f t="shared" ref="E1242:AC1242" si="375">E1240/E1239</f>
        <v>#DIV/0!</v>
      </c>
      <c r="F1242" s="116" t="e">
        <f t="shared" si="375"/>
        <v>#DIV/0!</v>
      </c>
      <c r="G1242" s="116" t="e">
        <f t="shared" si="375"/>
        <v>#DIV/0!</v>
      </c>
      <c r="H1242" s="410" t="e">
        <f t="shared" si="375"/>
        <v>#DIV/0!</v>
      </c>
      <c r="I1242" s="116" t="e">
        <f t="shared" si="375"/>
        <v>#DIV/0!</v>
      </c>
      <c r="J1242" s="116" t="e">
        <f t="shared" si="375"/>
        <v>#DIV/0!</v>
      </c>
      <c r="K1242" s="116" t="e">
        <f t="shared" si="375"/>
        <v>#DIV/0!</v>
      </c>
      <c r="L1242" s="116" t="e">
        <f t="shared" si="375"/>
        <v>#DIV/0!</v>
      </c>
      <c r="M1242" s="116" t="e">
        <f t="shared" si="375"/>
        <v>#DIV/0!</v>
      </c>
      <c r="N1242" s="410" t="e">
        <f t="shared" si="375"/>
        <v>#DIV/0!</v>
      </c>
      <c r="O1242" s="116" t="e">
        <f t="shared" si="375"/>
        <v>#DIV/0!</v>
      </c>
      <c r="P1242" s="116" t="e">
        <f t="shared" si="375"/>
        <v>#DIV/0!</v>
      </c>
      <c r="Q1242" s="116" t="e">
        <f t="shared" si="375"/>
        <v>#DIV/0!</v>
      </c>
      <c r="R1242" s="116" t="e">
        <f t="shared" si="375"/>
        <v>#DIV/0!</v>
      </c>
      <c r="S1242" s="116" t="e">
        <f t="shared" si="375"/>
        <v>#DIV/0!</v>
      </c>
      <c r="T1242" s="116" t="e">
        <f t="shared" si="375"/>
        <v>#DIV/0!</v>
      </c>
      <c r="U1242" s="116" t="e">
        <f t="shared" si="375"/>
        <v>#DIV/0!</v>
      </c>
      <c r="V1242" s="410" t="e">
        <f t="shared" si="375"/>
        <v>#DIV/0!</v>
      </c>
      <c r="W1242" s="116" t="e">
        <f t="shared" si="375"/>
        <v>#DIV/0!</v>
      </c>
      <c r="X1242" s="116" t="e">
        <f t="shared" si="375"/>
        <v>#DIV/0!</v>
      </c>
      <c r="Y1242" s="116" t="e">
        <f t="shared" si="375"/>
        <v>#DIV/0!</v>
      </c>
      <c r="Z1242" s="116" t="e">
        <f t="shared" si="375"/>
        <v>#DIV/0!</v>
      </c>
      <c r="AA1242" s="116" t="e">
        <f t="shared" si="375"/>
        <v>#DIV/0!</v>
      </c>
      <c r="AB1242" s="116" t="e">
        <f t="shared" si="375"/>
        <v>#DIV/0!</v>
      </c>
      <c r="AC1242" s="128" t="e">
        <f t="shared" si="375"/>
        <v>#DIV/0!</v>
      </c>
    </row>
    <row r="1243" spans="1:31">
      <c r="A1243" s="1418" t="s">
        <v>101</v>
      </c>
      <c r="B1243" s="1412" t="s">
        <v>374</v>
      </c>
      <c r="C1243" s="10" t="s">
        <v>481</v>
      </c>
      <c r="D1243" s="714" t="s">
        <v>503</v>
      </c>
      <c r="E1243" s="115">
        <v>0.38700000000026197</v>
      </c>
      <c r="F1243" s="115">
        <v>0.22860000000073341</v>
      </c>
      <c r="G1243" s="115">
        <v>0.2412000000000262</v>
      </c>
      <c r="H1243" s="409">
        <v>0.40499999999901776</v>
      </c>
      <c r="I1243" s="115">
        <v>0.28260000000027502</v>
      </c>
      <c r="J1243" s="115">
        <v>0.19799999999941065</v>
      </c>
      <c r="K1243" s="115">
        <v>0.31319999999996073</v>
      </c>
      <c r="L1243" s="115">
        <v>0.57240000000037983</v>
      </c>
      <c r="M1243" s="115">
        <v>0.54720000000015723</v>
      </c>
      <c r="N1243" s="409">
        <v>0.53460000000086438</v>
      </c>
      <c r="O1243" s="115">
        <v>0.45719999999982974</v>
      </c>
      <c r="P1243" s="115">
        <v>0.48059999999968567</v>
      </c>
      <c r="Q1243" s="115">
        <v>0.50940000000064178</v>
      </c>
      <c r="R1243" s="115">
        <v>0.53639999999959398</v>
      </c>
      <c r="S1243" s="115">
        <v>0.52739999999939757</v>
      </c>
      <c r="T1243" s="115">
        <v>0.4662000000000262</v>
      </c>
      <c r="U1243" s="115">
        <v>0.49140000000024886</v>
      </c>
      <c r="V1243" s="409">
        <v>0.47520000000022267</v>
      </c>
      <c r="W1243" s="115">
        <v>0.4824000000000524</v>
      </c>
      <c r="X1243" s="115">
        <v>0.53279999999886063</v>
      </c>
      <c r="Y1243" s="115">
        <v>0.47340000000149302</v>
      </c>
      <c r="Z1243" s="115">
        <v>0.4625999999992928</v>
      </c>
      <c r="AA1243" s="115">
        <v>0.53280000000049765</v>
      </c>
      <c r="AB1243" s="115">
        <v>0.50579999999990832</v>
      </c>
      <c r="AC1243" s="130">
        <f>SUM(E1243:AB1243)</f>
        <v>10.64340000000084</v>
      </c>
      <c r="AD1243" s="4">
        <f>MAX(E1243:AB1243)</f>
        <v>0.57240000000037983</v>
      </c>
      <c r="AE1243" s="4">
        <f>MIN(E1243:AB1243)</f>
        <v>0.19799999999941065</v>
      </c>
    </row>
    <row r="1244" spans="1:31">
      <c r="A1244" s="1480"/>
      <c r="B1244" s="1492"/>
      <c r="C1244" s="11" t="s">
        <v>482</v>
      </c>
      <c r="D1244" s="715" t="s">
        <v>503</v>
      </c>
      <c r="E1244" s="116">
        <v>0.11700000000009823</v>
      </c>
      <c r="F1244" s="116">
        <v>0.10979999999944993</v>
      </c>
      <c r="G1244" s="116">
        <v>0.11520000000055007</v>
      </c>
      <c r="H1244" s="410">
        <v>7.1999999999934519E-2</v>
      </c>
      <c r="I1244" s="116">
        <v>0.1457999999994172</v>
      </c>
      <c r="J1244" s="116">
        <v>0.11880000000046494</v>
      </c>
      <c r="K1244" s="116">
        <v>0.14220000000032088</v>
      </c>
      <c r="L1244" s="116">
        <v>0.16739999999972496</v>
      </c>
      <c r="M1244" s="116">
        <v>0.14580000000023574</v>
      </c>
      <c r="N1244" s="410">
        <v>0.10979999999944993</v>
      </c>
      <c r="O1244" s="116">
        <v>0.1206000000000131</v>
      </c>
      <c r="P1244" s="116">
        <v>0.10980000000026849</v>
      </c>
      <c r="Q1244" s="116">
        <v>0.1206000000000131</v>
      </c>
      <c r="R1244" s="116">
        <v>0.12960000000020955</v>
      </c>
      <c r="S1244" s="116">
        <v>0.10619999999953507</v>
      </c>
      <c r="T1244" s="116">
        <v>0.1224000000003798</v>
      </c>
      <c r="U1244" s="116">
        <v>0.1457999999994172</v>
      </c>
      <c r="V1244" s="410">
        <v>0.13140000000057625</v>
      </c>
      <c r="W1244" s="116">
        <v>0.11700000000009823</v>
      </c>
      <c r="X1244" s="116">
        <v>0.1475999999997839</v>
      </c>
      <c r="Y1244" s="116">
        <v>0.12779999999984284</v>
      </c>
      <c r="Z1244" s="116">
        <v>0.12419999999992797</v>
      </c>
      <c r="AA1244" s="116">
        <v>0.13139999999975771</v>
      </c>
      <c r="AB1244" s="116">
        <v>0.1224000000003798</v>
      </c>
      <c r="AC1244" s="130">
        <f>SUM(E1244:AB1244)</f>
        <v>3.0005999999998498</v>
      </c>
      <c r="AD1244" s="5"/>
    </row>
    <row r="1245" spans="1:31">
      <c r="A1245" s="1480"/>
      <c r="B1245" s="1492"/>
      <c r="C1245" s="11" t="s">
        <v>8</v>
      </c>
      <c r="D1245" s="11" t="s">
        <v>502</v>
      </c>
      <c r="E1245" s="119">
        <f>SQRT(E1243*E1243+E1244*E1244)*1000/(1.732*E1210)</f>
        <v>37.052255765806187</v>
      </c>
      <c r="F1245" s="119">
        <f t="shared" ref="F1245:AB1245" si="376">SQRT(F1243*F1243+F1244*F1244)*1000/(1.732*F1210)</f>
        <v>23.241509078899487</v>
      </c>
      <c r="G1245" s="119">
        <f t="shared" si="376"/>
        <v>24.496726863562749</v>
      </c>
      <c r="H1245" s="412">
        <f t="shared" si="376"/>
        <v>37.698432471129188</v>
      </c>
      <c r="I1245" s="119">
        <f t="shared" si="376"/>
        <v>29.142778288449051</v>
      </c>
      <c r="J1245" s="119">
        <f t="shared" si="376"/>
        <v>21.161488235969767</v>
      </c>
      <c r="K1245" s="119">
        <f t="shared" si="376"/>
        <v>31.523295545965897</v>
      </c>
      <c r="L1245" s="119">
        <f t="shared" si="376"/>
        <v>54.65524363661752</v>
      </c>
      <c r="M1245" s="119">
        <f t="shared" si="376"/>
        <v>51.898070427061015</v>
      </c>
      <c r="N1245" s="412">
        <f t="shared" si="376"/>
        <v>50.016430917483746</v>
      </c>
      <c r="O1245" s="119">
        <f t="shared" si="376"/>
        <v>43.333557884546423</v>
      </c>
      <c r="P1245" s="119">
        <f t="shared" si="376"/>
        <v>45.179732029443997</v>
      </c>
      <c r="Q1245" s="119">
        <f t="shared" si="376"/>
        <v>47.974755890351616</v>
      </c>
      <c r="R1245" s="119">
        <f t="shared" si="376"/>
        <v>50.573181106586112</v>
      </c>
      <c r="S1245" s="119">
        <f t="shared" si="376"/>
        <v>49.304065872708463</v>
      </c>
      <c r="T1245" s="119">
        <f t="shared" si="376"/>
        <v>44.173192517042118</v>
      </c>
      <c r="U1245" s="119">
        <f t="shared" si="376"/>
        <v>46.975100528218952</v>
      </c>
      <c r="V1245" s="412">
        <f t="shared" si="376"/>
        <v>45.184249174571313</v>
      </c>
      <c r="W1245" s="119">
        <f t="shared" si="376"/>
        <v>45.491559149212094</v>
      </c>
      <c r="X1245" s="119">
        <f t="shared" si="376"/>
        <v>50.667794904459925</v>
      </c>
      <c r="Y1245" s="119">
        <f t="shared" si="376"/>
        <v>44.938159748820588</v>
      </c>
      <c r="Z1245" s="119">
        <f t="shared" si="376"/>
        <v>43.896648696771557</v>
      </c>
      <c r="AA1245" s="119">
        <f t="shared" si="376"/>
        <v>50.291788889958639</v>
      </c>
      <c r="AB1245" s="119">
        <f t="shared" si="376"/>
        <v>47.69229716924697</v>
      </c>
      <c r="AC1245" s="130"/>
    </row>
    <row r="1246" spans="1:31" ht="13.5" thickBot="1">
      <c r="A1246" s="1481"/>
      <c r="B1246" s="1493"/>
      <c r="C1246" s="48" t="s">
        <v>16</v>
      </c>
      <c r="D1246" s="48"/>
      <c r="E1246" s="116">
        <f t="shared" ref="E1246:AC1246" si="377">E1244/E1243</f>
        <v>0.302325581395398</v>
      </c>
      <c r="F1246" s="116">
        <f t="shared" si="377"/>
        <v>0.48031496062597406</v>
      </c>
      <c r="G1246" s="116">
        <f t="shared" si="377"/>
        <v>0.47761194030073617</v>
      </c>
      <c r="H1246" s="410">
        <f t="shared" si="377"/>
        <v>0.17777777777804726</v>
      </c>
      <c r="I1246" s="116">
        <f t="shared" si="377"/>
        <v>0.5159235668764165</v>
      </c>
      <c r="J1246" s="116">
        <f t="shared" si="377"/>
        <v>0.60000000000413412</v>
      </c>
      <c r="K1246" s="116">
        <f t="shared" si="377"/>
        <v>0.45402298850682854</v>
      </c>
      <c r="L1246" s="116">
        <f t="shared" si="377"/>
        <v>0.29245283018800466</v>
      </c>
      <c r="M1246" s="116">
        <f t="shared" si="377"/>
        <v>0.26644736842140687</v>
      </c>
      <c r="N1246" s="410">
        <f t="shared" si="377"/>
        <v>0.20538720538584437</v>
      </c>
      <c r="O1246" s="116">
        <f t="shared" si="377"/>
        <v>0.26377952755918199</v>
      </c>
      <c r="P1246" s="116">
        <f t="shared" si="377"/>
        <v>0.22846441947636351</v>
      </c>
      <c r="Q1246" s="116">
        <f t="shared" si="377"/>
        <v>0.23674911660750128</v>
      </c>
      <c r="R1246" s="116">
        <f t="shared" si="377"/>
        <v>0.24161073825560708</v>
      </c>
      <c r="S1246" s="116">
        <f t="shared" si="377"/>
        <v>0.20136518771265904</v>
      </c>
      <c r="T1246" s="116">
        <f t="shared" si="377"/>
        <v>0.26254826254906249</v>
      </c>
      <c r="U1246" s="116">
        <f t="shared" si="377"/>
        <v>0.29670329670196044</v>
      </c>
      <c r="V1246" s="410">
        <f t="shared" si="377"/>
        <v>0.27651515151623457</v>
      </c>
      <c r="W1246" s="116">
        <f t="shared" si="377"/>
        <v>0.2425373134330131</v>
      </c>
      <c r="X1246" s="116">
        <f t="shared" si="377"/>
        <v>0.27702702702721388</v>
      </c>
      <c r="Y1246" s="116">
        <f t="shared" si="377"/>
        <v>0.26996197718512843</v>
      </c>
      <c r="Z1246" s="116">
        <f t="shared" si="377"/>
        <v>0.26848249027262827</v>
      </c>
      <c r="AA1246" s="116">
        <f t="shared" si="377"/>
        <v>0.24662162162093651</v>
      </c>
      <c r="AB1246" s="116">
        <f t="shared" si="377"/>
        <v>0.24199288256307233</v>
      </c>
      <c r="AC1246" s="128">
        <f t="shared" si="377"/>
        <v>0.28192119059695331</v>
      </c>
    </row>
    <row r="1247" spans="1:31">
      <c r="A1247" s="1418" t="s">
        <v>99</v>
      </c>
      <c r="B1247" s="1412" t="s">
        <v>375</v>
      </c>
      <c r="C1247" s="10" t="s">
        <v>481</v>
      </c>
      <c r="D1247" s="714" t="s">
        <v>503</v>
      </c>
      <c r="E1247" s="115">
        <v>0</v>
      </c>
      <c r="F1247" s="115">
        <v>2.3999999999978171E-2</v>
      </c>
      <c r="G1247" s="115">
        <v>0</v>
      </c>
      <c r="H1247" s="409">
        <v>2.3999999999978171E-2</v>
      </c>
      <c r="I1247" s="115">
        <v>2.3999999999978171E-2</v>
      </c>
      <c r="J1247" s="115">
        <v>2.3999999999978171E-2</v>
      </c>
      <c r="K1247" s="115">
        <v>2.3999999999978171E-2</v>
      </c>
      <c r="L1247" s="115">
        <v>2.3999999999978171E-2</v>
      </c>
      <c r="M1247" s="115">
        <v>2.3999999999978171E-2</v>
      </c>
      <c r="N1247" s="409">
        <v>2.3999999999978171E-2</v>
      </c>
      <c r="O1247" s="115">
        <v>4.7999999999956341E-2</v>
      </c>
      <c r="P1247" s="115">
        <v>0.12000000000043655</v>
      </c>
      <c r="Q1247" s="115">
        <v>0.11999999999989086</v>
      </c>
      <c r="R1247" s="115">
        <v>0.16799999999984719</v>
      </c>
      <c r="S1247" s="115">
        <v>0.16799999999984719</v>
      </c>
      <c r="T1247" s="115">
        <v>0.14400000000041471</v>
      </c>
      <c r="U1247" s="115">
        <v>0.19199999999982537</v>
      </c>
      <c r="V1247" s="409">
        <v>0.16799999999984719</v>
      </c>
      <c r="W1247" s="115">
        <v>0.14400000000041471</v>
      </c>
      <c r="X1247" s="115">
        <v>0.14399999999986904</v>
      </c>
      <c r="Y1247" s="115">
        <v>0.21599999999980354</v>
      </c>
      <c r="Z1247" s="115">
        <v>0.16799999999984719</v>
      </c>
      <c r="AA1247" s="115">
        <v>0.16800000000039289</v>
      </c>
      <c r="AB1247" s="115">
        <v>0.14399999999986904</v>
      </c>
      <c r="AC1247" s="130">
        <f>SUM(E1247:AB1247)</f>
        <v>2.3040000000000869</v>
      </c>
      <c r="AD1247" s="5"/>
      <c r="AE1247" s="4">
        <f>MIN(E1247:AB1247)</f>
        <v>0</v>
      </c>
    </row>
    <row r="1248" spans="1:31">
      <c r="A1248" s="1536"/>
      <c r="B1248" s="1538"/>
      <c r="C1248" s="11" t="s">
        <v>482</v>
      </c>
      <c r="D1248" s="715" t="s">
        <v>503</v>
      </c>
      <c r="E1248" s="116">
        <v>0</v>
      </c>
      <c r="F1248" s="116">
        <v>2.3999999999978171E-2</v>
      </c>
      <c r="G1248" s="116">
        <v>2.3999999999978171E-2</v>
      </c>
      <c r="H1248" s="410">
        <v>2.3999999999978171E-2</v>
      </c>
      <c r="I1248" s="116">
        <v>2.3999999999978171E-2</v>
      </c>
      <c r="J1248" s="116">
        <v>0</v>
      </c>
      <c r="K1248" s="116">
        <v>2.3999999999978171E-2</v>
      </c>
      <c r="L1248" s="116">
        <v>2.3999999999978171E-2</v>
      </c>
      <c r="M1248" s="116">
        <v>2.3999999999978171E-2</v>
      </c>
      <c r="N1248" s="410">
        <v>2.3999999999978171E-2</v>
      </c>
      <c r="O1248" s="116">
        <v>0</v>
      </c>
      <c r="P1248" s="116">
        <v>2.3999999999978171E-2</v>
      </c>
      <c r="Q1248" s="116">
        <v>0</v>
      </c>
      <c r="R1248" s="116">
        <v>2.3999999999978171E-2</v>
      </c>
      <c r="S1248" s="116">
        <v>0</v>
      </c>
      <c r="T1248" s="116">
        <v>2.3999999999978171E-2</v>
      </c>
      <c r="U1248" s="116">
        <v>2.3999999999978171E-2</v>
      </c>
      <c r="V1248" s="410">
        <v>0</v>
      </c>
      <c r="W1248" s="116">
        <v>2.3999999999978171E-2</v>
      </c>
      <c r="X1248" s="116">
        <v>0</v>
      </c>
      <c r="Y1248" s="116">
        <v>2.3999999999978171E-2</v>
      </c>
      <c r="Z1248" s="116">
        <v>0</v>
      </c>
      <c r="AA1248" s="116">
        <v>2.3999999999978171E-2</v>
      </c>
      <c r="AB1248" s="116">
        <v>2.3999999999978171E-2</v>
      </c>
      <c r="AC1248" s="130">
        <f>SUM(E1248:AB1248)</f>
        <v>0.38399999999965068</v>
      </c>
      <c r="AD1248" s="5"/>
    </row>
    <row r="1249" spans="1:31">
      <c r="A1249" s="1536"/>
      <c r="B1249" s="1538"/>
      <c r="C1249" s="11" t="s">
        <v>8</v>
      </c>
      <c r="D1249" s="715" t="s">
        <v>502</v>
      </c>
      <c r="E1249" s="119">
        <f>SQRT(E1247*E1247+E1248*E1248)*1000/(1.732*E1210)</f>
        <v>0</v>
      </c>
      <c r="F1249" s="119">
        <f t="shared" ref="F1249:AB1249" si="378">SQRT(F1247*F1247+F1248*F1248)*1000/(1.732*F1210)</f>
        <v>3.1105544097037474</v>
      </c>
      <c r="G1249" s="119">
        <f t="shared" si="378"/>
        <v>2.1994941163512385</v>
      </c>
      <c r="H1249" s="412">
        <f t="shared" si="378"/>
        <v>3.1105544097037474</v>
      </c>
      <c r="I1249" s="119">
        <f t="shared" si="378"/>
        <v>3.1105544097037474</v>
      </c>
      <c r="J1249" s="119">
        <f t="shared" si="378"/>
        <v>2.1994941163512385</v>
      </c>
      <c r="K1249" s="119">
        <f t="shared" si="378"/>
        <v>3.1105544097037474</v>
      </c>
      <c r="L1249" s="119">
        <f t="shared" si="378"/>
        <v>3.1105544097037474</v>
      </c>
      <c r="M1249" s="119">
        <f t="shared" si="378"/>
        <v>3.1105544097037474</v>
      </c>
      <c r="N1249" s="412">
        <f t="shared" si="378"/>
        <v>3.1105544097037474</v>
      </c>
      <c r="O1249" s="119">
        <f t="shared" si="378"/>
        <v>4.398988232702477</v>
      </c>
      <c r="P1249" s="119">
        <f t="shared" si="378"/>
        <v>11.215263419356521</v>
      </c>
      <c r="Q1249" s="119">
        <f t="shared" si="378"/>
        <v>10.997470581756192</v>
      </c>
      <c r="R1249" s="119">
        <f t="shared" si="378"/>
        <v>15.552772048518735</v>
      </c>
      <c r="S1249" s="119">
        <f t="shared" si="378"/>
        <v>15.396458814458665</v>
      </c>
      <c r="T1249" s="119">
        <f t="shared" si="378"/>
        <v>13.379000396602033</v>
      </c>
      <c r="U1249" s="119">
        <f t="shared" si="378"/>
        <v>17.732888481889844</v>
      </c>
      <c r="V1249" s="412">
        <f t="shared" si="378"/>
        <v>15.396458814458665</v>
      </c>
      <c r="W1249" s="119">
        <f t="shared" si="378"/>
        <v>13.379000396602033</v>
      </c>
      <c r="X1249" s="119">
        <f t="shared" si="378"/>
        <v>13.196964698107429</v>
      </c>
      <c r="Y1249" s="119">
        <f t="shared" si="378"/>
        <v>19.917266332627694</v>
      </c>
      <c r="Z1249" s="119">
        <f t="shared" si="378"/>
        <v>15.396458814458665</v>
      </c>
      <c r="AA1249" s="119">
        <f t="shared" si="378"/>
        <v>15.552772048568245</v>
      </c>
      <c r="AB1249" s="119">
        <f t="shared" si="378"/>
        <v>13.379000396552707</v>
      </c>
      <c r="AC1249" s="130"/>
    </row>
    <row r="1250" spans="1:31" ht="13.5" thickBot="1">
      <c r="A1250" s="1537"/>
      <c r="B1250" s="1539"/>
      <c r="C1250" s="48" t="s">
        <v>16</v>
      </c>
      <c r="D1250" s="48"/>
      <c r="E1250" s="116" t="e">
        <f t="shared" ref="E1250:AC1250" si="379">E1248/E1247</f>
        <v>#DIV/0!</v>
      </c>
      <c r="F1250" s="116">
        <f t="shared" si="379"/>
        <v>1</v>
      </c>
      <c r="G1250" s="116" t="e">
        <f t="shared" si="379"/>
        <v>#DIV/0!</v>
      </c>
      <c r="H1250" s="410">
        <f t="shared" si="379"/>
        <v>1</v>
      </c>
      <c r="I1250" s="116">
        <f t="shared" si="379"/>
        <v>1</v>
      </c>
      <c r="J1250" s="116">
        <f t="shared" si="379"/>
        <v>0</v>
      </c>
      <c r="K1250" s="116">
        <f t="shared" si="379"/>
        <v>1</v>
      </c>
      <c r="L1250" s="116">
        <f t="shared" si="379"/>
        <v>1</v>
      </c>
      <c r="M1250" s="116">
        <f t="shared" si="379"/>
        <v>1</v>
      </c>
      <c r="N1250" s="410">
        <f t="shared" si="379"/>
        <v>1</v>
      </c>
      <c r="O1250" s="116">
        <f t="shared" si="379"/>
        <v>0</v>
      </c>
      <c r="P1250" s="116">
        <f t="shared" si="379"/>
        <v>0.19999999999909052</v>
      </c>
      <c r="Q1250" s="116">
        <f t="shared" si="379"/>
        <v>0</v>
      </c>
      <c r="R1250" s="116">
        <f t="shared" si="379"/>
        <v>0.14285714285714285</v>
      </c>
      <c r="S1250" s="116">
        <f t="shared" si="379"/>
        <v>0</v>
      </c>
      <c r="T1250" s="116">
        <f t="shared" si="379"/>
        <v>0.16666666666603508</v>
      </c>
      <c r="U1250" s="116">
        <f t="shared" si="379"/>
        <v>0.125</v>
      </c>
      <c r="V1250" s="410">
        <f t="shared" si="379"/>
        <v>0</v>
      </c>
      <c r="W1250" s="116">
        <f t="shared" si="379"/>
        <v>0.16666666666603508</v>
      </c>
      <c r="X1250" s="116">
        <f t="shared" si="379"/>
        <v>0</v>
      </c>
      <c r="Y1250" s="116">
        <f t="shared" si="379"/>
        <v>0.1111111111111111</v>
      </c>
      <c r="Z1250" s="116">
        <f t="shared" si="379"/>
        <v>0</v>
      </c>
      <c r="AA1250" s="116">
        <f t="shared" si="379"/>
        <v>0.14285714285667883</v>
      </c>
      <c r="AB1250" s="116">
        <f t="shared" si="379"/>
        <v>0.16666666666666666</v>
      </c>
      <c r="AC1250" s="128">
        <f t="shared" si="379"/>
        <v>0.16666666666650876</v>
      </c>
    </row>
    <row r="1251" spans="1:31">
      <c r="A1251" s="1418" t="s">
        <v>102</v>
      </c>
      <c r="B1251" s="1412" t="s">
        <v>31</v>
      </c>
      <c r="C1251" s="10" t="s">
        <v>481</v>
      </c>
      <c r="D1251" s="10"/>
      <c r="E1251" s="196"/>
      <c r="F1251" s="196"/>
      <c r="G1251" s="196"/>
      <c r="H1251" s="477"/>
      <c r="I1251" s="196"/>
      <c r="J1251" s="196"/>
      <c r="K1251" s="196"/>
      <c r="L1251" s="196"/>
      <c r="M1251" s="196"/>
      <c r="N1251" s="477"/>
      <c r="O1251" s="196"/>
      <c r="P1251" s="196"/>
      <c r="Q1251" s="196"/>
      <c r="R1251" s="196"/>
      <c r="S1251" s="196"/>
      <c r="T1251" s="196"/>
      <c r="U1251" s="196"/>
      <c r="V1251" s="477"/>
      <c r="W1251" s="196"/>
      <c r="X1251" s="196"/>
      <c r="Y1251" s="196"/>
      <c r="Z1251" s="196"/>
      <c r="AA1251" s="196"/>
      <c r="AB1251" s="196"/>
      <c r="AC1251" s="199"/>
    </row>
    <row r="1252" spans="1:31">
      <c r="A1252" s="1480"/>
      <c r="B1252" s="1492"/>
      <c r="C1252" s="11" t="s">
        <v>482</v>
      </c>
      <c r="D1252" s="11"/>
      <c r="E1252" s="195"/>
      <c r="F1252" s="195"/>
      <c r="G1252" s="195"/>
      <c r="H1252" s="478"/>
      <c r="I1252" s="195"/>
      <c r="J1252" s="195"/>
      <c r="K1252" s="195"/>
      <c r="L1252" s="195"/>
      <c r="M1252" s="195"/>
      <c r="N1252" s="478"/>
      <c r="O1252" s="195"/>
      <c r="P1252" s="195"/>
      <c r="Q1252" s="195"/>
      <c r="R1252" s="195"/>
      <c r="S1252" s="195"/>
      <c r="T1252" s="195"/>
      <c r="U1252" s="195"/>
      <c r="V1252" s="478"/>
      <c r="W1252" s="195"/>
      <c r="X1252" s="195"/>
      <c r="Y1252" s="195"/>
      <c r="Z1252" s="195"/>
      <c r="AA1252" s="195"/>
      <c r="AB1252" s="195"/>
      <c r="AC1252" s="200"/>
    </row>
    <row r="1253" spans="1:31">
      <c r="A1253" s="1480"/>
      <c r="B1253" s="1492"/>
      <c r="C1253" s="11" t="s">
        <v>8</v>
      </c>
      <c r="D1253" s="11"/>
      <c r="E1253" s="195"/>
      <c r="F1253" s="195"/>
      <c r="G1253" s="195"/>
      <c r="H1253" s="478"/>
      <c r="I1253" s="195"/>
      <c r="J1253" s="195"/>
      <c r="K1253" s="195"/>
      <c r="L1253" s="195"/>
      <c r="M1253" s="195"/>
      <c r="N1253" s="478"/>
      <c r="O1253" s="195"/>
      <c r="P1253" s="195"/>
      <c r="Q1253" s="195"/>
      <c r="R1253" s="195"/>
      <c r="S1253" s="195"/>
      <c r="T1253" s="195"/>
      <c r="U1253" s="195"/>
      <c r="V1253" s="478"/>
      <c r="W1253" s="195"/>
      <c r="X1253" s="195"/>
      <c r="Y1253" s="195"/>
      <c r="Z1253" s="195"/>
      <c r="AA1253" s="195"/>
      <c r="AB1253" s="195"/>
      <c r="AC1253" s="200"/>
    </row>
    <row r="1254" spans="1:31" ht="13.5" thickBot="1">
      <c r="A1254" s="1481"/>
      <c r="B1254" s="1493"/>
      <c r="C1254" s="48" t="s">
        <v>16</v>
      </c>
      <c r="D1254" s="48"/>
      <c r="E1254" s="201"/>
      <c r="F1254" s="201"/>
      <c r="G1254" s="201"/>
      <c r="H1254" s="479"/>
      <c r="I1254" s="201"/>
      <c r="J1254" s="201"/>
      <c r="K1254" s="201"/>
      <c r="L1254" s="201"/>
      <c r="M1254" s="201"/>
      <c r="N1254" s="479"/>
      <c r="O1254" s="201"/>
      <c r="P1254" s="201"/>
      <c r="Q1254" s="201"/>
      <c r="R1254" s="201"/>
      <c r="S1254" s="201"/>
      <c r="T1254" s="201"/>
      <c r="U1254" s="201"/>
      <c r="V1254" s="479"/>
      <c r="W1254" s="201"/>
      <c r="X1254" s="201"/>
      <c r="Y1254" s="201"/>
      <c r="Z1254" s="201"/>
      <c r="AA1254" s="201"/>
      <c r="AB1254" s="201"/>
      <c r="AC1254" s="202"/>
    </row>
    <row r="1255" spans="1:31">
      <c r="A1255" s="1418" t="s">
        <v>120</v>
      </c>
      <c r="B1255" s="1412" t="s">
        <v>378</v>
      </c>
      <c r="C1255" s="10" t="s">
        <v>481</v>
      </c>
      <c r="D1255" s="714" t="s">
        <v>503</v>
      </c>
      <c r="E1255" s="115">
        <v>0</v>
      </c>
      <c r="F1255" s="115">
        <v>0</v>
      </c>
      <c r="G1255" s="115">
        <v>0</v>
      </c>
      <c r="H1255" s="409">
        <v>0</v>
      </c>
      <c r="I1255" s="115">
        <v>0</v>
      </c>
      <c r="J1255" s="115">
        <v>0</v>
      </c>
      <c r="K1255" s="115">
        <v>0</v>
      </c>
      <c r="L1255" s="115">
        <v>0</v>
      </c>
      <c r="M1255" s="115">
        <v>0</v>
      </c>
      <c r="N1255" s="409">
        <v>0</v>
      </c>
      <c r="O1255" s="115">
        <v>0</v>
      </c>
      <c r="P1255" s="115">
        <v>0</v>
      </c>
      <c r="Q1255" s="115">
        <v>0</v>
      </c>
      <c r="R1255" s="115">
        <v>0</v>
      </c>
      <c r="S1255" s="115">
        <v>0</v>
      </c>
      <c r="T1255" s="115">
        <v>0</v>
      </c>
      <c r="U1255" s="115">
        <v>0</v>
      </c>
      <c r="V1255" s="409">
        <v>0</v>
      </c>
      <c r="W1255" s="115">
        <v>0</v>
      </c>
      <c r="X1255" s="115">
        <v>0</v>
      </c>
      <c r="Y1255" s="115">
        <v>0</v>
      </c>
      <c r="Z1255" s="115">
        <v>0</v>
      </c>
      <c r="AA1255" s="115">
        <v>0</v>
      </c>
      <c r="AB1255" s="115">
        <v>0</v>
      </c>
      <c r="AC1255" s="130">
        <f>SUM(E1255:AB1255)</f>
        <v>0</v>
      </c>
      <c r="AD1255" s="5" t="s">
        <v>469</v>
      </c>
    </row>
    <row r="1256" spans="1:31">
      <c r="A1256" s="1480"/>
      <c r="B1256" s="1492"/>
      <c r="C1256" s="11" t="s">
        <v>482</v>
      </c>
      <c r="D1256" s="715" t="s">
        <v>503</v>
      </c>
      <c r="E1256" s="116">
        <v>0</v>
      </c>
      <c r="F1256" s="116">
        <v>0</v>
      </c>
      <c r="G1256" s="116">
        <v>0</v>
      </c>
      <c r="H1256" s="410">
        <v>0</v>
      </c>
      <c r="I1256" s="116">
        <v>0</v>
      </c>
      <c r="J1256" s="116">
        <v>0</v>
      </c>
      <c r="K1256" s="116">
        <v>0</v>
      </c>
      <c r="L1256" s="116">
        <v>0</v>
      </c>
      <c r="M1256" s="116">
        <v>0</v>
      </c>
      <c r="N1256" s="410">
        <v>0</v>
      </c>
      <c r="O1256" s="116">
        <v>0</v>
      </c>
      <c r="P1256" s="116">
        <v>0</v>
      </c>
      <c r="Q1256" s="116">
        <v>0</v>
      </c>
      <c r="R1256" s="116">
        <v>0</v>
      </c>
      <c r="S1256" s="116">
        <v>0</v>
      </c>
      <c r="T1256" s="116">
        <v>0</v>
      </c>
      <c r="U1256" s="116">
        <v>0</v>
      </c>
      <c r="V1256" s="410">
        <v>0</v>
      </c>
      <c r="W1256" s="116">
        <v>0</v>
      </c>
      <c r="X1256" s="116">
        <v>0</v>
      </c>
      <c r="Y1256" s="116">
        <v>0</v>
      </c>
      <c r="Z1256" s="116">
        <v>0</v>
      </c>
      <c r="AA1256" s="116">
        <v>0</v>
      </c>
      <c r="AB1256" s="116">
        <v>0</v>
      </c>
      <c r="AC1256" s="130">
        <f>SUM(E1256:AB1256)</f>
        <v>0</v>
      </c>
      <c r="AD1256" s="5" t="s">
        <v>469</v>
      </c>
    </row>
    <row r="1257" spans="1:31">
      <c r="A1257" s="1480"/>
      <c r="B1257" s="1492"/>
      <c r="C1257" s="11" t="s">
        <v>8</v>
      </c>
      <c r="D1257" s="11" t="s">
        <v>502</v>
      </c>
      <c r="E1257" s="119">
        <f>SQRT(E1255*E1255+E1256*E1256)*1000/(1.732*E1210)</f>
        <v>0</v>
      </c>
      <c r="F1257" s="119">
        <f t="shared" ref="F1257:AB1257" si="380">SQRT(F1255*F1255+F1256*F1256)*1000/(1.732*F1210)</f>
        <v>0</v>
      </c>
      <c r="G1257" s="119">
        <f t="shared" si="380"/>
        <v>0</v>
      </c>
      <c r="H1257" s="412">
        <f t="shared" si="380"/>
        <v>0</v>
      </c>
      <c r="I1257" s="119">
        <f t="shared" si="380"/>
        <v>0</v>
      </c>
      <c r="J1257" s="119">
        <f t="shared" si="380"/>
        <v>0</v>
      </c>
      <c r="K1257" s="119">
        <f t="shared" si="380"/>
        <v>0</v>
      </c>
      <c r="L1257" s="119">
        <f t="shared" si="380"/>
        <v>0</v>
      </c>
      <c r="M1257" s="119">
        <f t="shared" si="380"/>
        <v>0</v>
      </c>
      <c r="N1257" s="412">
        <f t="shared" si="380"/>
        <v>0</v>
      </c>
      <c r="O1257" s="119">
        <f t="shared" si="380"/>
        <v>0</v>
      </c>
      <c r="P1257" s="119">
        <f t="shared" si="380"/>
        <v>0</v>
      </c>
      <c r="Q1257" s="119">
        <f t="shared" si="380"/>
        <v>0</v>
      </c>
      <c r="R1257" s="119">
        <f t="shared" si="380"/>
        <v>0</v>
      </c>
      <c r="S1257" s="119">
        <f t="shared" si="380"/>
        <v>0</v>
      </c>
      <c r="T1257" s="119">
        <f t="shared" si="380"/>
        <v>0</v>
      </c>
      <c r="U1257" s="119">
        <f t="shared" si="380"/>
        <v>0</v>
      </c>
      <c r="V1257" s="412">
        <f t="shared" si="380"/>
        <v>0</v>
      </c>
      <c r="W1257" s="119">
        <f t="shared" si="380"/>
        <v>0</v>
      </c>
      <c r="X1257" s="119">
        <f t="shared" si="380"/>
        <v>0</v>
      </c>
      <c r="Y1257" s="119">
        <f t="shared" si="380"/>
        <v>0</v>
      </c>
      <c r="Z1257" s="119">
        <f t="shared" si="380"/>
        <v>0</v>
      </c>
      <c r="AA1257" s="119">
        <f t="shared" si="380"/>
        <v>0</v>
      </c>
      <c r="AB1257" s="119">
        <f t="shared" si="380"/>
        <v>0</v>
      </c>
      <c r="AC1257" s="130"/>
    </row>
    <row r="1258" spans="1:31" ht="13.5" thickBot="1">
      <c r="A1258" s="1481"/>
      <c r="B1258" s="1493"/>
      <c r="C1258" s="48" t="s">
        <v>16</v>
      </c>
      <c r="D1258" s="48"/>
      <c r="E1258" s="116" t="e">
        <f t="shared" ref="E1258:AC1258" si="381">E1256/E1255</f>
        <v>#DIV/0!</v>
      </c>
      <c r="F1258" s="116" t="e">
        <f t="shared" si="381"/>
        <v>#DIV/0!</v>
      </c>
      <c r="G1258" s="116" t="e">
        <f t="shared" si="381"/>
        <v>#DIV/0!</v>
      </c>
      <c r="H1258" s="410" t="e">
        <f t="shared" si="381"/>
        <v>#DIV/0!</v>
      </c>
      <c r="I1258" s="116" t="e">
        <f t="shared" si="381"/>
        <v>#DIV/0!</v>
      </c>
      <c r="J1258" s="116" t="e">
        <f t="shared" si="381"/>
        <v>#DIV/0!</v>
      </c>
      <c r="K1258" s="116" t="e">
        <f t="shared" si="381"/>
        <v>#DIV/0!</v>
      </c>
      <c r="L1258" s="116" t="e">
        <f t="shared" si="381"/>
        <v>#DIV/0!</v>
      </c>
      <c r="M1258" s="116" t="e">
        <f t="shared" si="381"/>
        <v>#DIV/0!</v>
      </c>
      <c r="N1258" s="410" t="e">
        <f t="shared" si="381"/>
        <v>#DIV/0!</v>
      </c>
      <c r="O1258" s="116" t="e">
        <f t="shared" si="381"/>
        <v>#DIV/0!</v>
      </c>
      <c r="P1258" s="116" t="e">
        <f t="shared" si="381"/>
        <v>#DIV/0!</v>
      </c>
      <c r="Q1258" s="116" t="e">
        <f t="shared" si="381"/>
        <v>#DIV/0!</v>
      </c>
      <c r="R1258" s="116" t="e">
        <f t="shared" si="381"/>
        <v>#DIV/0!</v>
      </c>
      <c r="S1258" s="116" t="e">
        <f t="shared" si="381"/>
        <v>#DIV/0!</v>
      </c>
      <c r="T1258" s="116" t="e">
        <f t="shared" si="381"/>
        <v>#DIV/0!</v>
      </c>
      <c r="U1258" s="116" t="e">
        <f t="shared" si="381"/>
        <v>#DIV/0!</v>
      </c>
      <c r="V1258" s="410" t="e">
        <f t="shared" si="381"/>
        <v>#DIV/0!</v>
      </c>
      <c r="W1258" s="116" t="e">
        <f t="shared" si="381"/>
        <v>#DIV/0!</v>
      </c>
      <c r="X1258" s="116" t="e">
        <f t="shared" si="381"/>
        <v>#DIV/0!</v>
      </c>
      <c r="Y1258" s="116" t="e">
        <f t="shared" si="381"/>
        <v>#DIV/0!</v>
      </c>
      <c r="Z1258" s="116" t="e">
        <f t="shared" si="381"/>
        <v>#DIV/0!</v>
      </c>
      <c r="AA1258" s="116" t="e">
        <f t="shared" si="381"/>
        <v>#DIV/0!</v>
      </c>
      <c r="AB1258" s="116" t="e">
        <f t="shared" si="381"/>
        <v>#DIV/0!</v>
      </c>
      <c r="AC1258" s="128" t="e">
        <f t="shared" si="381"/>
        <v>#DIV/0!</v>
      </c>
    </row>
    <row r="1259" spans="1:31">
      <c r="A1259" s="1418" t="s">
        <v>105</v>
      </c>
      <c r="B1259" s="1412" t="s">
        <v>700</v>
      </c>
      <c r="C1259" s="10" t="s">
        <v>481</v>
      </c>
      <c r="D1259" s="714" t="s">
        <v>503</v>
      </c>
      <c r="E1259" s="115">
        <v>0.10799999999990177</v>
      </c>
      <c r="F1259" s="115">
        <v>0.14400000000027832</v>
      </c>
      <c r="G1259" s="115">
        <v>0.14399999999986904</v>
      </c>
      <c r="H1259" s="409">
        <v>0.1259999999998854</v>
      </c>
      <c r="I1259" s="115">
        <v>0.12600000000029468</v>
      </c>
      <c r="J1259" s="115">
        <v>0.14399999999986904</v>
      </c>
      <c r="K1259" s="115">
        <v>0.10799999999990177</v>
      </c>
      <c r="L1259" s="115">
        <v>0.14399999999986904</v>
      </c>
      <c r="M1259" s="115">
        <v>0.18000000000024557</v>
      </c>
      <c r="N1259" s="409">
        <v>0.14399999999986904</v>
      </c>
      <c r="O1259" s="115">
        <v>0.18000000000024557</v>
      </c>
      <c r="P1259" s="115">
        <v>0.21599999999980354</v>
      </c>
      <c r="Q1259" s="115">
        <v>0.21600000000021283</v>
      </c>
      <c r="R1259" s="115">
        <v>0.2519999999997708</v>
      </c>
      <c r="S1259" s="115">
        <v>0.28800000000014736</v>
      </c>
      <c r="T1259" s="115">
        <v>0.28799999999973808</v>
      </c>
      <c r="U1259" s="115">
        <v>0.21600000000021283</v>
      </c>
      <c r="V1259" s="409">
        <v>0.28800000000014736</v>
      </c>
      <c r="W1259" s="115">
        <v>0.2519999999997708</v>
      </c>
      <c r="X1259" s="115">
        <v>0.28800000000014736</v>
      </c>
      <c r="Y1259" s="115">
        <v>0.28799999999973808</v>
      </c>
      <c r="Z1259" s="115">
        <v>0.21600000000021283</v>
      </c>
      <c r="AA1259" s="115">
        <v>0.17999999999983629</v>
      </c>
      <c r="AB1259" s="115">
        <v>7.1999999999934519E-2</v>
      </c>
      <c r="AC1259" s="130">
        <f>SUM(E1259:AB1259)</f>
        <v>4.6079999999999011</v>
      </c>
      <c r="AD1259" s="4">
        <f>MAX(E1259:AB1259)</f>
        <v>0.28800000000014736</v>
      </c>
      <c r="AE1259" s="4">
        <f>MIN(E1259:AB1259)</f>
        <v>7.1999999999934519E-2</v>
      </c>
    </row>
    <row r="1260" spans="1:31">
      <c r="A1260" s="1480"/>
      <c r="B1260" s="1492"/>
      <c r="C1260" s="11" t="s">
        <v>482</v>
      </c>
      <c r="D1260" s="715" t="s">
        <v>503</v>
      </c>
      <c r="E1260" s="116">
        <v>7.1999999999934519E-2</v>
      </c>
      <c r="F1260" s="116">
        <v>7.1999999999934519E-2</v>
      </c>
      <c r="G1260" s="116">
        <v>7.1999999999934519E-2</v>
      </c>
      <c r="H1260" s="410">
        <v>7.1999999999934519E-2</v>
      </c>
      <c r="I1260" s="116">
        <v>7.1999999999934519E-2</v>
      </c>
      <c r="J1260" s="116">
        <v>3.6000000000785806E-2</v>
      </c>
      <c r="K1260" s="116">
        <v>7.1999999999934519E-2</v>
      </c>
      <c r="L1260" s="116">
        <v>7.1999999999934519E-2</v>
      </c>
      <c r="M1260" s="116">
        <v>7.1999999999934519E-2</v>
      </c>
      <c r="N1260" s="410">
        <v>7.1999999999934519E-2</v>
      </c>
      <c r="O1260" s="116">
        <v>7.1999999999934519E-2</v>
      </c>
      <c r="P1260" s="116">
        <v>0.10800000000072033</v>
      </c>
      <c r="Q1260" s="116">
        <v>7.1999999999934519E-2</v>
      </c>
      <c r="R1260" s="116">
        <v>7.1999999999934519E-2</v>
      </c>
      <c r="S1260" s="116">
        <v>7.1999999999934519E-2</v>
      </c>
      <c r="T1260" s="116">
        <v>7.1999999999934519E-2</v>
      </c>
      <c r="U1260" s="116">
        <v>0.10799999999908323</v>
      </c>
      <c r="V1260" s="410">
        <v>0.16200000000026193</v>
      </c>
      <c r="W1260" s="116">
        <v>0.16200000000026193</v>
      </c>
      <c r="X1260" s="116">
        <v>0.10800000000072033</v>
      </c>
      <c r="Y1260" s="116">
        <v>0.14399999999986904</v>
      </c>
      <c r="Z1260" s="116">
        <v>3.5999999999148713E-2</v>
      </c>
      <c r="AA1260" s="116">
        <v>7.1999999999934519E-2</v>
      </c>
      <c r="AB1260" s="116">
        <v>7.1999999999934519E-2</v>
      </c>
      <c r="AC1260" s="130">
        <f>SUM(E1260:AB1260)</f>
        <v>2.0159999999998042</v>
      </c>
    </row>
    <row r="1261" spans="1:31">
      <c r="A1261" s="1480"/>
      <c r="B1261" s="1492"/>
      <c r="C1261" s="11" t="s">
        <v>8</v>
      </c>
      <c r="D1261" s="11" t="s">
        <v>502</v>
      </c>
      <c r="E1261" s="119">
        <f>SQRT(E1259*E1259+E1260*E1260)*1000/(1.732*E1210)</f>
        <v>11.895583224878621</v>
      </c>
      <c r="F1261" s="119">
        <f t="shared" ref="F1261:AB1261" si="382">SQRT(F1259*F1259+F1260*F1260)*1000/(1.732*F1210)</f>
        <v>14.754655080850151</v>
      </c>
      <c r="G1261" s="119">
        <f t="shared" si="382"/>
        <v>14.754655080816603</v>
      </c>
      <c r="H1261" s="412">
        <f t="shared" si="382"/>
        <v>13.299666361417383</v>
      </c>
      <c r="I1261" s="119">
        <f t="shared" si="382"/>
        <v>13.299666361449951</v>
      </c>
      <c r="J1261" s="119">
        <f t="shared" si="382"/>
        <v>13.603119846979299</v>
      </c>
      <c r="K1261" s="119">
        <f t="shared" si="382"/>
        <v>11.895583224878621</v>
      </c>
      <c r="L1261" s="119">
        <f t="shared" si="382"/>
        <v>14.754655080816603</v>
      </c>
      <c r="M1261" s="119">
        <f t="shared" si="382"/>
        <v>17.766957463345964</v>
      </c>
      <c r="N1261" s="412">
        <f t="shared" si="382"/>
        <v>14.754655080816603</v>
      </c>
      <c r="O1261" s="119">
        <f t="shared" si="382"/>
        <v>17.766957463345964</v>
      </c>
      <c r="P1261" s="119">
        <f t="shared" si="382"/>
        <v>22.131982621258455</v>
      </c>
      <c r="Q1261" s="119">
        <f t="shared" si="382"/>
        <v>20.866233323463515</v>
      </c>
      <c r="R1261" s="119">
        <f t="shared" si="382"/>
        <v>24.01883830179445</v>
      </c>
      <c r="S1261" s="119">
        <f t="shared" si="382"/>
        <v>27.206239693958597</v>
      </c>
      <c r="T1261" s="119">
        <f t="shared" si="382"/>
        <v>27.206239693922207</v>
      </c>
      <c r="U1261" s="119">
        <f t="shared" si="382"/>
        <v>22.131982621224903</v>
      </c>
      <c r="V1261" s="412">
        <f t="shared" si="382"/>
        <v>30.283008496700909</v>
      </c>
      <c r="W1261" s="119">
        <f t="shared" si="382"/>
        <v>27.455158325784222</v>
      </c>
      <c r="X1261" s="119">
        <f t="shared" si="382"/>
        <v>28.188728951924741</v>
      </c>
      <c r="Y1261" s="119">
        <f t="shared" si="382"/>
        <v>29.509310161633206</v>
      </c>
      <c r="Z1261" s="119">
        <f t="shared" si="382"/>
        <v>20.068500594853724</v>
      </c>
      <c r="AA1261" s="119">
        <f t="shared" si="382"/>
        <v>17.76695746331114</v>
      </c>
      <c r="AB1261" s="119">
        <f t="shared" si="382"/>
        <v>9.3316632291112427</v>
      </c>
      <c r="AC1261" s="130"/>
    </row>
    <row r="1262" spans="1:31" ht="13.5" thickBot="1">
      <c r="A1262" s="1481"/>
      <c r="B1262" s="1493"/>
      <c r="C1262" s="48" t="s">
        <v>16</v>
      </c>
      <c r="D1262" s="47"/>
      <c r="E1262" s="116">
        <f t="shared" ref="E1262:AC1262" si="383">E1260/E1259</f>
        <v>0.66666666666666674</v>
      </c>
      <c r="F1262" s="116">
        <f t="shared" si="383"/>
        <v>0.49999999999857886</v>
      </c>
      <c r="G1262" s="116">
        <f t="shared" si="383"/>
        <v>0.5</v>
      </c>
      <c r="H1262" s="410">
        <f t="shared" si="383"/>
        <v>0.57142857142857151</v>
      </c>
      <c r="I1262" s="116">
        <f t="shared" si="383"/>
        <v>0.57142857142671533</v>
      </c>
      <c r="J1262" s="116">
        <f t="shared" si="383"/>
        <v>0.25000000000568434</v>
      </c>
      <c r="K1262" s="116">
        <f t="shared" si="383"/>
        <v>0.66666666666666674</v>
      </c>
      <c r="L1262" s="116">
        <f t="shared" si="383"/>
        <v>0.5</v>
      </c>
      <c r="M1262" s="116">
        <f t="shared" si="383"/>
        <v>0.39999999999909047</v>
      </c>
      <c r="N1262" s="410">
        <f t="shared" si="383"/>
        <v>0.5</v>
      </c>
      <c r="O1262" s="116">
        <f t="shared" si="383"/>
        <v>0.39999999999909047</v>
      </c>
      <c r="P1262" s="116">
        <f t="shared" si="383"/>
        <v>0.50000000000378964</v>
      </c>
      <c r="Q1262" s="116">
        <f t="shared" si="383"/>
        <v>0.33333333333270176</v>
      </c>
      <c r="R1262" s="116">
        <f t="shared" si="383"/>
        <v>0.28571428571428575</v>
      </c>
      <c r="S1262" s="116">
        <f t="shared" si="383"/>
        <v>0.24999999999964473</v>
      </c>
      <c r="T1262" s="116">
        <f t="shared" si="383"/>
        <v>0.25</v>
      </c>
      <c r="U1262" s="116">
        <f t="shared" si="383"/>
        <v>0.49999999999526307</v>
      </c>
      <c r="V1262" s="410">
        <f t="shared" si="383"/>
        <v>0.56250000000062172</v>
      </c>
      <c r="W1262" s="116">
        <f t="shared" si="383"/>
        <v>0.64285714285876694</v>
      </c>
      <c r="X1262" s="116">
        <f t="shared" si="383"/>
        <v>0.37500000000230926</v>
      </c>
      <c r="Y1262" s="116">
        <f t="shared" si="383"/>
        <v>0.5</v>
      </c>
      <c r="Z1262" s="116">
        <f t="shared" si="383"/>
        <v>0.1666666666625613</v>
      </c>
      <c r="AA1262" s="116">
        <f t="shared" si="383"/>
        <v>0.4</v>
      </c>
      <c r="AB1262" s="116">
        <f t="shared" si="383"/>
        <v>1</v>
      </c>
      <c r="AC1262" s="128">
        <f t="shared" si="383"/>
        <v>0.43749999999996692</v>
      </c>
    </row>
    <row r="1263" spans="1:31" s="164" customFormat="1">
      <c r="A1263" s="54"/>
      <c r="B1263" s="51" t="s">
        <v>18</v>
      </c>
      <c r="C1263" s="10" t="s">
        <v>481</v>
      </c>
      <c r="D1263" s="716" t="s">
        <v>503</v>
      </c>
      <c r="E1263" s="252">
        <v>5.0000000000181898E-4</v>
      </c>
      <c r="F1263" s="252">
        <v>3.9999999999963622E-4</v>
      </c>
      <c r="G1263" s="252">
        <v>5.999999999949068E-4</v>
      </c>
      <c r="H1263" s="437">
        <v>5.0000000000181898E-4</v>
      </c>
      <c r="I1263" s="252">
        <v>7.0000000000618461E-4</v>
      </c>
      <c r="J1263" s="252">
        <v>6.9999999999708967E-4</v>
      </c>
      <c r="K1263" s="252">
        <v>5.999999999949068E-4</v>
      </c>
      <c r="L1263" s="252">
        <v>6.0000000000400174E-4</v>
      </c>
      <c r="M1263" s="252">
        <v>3.9999999999963622E-4</v>
      </c>
      <c r="N1263" s="437">
        <v>7.9999999999927243E-4</v>
      </c>
      <c r="O1263" s="252">
        <v>7.9999999999927243E-4</v>
      </c>
      <c r="P1263" s="252">
        <v>6.0000000000400174E-4</v>
      </c>
      <c r="Q1263" s="252">
        <v>6.9999999999708967E-4</v>
      </c>
      <c r="R1263" s="252">
        <v>3.9999999999963622E-4</v>
      </c>
      <c r="S1263" s="252">
        <v>5.0000000000181898E-4</v>
      </c>
      <c r="T1263" s="252">
        <v>5.999999999949068E-4</v>
      </c>
      <c r="U1263" s="252">
        <v>5.0000000000181898E-4</v>
      </c>
      <c r="V1263" s="437">
        <v>6.0000000000400174E-4</v>
      </c>
      <c r="W1263" s="252">
        <v>7.9999999999927243E-4</v>
      </c>
      <c r="X1263" s="252">
        <v>5.0000000000181898E-4</v>
      </c>
      <c r="Y1263" s="252">
        <v>5.999999999949068E-4</v>
      </c>
      <c r="Z1263" s="252">
        <v>3.9999999999963622E-4</v>
      </c>
      <c r="AA1263" s="252">
        <v>6.0000000000400174E-4</v>
      </c>
      <c r="AB1263" s="252">
        <v>6.9999999999708967E-4</v>
      </c>
      <c r="AC1263" s="302">
        <f>SUM(E1263:AB1263)</f>
        <v>1.4099999999998544E-2</v>
      </c>
    </row>
    <row r="1264" spans="1:31" s="164" customFormat="1" ht="13.5" thickBot="1">
      <c r="A1264" s="55"/>
      <c r="B1264" s="53" t="s">
        <v>19</v>
      </c>
      <c r="C1264" s="47" t="s">
        <v>481</v>
      </c>
      <c r="D1264" s="717" t="s">
        <v>503</v>
      </c>
      <c r="E1264" s="251">
        <v>5.2999999999883583E-3</v>
      </c>
      <c r="F1264" s="251">
        <v>4.500000000007276E-3</v>
      </c>
      <c r="G1264" s="251">
        <v>5.1000000000021826E-3</v>
      </c>
      <c r="H1264" s="454">
        <v>4.8999999999978176E-3</v>
      </c>
      <c r="I1264" s="251">
        <v>5.3000000000065486E-3</v>
      </c>
      <c r="J1264" s="251">
        <v>4.8999999999978176E-3</v>
      </c>
      <c r="K1264" s="251">
        <v>4.8999999999978176E-3</v>
      </c>
      <c r="L1264" s="251">
        <v>3.2999999999992723E-3</v>
      </c>
      <c r="M1264" s="251">
        <v>5.2000000000043661E-3</v>
      </c>
      <c r="N1264" s="454">
        <v>5.0000000000000001E-3</v>
      </c>
      <c r="O1264" s="251">
        <v>3.9999999999963624E-3</v>
      </c>
      <c r="P1264" s="251">
        <v>5.2000000000043661E-3</v>
      </c>
      <c r="Q1264" s="251">
        <v>5.2999999999883583E-3</v>
      </c>
      <c r="R1264" s="251">
        <v>5.3000000000065486E-3</v>
      </c>
      <c r="S1264" s="251">
        <v>4.5999999999912691E-3</v>
      </c>
      <c r="T1264" s="251">
        <v>4.8000000000138245E-3</v>
      </c>
      <c r="U1264" s="251">
        <v>5.2999999999883583E-3</v>
      </c>
      <c r="V1264" s="454">
        <v>5.1000000000021826E-3</v>
      </c>
      <c r="W1264" s="251">
        <v>5.5000000000109137E-3</v>
      </c>
      <c r="X1264" s="251">
        <v>6.0999999999876309E-3</v>
      </c>
      <c r="Y1264" s="251">
        <v>4.8000000000138245E-3</v>
      </c>
      <c r="Z1264" s="251">
        <v>5.3999999999905417E-3</v>
      </c>
      <c r="AA1264" s="251">
        <v>1.5799999999999273E-2</v>
      </c>
      <c r="AB1264" s="251">
        <v>5.4000000000087311E-3</v>
      </c>
      <c r="AC1264" s="304">
        <f>SUM(E1264:AB1264)</f>
        <v>0.13100000000000361</v>
      </c>
    </row>
    <row r="1265" spans="1:30" s="5" customFormat="1" ht="10.5" customHeight="1">
      <c r="A1265" s="1540" t="s">
        <v>152</v>
      </c>
      <c r="B1265" s="1541"/>
      <c r="C1265" s="65" t="s">
        <v>481</v>
      </c>
      <c r="D1265" s="65"/>
      <c r="E1265" s="118">
        <f>E1211+E1215+E1219+E1223+E1227+E1231+E1235+E1239+E1243+E1247+E1251+E1255+E1259</f>
        <v>0.88259999999741012</v>
      </c>
      <c r="F1265" s="118">
        <f t="shared" ref="F1265:AC1266" si="384">F1211+F1215+F1219+F1223+F1227+F1231+F1235+F1239+F1243+F1247+F1251+F1255+F1259</f>
        <v>0.75660000000025318</v>
      </c>
      <c r="G1265" s="118">
        <f t="shared" si="384"/>
        <v>0.8220000000012988</v>
      </c>
      <c r="H1265" s="433">
        <f t="shared" si="384"/>
        <v>0.97859999999923275</v>
      </c>
      <c r="I1265" s="118">
        <f t="shared" si="384"/>
        <v>0.93779999999951547</v>
      </c>
      <c r="J1265" s="118">
        <f t="shared" si="384"/>
        <v>0.78720000000021173</v>
      </c>
      <c r="K1265" s="118">
        <f t="shared" si="384"/>
        <v>0.86639999999970307</v>
      </c>
      <c r="L1265" s="118">
        <f t="shared" si="384"/>
        <v>1.357199999999557</v>
      </c>
      <c r="M1265" s="118">
        <f t="shared" si="384"/>
        <v>1.5156000000008591</v>
      </c>
      <c r="N1265" s="433">
        <f t="shared" si="384"/>
        <v>1.5270000000014081</v>
      </c>
      <c r="O1265" s="118">
        <f t="shared" si="384"/>
        <v>1.8731999999994968</v>
      </c>
      <c r="P1265" s="118">
        <f t="shared" si="384"/>
        <v>2.1846000000016832</v>
      </c>
      <c r="Q1265" s="118">
        <f t="shared" si="384"/>
        <v>2.2481999999985418</v>
      </c>
      <c r="R1265" s="118">
        <f t="shared" si="384"/>
        <v>2.1888000000004921</v>
      </c>
      <c r="S1265" s="118">
        <f t="shared" si="384"/>
        <v>2.1893999999996594</v>
      </c>
      <c r="T1265" s="118">
        <f t="shared" si="384"/>
        <v>2.1473999999995614</v>
      </c>
      <c r="U1265" s="118">
        <f t="shared" si="384"/>
        <v>2.1473999999988789</v>
      </c>
      <c r="V1265" s="433">
        <f t="shared" si="384"/>
        <v>2.2680000000010749</v>
      </c>
      <c r="W1265" s="118">
        <f t="shared" si="384"/>
        <v>2.1840000000001965</v>
      </c>
      <c r="X1265" s="118">
        <f t="shared" si="384"/>
        <v>2.196000000001141</v>
      </c>
      <c r="Y1265" s="118">
        <f t="shared" si="384"/>
        <v>2.212200000000212</v>
      </c>
      <c r="Z1265" s="118">
        <f t="shared" si="384"/>
        <v>2.1809999999975389</v>
      </c>
      <c r="AA1265" s="118">
        <f t="shared" si="384"/>
        <v>2.2296000000011644</v>
      </c>
      <c r="AB1265" s="118">
        <f t="shared" si="384"/>
        <v>1.8389999999993509</v>
      </c>
      <c r="AC1265" s="118">
        <f t="shared" si="384"/>
        <v>40.51979999999844</v>
      </c>
    </row>
    <row r="1266" spans="1:30" s="5" customFormat="1" ht="10.5" customHeight="1" thickBot="1">
      <c r="A1266" s="1497"/>
      <c r="B1266" s="1498"/>
      <c r="C1266" s="47" t="s">
        <v>482</v>
      </c>
      <c r="D1266" s="47"/>
      <c r="E1266" s="132">
        <f>E1212+E1216+E1220+E1224+E1228+E1232+E1236+E1240+E1244+E1248+E1252+E1256+E1260</f>
        <v>0.55979999999931362</v>
      </c>
      <c r="F1266" s="132">
        <f t="shared" si="384"/>
        <v>0.60659999999670622</v>
      </c>
      <c r="G1266" s="132">
        <f t="shared" si="384"/>
        <v>0.71280000000326715</v>
      </c>
      <c r="H1266" s="435">
        <f t="shared" si="384"/>
        <v>0.57839999999805514</v>
      </c>
      <c r="I1266" s="132">
        <f t="shared" si="384"/>
        <v>0.72060000000014957</v>
      </c>
      <c r="J1266" s="132">
        <f t="shared" si="384"/>
        <v>0.55320000000178893</v>
      </c>
      <c r="K1266" s="132">
        <f t="shared" si="384"/>
        <v>0.64259999999871986</v>
      </c>
      <c r="L1266" s="132">
        <f t="shared" si="384"/>
        <v>0.81059999999993126</v>
      </c>
      <c r="M1266" s="132">
        <f t="shared" si="384"/>
        <v>0.68940000000170587</v>
      </c>
      <c r="N1266" s="435">
        <f t="shared" si="384"/>
        <v>0.89339999999790509</v>
      </c>
      <c r="O1266" s="132">
        <f t="shared" si="384"/>
        <v>1.0170000000017354</v>
      </c>
      <c r="P1266" s="132">
        <f t="shared" si="384"/>
        <v>1.1285999999997784</v>
      </c>
      <c r="Q1266" s="132">
        <f t="shared" si="384"/>
        <v>1.299000000000524</v>
      </c>
      <c r="R1266" s="132">
        <f t="shared" si="384"/>
        <v>1.4387999999982413</v>
      </c>
      <c r="S1266" s="132">
        <f t="shared" si="384"/>
        <v>1.2678000000004432</v>
      </c>
      <c r="T1266" s="132">
        <f t="shared" si="384"/>
        <v>1.4136000000006108</v>
      </c>
      <c r="U1266" s="132">
        <f t="shared" si="384"/>
        <v>1.4765999999993258</v>
      </c>
      <c r="V1266" s="435">
        <f t="shared" si="384"/>
        <v>1.4669999999992795</v>
      </c>
      <c r="W1266" s="132">
        <f t="shared" si="384"/>
        <v>1.5450000000017328</v>
      </c>
      <c r="X1266" s="132">
        <f t="shared" si="384"/>
        <v>1.3344000000003688</v>
      </c>
      <c r="Y1266" s="132">
        <f t="shared" si="384"/>
        <v>1.528199999999879</v>
      </c>
      <c r="Z1266" s="132">
        <f t="shared" si="384"/>
        <v>1.4393999999986362</v>
      </c>
      <c r="AA1266" s="132">
        <f t="shared" si="384"/>
        <v>1.4909999999998036</v>
      </c>
      <c r="AB1266" s="132">
        <f>AB1212+AB1216+AB1220+AB1224+AB1228+AB1232+AB1236+AB1240+AB1244+AB1248+AB1252+AB1256+AB1260</f>
        <v>1.3307999999988851</v>
      </c>
      <c r="AC1266" s="132">
        <f>AC1212+AC1216+AC1220+AC1224+AC1228+AC1232+AC1236+AC1240+AC1244+AC1248+AC1252+AC1256+AC1260</f>
        <v>25.944599999996782</v>
      </c>
    </row>
    <row r="1267" spans="1:30" s="5" customFormat="1" ht="10.5" customHeight="1">
      <c r="A1267" s="1435" t="s">
        <v>153</v>
      </c>
      <c r="B1267" s="1436"/>
      <c r="C1267" s="12" t="s">
        <v>481</v>
      </c>
      <c r="D1267" s="12"/>
      <c r="E1267" s="115">
        <f t="shared" ref="E1267:AC1267" si="385">E1197+E1201-E1265</f>
        <v>-0.16259999999479069</v>
      </c>
      <c r="F1267" s="115">
        <f t="shared" si="385"/>
        <v>-3.6599999997633748E-2</v>
      </c>
      <c r="G1267" s="115">
        <f t="shared" si="385"/>
        <v>0.18600000000760697</v>
      </c>
      <c r="H1267" s="409">
        <f t="shared" si="385"/>
        <v>2.9399999996576387E-2</v>
      </c>
      <c r="I1267" s="115">
        <f t="shared" si="385"/>
        <v>0.64619999999576971</v>
      </c>
      <c r="J1267" s="115">
        <f t="shared" si="385"/>
        <v>0.65280000000502691</v>
      </c>
      <c r="K1267" s="115">
        <f t="shared" si="385"/>
        <v>0.71760000000867896</v>
      </c>
      <c r="L1267" s="115">
        <f t="shared" si="385"/>
        <v>0.5147999999889179</v>
      </c>
      <c r="M1267" s="115">
        <f t="shared" si="385"/>
        <v>0.21239999999756942</v>
      </c>
      <c r="N1267" s="409">
        <f t="shared" si="385"/>
        <v>0.20099999999702045</v>
      </c>
      <c r="O1267" s="115">
        <f t="shared" si="385"/>
        <v>-7.3199999999496779E-2</v>
      </c>
      <c r="P1267" s="115">
        <f t="shared" si="385"/>
        <v>-2.4599999993825339E-2</v>
      </c>
      <c r="Q1267" s="115">
        <f t="shared" si="385"/>
        <v>0.12779999998783742</v>
      </c>
      <c r="R1267" s="115">
        <f t="shared" si="385"/>
        <v>0.18720000001208081</v>
      </c>
      <c r="S1267" s="115">
        <f t="shared" si="385"/>
        <v>0.47459999999300662</v>
      </c>
      <c r="T1267" s="115">
        <f t="shared" si="385"/>
        <v>0.58860000000777291</v>
      </c>
      <c r="U1267" s="115">
        <f t="shared" si="385"/>
        <v>0.44459999999221544</v>
      </c>
      <c r="V1267" s="409">
        <f t="shared" si="385"/>
        <v>0.32400000000311602</v>
      </c>
      <c r="W1267" s="115">
        <f t="shared" si="385"/>
        <v>0.62399999999561295</v>
      </c>
      <c r="X1267" s="115">
        <f t="shared" si="385"/>
        <v>0.46799999999152497</v>
      </c>
      <c r="Y1267" s="115">
        <f t="shared" si="385"/>
        <v>9.1800000010789251E-2</v>
      </c>
      <c r="Z1267" s="115">
        <f t="shared" si="385"/>
        <v>0.12300000001346234</v>
      </c>
      <c r="AA1267" s="115">
        <f t="shared" si="385"/>
        <v>-6.9600000006402762E-2</v>
      </c>
      <c r="AB1267" s="115">
        <f t="shared" si="385"/>
        <v>-3.8999999999351109E-2</v>
      </c>
      <c r="AC1267" s="115">
        <f t="shared" si="385"/>
        <v>6.2082000000130932</v>
      </c>
    </row>
    <row r="1268" spans="1:30" s="5" customFormat="1" ht="10.5" customHeight="1" thickBot="1">
      <c r="A1268" s="1437"/>
      <c r="B1268" s="1438"/>
      <c r="C1268" s="9" t="s">
        <v>482</v>
      </c>
      <c r="D1268" s="262"/>
      <c r="E1268" s="118">
        <f t="shared" ref="E1268:AB1268" si="386">E1198+E1202-E1266</f>
        <v>-0.27179999999302717</v>
      </c>
      <c r="F1268" s="118">
        <f t="shared" si="386"/>
        <v>-0.17460000000037329</v>
      </c>
      <c r="G1268" s="118">
        <f t="shared" si="386"/>
        <v>-0.28080000000038585</v>
      </c>
      <c r="H1268" s="433">
        <f t="shared" si="386"/>
        <v>6.9599999996444284E-2</v>
      </c>
      <c r="I1268" s="118">
        <f t="shared" si="386"/>
        <v>-0.216600000002245</v>
      </c>
      <c r="J1268" s="118">
        <f t="shared" si="386"/>
        <v>-0.12119999999890763</v>
      </c>
      <c r="K1268" s="118">
        <f t="shared" si="386"/>
        <v>-0.21059999999583856</v>
      </c>
      <c r="L1268" s="118">
        <f t="shared" si="386"/>
        <v>-0.37860000000359834</v>
      </c>
      <c r="M1268" s="118">
        <f t="shared" si="386"/>
        <v>-0.1854000000038013</v>
      </c>
      <c r="N1268" s="433">
        <f t="shared" si="386"/>
        <v>-0.46139999999502379</v>
      </c>
      <c r="O1268" s="118">
        <f t="shared" si="386"/>
        <v>-0.51299999999728252</v>
      </c>
      <c r="P1268" s="118">
        <f t="shared" si="386"/>
        <v>-0.62460000000842231</v>
      </c>
      <c r="Q1268" s="118">
        <f t="shared" si="386"/>
        <v>-0.93899999999266592</v>
      </c>
      <c r="R1268" s="118">
        <f t="shared" si="386"/>
        <v>-0.93480000000033669</v>
      </c>
      <c r="S1268" s="118">
        <f t="shared" si="386"/>
        <v>-0.76379999999599035</v>
      </c>
      <c r="T1268" s="118">
        <f t="shared" si="386"/>
        <v>-0.90960000000925467</v>
      </c>
      <c r="U1268" s="118">
        <f t="shared" si="386"/>
        <v>-0.9725999999948729</v>
      </c>
      <c r="V1268" s="433">
        <f t="shared" si="386"/>
        <v>-0.96300000000137498</v>
      </c>
      <c r="W1268" s="118">
        <f t="shared" si="386"/>
        <v>-1.0409999999972799</v>
      </c>
      <c r="X1268" s="118">
        <f t="shared" si="386"/>
        <v>-0.83040000000901271</v>
      </c>
      <c r="Y1268" s="118">
        <f t="shared" si="386"/>
        <v>-1.1681999999985693</v>
      </c>
      <c r="Z1268" s="118">
        <f t="shared" si="386"/>
        <v>-1.0073999999892065</v>
      </c>
      <c r="AA1268" s="118">
        <f t="shared" si="386"/>
        <v>-1.1310000000050422</v>
      </c>
      <c r="AB1268" s="118">
        <f t="shared" si="386"/>
        <v>-0.97079999999757538</v>
      </c>
      <c r="AC1268" s="118">
        <f>AC1198+AC1202-AC1266</f>
        <v>-15.000599999993636</v>
      </c>
    </row>
    <row r="1269" spans="1:30" s="32" customFormat="1" ht="10.5" customHeight="1">
      <c r="A1269" s="1471" t="s">
        <v>9</v>
      </c>
      <c r="B1269" s="1472"/>
      <c r="C1269" s="14" t="s">
        <v>481</v>
      </c>
      <c r="D1269" s="14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97"/>
    </row>
    <row r="1270" spans="1:30" s="32" customFormat="1" ht="12" customHeight="1" thickBot="1">
      <c r="A1270" s="1473"/>
      <c r="B1270" s="1474"/>
      <c r="C1270" s="15" t="s">
        <v>482</v>
      </c>
      <c r="D1270" s="15"/>
      <c r="E1270" s="98"/>
      <c r="F1270" s="98"/>
      <c r="G1270" s="98"/>
      <c r="H1270" s="98"/>
      <c r="I1270" s="98"/>
      <c r="J1270" s="98"/>
      <c r="K1270" s="98"/>
      <c r="L1270" s="98"/>
      <c r="M1270" s="98"/>
      <c r="N1270" s="98"/>
      <c r="O1270" s="98"/>
      <c r="P1270" s="98"/>
      <c r="Q1270" s="98"/>
      <c r="R1270" s="98"/>
      <c r="S1270" s="98"/>
      <c r="T1270" s="98"/>
      <c r="U1270" s="98"/>
      <c r="V1270" s="98"/>
      <c r="W1270" s="98"/>
      <c r="X1270" s="98"/>
      <c r="Y1270" s="98"/>
      <c r="Z1270" s="98"/>
      <c r="AA1270" s="98"/>
      <c r="AB1270" s="98"/>
      <c r="AC1270" s="99"/>
    </row>
    <row r="1271" spans="1:30" s="76" customFormat="1" ht="30" customHeight="1" thickBot="1">
      <c r="A1271" s="66"/>
      <c r="B1271" s="75"/>
      <c r="E1271" s="106"/>
      <c r="F1271" s="106"/>
      <c r="G1271" s="106"/>
      <c r="H1271" s="211"/>
      <c r="I1271" s="106"/>
      <c r="J1271" s="106"/>
      <c r="K1271" s="106"/>
      <c r="L1271" s="106"/>
      <c r="M1271" s="106"/>
      <c r="N1271" s="211"/>
      <c r="O1271" s="106"/>
      <c r="P1271" s="106"/>
      <c r="Q1271" s="106"/>
      <c r="R1271" s="106"/>
      <c r="S1271" s="106"/>
      <c r="T1271" s="106"/>
      <c r="U1271" s="106"/>
      <c r="V1271" s="211"/>
      <c r="W1271" s="106"/>
      <c r="X1271" s="106"/>
      <c r="Y1271" s="106"/>
      <c r="Z1271" s="106"/>
      <c r="AA1271" s="106"/>
      <c r="AB1271" s="106"/>
      <c r="AC1271" s="106"/>
    </row>
    <row r="1272" spans="1:30" s="5" customFormat="1" ht="28.5" customHeight="1">
      <c r="A1272" s="139" t="s">
        <v>17</v>
      </c>
      <c r="B1272" s="140" t="s">
        <v>5</v>
      </c>
      <c r="C1272" s="6" t="s">
        <v>14</v>
      </c>
      <c r="D1272" s="265" t="s">
        <v>495</v>
      </c>
      <c r="E1272" s="1421" t="s">
        <v>15</v>
      </c>
      <c r="F1272" s="1421"/>
      <c r="G1272" s="1421"/>
      <c r="H1272" s="1421"/>
      <c r="I1272" s="1421"/>
      <c r="J1272" s="1421"/>
      <c r="K1272" s="1421"/>
      <c r="L1272" s="1421"/>
      <c r="M1272" s="1421"/>
      <c r="N1272" s="1421"/>
      <c r="O1272" s="1421"/>
      <c r="P1272" s="1421"/>
      <c r="Q1272" s="1421"/>
      <c r="R1272" s="1421"/>
      <c r="S1272" s="1421"/>
      <c r="T1272" s="1421"/>
      <c r="U1272" s="1421"/>
      <c r="V1272" s="1421"/>
      <c r="W1272" s="1421"/>
      <c r="X1272" s="1421"/>
      <c r="Y1272" s="1421"/>
      <c r="Z1272" s="1421"/>
      <c r="AA1272" s="1421"/>
      <c r="AB1272" s="1421"/>
      <c r="AC1272" s="1422" t="s">
        <v>10</v>
      </c>
    </row>
    <row r="1273" spans="1:30" s="13" customFormat="1" ht="12.75" customHeight="1" thickBot="1">
      <c r="A1273" s="1424" t="s">
        <v>379</v>
      </c>
      <c r="B1273" s="1425"/>
      <c r="C1273" s="17"/>
      <c r="D1273" s="17"/>
      <c r="E1273" s="18">
        <v>1</v>
      </c>
      <c r="F1273" s="18">
        <v>2</v>
      </c>
      <c r="G1273" s="18">
        <v>3</v>
      </c>
      <c r="H1273" s="18">
        <v>4</v>
      </c>
      <c r="I1273" s="18">
        <v>5</v>
      </c>
      <c r="J1273" s="18">
        <v>6</v>
      </c>
      <c r="K1273" s="18">
        <v>7</v>
      </c>
      <c r="L1273" s="18">
        <v>8</v>
      </c>
      <c r="M1273" s="18">
        <v>9</v>
      </c>
      <c r="N1273" s="18">
        <v>10</v>
      </c>
      <c r="O1273" s="18">
        <v>11</v>
      </c>
      <c r="P1273" s="18">
        <v>12</v>
      </c>
      <c r="Q1273" s="18">
        <v>13</v>
      </c>
      <c r="R1273" s="18">
        <v>14</v>
      </c>
      <c r="S1273" s="18">
        <v>15</v>
      </c>
      <c r="T1273" s="18">
        <v>16</v>
      </c>
      <c r="U1273" s="18">
        <v>17</v>
      </c>
      <c r="V1273" s="18">
        <v>18</v>
      </c>
      <c r="W1273" s="18">
        <v>19</v>
      </c>
      <c r="X1273" s="18">
        <v>20</v>
      </c>
      <c r="Y1273" s="18">
        <v>21</v>
      </c>
      <c r="Z1273" s="18">
        <v>22</v>
      </c>
      <c r="AA1273" s="18">
        <v>23</v>
      </c>
      <c r="AB1273" s="18">
        <v>24</v>
      </c>
      <c r="AC1273" s="1423"/>
    </row>
    <row r="1274" spans="1:30" s="13" customFormat="1" ht="12.75" customHeight="1">
      <c r="A1274" s="19" t="s">
        <v>286</v>
      </c>
      <c r="B1274" s="20"/>
      <c r="C1274" s="21"/>
      <c r="D1274" s="714"/>
      <c r="E1274" s="20">
        <v>3</v>
      </c>
      <c r="F1274" s="20">
        <v>3</v>
      </c>
      <c r="G1274" s="20">
        <v>3</v>
      </c>
      <c r="H1274" s="20">
        <v>3</v>
      </c>
      <c r="I1274" s="20">
        <v>3</v>
      </c>
      <c r="J1274" s="20">
        <v>3</v>
      </c>
      <c r="K1274" s="20">
        <v>3</v>
      </c>
      <c r="L1274" s="20">
        <v>3</v>
      </c>
      <c r="M1274" s="20">
        <v>3</v>
      </c>
      <c r="N1274" s="20">
        <v>3</v>
      </c>
      <c r="O1274" s="20">
        <v>3</v>
      </c>
      <c r="P1274" s="20">
        <v>3</v>
      </c>
      <c r="Q1274" s="20">
        <v>3</v>
      </c>
      <c r="R1274" s="20">
        <v>3</v>
      </c>
      <c r="S1274" s="20">
        <v>3</v>
      </c>
      <c r="T1274" s="20">
        <v>3</v>
      </c>
      <c r="U1274" s="20">
        <v>3</v>
      </c>
      <c r="V1274" s="20">
        <v>3</v>
      </c>
      <c r="W1274" s="20">
        <v>3</v>
      </c>
      <c r="X1274" s="20">
        <v>3</v>
      </c>
      <c r="Y1274" s="20">
        <v>3</v>
      </c>
      <c r="Z1274" s="20">
        <v>3</v>
      </c>
      <c r="AA1274" s="20">
        <v>3</v>
      </c>
      <c r="AB1274" s="20">
        <v>3</v>
      </c>
      <c r="AC1274" s="22"/>
    </row>
    <row r="1275" spans="1:30" s="13" customFormat="1" ht="12.75" customHeight="1" thickBot="1">
      <c r="A1275" s="38" t="s">
        <v>287</v>
      </c>
      <c r="B1275" s="39"/>
      <c r="C1275" s="40"/>
      <c r="D1275" s="886"/>
      <c r="E1275" s="39">
        <v>2</v>
      </c>
      <c r="F1275" s="39">
        <v>2</v>
      </c>
      <c r="G1275" s="39">
        <v>2</v>
      </c>
      <c r="H1275" s="39">
        <v>2</v>
      </c>
      <c r="I1275" s="39">
        <v>2</v>
      </c>
      <c r="J1275" s="39">
        <v>2</v>
      </c>
      <c r="K1275" s="39">
        <v>2</v>
      </c>
      <c r="L1275" s="39">
        <v>2</v>
      </c>
      <c r="M1275" s="39">
        <v>2</v>
      </c>
      <c r="N1275" s="39">
        <v>2</v>
      </c>
      <c r="O1275" s="39">
        <v>2</v>
      </c>
      <c r="P1275" s="39">
        <v>2</v>
      </c>
      <c r="Q1275" s="39">
        <v>2</v>
      </c>
      <c r="R1275" s="39">
        <v>2</v>
      </c>
      <c r="S1275" s="39">
        <v>2</v>
      </c>
      <c r="T1275" s="39">
        <v>2</v>
      </c>
      <c r="U1275" s="39">
        <v>2</v>
      </c>
      <c r="V1275" s="39">
        <v>2</v>
      </c>
      <c r="W1275" s="39">
        <v>2</v>
      </c>
      <c r="X1275" s="39">
        <v>2</v>
      </c>
      <c r="Y1275" s="39">
        <v>2</v>
      </c>
      <c r="Z1275" s="39">
        <v>2</v>
      </c>
      <c r="AA1275" s="39">
        <v>2</v>
      </c>
      <c r="AB1275" s="39">
        <v>2</v>
      </c>
      <c r="AC1275" s="183"/>
    </row>
    <row r="1276" spans="1:30" s="5" customFormat="1" ht="11.25">
      <c r="A1276" s="1418" t="s">
        <v>100</v>
      </c>
      <c r="B1276" s="1415" t="s">
        <v>288</v>
      </c>
      <c r="C1276" s="10" t="s">
        <v>481</v>
      </c>
      <c r="D1276" s="714" t="s">
        <v>503</v>
      </c>
      <c r="E1276" s="115">
        <v>0</v>
      </c>
      <c r="F1276" s="115">
        <v>0</v>
      </c>
      <c r="G1276" s="115">
        <v>0</v>
      </c>
      <c r="H1276" s="115">
        <v>0</v>
      </c>
      <c r="I1276" s="115">
        <v>0</v>
      </c>
      <c r="J1276" s="115">
        <v>0</v>
      </c>
      <c r="K1276" s="115">
        <v>0</v>
      </c>
      <c r="L1276" s="115">
        <v>0</v>
      </c>
      <c r="M1276" s="115">
        <v>0</v>
      </c>
      <c r="N1276" s="115">
        <v>0</v>
      </c>
      <c r="O1276" s="115">
        <v>0</v>
      </c>
      <c r="P1276" s="115">
        <v>0</v>
      </c>
      <c r="Q1276" s="115">
        <v>0</v>
      </c>
      <c r="R1276" s="115">
        <v>0</v>
      </c>
      <c r="S1276" s="115">
        <v>0</v>
      </c>
      <c r="T1276" s="115">
        <v>0</v>
      </c>
      <c r="U1276" s="115">
        <v>0</v>
      </c>
      <c r="V1276" s="115">
        <v>0</v>
      </c>
      <c r="W1276" s="115">
        <v>0</v>
      </c>
      <c r="X1276" s="115">
        <v>0</v>
      </c>
      <c r="Y1276" s="115">
        <v>0</v>
      </c>
      <c r="Z1276" s="115">
        <v>0</v>
      </c>
      <c r="AA1276" s="115">
        <v>0</v>
      </c>
      <c r="AB1276" s="115">
        <v>0</v>
      </c>
      <c r="AC1276" s="130">
        <f>SUM(E1276:AB1276)</f>
        <v>0</v>
      </c>
      <c r="AD1276" s="1341" t="s">
        <v>469</v>
      </c>
    </row>
    <row r="1277" spans="1:30" s="5" customFormat="1" ht="11.25">
      <c r="A1277" s="1419"/>
      <c r="B1277" s="1416"/>
      <c r="C1277" s="11" t="s">
        <v>482</v>
      </c>
      <c r="D1277" s="715" t="s">
        <v>503</v>
      </c>
      <c r="E1277" s="116">
        <v>0</v>
      </c>
      <c r="F1277" s="116">
        <v>0</v>
      </c>
      <c r="G1277" s="116">
        <v>0</v>
      </c>
      <c r="H1277" s="410">
        <v>0</v>
      </c>
      <c r="I1277" s="116">
        <v>0</v>
      </c>
      <c r="J1277" s="116">
        <v>0</v>
      </c>
      <c r="K1277" s="116">
        <v>0</v>
      </c>
      <c r="L1277" s="116">
        <v>0</v>
      </c>
      <c r="M1277" s="116">
        <v>0</v>
      </c>
      <c r="N1277" s="410">
        <v>0</v>
      </c>
      <c r="O1277" s="116">
        <v>0</v>
      </c>
      <c r="P1277" s="116">
        <v>0</v>
      </c>
      <c r="Q1277" s="116">
        <v>0</v>
      </c>
      <c r="R1277" s="116">
        <v>0</v>
      </c>
      <c r="S1277" s="116">
        <v>0</v>
      </c>
      <c r="T1277" s="116">
        <v>0</v>
      </c>
      <c r="U1277" s="116">
        <v>0</v>
      </c>
      <c r="V1277" s="410">
        <v>0</v>
      </c>
      <c r="W1277" s="116">
        <v>0</v>
      </c>
      <c r="X1277" s="116">
        <v>0</v>
      </c>
      <c r="Y1277" s="116">
        <v>0</v>
      </c>
      <c r="Z1277" s="116">
        <v>0</v>
      </c>
      <c r="AA1277" s="116">
        <v>0</v>
      </c>
      <c r="AB1277" s="116">
        <v>0</v>
      </c>
      <c r="AC1277" s="130">
        <f>SUM(E1277:AB1277)</f>
        <v>0</v>
      </c>
      <c r="AD1277" s="5" t="s">
        <v>469</v>
      </c>
    </row>
    <row r="1278" spans="1:30" s="5" customFormat="1" ht="11.25">
      <c r="A1278" s="1419"/>
      <c r="B1278" s="1416"/>
      <c r="C1278" s="11" t="s">
        <v>8</v>
      </c>
      <c r="D1278" s="715" t="s">
        <v>502</v>
      </c>
      <c r="E1278" s="119">
        <f t="shared" ref="E1278:AB1278" si="387">SQRT(E1276*E1276+E1277*E1277)*1000/(1.732*E1286)</f>
        <v>0</v>
      </c>
      <c r="F1278" s="119">
        <f t="shared" si="387"/>
        <v>0</v>
      </c>
      <c r="G1278" s="119">
        <f t="shared" si="387"/>
        <v>0</v>
      </c>
      <c r="H1278" s="412">
        <f t="shared" si="387"/>
        <v>0</v>
      </c>
      <c r="I1278" s="119">
        <f t="shared" si="387"/>
        <v>0</v>
      </c>
      <c r="J1278" s="119">
        <f t="shared" si="387"/>
        <v>0</v>
      </c>
      <c r="K1278" s="119">
        <f t="shared" si="387"/>
        <v>0</v>
      </c>
      <c r="L1278" s="119">
        <f t="shared" si="387"/>
        <v>0</v>
      </c>
      <c r="M1278" s="119">
        <f t="shared" si="387"/>
        <v>0</v>
      </c>
      <c r="N1278" s="412">
        <f t="shared" si="387"/>
        <v>0</v>
      </c>
      <c r="O1278" s="119">
        <f t="shared" si="387"/>
        <v>0</v>
      </c>
      <c r="P1278" s="119">
        <f t="shared" si="387"/>
        <v>0</v>
      </c>
      <c r="Q1278" s="119">
        <f t="shared" si="387"/>
        <v>0</v>
      </c>
      <c r="R1278" s="119">
        <f t="shared" si="387"/>
        <v>0</v>
      </c>
      <c r="S1278" s="119">
        <f t="shared" si="387"/>
        <v>0</v>
      </c>
      <c r="T1278" s="119">
        <f t="shared" si="387"/>
        <v>0</v>
      </c>
      <c r="U1278" s="119">
        <f t="shared" si="387"/>
        <v>0</v>
      </c>
      <c r="V1278" s="412">
        <f t="shared" si="387"/>
        <v>0</v>
      </c>
      <c r="W1278" s="119">
        <f t="shared" si="387"/>
        <v>0</v>
      </c>
      <c r="X1278" s="119">
        <f t="shared" si="387"/>
        <v>0</v>
      </c>
      <c r="Y1278" s="119">
        <f t="shared" si="387"/>
        <v>0</v>
      </c>
      <c r="Z1278" s="119">
        <f t="shared" si="387"/>
        <v>0</v>
      </c>
      <c r="AA1278" s="119">
        <f t="shared" si="387"/>
        <v>0</v>
      </c>
      <c r="AB1278" s="119">
        <f t="shared" si="387"/>
        <v>0</v>
      </c>
      <c r="AC1278" s="130"/>
    </row>
    <row r="1279" spans="1:30" s="5" customFormat="1" ht="12" thickBot="1">
      <c r="A1279" s="1419"/>
      <c r="B1279" s="1416"/>
      <c r="C1279" s="11" t="s">
        <v>16</v>
      </c>
      <c r="D1279" s="715"/>
      <c r="E1279" s="116" t="e">
        <f t="shared" ref="E1279:AC1279" si="388">E1277/E1276</f>
        <v>#DIV/0!</v>
      </c>
      <c r="F1279" s="116" t="e">
        <f t="shared" si="388"/>
        <v>#DIV/0!</v>
      </c>
      <c r="G1279" s="116" t="e">
        <f t="shared" si="388"/>
        <v>#DIV/0!</v>
      </c>
      <c r="H1279" s="410" t="e">
        <f t="shared" si="388"/>
        <v>#DIV/0!</v>
      </c>
      <c r="I1279" s="116" t="e">
        <f t="shared" si="388"/>
        <v>#DIV/0!</v>
      </c>
      <c r="J1279" s="116" t="e">
        <f t="shared" si="388"/>
        <v>#DIV/0!</v>
      </c>
      <c r="K1279" s="116" t="e">
        <f t="shared" si="388"/>
        <v>#DIV/0!</v>
      </c>
      <c r="L1279" s="116" t="e">
        <f t="shared" si="388"/>
        <v>#DIV/0!</v>
      </c>
      <c r="M1279" s="116" t="e">
        <f t="shared" si="388"/>
        <v>#DIV/0!</v>
      </c>
      <c r="N1279" s="410" t="e">
        <f t="shared" si="388"/>
        <v>#DIV/0!</v>
      </c>
      <c r="O1279" s="116" t="e">
        <f t="shared" si="388"/>
        <v>#DIV/0!</v>
      </c>
      <c r="P1279" s="116" t="e">
        <f t="shared" si="388"/>
        <v>#DIV/0!</v>
      </c>
      <c r="Q1279" s="116" t="e">
        <f t="shared" si="388"/>
        <v>#DIV/0!</v>
      </c>
      <c r="R1279" s="116" t="e">
        <f t="shared" si="388"/>
        <v>#DIV/0!</v>
      </c>
      <c r="S1279" s="116" t="e">
        <f t="shared" si="388"/>
        <v>#DIV/0!</v>
      </c>
      <c r="T1279" s="116" t="e">
        <f t="shared" si="388"/>
        <v>#DIV/0!</v>
      </c>
      <c r="U1279" s="116" t="e">
        <f t="shared" si="388"/>
        <v>#DIV/0!</v>
      </c>
      <c r="V1279" s="410" t="e">
        <f t="shared" si="388"/>
        <v>#DIV/0!</v>
      </c>
      <c r="W1279" s="116" t="e">
        <f t="shared" si="388"/>
        <v>#DIV/0!</v>
      </c>
      <c r="X1279" s="116" t="e">
        <f t="shared" si="388"/>
        <v>#DIV/0!</v>
      </c>
      <c r="Y1279" s="116" t="e">
        <f t="shared" si="388"/>
        <v>#DIV/0!</v>
      </c>
      <c r="Z1279" s="116" t="e">
        <f t="shared" si="388"/>
        <v>#DIV/0!</v>
      </c>
      <c r="AA1279" s="116" t="e">
        <f t="shared" si="388"/>
        <v>#DIV/0!</v>
      </c>
      <c r="AB1279" s="116" t="e">
        <f t="shared" si="388"/>
        <v>#DIV/0!</v>
      </c>
      <c r="AC1279" s="130" t="e">
        <f t="shared" si="388"/>
        <v>#DIV/0!</v>
      </c>
    </row>
    <row r="1280" spans="1:30" s="5" customFormat="1" ht="11.25">
      <c r="A1280" s="1418" t="s">
        <v>101</v>
      </c>
      <c r="B1280" s="1415" t="s">
        <v>289</v>
      </c>
      <c r="C1280" s="10" t="s">
        <v>481</v>
      </c>
      <c r="D1280" s="714" t="s">
        <v>503</v>
      </c>
      <c r="E1280" s="115">
        <v>0.28800000000014736</v>
      </c>
      <c r="F1280" s="115">
        <v>0.21599999999980354</v>
      </c>
      <c r="G1280" s="115">
        <v>0.28800000000014736</v>
      </c>
      <c r="H1280" s="409">
        <v>0.21599999999980354</v>
      </c>
      <c r="I1280" s="115">
        <v>0.21600000000021283</v>
      </c>
      <c r="J1280" s="115">
        <v>0.21599999999980354</v>
      </c>
      <c r="K1280" s="115">
        <v>0.28800000000014736</v>
      </c>
      <c r="L1280" s="115">
        <v>0.21599999999980354</v>
      </c>
      <c r="M1280" s="115">
        <v>0.21600000000021283</v>
      </c>
      <c r="N1280" s="409">
        <v>0.28799999999973808</v>
      </c>
      <c r="O1280" s="115">
        <v>0.28800000000014736</v>
      </c>
      <c r="P1280" s="115">
        <v>0.21600000000021283</v>
      </c>
      <c r="Q1280" s="115">
        <v>0.28799999999973808</v>
      </c>
      <c r="R1280" s="115">
        <v>0.28800000000014736</v>
      </c>
      <c r="S1280" s="115">
        <v>0.21599999999980354</v>
      </c>
      <c r="T1280" s="115">
        <v>0.28800000000014736</v>
      </c>
      <c r="U1280" s="115">
        <v>0.21599999999980354</v>
      </c>
      <c r="V1280" s="409">
        <v>0.21600000000021283</v>
      </c>
      <c r="W1280" s="115">
        <v>0.28800000000014736</v>
      </c>
      <c r="X1280" s="115">
        <v>0.28799999999973808</v>
      </c>
      <c r="Y1280" s="115">
        <v>0.21600000000021283</v>
      </c>
      <c r="Z1280" s="115">
        <v>0.21599999999980354</v>
      </c>
      <c r="AA1280" s="115">
        <v>0.28800000000014736</v>
      </c>
      <c r="AB1280" s="115">
        <v>0.21599999999980354</v>
      </c>
      <c r="AC1280" s="130">
        <f>SUM(E1280:AB1280)</f>
        <v>5.9759999999998872</v>
      </c>
    </row>
    <row r="1281" spans="1:30" s="5" customFormat="1" ht="11.25">
      <c r="A1281" s="1487"/>
      <c r="B1281" s="1489"/>
      <c r="C1281" s="11" t="s">
        <v>482</v>
      </c>
      <c r="D1281" s="783" t="s">
        <v>503</v>
      </c>
      <c r="E1281" s="116">
        <v>0</v>
      </c>
      <c r="F1281" s="116">
        <v>0</v>
      </c>
      <c r="G1281" s="116">
        <v>0</v>
      </c>
      <c r="H1281" s="410">
        <v>0</v>
      </c>
      <c r="I1281" s="116">
        <v>0</v>
      </c>
      <c r="J1281" s="116">
        <v>0</v>
      </c>
      <c r="K1281" s="116">
        <v>0</v>
      </c>
      <c r="L1281" s="116">
        <v>0</v>
      </c>
      <c r="M1281" s="116">
        <v>0</v>
      </c>
      <c r="N1281" s="410">
        <v>0</v>
      </c>
      <c r="O1281" s="116">
        <v>0</v>
      </c>
      <c r="P1281" s="116">
        <v>0</v>
      </c>
      <c r="Q1281" s="116">
        <v>0</v>
      </c>
      <c r="R1281" s="116">
        <v>0</v>
      </c>
      <c r="S1281" s="116">
        <v>0</v>
      </c>
      <c r="T1281" s="116">
        <v>0</v>
      </c>
      <c r="U1281" s="116">
        <v>0</v>
      </c>
      <c r="V1281" s="410">
        <v>0</v>
      </c>
      <c r="W1281" s="116">
        <v>0</v>
      </c>
      <c r="X1281" s="116">
        <v>0</v>
      </c>
      <c r="Y1281" s="116">
        <v>0</v>
      </c>
      <c r="Z1281" s="116">
        <v>0</v>
      </c>
      <c r="AA1281" s="116">
        <v>0</v>
      </c>
      <c r="AB1281" s="116">
        <v>0</v>
      </c>
      <c r="AC1281" s="130">
        <f>SUM(E1281:AB1281)</f>
        <v>0</v>
      </c>
      <c r="AD1281" s="1341" t="s">
        <v>469</v>
      </c>
    </row>
    <row r="1282" spans="1:30" s="5" customFormat="1" ht="11.25">
      <c r="A1282" s="1487"/>
      <c r="B1282" s="1489"/>
      <c r="C1282" s="11" t="s">
        <v>8</v>
      </c>
      <c r="D1282" s="715" t="s">
        <v>502</v>
      </c>
      <c r="E1282" s="119">
        <f t="shared" ref="E1282:AB1282" si="389">SQRT(E1280*E1280+E1281*E1281)*1000/(1.732*E1287)</f>
        <v>26.8196379349016</v>
      </c>
      <c r="F1282" s="119">
        <f t="shared" si="389"/>
        <v>20.114728451147613</v>
      </c>
      <c r="G1282" s="119">
        <f t="shared" si="389"/>
        <v>26.8196379349016</v>
      </c>
      <c r="H1282" s="412">
        <f t="shared" si="389"/>
        <v>20.114728451147613</v>
      </c>
      <c r="I1282" s="119">
        <f t="shared" si="389"/>
        <v>20.114728451185726</v>
      </c>
      <c r="J1282" s="119">
        <f t="shared" si="389"/>
        <v>20.114728451147613</v>
      </c>
      <c r="K1282" s="119">
        <f t="shared" si="389"/>
        <v>26.8196379349016</v>
      </c>
      <c r="L1282" s="119">
        <f t="shared" si="389"/>
        <v>20.114728451147613</v>
      </c>
      <c r="M1282" s="119">
        <f t="shared" si="389"/>
        <v>20.114728451185726</v>
      </c>
      <c r="N1282" s="412">
        <f t="shared" si="389"/>
        <v>26.819637934863486</v>
      </c>
      <c r="O1282" s="119">
        <f t="shared" si="389"/>
        <v>26.8196379349016</v>
      </c>
      <c r="P1282" s="119">
        <f t="shared" si="389"/>
        <v>20.114728451185726</v>
      </c>
      <c r="Q1282" s="119">
        <f t="shared" si="389"/>
        <v>26.819637934863486</v>
      </c>
      <c r="R1282" s="119">
        <f t="shared" si="389"/>
        <v>26.8196379349016</v>
      </c>
      <c r="S1282" s="119">
        <f t="shared" si="389"/>
        <v>20.114728451147613</v>
      </c>
      <c r="T1282" s="119">
        <f t="shared" si="389"/>
        <v>26.8196379349016</v>
      </c>
      <c r="U1282" s="119">
        <f t="shared" si="389"/>
        <v>20.114728451147613</v>
      </c>
      <c r="V1282" s="412">
        <f t="shared" si="389"/>
        <v>20.114728451185726</v>
      </c>
      <c r="W1282" s="119">
        <f t="shared" si="389"/>
        <v>26.8196379349016</v>
      </c>
      <c r="X1282" s="119">
        <f t="shared" si="389"/>
        <v>26.819637934863486</v>
      </c>
      <c r="Y1282" s="119">
        <f t="shared" si="389"/>
        <v>20.114728451185726</v>
      </c>
      <c r="Z1282" s="119">
        <f t="shared" si="389"/>
        <v>20.114728451147613</v>
      </c>
      <c r="AA1282" s="119">
        <f t="shared" si="389"/>
        <v>26.8196379349016</v>
      </c>
      <c r="AB1282" s="119">
        <f t="shared" si="389"/>
        <v>20.114728451147613</v>
      </c>
      <c r="AC1282" s="130"/>
    </row>
    <row r="1283" spans="1:30" s="5" customFormat="1" ht="12" thickBot="1">
      <c r="A1283" s="1487"/>
      <c r="B1283" s="1489"/>
      <c r="C1283" s="11" t="s">
        <v>16</v>
      </c>
      <c r="D1283" s="11"/>
      <c r="E1283" s="116">
        <f t="shared" ref="E1283:AC1283" si="390">E1281/E1280</f>
        <v>0</v>
      </c>
      <c r="F1283" s="116">
        <f t="shared" si="390"/>
        <v>0</v>
      </c>
      <c r="G1283" s="116">
        <f t="shared" si="390"/>
        <v>0</v>
      </c>
      <c r="H1283" s="410">
        <f t="shared" si="390"/>
        <v>0</v>
      </c>
      <c r="I1283" s="116">
        <f t="shared" si="390"/>
        <v>0</v>
      </c>
      <c r="J1283" s="116">
        <f t="shared" si="390"/>
        <v>0</v>
      </c>
      <c r="K1283" s="116">
        <f t="shared" si="390"/>
        <v>0</v>
      </c>
      <c r="L1283" s="116">
        <f t="shared" si="390"/>
        <v>0</v>
      </c>
      <c r="M1283" s="116">
        <f t="shared" si="390"/>
        <v>0</v>
      </c>
      <c r="N1283" s="410">
        <f t="shared" si="390"/>
        <v>0</v>
      </c>
      <c r="O1283" s="116">
        <f t="shared" si="390"/>
        <v>0</v>
      </c>
      <c r="P1283" s="116">
        <f t="shared" si="390"/>
        <v>0</v>
      </c>
      <c r="Q1283" s="116">
        <f t="shared" si="390"/>
        <v>0</v>
      </c>
      <c r="R1283" s="116">
        <f t="shared" si="390"/>
        <v>0</v>
      </c>
      <c r="S1283" s="116">
        <f t="shared" si="390"/>
        <v>0</v>
      </c>
      <c r="T1283" s="116">
        <f t="shared" si="390"/>
        <v>0</v>
      </c>
      <c r="U1283" s="116">
        <f t="shared" si="390"/>
        <v>0</v>
      </c>
      <c r="V1283" s="410">
        <f t="shared" si="390"/>
        <v>0</v>
      </c>
      <c r="W1283" s="116">
        <f t="shared" si="390"/>
        <v>0</v>
      </c>
      <c r="X1283" s="116">
        <f t="shared" si="390"/>
        <v>0</v>
      </c>
      <c r="Y1283" s="116">
        <f t="shared" si="390"/>
        <v>0</v>
      </c>
      <c r="Z1283" s="116">
        <f t="shared" si="390"/>
        <v>0</v>
      </c>
      <c r="AA1283" s="116">
        <f t="shared" si="390"/>
        <v>0</v>
      </c>
      <c r="AB1283" s="116">
        <f t="shared" si="390"/>
        <v>0</v>
      </c>
      <c r="AC1283" s="130">
        <f t="shared" si="390"/>
        <v>0</v>
      </c>
    </row>
    <row r="1284" spans="1:30" s="5" customFormat="1" ht="12" thickBot="1">
      <c r="A1284" s="284" t="s">
        <v>511</v>
      </c>
      <c r="B1284" s="285"/>
      <c r="C1284" s="286"/>
      <c r="D1284" s="287"/>
      <c r="E1284" s="287">
        <f>SQRT(E1276*E1276+E1277*E1277)</f>
        <v>0</v>
      </c>
      <c r="F1284" s="287">
        <f t="shared" ref="F1284:AB1284" si="391">SQRT(F1276*F1276+F1277*F1277)</f>
        <v>0</v>
      </c>
      <c r="G1284" s="287">
        <f t="shared" si="391"/>
        <v>0</v>
      </c>
      <c r="H1284" s="287">
        <f t="shared" si="391"/>
        <v>0</v>
      </c>
      <c r="I1284" s="287">
        <f>SQRT(I1276*I1276+I1277*I1277)</f>
        <v>0</v>
      </c>
      <c r="J1284" s="287">
        <f t="shared" si="391"/>
        <v>0</v>
      </c>
      <c r="K1284" s="287">
        <f t="shared" si="391"/>
        <v>0</v>
      </c>
      <c r="L1284" s="287">
        <f t="shared" si="391"/>
        <v>0</v>
      </c>
      <c r="M1284" s="287">
        <f t="shared" si="391"/>
        <v>0</v>
      </c>
      <c r="N1284" s="287">
        <f t="shared" si="391"/>
        <v>0</v>
      </c>
      <c r="O1284" s="287">
        <f t="shared" si="391"/>
        <v>0</v>
      </c>
      <c r="P1284" s="287">
        <f t="shared" si="391"/>
        <v>0</v>
      </c>
      <c r="Q1284" s="464">
        <f t="shared" si="391"/>
        <v>0</v>
      </c>
      <c r="R1284" s="287">
        <f t="shared" si="391"/>
        <v>0</v>
      </c>
      <c r="S1284" s="287">
        <f t="shared" si="391"/>
        <v>0</v>
      </c>
      <c r="T1284" s="287">
        <f t="shared" si="391"/>
        <v>0</v>
      </c>
      <c r="U1284" s="287">
        <f t="shared" si="391"/>
        <v>0</v>
      </c>
      <c r="V1284" s="287">
        <f t="shared" si="391"/>
        <v>0</v>
      </c>
      <c r="W1284" s="287">
        <f t="shared" si="391"/>
        <v>0</v>
      </c>
      <c r="X1284" s="287">
        <f t="shared" si="391"/>
        <v>0</v>
      </c>
      <c r="Y1284" s="287">
        <f t="shared" si="391"/>
        <v>0</v>
      </c>
      <c r="Z1284" s="287">
        <f t="shared" si="391"/>
        <v>0</v>
      </c>
      <c r="AA1284" s="287">
        <f t="shared" si="391"/>
        <v>0</v>
      </c>
      <c r="AB1284" s="287">
        <f t="shared" si="391"/>
        <v>0</v>
      </c>
      <c r="AC1284" s="288"/>
      <c r="AD1284" s="126">
        <f>MAX(E1284:AB1284)</f>
        <v>0</v>
      </c>
    </row>
    <row r="1285" spans="1:30" s="13" customFormat="1" ht="14.25" customHeight="1" thickBot="1">
      <c r="A1285" s="143" t="s">
        <v>290</v>
      </c>
      <c r="B1285" s="144"/>
      <c r="C1285" s="145"/>
      <c r="D1285" s="145"/>
      <c r="E1285" s="3">
        <v>1</v>
      </c>
      <c r="F1285" s="3">
        <v>2</v>
      </c>
      <c r="G1285" s="3">
        <v>3</v>
      </c>
      <c r="H1285" s="3">
        <v>4</v>
      </c>
      <c r="I1285" s="3">
        <v>5</v>
      </c>
      <c r="J1285" s="3">
        <v>6</v>
      </c>
      <c r="K1285" s="3">
        <v>7</v>
      </c>
      <c r="L1285" s="3">
        <v>8</v>
      </c>
      <c r="M1285" s="3">
        <v>9</v>
      </c>
      <c r="N1285" s="3">
        <v>10</v>
      </c>
      <c r="O1285" s="3">
        <v>11</v>
      </c>
      <c r="P1285" s="3">
        <v>12</v>
      </c>
      <c r="Q1285" s="3">
        <v>13</v>
      </c>
      <c r="R1285" s="3">
        <v>14</v>
      </c>
      <c r="S1285" s="3">
        <v>15</v>
      </c>
      <c r="T1285" s="3">
        <v>16</v>
      </c>
      <c r="U1285" s="3">
        <v>17</v>
      </c>
      <c r="V1285" s="3">
        <v>18</v>
      </c>
      <c r="W1285" s="3">
        <v>19</v>
      </c>
      <c r="X1285" s="3">
        <v>20</v>
      </c>
      <c r="Y1285" s="3">
        <v>21</v>
      </c>
      <c r="Z1285" s="3">
        <v>22</v>
      </c>
      <c r="AA1285" s="3">
        <v>23</v>
      </c>
      <c r="AB1285" s="3">
        <v>24</v>
      </c>
      <c r="AC1285" s="146"/>
    </row>
    <row r="1286" spans="1:30" s="32" customFormat="1" ht="14.25" customHeight="1">
      <c r="A1286" s="28" t="s">
        <v>148</v>
      </c>
      <c r="B1286" s="414"/>
      <c r="C1286" s="415" t="s">
        <v>13</v>
      </c>
      <c r="D1286" s="718" t="s">
        <v>527</v>
      </c>
      <c r="E1286" s="420">
        <v>6.2</v>
      </c>
      <c r="F1286" s="420">
        <v>6.2</v>
      </c>
      <c r="G1286" s="420">
        <v>6.2</v>
      </c>
      <c r="H1286" s="420">
        <v>6.2</v>
      </c>
      <c r="I1286" s="420">
        <v>6.2</v>
      </c>
      <c r="J1286" s="420">
        <v>6.2</v>
      </c>
      <c r="K1286" s="420">
        <v>6.2</v>
      </c>
      <c r="L1286" s="420">
        <v>6.2</v>
      </c>
      <c r="M1286" s="420">
        <v>6.2</v>
      </c>
      <c r="N1286" s="420">
        <v>6.2</v>
      </c>
      <c r="O1286" s="420">
        <v>6.2</v>
      </c>
      <c r="P1286" s="420">
        <v>6.2</v>
      </c>
      <c r="Q1286" s="420">
        <v>6.2</v>
      </c>
      <c r="R1286" s="420">
        <v>6.2</v>
      </c>
      <c r="S1286" s="420">
        <v>6.2</v>
      </c>
      <c r="T1286" s="420">
        <v>6.2</v>
      </c>
      <c r="U1286" s="420">
        <v>6.2</v>
      </c>
      <c r="V1286" s="420">
        <v>6.2</v>
      </c>
      <c r="W1286" s="420">
        <v>6.2</v>
      </c>
      <c r="X1286" s="420">
        <v>6.2</v>
      </c>
      <c r="Y1286" s="420">
        <v>6.2</v>
      </c>
      <c r="Z1286" s="420">
        <v>6.2</v>
      </c>
      <c r="AA1286" s="420">
        <v>6.2</v>
      </c>
      <c r="AB1286" s="420">
        <v>6.2</v>
      </c>
      <c r="AC1286" s="417"/>
    </row>
    <row r="1287" spans="1:30" s="32" customFormat="1" ht="14.25" customHeight="1" thickBot="1">
      <c r="A1287" s="35" t="s">
        <v>149</v>
      </c>
      <c r="B1287" s="36"/>
      <c r="C1287" s="421" t="s">
        <v>13</v>
      </c>
      <c r="D1287" s="722" t="s">
        <v>527</v>
      </c>
      <c r="E1287" s="423">
        <v>6.2</v>
      </c>
      <c r="F1287" s="423">
        <v>6.2</v>
      </c>
      <c r="G1287" s="423">
        <v>6.2</v>
      </c>
      <c r="H1287" s="423">
        <v>6.2</v>
      </c>
      <c r="I1287" s="423">
        <v>6.2</v>
      </c>
      <c r="J1287" s="423">
        <v>6.2</v>
      </c>
      <c r="K1287" s="423">
        <v>6.2</v>
      </c>
      <c r="L1287" s="423">
        <v>6.2</v>
      </c>
      <c r="M1287" s="423">
        <v>6.2</v>
      </c>
      <c r="N1287" s="423">
        <v>6.2</v>
      </c>
      <c r="O1287" s="423">
        <v>6.2</v>
      </c>
      <c r="P1287" s="423">
        <v>6.2</v>
      </c>
      <c r="Q1287" s="423">
        <v>6.2</v>
      </c>
      <c r="R1287" s="423">
        <v>6.2</v>
      </c>
      <c r="S1287" s="423">
        <v>6.2</v>
      </c>
      <c r="T1287" s="423">
        <v>6.2</v>
      </c>
      <c r="U1287" s="423">
        <v>6.2</v>
      </c>
      <c r="V1287" s="423">
        <v>6.2</v>
      </c>
      <c r="W1287" s="423">
        <v>6.2</v>
      </c>
      <c r="X1287" s="423">
        <v>6.2</v>
      </c>
      <c r="Y1287" s="423">
        <v>6.2</v>
      </c>
      <c r="Z1287" s="423">
        <v>6.2</v>
      </c>
      <c r="AA1287" s="423">
        <v>6.2</v>
      </c>
      <c r="AB1287" s="423">
        <v>6.2</v>
      </c>
      <c r="AC1287" s="424"/>
    </row>
    <row r="1288" spans="1:30">
      <c r="A1288" s="1418" t="s">
        <v>118</v>
      </c>
      <c r="B1288" s="1415" t="s">
        <v>53</v>
      </c>
      <c r="C1288" s="10" t="s">
        <v>481</v>
      </c>
      <c r="D1288" s="10"/>
      <c r="E1288" s="85"/>
      <c r="F1288" s="85"/>
      <c r="G1288" s="85"/>
      <c r="H1288" s="408"/>
      <c r="I1288" s="85"/>
      <c r="J1288" s="85"/>
      <c r="K1288" s="85"/>
      <c r="L1288" s="85"/>
      <c r="M1288" s="85"/>
      <c r="N1288" s="408"/>
      <c r="O1288" s="85"/>
      <c r="P1288" s="85"/>
      <c r="Q1288" s="85"/>
      <c r="R1288" s="85"/>
      <c r="S1288" s="85"/>
      <c r="T1288" s="85"/>
      <c r="U1288" s="85"/>
      <c r="V1288" s="408"/>
      <c r="W1288" s="85"/>
      <c r="X1288" s="85"/>
      <c r="Y1288" s="85"/>
      <c r="Z1288" s="85"/>
      <c r="AA1288" s="85"/>
      <c r="AB1288" s="85"/>
      <c r="AC1288" s="130">
        <f>SUM(E1288:AB1288)</f>
        <v>0</v>
      </c>
    </row>
    <row r="1289" spans="1:30">
      <c r="A1289" s="1480"/>
      <c r="B1289" s="1482"/>
      <c r="C1289" s="11" t="s">
        <v>482</v>
      </c>
      <c r="D1289" s="11"/>
      <c r="E1289" s="87"/>
      <c r="F1289" s="87"/>
      <c r="G1289" s="87"/>
      <c r="H1289" s="413"/>
      <c r="I1289" s="87"/>
      <c r="J1289" s="87"/>
      <c r="K1289" s="87"/>
      <c r="L1289" s="87"/>
      <c r="M1289" s="87"/>
      <c r="N1289" s="413"/>
      <c r="O1289" s="87"/>
      <c r="P1289" s="87"/>
      <c r="Q1289" s="87"/>
      <c r="R1289" s="87"/>
      <c r="S1289" s="87"/>
      <c r="T1289" s="87"/>
      <c r="U1289" s="87"/>
      <c r="V1289" s="413"/>
      <c r="W1289" s="87"/>
      <c r="X1289" s="87"/>
      <c r="Y1289" s="87"/>
      <c r="Z1289" s="87"/>
      <c r="AA1289" s="87"/>
      <c r="AB1289" s="87"/>
      <c r="AC1289" s="130">
        <f>SUM(E1289:AB1289)</f>
        <v>0</v>
      </c>
    </row>
    <row r="1290" spans="1:30">
      <c r="A1290" s="1480"/>
      <c r="B1290" s="1482"/>
      <c r="C1290" s="11" t="s">
        <v>8</v>
      </c>
      <c r="D1290" s="11"/>
      <c r="E1290" s="119">
        <f>E1288*100</f>
        <v>0</v>
      </c>
      <c r="F1290" s="119">
        <f t="shared" ref="F1290:AB1290" si="392">F1288*100</f>
        <v>0</v>
      </c>
      <c r="G1290" s="119">
        <f t="shared" si="392"/>
        <v>0</v>
      </c>
      <c r="H1290" s="412">
        <f t="shared" si="392"/>
        <v>0</v>
      </c>
      <c r="I1290" s="119">
        <f t="shared" si="392"/>
        <v>0</v>
      </c>
      <c r="J1290" s="119">
        <f t="shared" si="392"/>
        <v>0</v>
      </c>
      <c r="K1290" s="119">
        <f t="shared" si="392"/>
        <v>0</v>
      </c>
      <c r="L1290" s="119">
        <f t="shared" si="392"/>
        <v>0</v>
      </c>
      <c r="M1290" s="119">
        <f t="shared" si="392"/>
        <v>0</v>
      </c>
      <c r="N1290" s="412">
        <f t="shared" si="392"/>
        <v>0</v>
      </c>
      <c r="O1290" s="119">
        <f t="shared" si="392"/>
        <v>0</v>
      </c>
      <c r="P1290" s="119">
        <f t="shared" si="392"/>
        <v>0</v>
      </c>
      <c r="Q1290" s="119">
        <f t="shared" si="392"/>
        <v>0</v>
      </c>
      <c r="R1290" s="119">
        <f t="shared" si="392"/>
        <v>0</v>
      </c>
      <c r="S1290" s="119">
        <f t="shared" si="392"/>
        <v>0</v>
      </c>
      <c r="T1290" s="119">
        <f t="shared" si="392"/>
        <v>0</v>
      </c>
      <c r="U1290" s="119">
        <f t="shared" si="392"/>
        <v>0</v>
      </c>
      <c r="V1290" s="412">
        <f t="shared" si="392"/>
        <v>0</v>
      </c>
      <c r="W1290" s="119">
        <f t="shared" si="392"/>
        <v>0</v>
      </c>
      <c r="X1290" s="119">
        <f t="shared" si="392"/>
        <v>0</v>
      </c>
      <c r="Y1290" s="119">
        <f t="shared" si="392"/>
        <v>0</v>
      </c>
      <c r="Z1290" s="119">
        <f t="shared" si="392"/>
        <v>0</v>
      </c>
      <c r="AA1290" s="119">
        <f t="shared" si="392"/>
        <v>0</v>
      </c>
      <c r="AB1290" s="119">
        <f t="shared" si="392"/>
        <v>0</v>
      </c>
      <c r="AC1290" s="130"/>
    </row>
    <row r="1291" spans="1:30" ht="13.5" thickBot="1">
      <c r="A1291" s="1481"/>
      <c r="B1291" s="1483"/>
      <c r="C1291" s="48" t="s">
        <v>16</v>
      </c>
      <c r="D1291" s="48"/>
      <c r="E1291" s="116" t="e">
        <f t="shared" ref="E1291:AC1291" si="393">E1289/E1288</f>
        <v>#DIV/0!</v>
      </c>
      <c r="F1291" s="116" t="e">
        <f t="shared" si="393"/>
        <v>#DIV/0!</v>
      </c>
      <c r="G1291" s="116" t="e">
        <f t="shared" si="393"/>
        <v>#DIV/0!</v>
      </c>
      <c r="H1291" s="410" t="e">
        <f t="shared" si="393"/>
        <v>#DIV/0!</v>
      </c>
      <c r="I1291" s="116" t="e">
        <f t="shared" si="393"/>
        <v>#DIV/0!</v>
      </c>
      <c r="J1291" s="116" t="e">
        <f t="shared" si="393"/>
        <v>#DIV/0!</v>
      </c>
      <c r="K1291" s="116" t="e">
        <f t="shared" si="393"/>
        <v>#DIV/0!</v>
      </c>
      <c r="L1291" s="116" t="e">
        <f t="shared" si="393"/>
        <v>#DIV/0!</v>
      </c>
      <c r="M1291" s="116" t="e">
        <f t="shared" si="393"/>
        <v>#DIV/0!</v>
      </c>
      <c r="N1291" s="410" t="e">
        <f t="shared" si="393"/>
        <v>#DIV/0!</v>
      </c>
      <c r="O1291" s="116" t="e">
        <f t="shared" si="393"/>
        <v>#DIV/0!</v>
      </c>
      <c r="P1291" s="116" t="e">
        <f t="shared" si="393"/>
        <v>#DIV/0!</v>
      </c>
      <c r="Q1291" s="116" t="e">
        <f t="shared" si="393"/>
        <v>#DIV/0!</v>
      </c>
      <c r="R1291" s="116" t="e">
        <f t="shared" si="393"/>
        <v>#DIV/0!</v>
      </c>
      <c r="S1291" s="116" t="e">
        <f t="shared" si="393"/>
        <v>#DIV/0!</v>
      </c>
      <c r="T1291" s="116" t="e">
        <f t="shared" si="393"/>
        <v>#DIV/0!</v>
      </c>
      <c r="U1291" s="116" t="e">
        <f t="shared" si="393"/>
        <v>#DIV/0!</v>
      </c>
      <c r="V1291" s="410" t="e">
        <f t="shared" si="393"/>
        <v>#DIV/0!</v>
      </c>
      <c r="W1291" s="116" t="e">
        <f t="shared" si="393"/>
        <v>#DIV/0!</v>
      </c>
      <c r="X1291" s="116" t="e">
        <f t="shared" si="393"/>
        <v>#DIV/0!</v>
      </c>
      <c r="Y1291" s="116" t="e">
        <f t="shared" si="393"/>
        <v>#DIV/0!</v>
      </c>
      <c r="Z1291" s="116" t="e">
        <f t="shared" si="393"/>
        <v>#DIV/0!</v>
      </c>
      <c r="AA1291" s="116" t="e">
        <f t="shared" si="393"/>
        <v>#DIV/0!</v>
      </c>
      <c r="AB1291" s="116" t="e">
        <f t="shared" si="393"/>
        <v>#DIV/0!</v>
      </c>
      <c r="AC1291" s="128" t="e">
        <f t="shared" si="393"/>
        <v>#DIV/0!</v>
      </c>
    </row>
    <row r="1292" spans="1:30">
      <c r="A1292" s="1418" t="s">
        <v>124</v>
      </c>
      <c r="B1292" s="1415" t="s">
        <v>380</v>
      </c>
      <c r="C1292" s="10" t="s">
        <v>481</v>
      </c>
      <c r="D1292" s="10"/>
      <c r="E1292" s="85"/>
      <c r="F1292" s="85"/>
      <c r="G1292" s="85"/>
      <c r="H1292" s="408"/>
      <c r="I1292" s="85"/>
      <c r="J1292" s="85"/>
      <c r="K1292" s="85"/>
      <c r="L1292" s="85"/>
      <c r="M1292" s="85"/>
      <c r="N1292" s="408"/>
      <c r="O1292" s="85"/>
      <c r="P1292" s="85"/>
      <c r="Q1292" s="85"/>
      <c r="R1292" s="85"/>
      <c r="S1292" s="85"/>
      <c r="T1292" s="85"/>
      <c r="U1292" s="85"/>
      <c r="V1292" s="408"/>
      <c r="W1292" s="85"/>
      <c r="X1292" s="85"/>
      <c r="Y1292" s="85"/>
      <c r="Z1292" s="85"/>
      <c r="AA1292" s="85"/>
      <c r="AB1292" s="85"/>
      <c r="AC1292" s="130">
        <f>SUM(E1292:AB1292)</f>
        <v>0</v>
      </c>
    </row>
    <row r="1293" spans="1:30">
      <c r="A1293" s="1480"/>
      <c r="B1293" s="1482"/>
      <c r="C1293" s="11" t="s">
        <v>482</v>
      </c>
      <c r="D1293" s="11"/>
      <c r="E1293" s="87"/>
      <c r="F1293" s="87"/>
      <c r="G1293" s="87"/>
      <c r="H1293" s="413"/>
      <c r="I1293" s="87"/>
      <c r="J1293" s="87"/>
      <c r="K1293" s="87"/>
      <c r="L1293" s="87"/>
      <c r="M1293" s="87"/>
      <c r="N1293" s="413"/>
      <c r="O1293" s="87"/>
      <c r="P1293" s="87"/>
      <c r="Q1293" s="87"/>
      <c r="R1293" s="87"/>
      <c r="S1293" s="87"/>
      <c r="T1293" s="87"/>
      <c r="U1293" s="87"/>
      <c r="V1293" s="413"/>
      <c r="W1293" s="87"/>
      <c r="X1293" s="87"/>
      <c r="Y1293" s="87"/>
      <c r="Z1293" s="87"/>
      <c r="AA1293" s="87"/>
      <c r="AB1293" s="87"/>
      <c r="AC1293" s="130">
        <f>SUM(E1293:AB1293)</f>
        <v>0</v>
      </c>
    </row>
    <row r="1294" spans="1:30">
      <c r="A1294" s="1480"/>
      <c r="B1294" s="1482"/>
      <c r="C1294" s="11" t="s">
        <v>8</v>
      </c>
      <c r="D1294" s="11"/>
      <c r="E1294" s="119">
        <f>E1292*100</f>
        <v>0</v>
      </c>
      <c r="F1294" s="119">
        <f t="shared" ref="F1294:AB1294" si="394">F1292*100</f>
        <v>0</v>
      </c>
      <c r="G1294" s="119">
        <f t="shared" si="394"/>
        <v>0</v>
      </c>
      <c r="H1294" s="412">
        <f t="shared" si="394"/>
        <v>0</v>
      </c>
      <c r="I1294" s="119">
        <f t="shared" si="394"/>
        <v>0</v>
      </c>
      <c r="J1294" s="119">
        <f t="shared" si="394"/>
        <v>0</v>
      </c>
      <c r="K1294" s="119">
        <f t="shared" si="394"/>
        <v>0</v>
      </c>
      <c r="L1294" s="119">
        <f t="shared" si="394"/>
        <v>0</v>
      </c>
      <c r="M1294" s="119">
        <f t="shared" si="394"/>
        <v>0</v>
      </c>
      <c r="N1294" s="412">
        <f t="shared" si="394"/>
        <v>0</v>
      </c>
      <c r="O1294" s="119">
        <f t="shared" si="394"/>
        <v>0</v>
      </c>
      <c r="P1294" s="119">
        <f t="shared" si="394"/>
        <v>0</v>
      </c>
      <c r="Q1294" s="119">
        <f t="shared" si="394"/>
        <v>0</v>
      </c>
      <c r="R1294" s="119">
        <f t="shared" si="394"/>
        <v>0</v>
      </c>
      <c r="S1294" s="119">
        <f t="shared" si="394"/>
        <v>0</v>
      </c>
      <c r="T1294" s="119">
        <f t="shared" si="394"/>
        <v>0</v>
      </c>
      <c r="U1294" s="119">
        <f t="shared" si="394"/>
        <v>0</v>
      </c>
      <c r="V1294" s="412">
        <f t="shared" si="394"/>
        <v>0</v>
      </c>
      <c r="W1294" s="119">
        <f t="shared" si="394"/>
        <v>0</v>
      </c>
      <c r="X1294" s="119">
        <f t="shared" si="394"/>
        <v>0</v>
      </c>
      <c r="Y1294" s="119">
        <f t="shared" si="394"/>
        <v>0</v>
      </c>
      <c r="Z1294" s="119">
        <f t="shared" si="394"/>
        <v>0</v>
      </c>
      <c r="AA1294" s="119">
        <f t="shared" si="394"/>
        <v>0</v>
      </c>
      <c r="AB1294" s="119">
        <f t="shared" si="394"/>
        <v>0</v>
      </c>
      <c r="AC1294" s="130"/>
    </row>
    <row r="1295" spans="1:30" ht="13.5" thickBot="1">
      <c r="A1295" s="1481"/>
      <c r="B1295" s="1483"/>
      <c r="C1295" s="48" t="s">
        <v>16</v>
      </c>
      <c r="D1295" s="48"/>
      <c r="E1295" s="116" t="e">
        <f t="shared" ref="E1295:AC1295" si="395">E1293/E1292</f>
        <v>#DIV/0!</v>
      </c>
      <c r="F1295" s="116" t="e">
        <f t="shared" si="395"/>
        <v>#DIV/0!</v>
      </c>
      <c r="G1295" s="116" t="e">
        <f t="shared" si="395"/>
        <v>#DIV/0!</v>
      </c>
      <c r="H1295" s="410" t="e">
        <f t="shared" si="395"/>
        <v>#DIV/0!</v>
      </c>
      <c r="I1295" s="116" t="e">
        <f t="shared" si="395"/>
        <v>#DIV/0!</v>
      </c>
      <c r="J1295" s="116" t="e">
        <f t="shared" si="395"/>
        <v>#DIV/0!</v>
      </c>
      <c r="K1295" s="116" t="e">
        <f t="shared" si="395"/>
        <v>#DIV/0!</v>
      </c>
      <c r="L1295" s="116" t="e">
        <f t="shared" si="395"/>
        <v>#DIV/0!</v>
      </c>
      <c r="M1295" s="116" t="e">
        <f t="shared" si="395"/>
        <v>#DIV/0!</v>
      </c>
      <c r="N1295" s="410" t="e">
        <f t="shared" si="395"/>
        <v>#DIV/0!</v>
      </c>
      <c r="O1295" s="116" t="e">
        <f t="shared" si="395"/>
        <v>#DIV/0!</v>
      </c>
      <c r="P1295" s="116" t="e">
        <f t="shared" si="395"/>
        <v>#DIV/0!</v>
      </c>
      <c r="Q1295" s="116" t="e">
        <f t="shared" si="395"/>
        <v>#DIV/0!</v>
      </c>
      <c r="R1295" s="116" t="e">
        <f t="shared" si="395"/>
        <v>#DIV/0!</v>
      </c>
      <c r="S1295" s="116" t="e">
        <f t="shared" si="395"/>
        <v>#DIV/0!</v>
      </c>
      <c r="T1295" s="116" t="e">
        <f t="shared" si="395"/>
        <v>#DIV/0!</v>
      </c>
      <c r="U1295" s="116" t="e">
        <f t="shared" si="395"/>
        <v>#DIV/0!</v>
      </c>
      <c r="V1295" s="410" t="e">
        <f t="shared" si="395"/>
        <v>#DIV/0!</v>
      </c>
      <c r="W1295" s="116" t="e">
        <f t="shared" si="395"/>
        <v>#DIV/0!</v>
      </c>
      <c r="X1295" s="116" t="e">
        <f t="shared" si="395"/>
        <v>#DIV/0!</v>
      </c>
      <c r="Y1295" s="116" t="e">
        <f t="shared" si="395"/>
        <v>#DIV/0!</v>
      </c>
      <c r="Z1295" s="116" t="e">
        <f t="shared" si="395"/>
        <v>#DIV/0!</v>
      </c>
      <c r="AA1295" s="116" t="e">
        <f t="shared" si="395"/>
        <v>#DIV/0!</v>
      </c>
      <c r="AB1295" s="116" t="e">
        <f t="shared" si="395"/>
        <v>#DIV/0!</v>
      </c>
      <c r="AC1295" s="128" t="e">
        <f t="shared" si="395"/>
        <v>#DIV/0!</v>
      </c>
    </row>
    <row r="1296" spans="1:30">
      <c r="A1296" s="1418" t="s">
        <v>123</v>
      </c>
      <c r="B1296" s="1415" t="s">
        <v>381</v>
      </c>
      <c r="C1296" s="10" t="s">
        <v>481</v>
      </c>
      <c r="D1296" s="10"/>
      <c r="E1296" s="85"/>
      <c r="F1296" s="85"/>
      <c r="G1296" s="85"/>
      <c r="H1296" s="408"/>
      <c r="I1296" s="85"/>
      <c r="J1296" s="85"/>
      <c r="K1296" s="85"/>
      <c r="L1296" s="85"/>
      <c r="M1296" s="85"/>
      <c r="N1296" s="408"/>
      <c r="O1296" s="85"/>
      <c r="P1296" s="85"/>
      <c r="Q1296" s="85"/>
      <c r="R1296" s="85"/>
      <c r="S1296" s="85"/>
      <c r="T1296" s="85"/>
      <c r="U1296" s="85"/>
      <c r="V1296" s="408"/>
      <c r="W1296" s="85"/>
      <c r="X1296" s="85"/>
      <c r="Y1296" s="85"/>
      <c r="Z1296" s="85"/>
      <c r="AA1296" s="85"/>
      <c r="AB1296" s="85"/>
      <c r="AC1296" s="130">
        <f>SUM(E1296:AB1296)</f>
        <v>0</v>
      </c>
    </row>
    <row r="1297" spans="1:29">
      <c r="A1297" s="1480"/>
      <c r="B1297" s="1482"/>
      <c r="C1297" s="11" t="s">
        <v>482</v>
      </c>
      <c r="D1297" s="11"/>
      <c r="E1297" s="87"/>
      <c r="F1297" s="87"/>
      <c r="G1297" s="87"/>
      <c r="H1297" s="413"/>
      <c r="I1297" s="87"/>
      <c r="J1297" s="87"/>
      <c r="K1297" s="87"/>
      <c r="L1297" s="87"/>
      <c r="M1297" s="87"/>
      <c r="N1297" s="413"/>
      <c r="O1297" s="87"/>
      <c r="P1297" s="87"/>
      <c r="Q1297" s="87"/>
      <c r="R1297" s="87"/>
      <c r="S1297" s="87"/>
      <c r="T1297" s="87"/>
      <c r="U1297" s="87"/>
      <c r="V1297" s="413"/>
      <c r="W1297" s="87"/>
      <c r="X1297" s="87"/>
      <c r="Y1297" s="87"/>
      <c r="Z1297" s="87"/>
      <c r="AA1297" s="87"/>
      <c r="AB1297" s="87"/>
      <c r="AC1297" s="130">
        <f>SUM(E1297:AB1297)</f>
        <v>0</v>
      </c>
    </row>
    <row r="1298" spans="1:29">
      <c r="A1298" s="1480"/>
      <c r="B1298" s="1482"/>
      <c r="C1298" s="11" t="s">
        <v>8</v>
      </c>
      <c r="D1298" s="11"/>
      <c r="E1298" s="119">
        <f>E1296*100</f>
        <v>0</v>
      </c>
      <c r="F1298" s="119">
        <f t="shared" ref="F1298:AB1298" si="396">F1296*100</f>
        <v>0</v>
      </c>
      <c r="G1298" s="119">
        <f t="shared" si="396"/>
        <v>0</v>
      </c>
      <c r="H1298" s="412">
        <f t="shared" si="396"/>
        <v>0</v>
      </c>
      <c r="I1298" s="119">
        <f t="shared" si="396"/>
        <v>0</v>
      </c>
      <c r="J1298" s="119">
        <f t="shared" si="396"/>
        <v>0</v>
      </c>
      <c r="K1298" s="119">
        <f t="shared" si="396"/>
        <v>0</v>
      </c>
      <c r="L1298" s="119">
        <f t="shared" si="396"/>
        <v>0</v>
      </c>
      <c r="M1298" s="119">
        <f t="shared" si="396"/>
        <v>0</v>
      </c>
      <c r="N1298" s="412">
        <f t="shared" si="396"/>
        <v>0</v>
      </c>
      <c r="O1298" s="119">
        <f t="shared" si="396"/>
        <v>0</v>
      </c>
      <c r="P1298" s="119">
        <f t="shared" si="396"/>
        <v>0</v>
      </c>
      <c r="Q1298" s="119">
        <f t="shared" si="396"/>
        <v>0</v>
      </c>
      <c r="R1298" s="119">
        <f t="shared" si="396"/>
        <v>0</v>
      </c>
      <c r="S1298" s="119">
        <f t="shared" si="396"/>
        <v>0</v>
      </c>
      <c r="T1298" s="119">
        <f t="shared" si="396"/>
        <v>0</v>
      </c>
      <c r="U1298" s="119">
        <f t="shared" si="396"/>
        <v>0</v>
      </c>
      <c r="V1298" s="412">
        <f t="shared" si="396"/>
        <v>0</v>
      </c>
      <c r="W1298" s="119">
        <f t="shared" si="396"/>
        <v>0</v>
      </c>
      <c r="X1298" s="119">
        <f t="shared" si="396"/>
        <v>0</v>
      </c>
      <c r="Y1298" s="119">
        <f t="shared" si="396"/>
        <v>0</v>
      </c>
      <c r="Z1298" s="119">
        <f t="shared" si="396"/>
        <v>0</v>
      </c>
      <c r="AA1298" s="119">
        <f t="shared" si="396"/>
        <v>0</v>
      </c>
      <c r="AB1298" s="119">
        <f t="shared" si="396"/>
        <v>0</v>
      </c>
      <c r="AC1298" s="130"/>
    </row>
    <row r="1299" spans="1:29" ht="13.5" thickBot="1">
      <c r="A1299" s="1481"/>
      <c r="B1299" s="1483"/>
      <c r="C1299" s="48" t="s">
        <v>16</v>
      </c>
      <c r="D1299" s="48"/>
      <c r="E1299" s="116" t="e">
        <f t="shared" ref="E1299:AC1299" si="397">E1297/E1296</f>
        <v>#DIV/0!</v>
      </c>
      <c r="F1299" s="116" t="e">
        <f t="shared" si="397"/>
        <v>#DIV/0!</v>
      </c>
      <c r="G1299" s="116" t="e">
        <f t="shared" si="397"/>
        <v>#DIV/0!</v>
      </c>
      <c r="H1299" s="410" t="e">
        <f t="shared" si="397"/>
        <v>#DIV/0!</v>
      </c>
      <c r="I1299" s="116" t="e">
        <f t="shared" si="397"/>
        <v>#DIV/0!</v>
      </c>
      <c r="J1299" s="116" t="e">
        <f t="shared" si="397"/>
        <v>#DIV/0!</v>
      </c>
      <c r="K1299" s="116" t="e">
        <f t="shared" si="397"/>
        <v>#DIV/0!</v>
      </c>
      <c r="L1299" s="116" t="e">
        <f t="shared" si="397"/>
        <v>#DIV/0!</v>
      </c>
      <c r="M1299" s="116" t="e">
        <f t="shared" si="397"/>
        <v>#DIV/0!</v>
      </c>
      <c r="N1299" s="410" t="e">
        <f t="shared" si="397"/>
        <v>#DIV/0!</v>
      </c>
      <c r="O1299" s="116" t="e">
        <f t="shared" si="397"/>
        <v>#DIV/0!</v>
      </c>
      <c r="P1299" s="116" t="e">
        <f t="shared" si="397"/>
        <v>#DIV/0!</v>
      </c>
      <c r="Q1299" s="116" t="e">
        <f t="shared" si="397"/>
        <v>#DIV/0!</v>
      </c>
      <c r="R1299" s="116" t="e">
        <f t="shared" si="397"/>
        <v>#DIV/0!</v>
      </c>
      <c r="S1299" s="116" t="e">
        <f t="shared" si="397"/>
        <v>#DIV/0!</v>
      </c>
      <c r="T1299" s="116" t="e">
        <f t="shared" si="397"/>
        <v>#DIV/0!</v>
      </c>
      <c r="U1299" s="116" t="e">
        <f t="shared" si="397"/>
        <v>#DIV/0!</v>
      </c>
      <c r="V1299" s="410" t="e">
        <f t="shared" si="397"/>
        <v>#DIV/0!</v>
      </c>
      <c r="W1299" s="116" t="e">
        <f t="shared" si="397"/>
        <v>#DIV/0!</v>
      </c>
      <c r="X1299" s="116" t="e">
        <f t="shared" si="397"/>
        <v>#DIV/0!</v>
      </c>
      <c r="Y1299" s="116" t="e">
        <f t="shared" si="397"/>
        <v>#DIV/0!</v>
      </c>
      <c r="Z1299" s="116" t="e">
        <f t="shared" si="397"/>
        <v>#DIV/0!</v>
      </c>
      <c r="AA1299" s="116" t="e">
        <f t="shared" si="397"/>
        <v>#DIV/0!</v>
      </c>
      <c r="AB1299" s="116" t="e">
        <f t="shared" si="397"/>
        <v>#DIV/0!</v>
      </c>
      <c r="AC1299" s="128" t="e">
        <f t="shared" si="397"/>
        <v>#DIV/0!</v>
      </c>
    </row>
    <row r="1300" spans="1:29">
      <c r="A1300" s="166"/>
      <c r="B1300" s="141" t="s">
        <v>18</v>
      </c>
      <c r="C1300" s="10" t="s">
        <v>481</v>
      </c>
      <c r="D1300" s="10" t="s">
        <v>464</v>
      </c>
      <c r="E1300" s="196"/>
      <c r="F1300" s="196"/>
      <c r="G1300" s="196"/>
      <c r="H1300" s="477"/>
      <c r="I1300" s="196"/>
      <c r="J1300" s="196"/>
      <c r="K1300" s="196"/>
      <c r="L1300" s="196"/>
      <c r="M1300" s="196"/>
      <c r="N1300" s="477"/>
      <c r="O1300" s="196"/>
      <c r="P1300" s="196"/>
      <c r="Q1300" s="196"/>
      <c r="R1300" s="196"/>
      <c r="S1300" s="196"/>
      <c r="T1300" s="196"/>
      <c r="U1300" s="196"/>
      <c r="V1300" s="477"/>
      <c r="W1300" s="196"/>
      <c r="X1300" s="196"/>
      <c r="Y1300" s="196"/>
      <c r="Z1300" s="196"/>
      <c r="AA1300" s="196"/>
      <c r="AB1300" s="196"/>
      <c r="AC1300" s="130">
        <f>SUM(E1300:AB1300)</f>
        <v>0</v>
      </c>
    </row>
    <row r="1301" spans="1:29" ht="13.5" thickBot="1">
      <c r="A1301" s="148"/>
      <c r="B1301" s="142" t="s">
        <v>19</v>
      </c>
      <c r="C1301" s="47" t="s">
        <v>481</v>
      </c>
      <c r="D1301" s="47" t="s">
        <v>464</v>
      </c>
      <c r="E1301" s="197"/>
      <c r="F1301" s="197"/>
      <c r="G1301" s="197"/>
      <c r="H1301" s="474"/>
      <c r="I1301" s="197"/>
      <c r="J1301" s="197"/>
      <c r="K1301" s="197"/>
      <c r="L1301" s="197"/>
      <c r="M1301" s="197"/>
      <c r="N1301" s="474"/>
      <c r="O1301" s="197"/>
      <c r="P1301" s="197"/>
      <c r="Q1301" s="197"/>
      <c r="R1301" s="197"/>
      <c r="S1301" s="197"/>
      <c r="T1301" s="197"/>
      <c r="U1301" s="197"/>
      <c r="V1301" s="474"/>
      <c r="W1301" s="197"/>
      <c r="X1301" s="197"/>
      <c r="Y1301" s="197"/>
      <c r="Z1301" s="197"/>
      <c r="AA1301" s="197"/>
      <c r="AB1301" s="197"/>
      <c r="AC1301" s="128">
        <f>SUM(E1301:AB1301)</f>
        <v>0</v>
      </c>
    </row>
    <row r="1302" spans="1:29" s="5" customFormat="1" ht="10.5" customHeight="1">
      <c r="A1302" s="1540" t="s">
        <v>152</v>
      </c>
      <c r="B1302" s="1541"/>
      <c r="C1302" s="65" t="s">
        <v>481</v>
      </c>
      <c r="D1302" s="65"/>
      <c r="E1302" s="118">
        <f>E1288+E1292+E1296</f>
        <v>0</v>
      </c>
      <c r="F1302" s="118">
        <f t="shared" ref="F1302:AC1302" si="398">F1288+F1292+F1296</f>
        <v>0</v>
      </c>
      <c r="G1302" s="118">
        <f t="shared" si="398"/>
        <v>0</v>
      </c>
      <c r="H1302" s="433">
        <f t="shared" si="398"/>
        <v>0</v>
      </c>
      <c r="I1302" s="118">
        <f t="shared" si="398"/>
        <v>0</v>
      </c>
      <c r="J1302" s="118">
        <f t="shared" si="398"/>
        <v>0</v>
      </c>
      <c r="K1302" s="118">
        <f t="shared" si="398"/>
        <v>0</v>
      </c>
      <c r="L1302" s="118">
        <f t="shared" si="398"/>
        <v>0</v>
      </c>
      <c r="M1302" s="118">
        <f t="shared" si="398"/>
        <v>0</v>
      </c>
      <c r="N1302" s="433">
        <f t="shared" si="398"/>
        <v>0</v>
      </c>
      <c r="O1302" s="118">
        <f t="shared" si="398"/>
        <v>0</v>
      </c>
      <c r="P1302" s="118">
        <f t="shared" si="398"/>
        <v>0</v>
      </c>
      <c r="Q1302" s="118">
        <f t="shared" si="398"/>
        <v>0</v>
      </c>
      <c r="R1302" s="118">
        <f t="shared" si="398"/>
        <v>0</v>
      </c>
      <c r="S1302" s="118">
        <f t="shared" si="398"/>
        <v>0</v>
      </c>
      <c r="T1302" s="118">
        <f t="shared" si="398"/>
        <v>0</v>
      </c>
      <c r="U1302" s="118">
        <f t="shared" si="398"/>
        <v>0</v>
      </c>
      <c r="V1302" s="433">
        <f t="shared" si="398"/>
        <v>0</v>
      </c>
      <c r="W1302" s="118">
        <f t="shared" si="398"/>
        <v>0</v>
      </c>
      <c r="X1302" s="118">
        <f t="shared" si="398"/>
        <v>0</v>
      </c>
      <c r="Y1302" s="118">
        <f t="shared" si="398"/>
        <v>0</v>
      </c>
      <c r="Z1302" s="118">
        <f t="shared" si="398"/>
        <v>0</v>
      </c>
      <c r="AA1302" s="118">
        <f t="shared" si="398"/>
        <v>0</v>
      </c>
      <c r="AB1302" s="118">
        <f t="shared" si="398"/>
        <v>0</v>
      </c>
      <c r="AC1302" s="118">
        <f t="shared" si="398"/>
        <v>0</v>
      </c>
    </row>
    <row r="1303" spans="1:29" s="5" customFormat="1" ht="10.5" customHeight="1" thickBot="1">
      <c r="A1303" s="1497"/>
      <c r="B1303" s="1498"/>
      <c r="C1303" s="47" t="s">
        <v>482</v>
      </c>
      <c r="D1303" s="47"/>
      <c r="E1303" s="132">
        <f>E1289+E1293+E1297</f>
        <v>0</v>
      </c>
      <c r="F1303" s="132">
        <f t="shared" ref="F1303:AC1303" si="399">F1289+F1293+F1297</f>
        <v>0</v>
      </c>
      <c r="G1303" s="132">
        <f t="shared" si="399"/>
        <v>0</v>
      </c>
      <c r="H1303" s="435">
        <f t="shared" si="399"/>
        <v>0</v>
      </c>
      <c r="I1303" s="132">
        <f t="shared" si="399"/>
        <v>0</v>
      </c>
      <c r="J1303" s="132">
        <f t="shared" si="399"/>
        <v>0</v>
      </c>
      <c r="K1303" s="132">
        <f t="shared" si="399"/>
        <v>0</v>
      </c>
      <c r="L1303" s="132">
        <f t="shared" si="399"/>
        <v>0</v>
      </c>
      <c r="M1303" s="132">
        <f t="shared" si="399"/>
        <v>0</v>
      </c>
      <c r="N1303" s="435">
        <f t="shared" si="399"/>
        <v>0</v>
      </c>
      <c r="O1303" s="132">
        <f t="shared" si="399"/>
        <v>0</v>
      </c>
      <c r="P1303" s="132">
        <f t="shared" si="399"/>
        <v>0</v>
      </c>
      <c r="Q1303" s="132">
        <f t="shared" si="399"/>
        <v>0</v>
      </c>
      <c r="R1303" s="132">
        <f t="shared" si="399"/>
        <v>0</v>
      </c>
      <c r="S1303" s="132">
        <f t="shared" si="399"/>
        <v>0</v>
      </c>
      <c r="T1303" s="132">
        <f t="shared" si="399"/>
        <v>0</v>
      </c>
      <c r="U1303" s="132">
        <f t="shared" si="399"/>
        <v>0</v>
      </c>
      <c r="V1303" s="435">
        <f t="shared" si="399"/>
        <v>0</v>
      </c>
      <c r="W1303" s="132">
        <f t="shared" si="399"/>
        <v>0</v>
      </c>
      <c r="X1303" s="132">
        <f t="shared" si="399"/>
        <v>0</v>
      </c>
      <c r="Y1303" s="132">
        <f t="shared" si="399"/>
        <v>0</v>
      </c>
      <c r="Z1303" s="132">
        <f t="shared" si="399"/>
        <v>0</v>
      </c>
      <c r="AA1303" s="132">
        <f t="shared" si="399"/>
        <v>0</v>
      </c>
      <c r="AB1303" s="132">
        <f t="shared" si="399"/>
        <v>0</v>
      </c>
      <c r="AC1303" s="132">
        <f t="shared" si="399"/>
        <v>0</v>
      </c>
    </row>
    <row r="1304" spans="1:29" s="5" customFormat="1" ht="10.5" customHeight="1">
      <c r="A1304" s="1435" t="s">
        <v>153</v>
      </c>
      <c r="B1304" s="1436"/>
      <c r="C1304" s="12" t="s">
        <v>481</v>
      </c>
      <c r="D1304" s="12"/>
      <c r="E1304" s="115">
        <f t="shared" ref="E1304:AC1304" si="400">E1276+E1280-E1302</f>
        <v>0.28800000000014736</v>
      </c>
      <c r="F1304" s="115">
        <f t="shared" si="400"/>
        <v>0.21599999999980354</v>
      </c>
      <c r="G1304" s="115">
        <f t="shared" si="400"/>
        <v>0.28800000000014736</v>
      </c>
      <c r="H1304" s="409">
        <f t="shared" si="400"/>
        <v>0.21599999999980354</v>
      </c>
      <c r="I1304" s="115">
        <f t="shared" si="400"/>
        <v>0.21600000000021283</v>
      </c>
      <c r="J1304" s="115">
        <f t="shared" si="400"/>
        <v>0.21599999999980354</v>
      </c>
      <c r="K1304" s="115">
        <f t="shared" si="400"/>
        <v>0.28800000000014736</v>
      </c>
      <c r="L1304" s="115">
        <f t="shared" si="400"/>
        <v>0.21599999999980354</v>
      </c>
      <c r="M1304" s="115">
        <f t="shared" si="400"/>
        <v>0.21600000000021283</v>
      </c>
      <c r="N1304" s="409">
        <f t="shared" si="400"/>
        <v>0.28799999999973808</v>
      </c>
      <c r="O1304" s="115">
        <f t="shared" si="400"/>
        <v>0.28800000000014736</v>
      </c>
      <c r="P1304" s="115">
        <f t="shared" si="400"/>
        <v>0.21600000000021283</v>
      </c>
      <c r="Q1304" s="115">
        <f t="shared" si="400"/>
        <v>0.28799999999973808</v>
      </c>
      <c r="R1304" s="115">
        <f t="shared" si="400"/>
        <v>0.28800000000014736</v>
      </c>
      <c r="S1304" s="115">
        <f t="shared" si="400"/>
        <v>0.21599999999980354</v>
      </c>
      <c r="T1304" s="115">
        <f t="shared" si="400"/>
        <v>0.28800000000014736</v>
      </c>
      <c r="U1304" s="115">
        <f t="shared" si="400"/>
        <v>0.21599999999980354</v>
      </c>
      <c r="V1304" s="409">
        <f t="shared" si="400"/>
        <v>0.21600000000021283</v>
      </c>
      <c r="W1304" s="115">
        <f t="shared" si="400"/>
        <v>0.28800000000014736</v>
      </c>
      <c r="X1304" s="115">
        <f t="shared" si="400"/>
        <v>0.28799999999973808</v>
      </c>
      <c r="Y1304" s="115">
        <f t="shared" si="400"/>
        <v>0.21600000000021283</v>
      </c>
      <c r="Z1304" s="115">
        <f t="shared" si="400"/>
        <v>0.21599999999980354</v>
      </c>
      <c r="AA1304" s="115">
        <f t="shared" si="400"/>
        <v>0.28800000000014736</v>
      </c>
      <c r="AB1304" s="115">
        <f t="shared" si="400"/>
        <v>0.21599999999980354</v>
      </c>
      <c r="AC1304" s="115">
        <f t="shared" si="400"/>
        <v>5.9759999999998872</v>
      </c>
    </row>
    <row r="1305" spans="1:29" s="5" customFormat="1" ht="10.5" customHeight="1" thickBot="1">
      <c r="A1305" s="1437"/>
      <c r="B1305" s="1438"/>
      <c r="C1305" s="9" t="s">
        <v>482</v>
      </c>
      <c r="D1305" s="262"/>
      <c r="E1305" s="118">
        <f t="shared" ref="E1305:AC1305" si="401">E1277+E1281-E1303</f>
        <v>0</v>
      </c>
      <c r="F1305" s="118">
        <f t="shared" si="401"/>
        <v>0</v>
      </c>
      <c r="G1305" s="118">
        <f t="shared" si="401"/>
        <v>0</v>
      </c>
      <c r="H1305" s="433">
        <f t="shared" si="401"/>
        <v>0</v>
      </c>
      <c r="I1305" s="118">
        <f t="shared" si="401"/>
        <v>0</v>
      </c>
      <c r="J1305" s="118">
        <f t="shared" si="401"/>
        <v>0</v>
      </c>
      <c r="K1305" s="118">
        <f t="shared" si="401"/>
        <v>0</v>
      </c>
      <c r="L1305" s="118">
        <f t="shared" si="401"/>
        <v>0</v>
      </c>
      <c r="M1305" s="118">
        <f t="shared" si="401"/>
        <v>0</v>
      </c>
      <c r="N1305" s="433">
        <f t="shared" si="401"/>
        <v>0</v>
      </c>
      <c r="O1305" s="118">
        <f t="shared" si="401"/>
        <v>0</v>
      </c>
      <c r="P1305" s="118">
        <f t="shared" si="401"/>
        <v>0</v>
      </c>
      <c r="Q1305" s="118">
        <f t="shared" si="401"/>
        <v>0</v>
      </c>
      <c r="R1305" s="118">
        <f t="shared" si="401"/>
        <v>0</v>
      </c>
      <c r="S1305" s="118">
        <f t="shared" si="401"/>
        <v>0</v>
      </c>
      <c r="T1305" s="118">
        <f t="shared" si="401"/>
        <v>0</v>
      </c>
      <c r="U1305" s="118">
        <f t="shared" si="401"/>
        <v>0</v>
      </c>
      <c r="V1305" s="433">
        <f t="shared" si="401"/>
        <v>0</v>
      </c>
      <c r="W1305" s="118">
        <f t="shared" si="401"/>
        <v>0</v>
      </c>
      <c r="X1305" s="118">
        <f t="shared" si="401"/>
        <v>0</v>
      </c>
      <c r="Y1305" s="118">
        <f t="shared" si="401"/>
        <v>0</v>
      </c>
      <c r="Z1305" s="118">
        <f t="shared" si="401"/>
        <v>0</v>
      </c>
      <c r="AA1305" s="118">
        <f t="shared" si="401"/>
        <v>0</v>
      </c>
      <c r="AB1305" s="118">
        <f t="shared" si="401"/>
        <v>0</v>
      </c>
      <c r="AC1305" s="118">
        <f t="shared" si="401"/>
        <v>0</v>
      </c>
    </row>
    <row r="1306" spans="1:29" s="32" customFormat="1" ht="10.5" customHeight="1">
      <c r="A1306" s="1471" t="s">
        <v>9</v>
      </c>
      <c r="B1306" s="1472"/>
      <c r="C1306" s="14" t="s">
        <v>481</v>
      </c>
      <c r="D1306" s="14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97"/>
    </row>
    <row r="1307" spans="1:29" s="32" customFormat="1" ht="12" customHeight="1" thickBot="1">
      <c r="A1307" s="1473"/>
      <c r="B1307" s="1474"/>
      <c r="C1307" s="15" t="s">
        <v>482</v>
      </c>
      <c r="D1307" s="15"/>
      <c r="E1307" s="98"/>
      <c r="F1307" s="98"/>
      <c r="G1307" s="98"/>
      <c r="H1307" s="98"/>
      <c r="I1307" s="98"/>
      <c r="J1307" s="98"/>
      <c r="K1307" s="98"/>
      <c r="L1307" s="98"/>
      <c r="M1307" s="98"/>
      <c r="N1307" s="98"/>
      <c r="O1307" s="98"/>
      <c r="P1307" s="98"/>
      <c r="Q1307" s="98"/>
      <c r="R1307" s="98"/>
      <c r="S1307" s="98"/>
      <c r="T1307" s="98"/>
      <c r="U1307" s="98"/>
      <c r="V1307" s="98"/>
      <c r="W1307" s="98"/>
      <c r="X1307" s="98"/>
      <c r="Y1307" s="98"/>
      <c r="Z1307" s="98"/>
      <c r="AA1307" s="98"/>
      <c r="AB1307" s="98"/>
      <c r="AC1307" s="99"/>
    </row>
    <row r="1308" spans="1:29" s="76" customFormat="1" ht="30" customHeight="1" thickBot="1">
      <c r="A1308" s="110"/>
      <c r="B1308" s="110"/>
      <c r="C1308" s="147"/>
      <c r="D1308" s="147"/>
      <c r="E1308" s="106"/>
      <c r="F1308" s="106"/>
      <c r="G1308" s="106"/>
      <c r="H1308" s="211"/>
      <c r="I1308" s="106"/>
      <c r="J1308" s="106"/>
      <c r="K1308" s="106"/>
      <c r="L1308" s="106"/>
      <c r="M1308" s="106"/>
      <c r="N1308" s="211"/>
      <c r="O1308" s="106"/>
      <c r="P1308" s="106"/>
      <c r="Q1308" s="106"/>
      <c r="R1308" s="106"/>
      <c r="S1308" s="106"/>
      <c r="T1308" s="106"/>
      <c r="U1308" s="106"/>
      <c r="V1308" s="211"/>
      <c r="W1308" s="106"/>
      <c r="X1308" s="106"/>
      <c r="Y1308" s="106"/>
      <c r="Z1308" s="106"/>
      <c r="AA1308" s="106"/>
      <c r="AB1308" s="106"/>
      <c r="AC1308" s="106"/>
    </row>
    <row r="1309" spans="1:29" s="5" customFormat="1" ht="28.5" customHeight="1">
      <c r="A1309" s="139" t="s">
        <v>17</v>
      </c>
      <c r="B1309" s="140" t="s">
        <v>5</v>
      </c>
      <c r="C1309" s="6" t="s">
        <v>14</v>
      </c>
      <c r="D1309" s="265" t="s">
        <v>495</v>
      </c>
      <c r="E1309" s="1421" t="s">
        <v>15</v>
      </c>
      <c r="F1309" s="1421"/>
      <c r="G1309" s="1421"/>
      <c r="H1309" s="1421"/>
      <c r="I1309" s="1421"/>
      <c r="J1309" s="1421"/>
      <c r="K1309" s="1421"/>
      <c r="L1309" s="1421"/>
      <c r="M1309" s="1421"/>
      <c r="N1309" s="1421"/>
      <c r="O1309" s="1421"/>
      <c r="P1309" s="1421"/>
      <c r="Q1309" s="1421"/>
      <c r="R1309" s="1421"/>
      <c r="S1309" s="1421"/>
      <c r="T1309" s="1421"/>
      <c r="U1309" s="1421"/>
      <c r="V1309" s="1421"/>
      <c r="W1309" s="1421"/>
      <c r="X1309" s="1421"/>
      <c r="Y1309" s="1421"/>
      <c r="Z1309" s="1421"/>
      <c r="AA1309" s="1421"/>
      <c r="AB1309" s="1421"/>
      <c r="AC1309" s="1422" t="s">
        <v>10</v>
      </c>
    </row>
    <row r="1310" spans="1:29" s="13" customFormat="1" ht="12.75" customHeight="1" thickBot="1">
      <c r="A1310" s="1424" t="s">
        <v>452</v>
      </c>
      <c r="B1310" s="1425"/>
      <c r="C1310" s="17"/>
      <c r="D1310" s="17"/>
      <c r="E1310" s="18">
        <v>1</v>
      </c>
      <c r="F1310" s="18">
        <v>2</v>
      </c>
      <c r="G1310" s="18">
        <v>3</v>
      </c>
      <c r="H1310" s="18">
        <v>4</v>
      </c>
      <c r="I1310" s="18">
        <v>5</v>
      </c>
      <c r="J1310" s="18">
        <v>6</v>
      </c>
      <c r="K1310" s="18">
        <v>7</v>
      </c>
      <c r="L1310" s="18">
        <v>8</v>
      </c>
      <c r="M1310" s="18">
        <v>9</v>
      </c>
      <c r="N1310" s="18">
        <v>10</v>
      </c>
      <c r="O1310" s="18">
        <v>11</v>
      </c>
      <c r="P1310" s="18">
        <v>12</v>
      </c>
      <c r="Q1310" s="18">
        <v>13</v>
      </c>
      <c r="R1310" s="18">
        <v>14</v>
      </c>
      <c r="S1310" s="18">
        <v>15</v>
      </c>
      <c r="T1310" s="18">
        <v>16</v>
      </c>
      <c r="U1310" s="18">
        <v>17</v>
      </c>
      <c r="V1310" s="18">
        <v>18</v>
      </c>
      <c r="W1310" s="18">
        <v>19</v>
      </c>
      <c r="X1310" s="18">
        <v>20</v>
      </c>
      <c r="Y1310" s="18">
        <v>21</v>
      </c>
      <c r="Z1310" s="18">
        <v>22</v>
      </c>
      <c r="AA1310" s="18">
        <v>23</v>
      </c>
      <c r="AB1310" s="18">
        <v>24</v>
      </c>
      <c r="AC1310" s="1423"/>
    </row>
    <row r="1311" spans="1:29" s="13" customFormat="1" ht="12.75" customHeight="1">
      <c r="A1311" s="19" t="s">
        <v>6</v>
      </c>
      <c r="B1311" s="20"/>
      <c r="C1311" s="21"/>
      <c r="D1311" s="714"/>
      <c r="E1311" s="20">
        <v>7</v>
      </c>
      <c r="F1311" s="20">
        <v>7</v>
      </c>
      <c r="G1311" s="20">
        <v>7</v>
      </c>
      <c r="H1311" s="20">
        <v>7</v>
      </c>
      <c r="I1311" s="20">
        <v>7</v>
      </c>
      <c r="J1311" s="20">
        <v>7</v>
      </c>
      <c r="K1311" s="20">
        <v>7</v>
      </c>
      <c r="L1311" s="20">
        <v>7</v>
      </c>
      <c r="M1311" s="20">
        <v>7</v>
      </c>
      <c r="N1311" s="20">
        <v>7</v>
      </c>
      <c r="O1311" s="20">
        <v>7</v>
      </c>
      <c r="P1311" s="20">
        <v>7</v>
      </c>
      <c r="Q1311" s="20">
        <v>7</v>
      </c>
      <c r="R1311" s="20">
        <v>7</v>
      </c>
      <c r="S1311" s="20">
        <v>7</v>
      </c>
      <c r="T1311" s="20">
        <v>7</v>
      </c>
      <c r="U1311" s="20">
        <v>7</v>
      </c>
      <c r="V1311" s="20">
        <v>7</v>
      </c>
      <c r="W1311" s="20">
        <v>7</v>
      </c>
      <c r="X1311" s="20">
        <v>7</v>
      </c>
      <c r="Y1311" s="20">
        <v>7</v>
      </c>
      <c r="Z1311" s="20">
        <v>7</v>
      </c>
      <c r="AA1311" s="20">
        <v>7</v>
      </c>
      <c r="AB1311" s="20">
        <v>7</v>
      </c>
      <c r="AC1311" s="22"/>
    </row>
    <row r="1312" spans="1:29" s="13" customFormat="1" ht="12.75" customHeight="1" thickBot="1">
      <c r="A1312" s="38" t="s">
        <v>7</v>
      </c>
      <c r="B1312" s="39"/>
      <c r="C1312" s="40"/>
      <c r="D1312" s="886"/>
      <c r="E1312" s="39">
        <v>7</v>
      </c>
      <c r="F1312" s="39">
        <v>7</v>
      </c>
      <c r="G1312" s="39">
        <v>7</v>
      </c>
      <c r="H1312" s="39">
        <v>7</v>
      </c>
      <c r="I1312" s="39">
        <v>7</v>
      </c>
      <c r="J1312" s="39">
        <v>7</v>
      </c>
      <c r="K1312" s="39">
        <v>7</v>
      </c>
      <c r="L1312" s="39">
        <v>7</v>
      </c>
      <c r="M1312" s="39">
        <v>7</v>
      </c>
      <c r="N1312" s="39">
        <v>7</v>
      </c>
      <c r="O1312" s="39">
        <v>7</v>
      </c>
      <c r="P1312" s="39">
        <v>7</v>
      </c>
      <c r="Q1312" s="39">
        <v>7</v>
      </c>
      <c r="R1312" s="39">
        <v>7</v>
      </c>
      <c r="S1312" s="39">
        <v>7</v>
      </c>
      <c r="T1312" s="39">
        <v>7</v>
      </c>
      <c r="U1312" s="39">
        <v>7</v>
      </c>
      <c r="V1312" s="39">
        <v>7</v>
      </c>
      <c r="W1312" s="39">
        <v>7</v>
      </c>
      <c r="X1312" s="39">
        <v>7</v>
      </c>
      <c r="Y1312" s="39">
        <v>7</v>
      </c>
      <c r="Z1312" s="39">
        <v>7</v>
      </c>
      <c r="AA1312" s="39">
        <v>7</v>
      </c>
      <c r="AB1312" s="39">
        <v>7</v>
      </c>
      <c r="AC1312" s="183"/>
    </row>
    <row r="1313" spans="1:30" s="5" customFormat="1" ht="11.25">
      <c r="A1313" s="1418" t="s">
        <v>110</v>
      </c>
      <c r="B1313" s="1415" t="s">
        <v>288</v>
      </c>
      <c r="C1313" s="10" t="s">
        <v>481</v>
      </c>
      <c r="D1313" s="714" t="s">
        <v>503</v>
      </c>
      <c r="E1313" s="120">
        <v>0.28799999999973808</v>
      </c>
      <c r="F1313" s="120">
        <v>0.19199999999982537</v>
      </c>
      <c r="G1313" s="120">
        <v>0.2400000000008731</v>
      </c>
      <c r="H1313" s="409">
        <v>0.14400000000096042</v>
      </c>
      <c r="I1313" s="120">
        <v>0.19199999999982537</v>
      </c>
      <c r="J1313" s="120">
        <v>0.19199999999982537</v>
      </c>
      <c r="K1313" s="120">
        <v>0.14399999999877763</v>
      </c>
      <c r="L1313" s="120">
        <v>0.2400000000008731</v>
      </c>
      <c r="M1313" s="120">
        <v>0.28799999999973808</v>
      </c>
      <c r="N1313" s="409">
        <v>0.28799999999973808</v>
      </c>
      <c r="O1313" s="120">
        <v>0.2400000000008731</v>
      </c>
      <c r="P1313" s="120">
        <v>0.28799999999973808</v>
      </c>
      <c r="Q1313" s="120">
        <v>0.23999999999869032</v>
      </c>
      <c r="R1313" s="120">
        <v>0.28800000000192083</v>
      </c>
      <c r="S1313" s="120">
        <v>0.28799999999973808</v>
      </c>
      <c r="T1313" s="120">
        <v>0.33599999999860303</v>
      </c>
      <c r="U1313" s="120">
        <v>0.28799999999973808</v>
      </c>
      <c r="V1313" s="409">
        <v>0.14400000000096042</v>
      </c>
      <c r="W1313" s="120">
        <v>0.28799999999973808</v>
      </c>
      <c r="X1313" s="120">
        <v>0.2400000000008731</v>
      </c>
      <c r="Y1313" s="120">
        <v>0.23999999999869032</v>
      </c>
      <c r="Z1313" s="120">
        <v>0.28799999999973808</v>
      </c>
      <c r="AA1313" s="120">
        <v>0.28800000000192083</v>
      </c>
      <c r="AB1313" s="120">
        <v>0.28799999999973808</v>
      </c>
      <c r="AC1313" s="130">
        <f>SUM(E1313:AB1313)</f>
        <v>5.9520000000011359</v>
      </c>
    </row>
    <row r="1314" spans="1:30" s="5" customFormat="1" ht="11.25">
      <c r="A1314" s="1419"/>
      <c r="B1314" s="1416"/>
      <c r="C1314" s="11" t="s">
        <v>482</v>
      </c>
      <c r="D1314" s="715" t="s">
        <v>503</v>
      </c>
      <c r="E1314" s="121">
        <v>0.14400000000096042</v>
      </c>
      <c r="F1314" s="121">
        <v>0.14399999999986904</v>
      </c>
      <c r="G1314" s="121">
        <v>0.19199999999982537</v>
      </c>
      <c r="H1314" s="410">
        <v>9.5999999999912683E-2</v>
      </c>
      <c r="I1314" s="121">
        <v>0.14399999999986904</v>
      </c>
      <c r="J1314" s="121">
        <v>9.5999999999912683E-2</v>
      </c>
      <c r="K1314" s="121">
        <v>0.14399999999986904</v>
      </c>
      <c r="L1314" s="121">
        <v>9.5999999999912683E-2</v>
      </c>
      <c r="M1314" s="121">
        <v>9.5999999999912683E-2</v>
      </c>
      <c r="N1314" s="410">
        <v>9.5999999999912683E-2</v>
      </c>
      <c r="O1314" s="121">
        <v>9.5999999999912683E-2</v>
      </c>
      <c r="P1314" s="121">
        <v>9.6000000001004074E-2</v>
      </c>
      <c r="Q1314" s="121">
        <v>9.5999999999912683E-2</v>
      </c>
      <c r="R1314" s="121">
        <v>0.14399999999986904</v>
      </c>
      <c r="S1314" s="121">
        <v>0.14399999999986904</v>
      </c>
      <c r="T1314" s="121">
        <v>0.19199999999982537</v>
      </c>
      <c r="U1314" s="121">
        <v>9.5999999999912683E-2</v>
      </c>
      <c r="V1314" s="410">
        <v>0.14399999999986904</v>
      </c>
      <c r="W1314" s="121">
        <v>9.5999999999912683E-2</v>
      </c>
      <c r="X1314" s="121">
        <v>0.14399999999986904</v>
      </c>
      <c r="Y1314" s="121">
        <v>9.5999999999912683E-2</v>
      </c>
      <c r="Z1314" s="121">
        <v>0.14400000000096042</v>
      </c>
      <c r="AA1314" s="121">
        <v>9.5999999999912683E-2</v>
      </c>
      <c r="AB1314" s="121">
        <v>0.1</v>
      </c>
      <c r="AC1314" s="130">
        <f>SUM(E1314:AB1314)</f>
        <v>2.932000000000698</v>
      </c>
    </row>
    <row r="1315" spans="1:30" s="5" customFormat="1" ht="11.25">
      <c r="A1315" s="1419"/>
      <c r="B1315" s="1416"/>
      <c r="C1315" s="11" t="s">
        <v>8</v>
      </c>
      <c r="D1315" s="715" t="s">
        <v>502</v>
      </c>
      <c r="E1315" s="119">
        <f>SQRT(E1313*E1313+E1314*E1314)*1000/(1.732*E1327)</f>
        <v>29.985266777188873</v>
      </c>
      <c r="F1315" s="119">
        <f t="shared" ref="F1315:AB1315" si="402">SQRT(F1313*F1313+F1314*F1314)*1000/(1.732*F1327)</f>
        <v>22.349698279052905</v>
      </c>
      <c r="G1315" s="119">
        <f t="shared" si="402"/>
        <v>28.621578950062339</v>
      </c>
      <c r="H1315" s="412">
        <f t="shared" si="402"/>
        <v>16.116596627339469</v>
      </c>
      <c r="I1315" s="119">
        <f t="shared" si="402"/>
        <v>22.349698279052905</v>
      </c>
      <c r="J1315" s="119">
        <f t="shared" si="402"/>
        <v>19.990177851428943</v>
      </c>
      <c r="K1315" s="119">
        <f t="shared" si="402"/>
        <v>18.964347852638078</v>
      </c>
      <c r="L1315" s="119">
        <f t="shared" si="402"/>
        <v>24.07136172458042</v>
      </c>
      <c r="M1315" s="119">
        <f t="shared" si="402"/>
        <v>28.270380631741073</v>
      </c>
      <c r="N1315" s="412">
        <f t="shared" si="402"/>
        <v>28.270380631741073</v>
      </c>
      <c r="O1315" s="119">
        <f t="shared" si="402"/>
        <v>24.07136172458042</v>
      </c>
      <c r="P1315" s="119">
        <f t="shared" si="402"/>
        <v>28.270380631773214</v>
      </c>
      <c r="Q1315" s="119">
        <f t="shared" si="402"/>
        <v>24.071361724391693</v>
      </c>
      <c r="R1315" s="119">
        <f t="shared" si="402"/>
        <v>29.985266777325226</v>
      </c>
      <c r="S1315" s="119">
        <f t="shared" si="402"/>
        <v>29.985266777143416</v>
      </c>
      <c r="T1315" s="119">
        <f t="shared" si="402"/>
        <v>36.037805624397571</v>
      </c>
      <c r="U1315" s="119">
        <f t="shared" si="402"/>
        <v>28.270380631741073</v>
      </c>
      <c r="V1315" s="412">
        <f t="shared" si="402"/>
        <v>18.964347852781813</v>
      </c>
      <c r="W1315" s="119">
        <f t="shared" si="402"/>
        <v>28.270380631741073</v>
      </c>
      <c r="X1315" s="119">
        <f t="shared" si="402"/>
        <v>26.06400310598001</v>
      </c>
      <c r="Y1315" s="119">
        <f t="shared" si="402"/>
        <v>24.071361724391693</v>
      </c>
      <c r="Z1315" s="119">
        <f t="shared" si="402"/>
        <v>29.985266777188873</v>
      </c>
      <c r="AA1315" s="119">
        <f t="shared" si="402"/>
        <v>28.270380631933907</v>
      </c>
      <c r="AB1315" s="119">
        <f t="shared" si="402"/>
        <v>28.390373258251898</v>
      </c>
      <c r="AC1315" s="130"/>
    </row>
    <row r="1316" spans="1:30" s="5" customFormat="1" ht="11.25">
      <c r="A1316" s="1419"/>
      <c r="B1316" s="1416"/>
      <c r="C1316" s="11" t="s">
        <v>16</v>
      </c>
      <c r="D1316" s="715"/>
      <c r="E1316" s="121">
        <f>E1314/E1313</f>
        <v>0.50000000000378952</v>
      </c>
      <c r="F1316" s="121">
        <f t="shared" ref="F1316:AC1316" si="403">F1314/F1313</f>
        <v>0.75000000000000011</v>
      </c>
      <c r="G1316" s="121">
        <f t="shared" si="403"/>
        <v>0.79999999999636207</v>
      </c>
      <c r="H1316" s="410">
        <f t="shared" si="403"/>
        <v>0.66666666666161389</v>
      </c>
      <c r="I1316" s="121">
        <f t="shared" si="403"/>
        <v>0.75000000000000011</v>
      </c>
      <c r="J1316" s="121">
        <f t="shared" si="403"/>
        <v>0.5</v>
      </c>
      <c r="K1316" s="121">
        <f t="shared" si="403"/>
        <v>1.0000000000075793</v>
      </c>
      <c r="L1316" s="121">
        <f t="shared" si="403"/>
        <v>0.39999999999818103</v>
      </c>
      <c r="M1316" s="121">
        <f t="shared" si="403"/>
        <v>0.33333333333333331</v>
      </c>
      <c r="N1316" s="410">
        <f t="shared" si="403"/>
        <v>0.33333333333333331</v>
      </c>
      <c r="O1316" s="121">
        <f t="shared" si="403"/>
        <v>0.39999999999818103</v>
      </c>
      <c r="P1316" s="121">
        <f t="shared" si="403"/>
        <v>0.33333333333712284</v>
      </c>
      <c r="Q1316" s="121">
        <f t="shared" si="403"/>
        <v>0.40000000000181901</v>
      </c>
      <c r="R1316" s="121">
        <f t="shared" si="403"/>
        <v>0.49999999999621048</v>
      </c>
      <c r="S1316" s="121">
        <f t="shared" si="403"/>
        <v>0.5</v>
      </c>
      <c r="T1316" s="121">
        <f t="shared" si="403"/>
        <v>0.57142857143042747</v>
      </c>
      <c r="U1316" s="121">
        <f t="shared" si="403"/>
        <v>0.33333333333333331</v>
      </c>
      <c r="V1316" s="410">
        <f t="shared" si="403"/>
        <v>0.99999999999242095</v>
      </c>
      <c r="W1316" s="121">
        <f t="shared" si="403"/>
        <v>0.33333333333333331</v>
      </c>
      <c r="X1316" s="121">
        <f t="shared" si="403"/>
        <v>0.5999999999972716</v>
      </c>
      <c r="Y1316" s="121">
        <f t="shared" si="403"/>
        <v>0.40000000000181901</v>
      </c>
      <c r="Z1316" s="121">
        <f t="shared" si="403"/>
        <v>0.50000000000378952</v>
      </c>
      <c r="AA1316" s="121">
        <f t="shared" si="403"/>
        <v>0.33333333333080695</v>
      </c>
      <c r="AB1316" s="121">
        <f t="shared" si="403"/>
        <v>0.34722222222253801</v>
      </c>
      <c r="AC1316" s="130">
        <f t="shared" si="403"/>
        <v>0.4926075268817437</v>
      </c>
    </row>
    <row r="1317" spans="1:30" s="5" customFormat="1" ht="12" thickBot="1">
      <c r="A1317" s="1420"/>
      <c r="B1317" s="1417"/>
      <c r="C1317" s="48" t="s">
        <v>13</v>
      </c>
      <c r="D1317" s="886"/>
      <c r="E1317" s="102"/>
      <c r="F1317" s="102"/>
      <c r="G1317" s="102"/>
      <c r="H1317" s="434"/>
      <c r="I1317" s="102"/>
      <c r="J1317" s="102"/>
      <c r="K1317" s="102"/>
      <c r="L1317" s="102"/>
      <c r="M1317" s="102"/>
      <c r="N1317" s="434"/>
      <c r="O1317" s="102"/>
      <c r="P1317" s="102"/>
      <c r="Q1317" s="102"/>
      <c r="R1317" s="102"/>
      <c r="S1317" s="102"/>
      <c r="T1317" s="102"/>
      <c r="U1317" s="102"/>
      <c r="V1317" s="434"/>
      <c r="W1317" s="102"/>
      <c r="X1317" s="102"/>
      <c r="Y1317" s="102"/>
      <c r="Z1317" s="102"/>
      <c r="AA1317" s="102"/>
      <c r="AB1317" s="102"/>
      <c r="AC1317" s="90"/>
    </row>
    <row r="1318" spans="1:30" s="5" customFormat="1" ht="11.25">
      <c r="A1318" s="1418" t="s">
        <v>102</v>
      </c>
      <c r="B1318" s="1415" t="s">
        <v>289</v>
      </c>
      <c r="C1318" s="10" t="s">
        <v>481</v>
      </c>
      <c r="D1318" s="714" t="s">
        <v>503</v>
      </c>
      <c r="E1318" s="187">
        <v>0.28799999999755527</v>
      </c>
      <c r="F1318" s="187">
        <v>0.2400000000008731</v>
      </c>
      <c r="G1318" s="187">
        <v>0.28800000000192083</v>
      </c>
      <c r="H1318" s="433">
        <v>0.23999999999650753</v>
      </c>
      <c r="I1318" s="187">
        <v>0.28800000000192083</v>
      </c>
      <c r="J1318" s="187">
        <v>0.19199999999982537</v>
      </c>
      <c r="K1318" s="187">
        <v>0.19199999999982537</v>
      </c>
      <c r="L1318" s="187">
        <v>0.14399999999877763</v>
      </c>
      <c r="M1318" s="187">
        <v>0.19199999999982537</v>
      </c>
      <c r="N1318" s="433">
        <v>0.19199999999982537</v>
      </c>
      <c r="O1318" s="187">
        <v>0.19199999999982537</v>
      </c>
      <c r="P1318" s="187">
        <v>0.28800000000192083</v>
      </c>
      <c r="Q1318" s="187">
        <v>0.2400000000008731</v>
      </c>
      <c r="R1318" s="187">
        <v>0.28799999999755527</v>
      </c>
      <c r="S1318" s="187">
        <v>0.19199999999982537</v>
      </c>
      <c r="T1318" s="187">
        <v>0.28800000000192083</v>
      </c>
      <c r="U1318" s="187">
        <v>0.2400000000008731</v>
      </c>
      <c r="V1318" s="433">
        <v>0.28799999999755527</v>
      </c>
      <c r="W1318" s="187">
        <v>0.2400000000008731</v>
      </c>
      <c r="X1318" s="187">
        <v>0.2400000000008731</v>
      </c>
      <c r="Y1318" s="187">
        <v>0.19199999999982537</v>
      </c>
      <c r="Z1318" s="187">
        <v>0.2400000000008731</v>
      </c>
      <c r="AA1318" s="187">
        <v>0.23999999999650753</v>
      </c>
      <c r="AB1318" s="187">
        <v>0.28800000000192083</v>
      </c>
      <c r="AC1318" s="130">
        <f>SUM(E1318:AB1318)</f>
        <v>5.7119999999980795</v>
      </c>
    </row>
    <row r="1319" spans="1:30" s="5" customFormat="1" ht="11.25">
      <c r="A1319" s="1487"/>
      <c r="B1319" s="1489"/>
      <c r="C1319" s="11" t="s">
        <v>482</v>
      </c>
      <c r="D1319" s="715" t="s">
        <v>503</v>
      </c>
      <c r="E1319" s="121">
        <v>0.24000000000000341</v>
      </c>
      <c r="F1319" s="121">
        <v>0.23999999999999488</v>
      </c>
      <c r="G1319" s="121">
        <v>9.5999999999997948E-2</v>
      </c>
      <c r="H1319" s="410">
        <v>0.14400000000000546</v>
      </c>
      <c r="I1319" s="121">
        <v>9.5999999999997948E-2</v>
      </c>
      <c r="J1319" s="121">
        <v>0.14399999999999694</v>
      </c>
      <c r="K1319" s="121">
        <v>9.6000000000006483E-2</v>
      </c>
      <c r="L1319" s="121">
        <v>0.14399999999999694</v>
      </c>
      <c r="M1319" s="121">
        <v>9.5999999999997948E-2</v>
      </c>
      <c r="N1319" s="410">
        <v>0.14400000000000546</v>
      </c>
      <c r="O1319" s="121">
        <v>9.5999999999997948E-2</v>
      </c>
      <c r="P1319" s="121">
        <v>0.14399999999999694</v>
      </c>
      <c r="Q1319" s="121">
        <v>9.5999999999997948E-2</v>
      </c>
      <c r="R1319" s="121">
        <v>0.14400000000000546</v>
      </c>
      <c r="S1319" s="121">
        <v>9.5999999999997948E-2</v>
      </c>
      <c r="T1319" s="121">
        <v>9.5999999999997948E-2</v>
      </c>
      <c r="U1319" s="121">
        <v>9.6000000000006483E-2</v>
      </c>
      <c r="V1319" s="410">
        <v>9.5999999999997948E-2</v>
      </c>
      <c r="W1319" s="121">
        <v>4.7999999999998974E-2</v>
      </c>
      <c r="X1319" s="121">
        <v>4.7999999999998974E-2</v>
      </c>
      <c r="Y1319" s="121">
        <v>9.5999999999997948E-2</v>
      </c>
      <c r="Z1319" s="121">
        <v>9.5999999999997948E-2</v>
      </c>
      <c r="AA1319" s="121">
        <v>0.14400000000000546</v>
      </c>
      <c r="AB1319" s="121">
        <v>0.14399999999999694</v>
      </c>
      <c r="AC1319" s="130">
        <f>SUM(E1319:AB1319)</f>
        <v>2.8799999999999981</v>
      </c>
    </row>
    <row r="1320" spans="1:30" s="5" customFormat="1" ht="11.25">
      <c r="A1320" s="1487"/>
      <c r="B1320" s="1489"/>
      <c r="C1320" s="11" t="s">
        <v>8</v>
      </c>
      <c r="D1320" s="715" t="s">
        <v>502</v>
      </c>
      <c r="E1320" s="119">
        <f>SQRT(E1318*E1318+E1319*E1319)*1000/(1.732*E1328)</f>
        <v>34.911344747973949</v>
      </c>
      <c r="F1320" s="119">
        <f t="shared" ref="F1320:AB1320" si="404">SQRT(F1318*F1318+F1319*F1319)*1000/(1.732*F1328)</f>
        <v>31.607246421269142</v>
      </c>
      <c r="G1320" s="119">
        <f t="shared" si="404"/>
        <v>28.270380631936415</v>
      </c>
      <c r="H1320" s="412">
        <f t="shared" si="404"/>
        <v>26.064003105637944</v>
      </c>
      <c r="I1320" s="119">
        <f t="shared" si="404"/>
        <v>28.270380631936415</v>
      </c>
      <c r="J1320" s="119">
        <f t="shared" si="404"/>
        <v>22.34969827906005</v>
      </c>
      <c r="K1320" s="119">
        <f t="shared" si="404"/>
        <v>19.990177851432851</v>
      </c>
      <c r="L1320" s="119">
        <f t="shared" si="404"/>
        <v>18.964347852646501</v>
      </c>
      <c r="M1320" s="119">
        <f t="shared" si="404"/>
        <v>19.990177851432495</v>
      </c>
      <c r="N1320" s="412">
        <f t="shared" si="404"/>
        <v>22.349698279060526</v>
      </c>
      <c r="O1320" s="119">
        <f t="shared" si="404"/>
        <v>19.990177851432495</v>
      </c>
      <c r="P1320" s="119">
        <f t="shared" si="404"/>
        <v>29.985266777330551</v>
      </c>
      <c r="Q1320" s="119">
        <f t="shared" si="404"/>
        <v>24.071361724583376</v>
      </c>
      <c r="R1320" s="119">
        <f t="shared" si="404"/>
        <v>29.985266776967286</v>
      </c>
      <c r="S1320" s="119">
        <f t="shared" si="404"/>
        <v>19.990177851432495</v>
      </c>
      <c r="T1320" s="119">
        <f t="shared" si="404"/>
        <v>28.270380631936415</v>
      </c>
      <c r="U1320" s="119">
        <f t="shared" si="404"/>
        <v>24.071361724583667</v>
      </c>
      <c r="V1320" s="412">
        <f t="shared" si="404"/>
        <v>28.27038063155074</v>
      </c>
      <c r="W1320" s="119">
        <f t="shared" si="404"/>
        <v>22.792309529660805</v>
      </c>
      <c r="X1320" s="119">
        <f t="shared" si="404"/>
        <v>22.792309529660805</v>
      </c>
      <c r="Y1320" s="119">
        <f t="shared" si="404"/>
        <v>19.990177851432495</v>
      </c>
      <c r="Z1320" s="119">
        <f t="shared" si="404"/>
        <v>24.071361724583376</v>
      </c>
      <c r="AA1320" s="119">
        <f t="shared" si="404"/>
        <v>26.064003105637944</v>
      </c>
      <c r="AB1320" s="119">
        <f t="shared" si="404"/>
        <v>29.985266777330551</v>
      </c>
      <c r="AC1320" s="130"/>
    </row>
    <row r="1321" spans="1:30" s="5" customFormat="1" ht="11.25">
      <c r="A1321" s="1487"/>
      <c r="B1321" s="1489"/>
      <c r="C1321" s="11" t="s">
        <v>16</v>
      </c>
      <c r="D1321" s="11"/>
      <c r="E1321" s="121">
        <f t="shared" ref="E1321:AC1321" si="405">E1319/E1318</f>
        <v>0.83333333334041904</v>
      </c>
      <c r="F1321" s="121">
        <f t="shared" si="405"/>
        <v>0.99999999999634082</v>
      </c>
      <c r="G1321" s="121">
        <f t="shared" si="405"/>
        <v>0.33333333333110304</v>
      </c>
      <c r="H1321" s="410">
        <f t="shared" si="405"/>
        <v>0.60000000000875386</v>
      </c>
      <c r="I1321" s="121">
        <f t="shared" si="405"/>
        <v>0.33333333333110304</v>
      </c>
      <c r="J1321" s="121">
        <f t="shared" si="405"/>
        <v>0.75000000000066624</v>
      </c>
      <c r="K1321" s="121">
        <f t="shared" si="405"/>
        <v>0.5000000000004885</v>
      </c>
      <c r="L1321" s="121">
        <f t="shared" si="405"/>
        <v>1.0000000000084674</v>
      </c>
      <c r="M1321" s="121">
        <f t="shared" si="405"/>
        <v>0.50000000000044409</v>
      </c>
      <c r="N1321" s="410">
        <f t="shared" si="405"/>
        <v>0.75000000000071054</v>
      </c>
      <c r="O1321" s="121">
        <f t="shared" si="405"/>
        <v>0.50000000000044409</v>
      </c>
      <c r="P1321" s="121">
        <f t="shared" si="405"/>
        <v>0.49999999999665456</v>
      </c>
      <c r="Q1321" s="121">
        <f t="shared" si="405"/>
        <v>0.3999999999985363</v>
      </c>
      <c r="R1321" s="121">
        <f t="shared" si="405"/>
        <v>0.50000000000426326</v>
      </c>
      <c r="S1321" s="121">
        <f t="shared" si="405"/>
        <v>0.50000000000044409</v>
      </c>
      <c r="T1321" s="121">
        <f t="shared" si="405"/>
        <v>0.33333333333110304</v>
      </c>
      <c r="U1321" s="121">
        <f t="shared" si="405"/>
        <v>0.39999999999857183</v>
      </c>
      <c r="V1321" s="410">
        <f t="shared" si="405"/>
        <v>0.33333333333615578</v>
      </c>
      <c r="W1321" s="121">
        <f t="shared" si="405"/>
        <v>0.19999999999926815</v>
      </c>
      <c r="X1321" s="121">
        <f t="shared" si="405"/>
        <v>0.19999999999926815</v>
      </c>
      <c r="Y1321" s="121">
        <f t="shared" si="405"/>
        <v>0.50000000000044409</v>
      </c>
      <c r="Z1321" s="121">
        <f t="shared" si="405"/>
        <v>0.3999999999985363</v>
      </c>
      <c r="AA1321" s="121">
        <f t="shared" si="405"/>
        <v>0.60000000000875386</v>
      </c>
      <c r="AB1321" s="121">
        <f t="shared" si="405"/>
        <v>0.49999999999665456</v>
      </c>
      <c r="AC1321" s="130">
        <f t="shared" si="405"/>
        <v>0.50420168067243809</v>
      </c>
    </row>
    <row r="1322" spans="1:30" s="5" customFormat="1" ht="12" thickBot="1">
      <c r="A1322" s="1488"/>
      <c r="B1322" s="1490"/>
      <c r="C1322" s="47" t="s">
        <v>13</v>
      </c>
      <c r="D1322" s="47"/>
      <c r="E1322" s="89"/>
      <c r="F1322" s="89"/>
      <c r="G1322" s="89"/>
      <c r="H1322" s="434"/>
      <c r="I1322" s="89"/>
      <c r="J1322" s="89"/>
      <c r="K1322" s="89"/>
      <c r="L1322" s="89"/>
      <c r="M1322" s="89"/>
      <c r="N1322" s="434"/>
      <c r="O1322" s="89"/>
      <c r="P1322" s="89"/>
      <c r="Q1322" s="89"/>
      <c r="R1322" s="89"/>
      <c r="S1322" s="89"/>
      <c r="T1322" s="89"/>
      <c r="U1322" s="89"/>
      <c r="V1322" s="434"/>
      <c r="W1322" s="89"/>
      <c r="X1322" s="89"/>
      <c r="Y1322" s="89"/>
      <c r="Z1322" s="89"/>
      <c r="AA1322" s="89"/>
      <c r="AB1322" s="89"/>
      <c r="AC1322" s="128"/>
    </row>
    <row r="1323" spans="1:30" s="5" customFormat="1" ht="11.25">
      <c r="A1323" s="274" t="s">
        <v>515</v>
      </c>
      <c r="B1323" s="275"/>
      <c r="C1323" s="276"/>
      <c r="D1323" s="276"/>
      <c r="E1323" s="277">
        <f>E1313+E1318</f>
        <v>0.57599999999729334</v>
      </c>
      <c r="F1323" s="277">
        <f t="shared" ref="F1323:AB1324" si="406">F1313+F1318</f>
        <v>0.43200000000069849</v>
      </c>
      <c r="G1323" s="277">
        <f t="shared" si="406"/>
        <v>0.5280000000027939</v>
      </c>
      <c r="H1323" s="277">
        <f t="shared" si="406"/>
        <v>0.38399999999746792</v>
      </c>
      <c r="I1323" s="277">
        <f t="shared" si="406"/>
        <v>0.4800000000017462</v>
      </c>
      <c r="J1323" s="277">
        <f t="shared" si="406"/>
        <v>0.38399999999965073</v>
      </c>
      <c r="K1323" s="277">
        <f t="shared" si="406"/>
        <v>0.33599999999860297</v>
      </c>
      <c r="L1323" s="277">
        <f t="shared" si="406"/>
        <v>0.38399999999965073</v>
      </c>
      <c r="M1323" s="277">
        <f t="shared" si="406"/>
        <v>0.47999999999956344</v>
      </c>
      <c r="N1323" s="277">
        <f t="shared" si="406"/>
        <v>0.47999999999956344</v>
      </c>
      <c r="O1323" s="277">
        <f t="shared" si="406"/>
        <v>0.43200000000069849</v>
      </c>
      <c r="P1323" s="277">
        <f t="shared" si="406"/>
        <v>0.57600000000165896</v>
      </c>
      <c r="Q1323" s="277">
        <f t="shared" si="406"/>
        <v>0.47999999999956344</v>
      </c>
      <c r="R1323" s="277">
        <f t="shared" si="406"/>
        <v>0.57599999999947604</v>
      </c>
      <c r="S1323" s="277">
        <f t="shared" si="406"/>
        <v>0.47999999999956344</v>
      </c>
      <c r="T1323" s="277">
        <f t="shared" si="406"/>
        <v>0.62400000000052391</v>
      </c>
      <c r="U1323" s="277">
        <f t="shared" si="406"/>
        <v>0.5280000000006112</v>
      </c>
      <c r="V1323" s="277">
        <f t="shared" si="406"/>
        <v>0.43199999999851568</v>
      </c>
      <c r="W1323" s="277">
        <f t="shared" si="406"/>
        <v>0.5280000000006112</v>
      </c>
      <c r="X1323" s="277">
        <f t="shared" si="406"/>
        <v>0.4800000000017462</v>
      </c>
      <c r="Y1323" s="277">
        <f t="shared" si="406"/>
        <v>0.43199999999851568</v>
      </c>
      <c r="Z1323" s="277">
        <f t="shared" si="406"/>
        <v>0.5280000000006112</v>
      </c>
      <c r="AA1323" s="277">
        <f t="shared" si="406"/>
        <v>0.52799999999842839</v>
      </c>
      <c r="AB1323" s="277">
        <f t="shared" si="406"/>
        <v>0.57600000000165896</v>
      </c>
      <c r="AC1323" s="277"/>
    </row>
    <row r="1324" spans="1:30" s="5" customFormat="1" ht="11.25">
      <c r="A1324" s="279" t="s">
        <v>516</v>
      </c>
      <c r="B1324" s="280"/>
      <c r="C1324" s="281"/>
      <c r="D1324" s="281"/>
      <c r="E1324" s="289">
        <f>E1314+E1319</f>
        <v>0.38400000000096379</v>
      </c>
      <c r="F1324" s="289">
        <f t="shared" si="406"/>
        <v>0.38399999999986389</v>
      </c>
      <c r="G1324" s="289">
        <f t="shared" si="406"/>
        <v>0.28799999999982329</v>
      </c>
      <c r="H1324" s="289">
        <f t="shared" si="406"/>
        <v>0.23999999999991814</v>
      </c>
      <c r="I1324" s="289">
        <f t="shared" si="406"/>
        <v>0.23999999999986699</v>
      </c>
      <c r="J1324" s="289">
        <f t="shared" si="406"/>
        <v>0.23999999999990962</v>
      </c>
      <c r="K1324" s="289">
        <f t="shared" si="406"/>
        <v>0.23999999999987554</v>
      </c>
      <c r="L1324" s="289">
        <f t="shared" si="406"/>
        <v>0.23999999999990962</v>
      </c>
      <c r="M1324" s="289">
        <f t="shared" si="406"/>
        <v>0.19199999999991063</v>
      </c>
      <c r="N1324" s="289">
        <f t="shared" si="406"/>
        <v>0.23999999999991814</v>
      </c>
      <c r="O1324" s="289">
        <f t="shared" si="406"/>
        <v>0.19199999999991063</v>
      </c>
      <c r="P1324" s="289">
        <f t="shared" si="406"/>
        <v>0.24000000000100102</v>
      </c>
      <c r="Q1324" s="289">
        <f t="shared" si="406"/>
        <v>0.19199999999991063</v>
      </c>
      <c r="R1324" s="289">
        <f t="shared" si="406"/>
        <v>0.28799999999987447</v>
      </c>
      <c r="S1324" s="289">
        <f t="shared" si="406"/>
        <v>0.23999999999986699</v>
      </c>
      <c r="T1324" s="289">
        <f t="shared" si="406"/>
        <v>0.28799999999982329</v>
      </c>
      <c r="U1324" s="289">
        <f t="shared" si="406"/>
        <v>0.19199999999991918</v>
      </c>
      <c r="V1324" s="289">
        <f t="shared" si="406"/>
        <v>0.23999999999986699</v>
      </c>
      <c r="W1324" s="289">
        <f t="shared" si="406"/>
        <v>0.14399999999991164</v>
      </c>
      <c r="X1324" s="289">
        <f t="shared" si="406"/>
        <v>0.191999999999868</v>
      </c>
      <c r="Y1324" s="289">
        <f t="shared" si="406"/>
        <v>0.19199999999991063</v>
      </c>
      <c r="Z1324" s="289">
        <f t="shared" si="406"/>
        <v>0.24000000000095836</v>
      </c>
      <c r="AA1324" s="289">
        <f t="shared" si="406"/>
        <v>0.23999999999991814</v>
      </c>
      <c r="AB1324" s="289">
        <f t="shared" si="406"/>
        <v>0.24399999999999694</v>
      </c>
      <c r="AC1324" s="289"/>
    </row>
    <row r="1325" spans="1:30" s="5" customFormat="1" ht="12" thickBot="1">
      <c r="A1325" s="284" t="s">
        <v>517</v>
      </c>
      <c r="B1325" s="285"/>
      <c r="C1325" s="286"/>
      <c r="D1325" s="286"/>
      <c r="E1325" s="287">
        <f t="shared" ref="E1325:AB1325" si="407">SQRT(E1323*E1323+E1324*E1324)</f>
        <v>0.69226584488736853</v>
      </c>
      <c r="F1325" s="287">
        <f t="shared" si="407"/>
        <v>0.57799653978246179</v>
      </c>
      <c r="G1325" s="287">
        <f t="shared" si="407"/>
        <v>0.60143827613716816</v>
      </c>
      <c r="H1325" s="287">
        <f t="shared" si="407"/>
        <v>0.45283109433652641</v>
      </c>
      <c r="I1325" s="287">
        <f t="shared" si="407"/>
        <v>0.53665631460145191</v>
      </c>
      <c r="J1325" s="287">
        <f t="shared" si="407"/>
        <v>0.45283109433837287</v>
      </c>
      <c r="K1325" s="287">
        <f t="shared" si="407"/>
        <v>0.41291161281683691</v>
      </c>
      <c r="L1325" s="287">
        <f t="shared" si="407"/>
        <v>0.45283109433837287</v>
      </c>
      <c r="M1325" s="287">
        <f t="shared" si="407"/>
        <v>0.51697582148447385</v>
      </c>
      <c r="N1325" s="287">
        <f t="shared" si="407"/>
        <v>0.53665631459952245</v>
      </c>
      <c r="O1325" s="287">
        <f t="shared" si="407"/>
        <v>0.47274517448681502</v>
      </c>
      <c r="P1325" s="287">
        <f t="shared" si="407"/>
        <v>0.62400000000191636</v>
      </c>
      <c r="Q1325" s="287">
        <f t="shared" si="407"/>
        <v>0.51697582148447385</v>
      </c>
      <c r="R1325" s="287">
        <f t="shared" si="407"/>
        <v>0.6439875775194146</v>
      </c>
      <c r="S1325" s="287">
        <f t="shared" si="407"/>
        <v>0.53665631459949958</v>
      </c>
      <c r="T1325" s="287">
        <f t="shared" si="407"/>
        <v>0.68725541103766663</v>
      </c>
      <c r="U1325" s="287">
        <f t="shared" si="407"/>
        <v>0.56182559571508883</v>
      </c>
      <c r="V1325" s="287">
        <f t="shared" si="407"/>
        <v>0.49419024676601386</v>
      </c>
      <c r="W1325" s="696">
        <f t="shared" si="407"/>
        <v>0.54728420404815259</v>
      </c>
      <c r="X1325" s="287">
        <f t="shared" si="407"/>
        <v>0.51697582148648469</v>
      </c>
      <c r="Y1325" s="287">
        <f t="shared" si="407"/>
        <v>0.47274517448482034</v>
      </c>
      <c r="Z1325" s="287">
        <f t="shared" si="407"/>
        <v>0.57998620673349244</v>
      </c>
      <c r="AA1325" s="287">
        <f t="shared" si="407"/>
        <v>0.57998620673107482</v>
      </c>
      <c r="AB1325" s="287">
        <f t="shared" si="407"/>
        <v>0.62554935856566074</v>
      </c>
      <c r="AC1325" s="288"/>
      <c r="AD1325" s="126">
        <f>MAX(E1325:AB1325)</f>
        <v>0.69226584488736853</v>
      </c>
    </row>
    <row r="1326" spans="1:30" s="13" customFormat="1" ht="14.25" customHeight="1" thickBot="1">
      <c r="A1326" s="143" t="s">
        <v>290</v>
      </c>
      <c r="B1326" s="144"/>
      <c r="C1326" s="145"/>
      <c r="D1326" s="145"/>
      <c r="E1326" s="3">
        <v>1</v>
      </c>
      <c r="F1326" s="3">
        <v>2</v>
      </c>
      <c r="G1326" s="3">
        <v>3</v>
      </c>
      <c r="H1326" s="3">
        <v>4</v>
      </c>
      <c r="I1326" s="3">
        <v>5</v>
      </c>
      <c r="J1326" s="3">
        <v>6</v>
      </c>
      <c r="K1326" s="3">
        <v>7</v>
      </c>
      <c r="L1326" s="3">
        <v>8</v>
      </c>
      <c r="M1326" s="3">
        <v>9</v>
      </c>
      <c r="N1326" s="3">
        <v>10</v>
      </c>
      <c r="O1326" s="3">
        <v>11</v>
      </c>
      <c r="P1326" s="3">
        <v>12</v>
      </c>
      <c r="Q1326" s="3">
        <v>13</v>
      </c>
      <c r="R1326" s="3">
        <v>14</v>
      </c>
      <c r="S1326" s="3">
        <v>15</v>
      </c>
      <c r="T1326" s="3">
        <v>16</v>
      </c>
      <c r="U1326" s="3">
        <v>17</v>
      </c>
      <c r="V1326" s="3">
        <v>18</v>
      </c>
      <c r="W1326" s="3">
        <v>19</v>
      </c>
      <c r="X1326" s="3">
        <v>20</v>
      </c>
      <c r="Y1326" s="3">
        <v>21</v>
      </c>
      <c r="Z1326" s="3">
        <v>22</v>
      </c>
      <c r="AA1326" s="3">
        <v>23</v>
      </c>
      <c r="AB1326" s="3">
        <v>24</v>
      </c>
      <c r="AC1326" s="146"/>
    </row>
    <row r="1327" spans="1:30" s="32" customFormat="1" ht="14.25" customHeight="1">
      <c r="A1327" s="28" t="s">
        <v>148</v>
      </c>
      <c r="B1327" s="414"/>
      <c r="C1327" s="415" t="s">
        <v>13</v>
      </c>
      <c r="D1327" s="718" t="s">
        <v>527</v>
      </c>
      <c r="E1327" s="420">
        <v>6.2</v>
      </c>
      <c r="F1327" s="420">
        <v>6.2</v>
      </c>
      <c r="G1327" s="420">
        <v>6.2</v>
      </c>
      <c r="H1327" s="420">
        <v>6.2</v>
      </c>
      <c r="I1327" s="420">
        <v>6.2</v>
      </c>
      <c r="J1327" s="420">
        <v>6.2</v>
      </c>
      <c r="K1327" s="420">
        <v>6.2</v>
      </c>
      <c r="L1327" s="420">
        <v>6.2</v>
      </c>
      <c r="M1327" s="420">
        <v>6.2</v>
      </c>
      <c r="N1327" s="420">
        <v>6.2</v>
      </c>
      <c r="O1327" s="420">
        <v>6.2</v>
      </c>
      <c r="P1327" s="420">
        <v>6.2</v>
      </c>
      <c r="Q1327" s="420">
        <v>6.2</v>
      </c>
      <c r="R1327" s="420">
        <v>6.2</v>
      </c>
      <c r="S1327" s="420">
        <v>6.2</v>
      </c>
      <c r="T1327" s="420">
        <v>6.2</v>
      </c>
      <c r="U1327" s="420">
        <v>6.2</v>
      </c>
      <c r="V1327" s="420">
        <v>6.2</v>
      </c>
      <c r="W1327" s="420">
        <v>6.2</v>
      </c>
      <c r="X1327" s="420">
        <v>6.2</v>
      </c>
      <c r="Y1327" s="420">
        <v>6.2</v>
      </c>
      <c r="Z1327" s="420">
        <v>6.2</v>
      </c>
      <c r="AA1327" s="420">
        <v>6.2</v>
      </c>
      <c r="AB1327" s="420">
        <v>6.2</v>
      </c>
      <c r="AC1327" s="417"/>
    </row>
    <row r="1328" spans="1:30" s="32" customFormat="1" ht="14.25" customHeight="1" thickBot="1">
      <c r="A1328" s="35" t="s">
        <v>149</v>
      </c>
      <c r="B1328" s="36"/>
      <c r="C1328" s="421" t="s">
        <v>13</v>
      </c>
      <c r="D1328" s="722" t="s">
        <v>527</v>
      </c>
      <c r="E1328" s="423">
        <v>6.2</v>
      </c>
      <c r="F1328" s="423">
        <v>6.2</v>
      </c>
      <c r="G1328" s="423">
        <v>6.2</v>
      </c>
      <c r="H1328" s="423">
        <v>6.2</v>
      </c>
      <c r="I1328" s="423">
        <v>6.2</v>
      </c>
      <c r="J1328" s="423">
        <v>6.2</v>
      </c>
      <c r="K1328" s="423">
        <v>6.2</v>
      </c>
      <c r="L1328" s="423">
        <v>6.2</v>
      </c>
      <c r="M1328" s="423">
        <v>6.2</v>
      </c>
      <c r="N1328" s="423">
        <v>6.2</v>
      </c>
      <c r="O1328" s="423">
        <v>6.2</v>
      </c>
      <c r="P1328" s="423">
        <v>6.2</v>
      </c>
      <c r="Q1328" s="423">
        <v>6.2</v>
      </c>
      <c r="R1328" s="423">
        <v>6.2</v>
      </c>
      <c r="S1328" s="423">
        <v>6.2</v>
      </c>
      <c r="T1328" s="423">
        <v>6.2</v>
      </c>
      <c r="U1328" s="423">
        <v>6.2</v>
      </c>
      <c r="V1328" s="423">
        <v>6.2</v>
      </c>
      <c r="W1328" s="423">
        <v>6.2</v>
      </c>
      <c r="X1328" s="423">
        <v>6.2</v>
      </c>
      <c r="Y1328" s="423">
        <v>6.2</v>
      </c>
      <c r="Z1328" s="423">
        <v>6.2</v>
      </c>
      <c r="AA1328" s="423">
        <v>6.2</v>
      </c>
      <c r="AB1328" s="423">
        <v>6.2</v>
      </c>
      <c r="AC1328" s="424"/>
    </row>
    <row r="1329" spans="1:29">
      <c r="A1329" s="1418" t="s">
        <v>122</v>
      </c>
      <c r="B1329" s="1412" t="s">
        <v>382</v>
      </c>
      <c r="C1329" s="10" t="s">
        <v>481</v>
      </c>
      <c r="D1329" s="714" t="s">
        <v>503</v>
      </c>
      <c r="E1329" s="115">
        <v>5.9999999999126884E-2</v>
      </c>
      <c r="F1329" s="115">
        <v>0.10200000000004365</v>
      </c>
      <c r="G1329" s="115">
        <v>0.10800000000017462</v>
      </c>
      <c r="H1329" s="409">
        <v>9.5999999999912683E-2</v>
      </c>
      <c r="I1329" s="115">
        <v>0.12600000000056752</v>
      </c>
      <c r="J1329" s="115">
        <v>0.11999999999934516</v>
      </c>
      <c r="K1329" s="115">
        <v>0.14400000000096042</v>
      </c>
      <c r="L1329" s="115">
        <v>0.11399999999921419</v>
      </c>
      <c r="M1329" s="115">
        <v>0.10200000000004365</v>
      </c>
      <c r="N1329" s="409">
        <v>0.15600000000013095</v>
      </c>
      <c r="O1329" s="115">
        <v>0.11400000000030558</v>
      </c>
      <c r="P1329" s="115">
        <v>9.5999999999912683E-2</v>
      </c>
      <c r="Q1329" s="115">
        <v>0.12000000000043655</v>
      </c>
      <c r="R1329" s="115">
        <v>0.11999999999934516</v>
      </c>
      <c r="S1329" s="115">
        <v>0.10200000000004365</v>
      </c>
      <c r="T1329" s="115">
        <v>0.1319999999996071</v>
      </c>
      <c r="U1329" s="115">
        <v>0.13800000000082946</v>
      </c>
      <c r="V1329" s="409">
        <v>0.13799999999973805</v>
      </c>
      <c r="W1329" s="115">
        <v>0.13799999999973805</v>
      </c>
      <c r="X1329" s="115">
        <v>0.13200000000069848</v>
      </c>
      <c r="Y1329" s="115">
        <v>0.11399999999921419</v>
      </c>
      <c r="Z1329" s="115">
        <v>0.13200000000069848</v>
      </c>
      <c r="AA1329" s="115">
        <v>0.10799999999908323</v>
      </c>
      <c r="AB1329" s="115">
        <v>0.10800000000017462</v>
      </c>
      <c r="AC1329" s="130">
        <f>SUM(E1329:AB1329)</f>
        <v>2.8199999999993453</v>
      </c>
    </row>
    <row r="1330" spans="1:29">
      <c r="A1330" s="1480"/>
      <c r="B1330" s="1492"/>
      <c r="C1330" s="11" t="s">
        <v>482</v>
      </c>
      <c r="D1330" s="715" t="s">
        <v>503</v>
      </c>
      <c r="E1330" s="116">
        <v>5.999999999994543E-2</v>
      </c>
      <c r="F1330" s="116">
        <v>6.0000000000218275E-2</v>
      </c>
      <c r="G1330" s="116">
        <v>5.999999999994543E-2</v>
      </c>
      <c r="H1330" s="410">
        <v>5.999999999994543E-2</v>
      </c>
      <c r="I1330" s="116">
        <v>0</v>
      </c>
      <c r="J1330" s="116">
        <v>5.999999999994543E-2</v>
      </c>
      <c r="K1330" s="116">
        <v>5.999999999994543E-2</v>
      </c>
      <c r="L1330" s="116">
        <v>6.0000000000218275E-2</v>
      </c>
      <c r="M1330" s="116">
        <v>5.999999999994543E-2</v>
      </c>
      <c r="N1330" s="410">
        <v>5.999999999994543E-2</v>
      </c>
      <c r="O1330" s="116">
        <v>5.999999999994543E-2</v>
      </c>
      <c r="P1330" s="116">
        <v>5.999999999994543E-2</v>
      </c>
      <c r="Q1330" s="116">
        <v>6.0000000000218275E-2</v>
      </c>
      <c r="R1330" s="116">
        <v>5.999999999994543E-2</v>
      </c>
      <c r="S1330" s="116">
        <v>5.999999999994543E-2</v>
      </c>
      <c r="T1330" s="116">
        <v>5.999999999994543E-2</v>
      </c>
      <c r="U1330" s="116">
        <v>5.999999999994543E-2</v>
      </c>
      <c r="V1330" s="410">
        <v>6.0000000000218275E-2</v>
      </c>
      <c r="W1330" s="116">
        <v>5.999999999994543E-2</v>
      </c>
      <c r="X1330" s="116">
        <v>5.999999999994543E-2</v>
      </c>
      <c r="Y1330" s="116">
        <v>5.999999999994543E-2</v>
      </c>
      <c r="Z1330" s="116">
        <v>5.999999999994543E-2</v>
      </c>
      <c r="AA1330" s="116">
        <v>6.0000000000218275E-2</v>
      </c>
      <c r="AB1330" s="116">
        <v>5.999999999994543E-2</v>
      </c>
      <c r="AC1330" s="130">
        <f>SUM(E1330:AB1330)</f>
        <v>1.3800000000001091</v>
      </c>
    </row>
    <row r="1331" spans="1:29">
      <c r="A1331" s="1480"/>
      <c r="B1331" s="1492"/>
      <c r="C1331" s="11" t="s">
        <v>8</v>
      </c>
      <c r="D1331" s="715" t="s">
        <v>502</v>
      </c>
      <c r="E1331" s="119">
        <f>SQRT(E1329*E1329+E1330*E1330)*1000/(1.732*E1327)</f>
        <v>7.9018116052419103</v>
      </c>
      <c r="F1331" s="119">
        <f t="shared" ref="F1331:AB1331" si="408">SQRT(F1329*F1329+F1330*F1330)*1000/(1.732*F1327)</f>
        <v>11.020123811745178</v>
      </c>
      <c r="G1331" s="119">
        <f t="shared" si="408"/>
        <v>11.50521136221133</v>
      </c>
      <c r="H1331" s="412">
        <f t="shared" si="408"/>
        <v>10.542331593587154</v>
      </c>
      <c r="I1331" s="119">
        <f t="shared" si="408"/>
        <v>11.733591596566297</v>
      </c>
      <c r="J1331" s="119">
        <f t="shared" si="408"/>
        <v>12.493861157097637</v>
      </c>
      <c r="K1331" s="119">
        <f t="shared" si="408"/>
        <v>14.527303881478204</v>
      </c>
      <c r="L1331" s="119">
        <f t="shared" si="408"/>
        <v>11.996709316183937</v>
      </c>
      <c r="M1331" s="119">
        <f t="shared" si="408"/>
        <v>11.020123811732294</v>
      </c>
      <c r="N1331" s="412">
        <f t="shared" si="408"/>
        <v>15.564763775451842</v>
      </c>
      <c r="O1331" s="119">
        <f t="shared" si="408"/>
        <v>11.996709316262042</v>
      </c>
      <c r="P1331" s="119">
        <f t="shared" si="408"/>
        <v>10.542331593587154</v>
      </c>
      <c r="Q1331" s="119">
        <f t="shared" si="408"/>
        <v>12.493861157199902</v>
      </c>
      <c r="R1331" s="119">
        <f t="shared" si="408"/>
        <v>12.493861157097637</v>
      </c>
      <c r="S1331" s="119">
        <f t="shared" si="408"/>
        <v>11.020123811732294</v>
      </c>
      <c r="T1331" s="119">
        <f t="shared" si="408"/>
        <v>13.502621590065058</v>
      </c>
      <c r="U1331" s="119">
        <f t="shared" si="408"/>
        <v>14.013189529962782</v>
      </c>
      <c r="V1331" s="412">
        <f t="shared" si="408"/>
        <v>14.013189529879703</v>
      </c>
      <c r="W1331" s="119">
        <f t="shared" si="408"/>
        <v>14.013189529869575</v>
      </c>
      <c r="X1331" s="119">
        <f t="shared" si="408"/>
        <v>13.502621590157579</v>
      </c>
      <c r="Y1331" s="119">
        <f t="shared" si="408"/>
        <v>11.996709316172106</v>
      </c>
      <c r="Z1331" s="119">
        <f t="shared" si="408"/>
        <v>13.502621590157579</v>
      </c>
      <c r="AA1331" s="119">
        <f t="shared" si="408"/>
        <v>11.505211362134826</v>
      </c>
      <c r="AB1331" s="119">
        <f t="shared" si="408"/>
        <v>11.50521136221133</v>
      </c>
      <c r="AC1331" s="130"/>
    </row>
    <row r="1332" spans="1:29" ht="13.5" thickBot="1">
      <c r="A1332" s="1481"/>
      <c r="B1332" s="1493"/>
      <c r="C1332" s="48" t="s">
        <v>16</v>
      </c>
      <c r="D1332" s="48"/>
      <c r="E1332" s="116">
        <f t="shared" ref="E1332:AC1332" si="409">E1330/E1329</f>
        <v>1.0000000000136424</v>
      </c>
      <c r="F1332" s="116">
        <f t="shared" si="409"/>
        <v>0.58823529411953523</v>
      </c>
      <c r="G1332" s="116">
        <f t="shared" si="409"/>
        <v>0.55555555555415204</v>
      </c>
      <c r="H1332" s="410">
        <f t="shared" si="409"/>
        <v>0.625</v>
      </c>
      <c r="I1332" s="116">
        <f t="shared" si="409"/>
        <v>0</v>
      </c>
      <c r="J1332" s="116">
        <f t="shared" si="409"/>
        <v>0.50000000000227374</v>
      </c>
      <c r="K1332" s="116">
        <f t="shared" si="409"/>
        <v>0.41666666666350871</v>
      </c>
      <c r="L1332" s="116">
        <f t="shared" si="409"/>
        <v>0.52631578947922686</v>
      </c>
      <c r="M1332" s="116">
        <f t="shared" si="409"/>
        <v>0.58823529411686026</v>
      </c>
      <c r="N1332" s="410">
        <f t="shared" si="409"/>
        <v>0.38461538461471195</v>
      </c>
      <c r="O1332" s="116">
        <f t="shared" si="409"/>
        <v>0.52631578947179469</v>
      </c>
      <c r="P1332" s="116">
        <f t="shared" si="409"/>
        <v>0.625</v>
      </c>
      <c r="Q1332" s="116">
        <f t="shared" si="409"/>
        <v>0.5</v>
      </c>
      <c r="R1332" s="116">
        <f t="shared" si="409"/>
        <v>0.50000000000227374</v>
      </c>
      <c r="S1332" s="116">
        <f t="shared" si="409"/>
        <v>0.58823529411686026</v>
      </c>
      <c r="T1332" s="116">
        <f t="shared" si="409"/>
        <v>0.45454545454639411</v>
      </c>
      <c r="U1332" s="116">
        <f t="shared" si="409"/>
        <v>0.43478260869264346</v>
      </c>
      <c r="V1332" s="410">
        <f t="shared" si="409"/>
        <v>0.43478260869805918</v>
      </c>
      <c r="W1332" s="116">
        <f t="shared" si="409"/>
        <v>0.43478260869608204</v>
      </c>
      <c r="X1332" s="116">
        <f t="shared" si="409"/>
        <v>0.4545454545426359</v>
      </c>
      <c r="Y1332" s="116">
        <f t="shared" si="409"/>
        <v>0.52631578947683344</v>
      </c>
      <c r="Z1332" s="116">
        <f t="shared" si="409"/>
        <v>0.4545454545426359</v>
      </c>
      <c r="AA1332" s="116">
        <f t="shared" si="409"/>
        <v>0.55555555556229252</v>
      </c>
      <c r="AB1332" s="116">
        <f t="shared" si="409"/>
        <v>0.55555555555415204</v>
      </c>
      <c r="AC1332" s="128">
        <f t="shared" si="409"/>
        <v>0.48936170212781188</v>
      </c>
    </row>
    <row r="1333" spans="1:29">
      <c r="A1333" s="1418" t="s">
        <v>100</v>
      </c>
      <c r="B1333" s="1412" t="s">
        <v>31</v>
      </c>
      <c r="C1333" s="10" t="s">
        <v>481</v>
      </c>
      <c r="D1333" s="10"/>
      <c r="E1333" s="196"/>
      <c r="F1333" s="196"/>
      <c r="G1333" s="196"/>
      <c r="H1333" s="477"/>
      <c r="I1333" s="196"/>
      <c r="J1333" s="196"/>
      <c r="K1333" s="196"/>
      <c r="L1333" s="196"/>
      <c r="M1333" s="196"/>
      <c r="N1333" s="477"/>
      <c r="O1333" s="196"/>
      <c r="P1333" s="196"/>
      <c r="Q1333" s="196"/>
      <c r="R1333" s="196"/>
      <c r="S1333" s="196"/>
      <c r="T1333" s="196"/>
      <c r="U1333" s="196"/>
      <c r="V1333" s="477"/>
      <c r="W1333" s="196"/>
      <c r="X1333" s="196"/>
      <c r="Y1333" s="196"/>
      <c r="Z1333" s="196"/>
      <c r="AA1333" s="196"/>
      <c r="AB1333" s="196"/>
      <c r="AC1333" s="199"/>
    </row>
    <row r="1334" spans="1:29">
      <c r="A1334" s="1480"/>
      <c r="B1334" s="1492"/>
      <c r="C1334" s="11" t="s">
        <v>482</v>
      </c>
      <c r="D1334" s="11"/>
      <c r="E1334" s="195"/>
      <c r="F1334" s="195"/>
      <c r="G1334" s="195"/>
      <c r="H1334" s="478"/>
      <c r="I1334" s="195"/>
      <c r="J1334" s="195"/>
      <c r="K1334" s="195"/>
      <c r="L1334" s="195"/>
      <c r="M1334" s="195"/>
      <c r="N1334" s="478"/>
      <c r="O1334" s="195"/>
      <c r="P1334" s="195"/>
      <c r="Q1334" s="195"/>
      <c r="R1334" s="195"/>
      <c r="S1334" s="195"/>
      <c r="T1334" s="195"/>
      <c r="U1334" s="195"/>
      <c r="V1334" s="478"/>
      <c r="W1334" s="195"/>
      <c r="X1334" s="195"/>
      <c r="Y1334" s="195"/>
      <c r="Z1334" s="195"/>
      <c r="AA1334" s="195"/>
      <c r="AB1334" s="195"/>
      <c r="AC1334" s="200"/>
    </row>
    <row r="1335" spans="1:29">
      <c r="A1335" s="1480"/>
      <c r="B1335" s="1492"/>
      <c r="C1335" s="11" t="s">
        <v>8</v>
      </c>
      <c r="D1335" s="11"/>
      <c r="E1335" s="195"/>
      <c r="F1335" s="195"/>
      <c r="G1335" s="195"/>
      <c r="H1335" s="478"/>
      <c r="I1335" s="195"/>
      <c r="J1335" s="195"/>
      <c r="K1335" s="195"/>
      <c r="L1335" s="195"/>
      <c r="M1335" s="195"/>
      <c r="N1335" s="478"/>
      <c r="O1335" s="195"/>
      <c r="P1335" s="195"/>
      <c r="Q1335" s="195"/>
      <c r="R1335" s="195"/>
      <c r="S1335" s="195"/>
      <c r="T1335" s="195"/>
      <c r="U1335" s="195"/>
      <c r="V1335" s="478"/>
      <c r="W1335" s="195"/>
      <c r="X1335" s="195"/>
      <c r="Y1335" s="195"/>
      <c r="Z1335" s="195"/>
      <c r="AA1335" s="195"/>
      <c r="AB1335" s="195"/>
      <c r="AC1335" s="200"/>
    </row>
    <row r="1336" spans="1:29" ht="13.5" thickBot="1">
      <c r="A1336" s="1481"/>
      <c r="B1336" s="1493"/>
      <c r="C1336" s="48" t="s">
        <v>16</v>
      </c>
      <c r="D1336" s="48"/>
      <c r="E1336" s="201"/>
      <c r="F1336" s="201"/>
      <c r="G1336" s="201"/>
      <c r="H1336" s="479"/>
      <c r="I1336" s="201"/>
      <c r="J1336" s="201"/>
      <c r="K1336" s="201"/>
      <c r="L1336" s="201"/>
      <c r="M1336" s="201"/>
      <c r="N1336" s="479"/>
      <c r="O1336" s="201"/>
      <c r="P1336" s="201"/>
      <c r="Q1336" s="201"/>
      <c r="R1336" s="201"/>
      <c r="S1336" s="201"/>
      <c r="T1336" s="201"/>
      <c r="U1336" s="201"/>
      <c r="V1336" s="479"/>
      <c r="W1336" s="201"/>
      <c r="X1336" s="201"/>
      <c r="Y1336" s="201"/>
      <c r="Z1336" s="201"/>
      <c r="AA1336" s="201"/>
      <c r="AB1336" s="201"/>
      <c r="AC1336" s="205"/>
    </row>
    <row r="1337" spans="1:29">
      <c r="A1337" s="1418" t="s">
        <v>108</v>
      </c>
      <c r="B1337" s="1412" t="s">
        <v>31</v>
      </c>
      <c r="C1337" s="10" t="s">
        <v>481</v>
      </c>
      <c r="D1337" s="10"/>
      <c r="E1337" s="196"/>
      <c r="F1337" s="196"/>
      <c r="G1337" s="196"/>
      <c r="H1337" s="477"/>
      <c r="I1337" s="196"/>
      <c r="J1337" s="196"/>
      <c r="K1337" s="196"/>
      <c r="L1337" s="196"/>
      <c r="M1337" s="196"/>
      <c r="N1337" s="477"/>
      <c r="O1337" s="196"/>
      <c r="P1337" s="196"/>
      <c r="Q1337" s="196"/>
      <c r="R1337" s="196"/>
      <c r="S1337" s="196"/>
      <c r="T1337" s="196"/>
      <c r="U1337" s="196"/>
      <c r="V1337" s="477"/>
      <c r="W1337" s="196"/>
      <c r="X1337" s="196"/>
      <c r="Y1337" s="196"/>
      <c r="Z1337" s="196"/>
      <c r="AA1337" s="196"/>
      <c r="AB1337" s="196"/>
      <c r="AC1337" s="199"/>
    </row>
    <row r="1338" spans="1:29">
      <c r="A1338" s="1480"/>
      <c r="B1338" s="1492"/>
      <c r="C1338" s="11" t="s">
        <v>482</v>
      </c>
      <c r="D1338" s="11"/>
      <c r="E1338" s="195"/>
      <c r="F1338" s="195"/>
      <c r="G1338" s="195"/>
      <c r="H1338" s="478"/>
      <c r="I1338" s="195"/>
      <c r="J1338" s="195"/>
      <c r="K1338" s="195"/>
      <c r="L1338" s="195"/>
      <c r="M1338" s="195"/>
      <c r="N1338" s="478"/>
      <c r="O1338" s="195"/>
      <c r="P1338" s="195"/>
      <c r="Q1338" s="195"/>
      <c r="R1338" s="195"/>
      <c r="S1338" s="195"/>
      <c r="T1338" s="195"/>
      <c r="U1338" s="195"/>
      <c r="V1338" s="478"/>
      <c r="W1338" s="195"/>
      <c r="X1338" s="195"/>
      <c r="Y1338" s="195"/>
      <c r="Z1338" s="195"/>
      <c r="AA1338" s="195"/>
      <c r="AB1338" s="195"/>
      <c r="AC1338" s="200"/>
    </row>
    <row r="1339" spans="1:29">
      <c r="A1339" s="1480"/>
      <c r="B1339" s="1492"/>
      <c r="C1339" s="11" t="s">
        <v>8</v>
      </c>
      <c r="D1339" s="11"/>
      <c r="E1339" s="195"/>
      <c r="F1339" s="195"/>
      <c r="G1339" s="195"/>
      <c r="H1339" s="478"/>
      <c r="I1339" s="195"/>
      <c r="J1339" s="195"/>
      <c r="K1339" s="195"/>
      <c r="L1339" s="195"/>
      <c r="M1339" s="195"/>
      <c r="N1339" s="478"/>
      <c r="O1339" s="195"/>
      <c r="P1339" s="195"/>
      <c r="Q1339" s="195"/>
      <c r="R1339" s="195"/>
      <c r="S1339" s="195"/>
      <c r="T1339" s="195"/>
      <c r="U1339" s="195"/>
      <c r="V1339" s="478"/>
      <c r="W1339" s="195"/>
      <c r="X1339" s="195"/>
      <c r="Y1339" s="195"/>
      <c r="Z1339" s="195"/>
      <c r="AA1339" s="195"/>
      <c r="AB1339" s="195"/>
      <c r="AC1339" s="200"/>
    </row>
    <row r="1340" spans="1:29" ht="13.5" thickBot="1">
      <c r="A1340" s="1481"/>
      <c r="B1340" s="1493"/>
      <c r="C1340" s="48" t="s">
        <v>16</v>
      </c>
      <c r="D1340" s="48"/>
      <c r="E1340" s="201"/>
      <c r="F1340" s="201"/>
      <c r="G1340" s="201"/>
      <c r="H1340" s="479"/>
      <c r="I1340" s="201"/>
      <c r="J1340" s="201"/>
      <c r="K1340" s="201"/>
      <c r="L1340" s="201"/>
      <c r="M1340" s="201"/>
      <c r="N1340" s="479"/>
      <c r="O1340" s="201"/>
      <c r="P1340" s="201"/>
      <c r="Q1340" s="201"/>
      <c r="R1340" s="201"/>
      <c r="S1340" s="201"/>
      <c r="T1340" s="201"/>
      <c r="U1340" s="201"/>
      <c r="V1340" s="479"/>
      <c r="W1340" s="201"/>
      <c r="X1340" s="201"/>
      <c r="Y1340" s="201"/>
      <c r="Z1340" s="201"/>
      <c r="AA1340" s="201"/>
      <c r="AB1340" s="201"/>
      <c r="AC1340" s="205"/>
    </row>
    <row r="1341" spans="1:29">
      <c r="A1341" s="1418" t="s">
        <v>118</v>
      </c>
      <c r="B1341" s="1412" t="s">
        <v>31</v>
      </c>
      <c r="C1341" s="10" t="s">
        <v>481</v>
      </c>
      <c r="D1341" s="10"/>
      <c r="E1341" s="196"/>
      <c r="F1341" s="196"/>
      <c r="G1341" s="196"/>
      <c r="H1341" s="477"/>
      <c r="I1341" s="196"/>
      <c r="J1341" s="196"/>
      <c r="K1341" s="196"/>
      <c r="L1341" s="196"/>
      <c r="M1341" s="196"/>
      <c r="N1341" s="477"/>
      <c r="O1341" s="196"/>
      <c r="P1341" s="196"/>
      <c r="Q1341" s="196"/>
      <c r="R1341" s="196"/>
      <c r="S1341" s="196"/>
      <c r="T1341" s="196"/>
      <c r="U1341" s="196"/>
      <c r="V1341" s="477"/>
      <c r="W1341" s="196"/>
      <c r="X1341" s="196"/>
      <c r="Y1341" s="196"/>
      <c r="Z1341" s="196"/>
      <c r="AA1341" s="196"/>
      <c r="AB1341" s="196"/>
      <c r="AC1341" s="199"/>
    </row>
    <row r="1342" spans="1:29">
      <c r="A1342" s="1480"/>
      <c r="B1342" s="1492"/>
      <c r="C1342" s="11" t="s">
        <v>482</v>
      </c>
      <c r="D1342" s="11"/>
      <c r="E1342" s="195"/>
      <c r="F1342" s="195"/>
      <c r="G1342" s="195"/>
      <c r="H1342" s="478"/>
      <c r="I1342" s="195"/>
      <c r="J1342" s="195"/>
      <c r="K1342" s="195"/>
      <c r="L1342" s="195"/>
      <c r="M1342" s="195"/>
      <c r="N1342" s="478"/>
      <c r="O1342" s="195"/>
      <c r="P1342" s="195"/>
      <c r="Q1342" s="195"/>
      <c r="R1342" s="195"/>
      <c r="S1342" s="195"/>
      <c r="T1342" s="195"/>
      <c r="U1342" s="195"/>
      <c r="V1342" s="478"/>
      <c r="W1342" s="195"/>
      <c r="X1342" s="195"/>
      <c r="Y1342" s="195"/>
      <c r="Z1342" s="195"/>
      <c r="AA1342" s="195"/>
      <c r="AB1342" s="195"/>
      <c r="AC1342" s="200"/>
    </row>
    <row r="1343" spans="1:29">
      <c r="A1343" s="1480"/>
      <c r="B1343" s="1492"/>
      <c r="C1343" s="11" t="s">
        <v>8</v>
      </c>
      <c r="D1343" s="11"/>
      <c r="E1343" s="195"/>
      <c r="F1343" s="195"/>
      <c r="G1343" s="195"/>
      <c r="H1343" s="478"/>
      <c r="I1343" s="195"/>
      <c r="J1343" s="195"/>
      <c r="K1343" s="195"/>
      <c r="L1343" s="195"/>
      <c r="M1343" s="195"/>
      <c r="N1343" s="478"/>
      <c r="O1343" s="195"/>
      <c r="P1343" s="195"/>
      <c r="Q1343" s="195"/>
      <c r="R1343" s="195"/>
      <c r="S1343" s="195"/>
      <c r="T1343" s="195"/>
      <c r="U1343" s="195"/>
      <c r="V1343" s="478"/>
      <c r="W1343" s="195"/>
      <c r="X1343" s="195"/>
      <c r="Y1343" s="195"/>
      <c r="Z1343" s="195"/>
      <c r="AA1343" s="195"/>
      <c r="AB1343" s="195"/>
      <c r="AC1343" s="200"/>
    </row>
    <row r="1344" spans="1:29" ht="13.5" thickBot="1">
      <c r="A1344" s="1481"/>
      <c r="B1344" s="1493"/>
      <c r="C1344" s="48" t="s">
        <v>16</v>
      </c>
      <c r="D1344" s="48"/>
      <c r="E1344" s="201"/>
      <c r="F1344" s="201"/>
      <c r="G1344" s="201"/>
      <c r="H1344" s="479"/>
      <c r="I1344" s="201"/>
      <c r="J1344" s="201"/>
      <c r="K1344" s="201"/>
      <c r="L1344" s="201"/>
      <c r="M1344" s="201"/>
      <c r="N1344" s="479"/>
      <c r="O1344" s="201"/>
      <c r="P1344" s="201"/>
      <c r="Q1344" s="201"/>
      <c r="R1344" s="201"/>
      <c r="S1344" s="201"/>
      <c r="T1344" s="201"/>
      <c r="U1344" s="201"/>
      <c r="V1344" s="479"/>
      <c r="W1344" s="201"/>
      <c r="X1344" s="201"/>
      <c r="Y1344" s="201"/>
      <c r="Z1344" s="201"/>
      <c r="AA1344" s="201"/>
      <c r="AB1344" s="201"/>
      <c r="AC1344" s="202"/>
    </row>
    <row r="1345" spans="1:30">
      <c r="A1345" s="1418" t="s">
        <v>111</v>
      </c>
      <c r="B1345" s="1412" t="s">
        <v>702</v>
      </c>
      <c r="C1345" s="10" t="s">
        <v>481</v>
      </c>
      <c r="D1345" s="714" t="s">
        <v>503</v>
      </c>
      <c r="E1345" s="115">
        <v>6.2999999999942699E-2</v>
      </c>
      <c r="F1345" s="115">
        <v>8.9999999999918145E-2</v>
      </c>
      <c r="G1345" s="115">
        <v>0.10800000000010641</v>
      </c>
      <c r="H1345" s="115">
        <v>0.12600000000009004</v>
      </c>
      <c r="I1345" s="115">
        <v>0.13499999999987722</v>
      </c>
      <c r="J1345" s="115">
        <v>0.12600000000009004</v>
      </c>
      <c r="K1345" s="115">
        <v>0.11699999999989359</v>
      </c>
      <c r="L1345" s="115">
        <v>0.13500000000008186</v>
      </c>
      <c r="M1345" s="115">
        <v>0.11699999999989359</v>
      </c>
      <c r="N1345" s="115">
        <v>9.9000000000114594E-2</v>
      </c>
      <c r="O1345" s="115">
        <v>0.11699999999989359</v>
      </c>
      <c r="P1345" s="115">
        <v>9.9000000000114594E-2</v>
      </c>
      <c r="Q1345" s="115">
        <v>0.14399999999986904</v>
      </c>
      <c r="R1345" s="115">
        <v>0.13500000000008186</v>
      </c>
      <c r="S1345" s="115">
        <v>0.10799999999990177</v>
      </c>
      <c r="T1345" s="115">
        <v>0.13500000000008186</v>
      </c>
      <c r="U1345" s="115">
        <v>0.11700000000009823</v>
      </c>
      <c r="V1345" s="115">
        <v>0.14399999999986904</v>
      </c>
      <c r="W1345" s="115">
        <v>0.14400000000007368</v>
      </c>
      <c r="X1345" s="115">
        <v>0.13499999999987722</v>
      </c>
      <c r="Y1345" s="115">
        <v>0.14400000000007368</v>
      </c>
      <c r="Z1345" s="115">
        <v>0.11700000000009823</v>
      </c>
      <c r="AA1345" s="115">
        <v>9.8999999999909966E-2</v>
      </c>
      <c r="AB1345" s="115">
        <v>0.10800000000010641</v>
      </c>
      <c r="AC1345" s="130">
        <f>SUM(E1345:AB1345)</f>
        <v>2.8620000000000574</v>
      </c>
      <c r="AD1345" s="1341"/>
    </row>
    <row r="1346" spans="1:30">
      <c r="A1346" s="1480"/>
      <c r="B1346" s="1492"/>
      <c r="C1346" s="11" t="s">
        <v>482</v>
      </c>
      <c r="D1346" s="715" t="s">
        <v>503</v>
      </c>
      <c r="E1346" s="116">
        <v>0</v>
      </c>
      <c r="F1346" s="116">
        <v>0</v>
      </c>
      <c r="G1346" s="116">
        <v>0</v>
      </c>
      <c r="H1346" s="116">
        <v>0</v>
      </c>
      <c r="I1346" s="116">
        <v>0</v>
      </c>
      <c r="J1346" s="116">
        <v>0</v>
      </c>
      <c r="K1346" s="116">
        <v>0</v>
      </c>
      <c r="L1346" s="116">
        <v>0</v>
      </c>
      <c r="M1346" s="116">
        <v>0</v>
      </c>
      <c r="N1346" s="116">
        <v>0</v>
      </c>
      <c r="O1346" s="116">
        <v>0</v>
      </c>
      <c r="P1346" s="116">
        <v>0</v>
      </c>
      <c r="Q1346" s="116">
        <v>0</v>
      </c>
      <c r="R1346" s="116">
        <v>0</v>
      </c>
      <c r="S1346" s="116">
        <v>0</v>
      </c>
      <c r="T1346" s="116">
        <v>0</v>
      </c>
      <c r="U1346" s="116">
        <v>0</v>
      </c>
      <c r="V1346" s="116">
        <v>0</v>
      </c>
      <c r="W1346" s="116">
        <v>0</v>
      </c>
      <c r="X1346" s="116">
        <v>0</v>
      </c>
      <c r="Y1346" s="116">
        <v>0</v>
      </c>
      <c r="Z1346" s="116">
        <v>0</v>
      </c>
      <c r="AA1346" s="116">
        <v>0</v>
      </c>
      <c r="AB1346" s="116">
        <v>0</v>
      </c>
      <c r="AC1346" s="130">
        <f>SUM(E1346:AB1346)</f>
        <v>0</v>
      </c>
      <c r="AD1346" s="1341" t="s">
        <v>469</v>
      </c>
    </row>
    <row r="1347" spans="1:30">
      <c r="A1347" s="1480"/>
      <c r="B1347" s="1492"/>
      <c r="C1347" s="11" t="s">
        <v>8</v>
      </c>
      <c r="D1347" s="715" t="s">
        <v>502</v>
      </c>
      <c r="E1347" s="119">
        <f>SQRT(E1345*E1345+E1346*E1346)*1000/(1.732*E1327)</f>
        <v>5.8667957982513874</v>
      </c>
      <c r="F1347" s="119">
        <f t="shared" ref="F1347:AB1347" si="410">SQRT(F1345*F1345+F1346*F1346)*1000/(1.732*F1327)</f>
        <v>8.3811368546448399</v>
      </c>
      <c r="G1347" s="119">
        <f t="shared" si="410"/>
        <v>10.057364225592863</v>
      </c>
      <c r="H1347" s="412">
        <f t="shared" si="410"/>
        <v>11.733591596521832</v>
      </c>
      <c r="I1347" s="119">
        <f t="shared" si="410"/>
        <v>12.571705281967258</v>
      </c>
      <c r="J1347" s="119">
        <f t="shared" si="410"/>
        <v>11.733591596521832</v>
      </c>
      <c r="K1347" s="119">
        <f t="shared" si="410"/>
        <v>10.895477911038292</v>
      </c>
      <c r="L1347" s="119">
        <f t="shared" si="410"/>
        <v>12.571705281986315</v>
      </c>
      <c r="M1347" s="119">
        <f t="shared" si="410"/>
        <v>10.895477911038292</v>
      </c>
      <c r="N1347" s="412">
        <f t="shared" si="410"/>
        <v>9.21925054012838</v>
      </c>
      <c r="O1347" s="119">
        <f t="shared" si="410"/>
        <v>10.895477911038292</v>
      </c>
      <c r="P1347" s="119">
        <f t="shared" si="410"/>
        <v>9.21925054012838</v>
      </c>
      <c r="Q1347" s="119">
        <f t="shared" si="410"/>
        <v>13.409818967431743</v>
      </c>
      <c r="R1347" s="119">
        <f t="shared" si="410"/>
        <v>12.571705281986315</v>
      </c>
      <c r="S1347" s="119">
        <f t="shared" si="410"/>
        <v>10.057364225573806</v>
      </c>
      <c r="T1347" s="119">
        <f t="shared" si="410"/>
        <v>12.571705281986315</v>
      </c>
      <c r="U1347" s="119">
        <f t="shared" si="410"/>
        <v>10.895477911057348</v>
      </c>
      <c r="V1347" s="412">
        <f t="shared" si="410"/>
        <v>13.409818967431743</v>
      </c>
      <c r="W1347" s="119">
        <f t="shared" si="410"/>
        <v>13.4098189674508</v>
      </c>
      <c r="X1347" s="119">
        <f t="shared" si="410"/>
        <v>12.571705281967258</v>
      </c>
      <c r="Y1347" s="119">
        <f t="shared" si="410"/>
        <v>13.4098189674508</v>
      </c>
      <c r="Z1347" s="119">
        <f t="shared" si="410"/>
        <v>10.895477911057348</v>
      </c>
      <c r="AA1347" s="119">
        <f t="shared" si="410"/>
        <v>9.2192505401093232</v>
      </c>
      <c r="AB1347" s="119">
        <f t="shared" si="410"/>
        <v>10.057364225592863</v>
      </c>
      <c r="AC1347" s="130"/>
    </row>
    <row r="1348" spans="1:30" ht="13.5" thickBot="1">
      <c r="A1348" s="1481"/>
      <c r="B1348" s="1493"/>
      <c r="C1348" s="48" t="s">
        <v>16</v>
      </c>
      <c r="D1348" s="48"/>
      <c r="E1348" s="116">
        <f t="shared" ref="E1348:AC1348" si="411">E1346/E1345</f>
        <v>0</v>
      </c>
      <c r="F1348" s="116">
        <f t="shared" si="411"/>
        <v>0</v>
      </c>
      <c r="G1348" s="116">
        <f t="shared" si="411"/>
        <v>0</v>
      </c>
      <c r="H1348" s="410">
        <f t="shared" si="411"/>
        <v>0</v>
      </c>
      <c r="I1348" s="116">
        <f t="shared" si="411"/>
        <v>0</v>
      </c>
      <c r="J1348" s="116">
        <f t="shared" si="411"/>
        <v>0</v>
      </c>
      <c r="K1348" s="116">
        <f t="shared" si="411"/>
        <v>0</v>
      </c>
      <c r="L1348" s="116">
        <f t="shared" si="411"/>
        <v>0</v>
      </c>
      <c r="M1348" s="116">
        <f t="shared" si="411"/>
        <v>0</v>
      </c>
      <c r="N1348" s="410">
        <f t="shared" si="411"/>
        <v>0</v>
      </c>
      <c r="O1348" s="116">
        <f t="shared" si="411"/>
        <v>0</v>
      </c>
      <c r="P1348" s="116">
        <f t="shared" si="411"/>
        <v>0</v>
      </c>
      <c r="Q1348" s="116">
        <f t="shared" si="411"/>
        <v>0</v>
      </c>
      <c r="R1348" s="116">
        <f t="shared" si="411"/>
        <v>0</v>
      </c>
      <c r="S1348" s="116">
        <f t="shared" si="411"/>
        <v>0</v>
      </c>
      <c r="T1348" s="116">
        <f t="shared" si="411"/>
        <v>0</v>
      </c>
      <c r="U1348" s="116">
        <f t="shared" si="411"/>
        <v>0</v>
      </c>
      <c r="V1348" s="410">
        <f t="shared" si="411"/>
        <v>0</v>
      </c>
      <c r="W1348" s="116">
        <f t="shared" si="411"/>
        <v>0</v>
      </c>
      <c r="X1348" s="116">
        <f t="shared" si="411"/>
        <v>0</v>
      </c>
      <c r="Y1348" s="116">
        <f t="shared" si="411"/>
        <v>0</v>
      </c>
      <c r="Z1348" s="116">
        <f t="shared" si="411"/>
        <v>0</v>
      </c>
      <c r="AA1348" s="116">
        <f t="shared" si="411"/>
        <v>0</v>
      </c>
      <c r="AB1348" s="116">
        <f t="shared" si="411"/>
        <v>0</v>
      </c>
      <c r="AC1348" s="128">
        <f t="shared" si="411"/>
        <v>0</v>
      </c>
    </row>
    <row r="1349" spans="1:30">
      <c r="A1349" s="1418" t="s">
        <v>119</v>
      </c>
      <c r="B1349" s="1412" t="s">
        <v>31</v>
      </c>
      <c r="C1349" s="10" t="s">
        <v>481</v>
      </c>
      <c r="D1349" s="10"/>
      <c r="E1349" s="196"/>
      <c r="F1349" s="196"/>
      <c r="G1349" s="196"/>
      <c r="H1349" s="477"/>
      <c r="I1349" s="196"/>
      <c r="J1349" s="196"/>
      <c r="K1349" s="196"/>
      <c r="L1349" s="196"/>
      <c r="M1349" s="196"/>
      <c r="N1349" s="477"/>
      <c r="O1349" s="196"/>
      <c r="P1349" s="196"/>
      <c r="Q1349" s="196"/>
      <c r="R1349" s="196"/>
      <c r="S1349" s="196"/>
      <c r="T1349" s="196"/>
      <c r="U1349" s="196"/>
      <c r="V1349" s="477"/>
      <c r="W1349" s="196"/>
      <c r="X1349" s="196"/>
      <c r="Y1349" s="196"/>
      <c r="Z1349" s="196"/>
      <c r="AA1349" s="196"/>
      <c r="AB1349" s="196"/>
      <c r="AC1349" s="199"/>
    </row>
    <row r="1350" spans="1:30">
      <c r="A1350" s="1480"/>
      <c r="B1350" s="1492"/>
      <c r="C1350" s="11" t="s">
        <v>482</v>
      </c>
      <c r="D1350" s="11"/>
      <c r="E1350" s="195"/>
      <c r="F1350" s="195"/>
      <c r="G1350" s="195"/>
      <c r="H1350" s="478"/>
      <c r="I1350" s="195"/>
      <c r="J1350" s="195"/>
      <c r="K1350" s="195"/>
      <c r="L1350" s="195"/>
      <c r="M1350" s="195"/>
      <c r="N1350" s="478"/>
      <c r="O1350" s="195"/>
      <c r="P1350" s="195"/>
      <c r="Q1350" s="195"/>
      <c r="R1350" s="195"/>
      <c r="S1350" s="195"/>
      <c r="T1350" s="195"/>
      <c r="U1350" s="195"/>
      <c r="V1350" s="478"/>
      <c r="W1350" s="195"/>
      <c r="X1350" s="195"/>
      <c r="Y1350" s="195"/>
      <c r="Z1350" s="195"/>
      <c r="AA1350" s="195"/>
      <c r="AB1350" s="195"/>
      <c r="AC1350" s="200"/>
    </row>
    <row r="1351" spans="1:30">
      <c r="A1351" s="1480"/>
      <c r="B1351" s="1492"/>
      <c r="C1351" s="11" t="s">
        <v>8</v>
      </c>
      <c r="D1351" s="11"/>
      <c r="E1351" s="195"/>
      <c r="F1351" s="195"/>
      <c r="G1351" s="195"/>
      <c r="H1351" s="478"/>
      <c r="I1351" s="195"/>
      <c r="J1351" s="195"/>
      <c r="K1351" s="195"/>
      <c r="L1351" s="195"/>
      <c r="M1351" s="195"/>
      <c r="N1351" s="478"/>
      <c r="O1351" s="195"/>
      <c r="P1351" s="195"/>
      <c r="Q1351" s="195"/>
      <c r="R1351" s="195"/>
      <c r="S1351" s="195"/>
      <c r="T1351" s="195"/>
      <c r="U1351" s="195"/>
      <c r="V1351" s="478"/>
      <c r="W1351" s="195"/>
      <c r="X1351" s="195"/>
      <c r="Y1351" s="195"/>
      <c r="Z1351" s="195"/>
      <c r="AA1351" s="195"/>
      <c r="AB1351" s="195"/>
      <c r="AC1351" s="200"/>
    </row>
    <row r="1352" spans="1:30" ht="13.5" thickBot="1">
      <c r="A1352" s="1481"/>
      <c r="B1352" s="1493"/>
      <c r="C1352" s="48" t="s">
        <v>16</v>
      </c>
      <c r="D1352" s="48"/>
      <c r="E1352" s="201"/>
      <c r="F1352" s="201"/>
      <c r="G1352" s="201"/>
      <c r="H1352" s="479"/>
      <c r="I1352" s="201"/>
      <c r="J1352" s="201"/>
      <c r="K1352" s="201"/>
      <c r="L1352" s="201"/>
      <c r="M1352" s="201"/>
      <c r="N1352" s="479"/>
      <c r="O1352" s="201"/>
      <c r="P1352" s="201"/>
      <c r="Q1352" s="201"/>
      <c r="R1352" s="201"/>
      <c r="S1352" s="201"/>
      <c r="T1352" s="201"/>
      <c r="U1352" s="201"/>
      <c r="V1352" s="479"/>
      <c r="W1352" s="201"/>
      <c r="X1352" s="201"/>
      <c r="Y1352" s="201"/>
      <c r="Z1352" s="201"/>
      <c r="AA1352" s="201"/>
      <c r="AB1352" s="201"/>
      <c r="AC1352" s="205"/>
    </row>
    <row r="1353" spans="1:30">
      <c r="A1353" s="1418" t="s">
        <v>123</v>
      </c>
      <c r="B1353" s="1412" t="s">
        <v>31</v>
      </c>
      <c r="C1353" s="10" t="s">
        <v>481</v>
      </c>
      <c r="D1353" s="10"/>
      <c r="E1353" s="196"/>
      <c r="F1353" s="196"/>
      <c r="G1353" s="196"/>
      <c r="H1353" s="477"/>
      <c r="I1353" s="196"/>
      <c r="J1353" s="196"/>
      <c r="K1353" s="196"/>
      <c r="L1353" s="196"/>
      <c r="M1353" s="196"/>
      <c r="N1353" s="477"/>
      <c r="O1353" s="196"/>
      <c r="P1353" s="196"/>
      <c r="Q1353" s="196"/>
      <c r="R1353" s="196"/>
      <c r="S1353" s="196"/>
      <c r="T1353" s="196"/>
      <c r="U1353" s="196"/>
      <c r="V1353" s="477"/>
      <c r="W1353" s="196"/>
      <c r="X1353" s="196"/>
      <c r="Y1353" s="196"/>
      <c r="Z1353" s="196"/>
      <c r="AA1353" s="196"/>
      <c r="AB1353" s="196"/>
      <c r="AC1353" s="199"/>
    </row>
    <row r="1354" spans="1:30">
      <c r="A1354" s="1480"/>
      <c r="B1354" s="1492"/>
      <c r="C1354" s="11" t="s">
        <v>482</v>
      </c>
      <c r="D1354" s="11"/>
      <c r="E1354" s="195"/>
      <c r="F1354" s="195"/>
      <c r="G1354" s="195"/>
      <c r="H1354" s="478"/>
      <c r="I1354" s="195"/>
      <c r="J1354" s="195"/>
      <c r="K1354" s="195"/>
      <c r="L1354" s="195"/>
      <c r="M1354" s="195"/>
      <c r="N1354" s="478"/>
      <c r="O1354" s="195"/>
      <c r="P1354" s="195"/>
      <c r="Q1354" s="195"/>
      <c r="R1354" s="195"/>
      <c r="S1354" s="195"/>
      <c r="T1354" s="195"/>
      <c r="U1354" s="195"/>
      <c r="V1354" s="478"/>
      <c r="W1354" s="195"/>
      <c r="X1354" s="195"/>
      <c r="Y1354" s="195"/>
      <c r="Z1354" s="195"/>
      <c r="AA1354" s="195"/>
      <c r="AB1354" s="195"/>
      <c r="AC1354" s="200"/>
    </row>
    <row r="1355" spans="1:30">
      <c r="A1355" s="1480"/>
      <c r="B1355" s="1492"/>
      <c r="C1355" s="11" t="s">
        <v>8</v>
      </c>
      <c r="D1355" s="11"/>
      <c r="E1355" s="195"/>
      <c r="F1355" s="195"/>
      <c r="G1355" s="195"/>
      <c r="H1355" s="478"/>
      <c r="I1355" s="195"/>
      <c r="J1355" s="195"/>
      <c r="K1355" s="195"/>
      <c r="L1355" s="195"/>
      <c r="M1355" s="195"/>
      <c r="N1355" s="478"/>
      <c r="O1355" s="195"/>
      <c r="P1355" s="195"/>
      <c r="Q1355" s="195"/>
      <c r="R1355" s="195"/>
      <c r="S1355" s="195"/>
      <c r="T1355" s="195"/>
      <c r="U1355" s="195"/>
      <c r="V1355" s="478"/>
      <c r="W1355" s="195"/>
      <c r="X1355" s="195"/>
      <c r="Y1355" s="195"/>
      <c r="Z1355" s="195"/>
      <c r="AA1355" s="195"/>
      <c r="AB1355" s="195"/>
      <c r="AC1355" s="200"/>
    </row>
    <row r="1356" spans="1:30" ht="13.5" thickBot="1">
      <c r="A1356" s="1481"/>
      <c r="B1356" s="1493"/>
      <c r="C1356" s="48" t="s">
        <v>16</v>
      </c>
      <c r="D1356" s="48"/>
      <c r="E1356" s="201"/>
      <c r="F1356" s="201"/>
      <c r="G1356" s="201"/>
      <c r="H1356" s="479"/>
      <c r="I1356" s="201"/>
      <c r="J1356" s="201"/>
      <c r="K1356" s="201"/>
      <c r="L1356" s="201"/>
      <c r="M1356" s="201"/>
      <c r="N1356" s="479"/>
      <c r="O1356" s="201"/>
      <c r="P1356" s="201"/>
      <c r="Q1356" s="201"/>
      <c r="R1356" s="201"/>
      <c r="S1356" s="201"/>
      <c r="T1356" s="201"/>
      <c r="U1356" s="201"/>
      <c r="V1356" s="479"/>
      <c r="W1356" s="201"/>
      <c r="X1356" s="201"/>
      <c r="Y1356" s="201"/>
      <c r="Z1356" s="201"/>
      <c r="AA1356" s="201"/>
      <c r="AB1356" s="201"/>
      <c r="AC1356" s="205"/>
    </row>
    <row r="1357" spans="1:30">
      <c r="A1357" s="1418" t="s">
        <v>94</v>
      </c>
      <c r="B1357" s="1412" t="s">
        <v>31</v>
      </c>
      <c r="C1357" s="10" t="s">
        <v>481</v>
      </c>
      <c r="D1357" s="10"/>
      <c r="E1357" s="196"/>
      <c r="F1357" s="196"/>
      <c r="G1357" s="196"/>
      <c r="H1357" s="477"/>
      <c r="I1357" s="196"/>
      <c r="J1357" s="196"/>
      <c r="K1357" s="196"/>
      <c r="L1357" s="196"/>
      <c r="M1357" s="196"/>
      <c r="N1357" s="477"/>
      <c r="O1357" s="196"/>
      <c r="P1357" s="196"/>
      <c r="Q1357" s="196"/>
      <c r="R1357" s="196"/>
      <c r="S1357" s="196"/>
      <c r="T1357" s="196"/>
      <c r="U1357" s="196"/>
      <c r="V1357" s="477"/>
      <c r="W1357" s="196"/>
      <c r="X1357" s="196"/>
      <c r="Y1357" s="196"/>
      <c r="Z1357" s="196"/>
      <c r="AA1357" s="196"/>
      <c r="AB1357" s="196"/>
      <c r="AC1357" s="199"/>
    </row>
    <row r="1358" spans="1:30">
      <c r="A1358" s="1480"/>
      <c r="B1358" s="1492"/>
      <c r="C1358" s="11" t="s">
        <v>482</v>
      </c>
      <c r="D1358" s="11"/>
      <c r="E1358" s="195"/>
      <c r="F1358" s="195"/>
      <c r="G1358" s="195"/>
      <c r="H1358" s="478"/>
      <c r="I1358" s="195"/>
      <c r="J1358" s="195"/>
      <c r="K1358" s="195"/>
      <c r="L1358" s="195"/>
      <c r="M1358" s="195"/>
      <c r="N1358" s="478"/>
      <c r="O1358" s="195"/>
      <c r="P1358" s="195"/>
      <c r="Q1358" s="195"/>
      <c r="R1358" s="195"/>
      <c r="S1358" s="195"/>
      <c r="T1358" s="195"/>
      <c r="U1358" s="195"/>
      <c r="V1358" s="478"/>
      <c r="W1358" s="195"/>
      <c r="X1358" s="195"/>
      <c r="Y1358" s="195"/>
      <c r="Z1358" s="195"/>
      <c r="AA1358" s="195"/>
      <c r="AB1358" s="195"/>
      <c r="AC1358" s="200"/>
    </row>
    <row r="1359" spans="1:30">
      <c r="A1359" s="1480"/>
      <c r="B1359" s="1492"/>
      <c r="C1359" s="11" t="s">
        <v>8</v>
      </c>
      <c r="D1359" s="11"/>
      <c r="E1359" s="195"/>
      <c r="F1359" s="195"/>
      <c r="G1359" s="195"/>
      <c r="H1359" s="478"/>
      <c r="I1359" s="195"/>
      <c r="J1359" s="195"/>
      <c r="K1359" s="195"/>
      <c r="L1359" s="195"/>
      <c r="M1359" s="195"/>
      <c r="N1359" s="478"/>
      <c r="O1359" s="195"/>
      <c r="P1359" s="195"/>
      <c r="Q1359" s="195"/>
      <c r="R1359" s="195"/>
      <c r="S1359" s="195"/>
      <c r="T1359" s="195"/>
      <c r="U1359" s="195"/>
      <c r="V1359" s="478"/>
      <c r="W1359" s="195"/>
      <c r="X1359" s="195"/>
      <c r="Y1359" s="195"/>
      <c r="Z1359" s="195"/>
      <c r="AA1359" s="195"/>
      <c r="AB1359" s="195"/>
      <c r="AC1359" s="200"/>
    </row>
    <row r="1360" spans="1:30" ht="13.5" thickBot="1">
      <c r="A1360" s="1481"/>
      <c r="B1360" s="1493"/>
      <c r="C1360" s="48" t="s">
        <v>16</v>
      </c>
      <c r="D1360" s="48"/>
      <c r="E1360" s="201"/>
      <c r="F1360" s="201"/>
      <c r="G1360" s="201"/>
      <c r="H1360" s="479"/>
      <c r="I1360" s="201"/>
      <c r="J1360" s="201"/>
      <c r="K1360" s="201"/>
      <c r="L1360" s="201"/>
      <c r="M1360" s="201"/>
      <c r="N1360" s="479"/>
      <c r="O1360" s="201"/>
      <c r="P1360" s="201"/>
      <c r="Q1360" s="201"/>
      <c r="R1360" s="201"/>
      <c r="S1360" s="201"/>
      <c r="T1360" s="201"/>
      <c r="U1360" s="201"/>
      <c r="V1360" s="479"/>
      <c r="W1360" s="201"/>
      <c r="X1360" s="201"/>
      <c r="Y1360" s="201"/>
      <c r="Z1360" s="201"/>
      <c r="AA1360" s="201"/>
      <c r="AB1360" s="201"/>
      <c r="AC1360" s="202"/>
    </row>
    <row r="1361" spans="1:30">
      <c r="A1361" s="1418" t="s">
        <v>101</v>
      </c>
      <c r="B1361" s="1412" t="s">
        <v>703</v>
      </c>
      <c r="C1361" s="10" t="s">
        <v>481</v>
      </c>
      <c r="D1361" s="714" t="s">
        <v>503</v>
      </c>
      <c r="E1361" s="115">
        <v>5.9999999999945427E-3</v>
      </c>
      <c r="F1361" s="115">
        <v>1.2000000000057298E-2</v>
      </c>
      <c r="G1361" s="115">
        <v>1.799999999998363E-2</v>
      </c>
      <c r="H1361" s="409">
        <v>1.799999999998363E-2</v>
      </c>
      <c r="I1361" s="115">
        <v>1.799999999998363E-2</v>
      </c>
      <c r="J1361" s="115">
        <v>1.8000000000051839E-2</v>
      </c>
      <c r="K1361" s="115">
        <v>2.3999999999978171E-2</v>
      </c>
      <c r="L1361" s="115">
        <v>1.799999999998363E-2</v>
      </c>
      <c r="M1361" s="115">
        <v>1.799999999998363E-2</v>
      </c>
      <c r="N1361" s="409">
        <v>1.8000000000051839E-2</v>
      </c>
      <c r="O1361" s="115">
        <v>2.3999999999978171E-2</v>
      </c>
      <c r="P1361" s="115">
        <v>1.799999999998363E-2</v>
      </c>
      <c r="Q1361" s="115">
        <v>2.3999999999978171E-2</v>
      </c>
      <c r="R1361" s="115">
        <v>1.8000000000051839E-2</v>
      </c>
      <c r="S1361" s="115">
        <v>1.1999999999989085E-2</v>
      </c>
      <c r="T1361" s="115">
        <v>2.3999999999978171E-2</v>
      </c>
      <c r="U1361" s="115">
        <v>2.4000000000046384E-2</v>
      </c>
      <c r="V1361" s="409">
        <v>2.3999999999978171E-2</v>
      </c>
      <c r="W1361" s="115">
        <v>2.9999999999972715E-2</v>
      </c>
      <c r="X1361" s="115">
        <v>1.799999999998363E-2</v>
      </c>
      <c r="Y1361" s="115">
        <v>2.4000000000046384E-2</v>
      </c>
      <c r="Z1361" s="115">
        <v>1.799999999998363E-2</v>
      </c>
      <c r="AA1361" s="115">
        <v>1.1999999999989085E-2</v>
      </c>
      <c r="AB1361" s="115">
        <v>1.799999999998363E-2</v>
      </c>
      <c r="AC1361" s="130">
        <f>SUM(E1361:AB1361)</f>
        <v>0.45599999999999452</v>
      </c>
      <c r="AD1361" s="5"/>
    </row>
    <row r="1362" spans="1:30">
      <c r="A1362" s="1480"/>
      <c r="B1362" s="1492"/>
      <c r="C1362" s="11" t="s">
        <v>482</v>
      </c>
      <c r="D1362" s="715" t="s">
        <v>503</v>
      </c>
      <c r="E1362" s="116">
        <v>0</v>
      </c>
      <c r="F1362" s="116">
        <v>0</v>
      </c>
      <c r="G1362" s="116">
        <v>0</v>
      </c>
      <c r="H1362" s="410">
        <v>0</v>
      </c>
      <c r="I1362" s="116">
        <v>0</v>
      </c>
      <c r="J1362" s="116">
        <v>0</v>
      </c>
      <c r="K1362" s="116">
        <v>0</v>
      </c>
      <c r="L1362" s="116">
        <v>0</v>
      </c>
      <c r="M1362" s="116">
        <v>0</v>
      </c>
      <c r="N1362" s="410">
        <v>0</v>
      </c>
      <c r="O1362" s="116">
        <v>0</v>
      </c>
      <c r="P1362" s="116">
        <v>0</v>
      </c>
      <c r="Q1362" s="116">
        <v>0</v>
      </c>
      <c r="R1362" s="116">
        <v>0</v>
      </c>
      <c r="S1362" s="116">
        <v>0</v>
      </c>
      <c r="T1362" s="116">
        <v>0</v>
      </c>
      <c r="U1362" s="116">
        <v>0</v>
      </c>
      <c r="V1362" s="410">
        <v>0</v>
      </c>
      <c r="W1362" s="116">
        <v>0</v>
      </c>
      <c r="X1362" s="116">
        <v>0</v>
      </c>
      <c r="Y1362" s="116">
        <v>0</v>
      </c>
      <c r="Z1362" s="116">
        <v>0</v>
      </c>
      <c r="AA1362" s="116">
        <v>0</v>
      </c>
      <c r="AB1362" s="116">
        <v>0</v>
      </c>
      <c r="AC1362" s="130">
        <f>SUM(E1362:AB1362)</f>
        <v>0</v>
      </c>
      <c r="AD1362" s="5" t="s">
        <v>469</v>
      </c>
    </row>
    <row r="1363" spans="1:30">
      <c r="A1363" s="1480"/>
      <c r="B1363" s="1492"/>
      <c r="C1363" s="11" t="s">
        <v>8</v>
      </c>
      <c r="D1363" s="715" t="s">
        <v>502</v>
      </c>
      <c r="E1363" s="119">
        <f>SQRT(E1361*E1361+E1362*E1362)*1000/(1.732*E1328)</f>
        <v>0.55874245697632263</v>
      </c>
      <c r="F1363" s="119">
        <f t="shared" ref="F1363:AB1363" si="412">SQRT(F1361*F1361+F1362*F1362)*1000/(1.732*F1328)</f>
        <v>1.1174849139589973</v>
      </c>
      <c r="G1363" s="119">
        <f t="shared" si="412"/>
        <v>1.6762273709289679</v>
      </c>
      <c r="H1363" s="412">
        <f t="shared" si="412"/>
        <v>1.6762273709289679</v>
      </c>
      <c r="I1363" s="119">
        <f t="shared" si="412"/>
        <v>1.6762273709289679</v>
      </c>
      <c r="J1363" s="119">
        <f t="shared" si="412"/>
        <v>1.6762273709353197</v>
      </c>
      <c r="K1363" s="119">
        <f t="shared" si="412"/>
        <v>2.2349698279052905</v>
      </c>
      <c r="L1363" s="119">
        <f t="shared" si="412"/>
        <v>1.6762273709289679</v>
      </c>
      <c r="M1363" s="119">
        <f t="shared" si="412"/>
        <v>1.6762273709289679</v>
      </c>
      <c r="N1363" s="412">
        <f t="shared" si="412"/>
        <v>1.6762273709353197</v>
      </c>
      <c r="O1363" s="119">
        <f t="shared" si="412"/>
        <v>2.2349698279052905</v>
      </c>
      <c r="P1363" s="119">
        <f t="shared" si="412"/>
        <v>1.6762273709289679</v>
      </c>
      <c r="Q1363" s="119">
        <f t="shared" si="412"/>
        <v>2.2349698279052905</v>
      </c>
      <c r="R1363" s="119">
        <f t="shared" si="412"/>
        <v>1.6762273709353197</v>
      </c>
      <c r="S1363" s="119">
        <f t="shared" si="412"/>
        <v>1.1174849139526453</v>
      </c>
      <c r="T1363" s="119">
        <f t="shared" si="412"/>
        <v>2.2349698279052905</v>
      </c>
      <c r="U1363" s="119">
        <f t="shared" si="412"/>
        <v>2.2349698279116428</v>
      </c>
      <c r="V1363" s="412">
        <f t="shared" si="412"/>
        <v>2.2349698279052905</v>
      </c>
      <c r="W1363" s="119">
        <f t="shared" si="412"/>
        <v>2.7937122848816132</v>
      </c>
      <c r="X1363" s="119">
        <f t="shared" si="412"/>
        <v>1.6762273709289679</v>
      </c>
      <c r="Y1363" s="119">
        <f t="shared" si="412"/>
        <v>2.2349698279116428</v>
      </c>
      <c r="Z1363" s="119">
        <f t="shared" si="412"/>
        <v>1.6762273709289679</v>
      </c>
      <c r="AA1363" s="119">
        <f t="shared" si="412"/>
        <v>1.1174849139526453</v>
      </c>
      <c r="AB1363" s="119">
        <f t="shared" si="412"/>
        <v>1.6762273709289679</v>
      </c>
      <c r="AC1363" s="130"/>
    </row>
    <row r="1364" spans="1:30" ht="13.5" thickBot="1">
      <c r="A1364" s="1481"/>
      <c r="B1364" s="1493"/>
      <c r="C1364" s="48" t="s">
        <v>16</v>
      </c>
      <c r="D1364" s="48"/>
      <c r="E1364" s="116">
        <f t="shared" ref="E1364:AC1364" si="413">E1362/E1361</f>
        <v>0</v>
      </c>
      <c r="F1364" s="116">
        <f t="shared" si="413"/>
        <v>0</v>
      </c>
      <c r="G1364" s="116">
        <f t="shared" si="413"/>
        <v>0</v>
      </c>
      <c r="H1364" s="410">
        <f t="shared" si="413"/>
        <v>0</v>
      </c>
      <c r="I1364" s="116">
        <f t="shared" si="413"/>
        <v>0</v>
      </c>
      <c r="J1364" s="116">
        <f t="shared" si="413"/>
        <v>0</v>
      </c>
      <c r="K1364" s="116">
        <f t="shared" si="413"/>
        <v>0</v>
      </c>
      <c r="L1364" s="116">
        <f t="shared" si="413"/>
        <v>0</v>
      </c>
      <c r="M1364" s="116">
        <f t="shared" si="413"/>
        <v>0</v>
      </c>
      <c r="N1364" s="410">
        <f t="shared" si="413"/>
        <v>0</v>
      </c>
      <c r="O1364" s="116">
        <f t="shared" si="413"/>
        <v>0</v>
      </c>
      <c r="P1364" s="116">
        <f t="shared" si="413"/>
        <v>0</v>
      </c>
      <c r="Q1364" s="116">
        <f t="shared" si="413"/>
        <v>0</v>
      </c>
      <c r="R1364" s="116">
        <f t="shared" si="413"/>
        <v>0</v>
      </c>
      <c r="S1364" s="116">
        <f t="shared" si="413"/>
        <v>0</v>
      </c>
      <c r="T1364" s="116">
        <f t="shared" si="413"/>
        <v>0</v>
      </c>
      <c r="U1364" s="116">
        <f t="shared" si="413"/>
        <v>0</v>
      </c>
      <c r="V1364" s="410">
        <f t="shared" si="413"/>
        <v>0</v>
      </c>
      <c r="W1364" s="116">
        <f t="shared" si="413"/>
        <v>0</v>
      </c>
      <c r="X1364" s="116">
        <f t="shared" si="413"/>
        <v>0</v>
      </c>
      <c r="Y1364" s="116">
        <f t="shared" si="413"/>
        <v>0</v>
      </c>
      <c r="Z1364" s="116">
        <f t="shared" si="413"/>
        <v>0</v>
      </c>
      <c r="AA1364" s="116">
        <f t="shared" si="413"/>
        <v>0</v>
      </c>
      <c r="AB1364" s="116">
        <f t="shared" si="413"/>
        <v>0</v>
      </c>
      <c r="AC1364" s="128">
        <f t="shared" si="413"/>
        <v>0</v>
      </c>
    </row>
    <row r="1365" spans="1:30">
      <c r="A1365" s="1418" t="s">
        <v>120</v>
      </c>
      <c r="B1365" s="1412" t="s">
        <v>31</v>
      </c>
      <c r="C1365" s="10" t="s">
        <v>481</v>
      </c>
      <c r="D1365" s="10"/>
      <c r="E1365" s="196"/>
      <c r="F1365" s="196"/>
      <c r="G1365" s="196"/>
      <c r="H1365" s="477"/>
      <c r="I1365" s="196"/>
      <c r="J1365" s="196"/>
      <c r="K1365" s="196"/>
      <c r="L1365" s="196"/>
      <c r="M1365" s="196"/>
      <c r="N1365" s="477"/>
      <c r="O1365" s="196"/>
      <c r="P1365" s="196"/>
      <c r="Q1365" s="196"/>
      <c r="R1365" s="196"/>
      <c r="S1365" s="196"/>
      <c r="T1365" s="196"/>
      <c r="U1365" s="196"/>
      <c r="V1365" s="477"/>
      <c r="W1365" s="196"/>
      <c r="X1365" s="196"/>
      <c r="Y1365" s="196"/>
      <c r="Z1365" s="196"/>
      <c r="AA1365" s="196"/>
      <c r="AB1365" s="196"/>
      <c r="AC1365" s="199"/>
    </row>
    <row r="1366" spans="1:30">
      <c r="A1366" s="1480"/>
      <c r="B1366" s="1492"/>
      <c r="C1366" s="11" t="s">
        <v>482</v>
      </c>
      <c r="D1366" s="11"/>
      <c r="E1366" s="195"/>
      <c r="F1366" s="195"/>
      <c r="G1366" s="195"/>
      <c r="H1366" s="478"/>
      <c r="I1366" s="195"/>
      <c r="J1366" s="195"/>
      <c r="K1366" s="195"/>
      <c r="L1366" s="195"/>
      <c r="M1366" s="195"/>
      <c r="N1366" s="478"/>
      <c r="O1366" s="195"/>
      <c r="P1366" s="195"/>
      <c r="Q1366" s="195"/>
      <c r="R1366" s="195"/>
      <c r="S1366" s="195"/>
      <c r="T1366" s="195"/>
      <c r="U1366" s="195"/>
      <c r="V1366" s="478"/>
      <c r="W1366" s="195"/>
      <c r="X1366" s="195"/>
      <c r="Y1366" s="195"/>
      <c r="Z1366" s="195"/>
      <c r="AA1366" s="195"/>
      <c r="AB1366" s="195"/>
      <c r="AC1366" s="200"/>
    </row>
    <row r="1367" spans="1:30">
      <c r="A1367" s="1480"/>
      <c r="B1367" s="1492"/>
      <c r="C1367" s="11" t="s">
        <v>8</v>
      </c>
      <c r="D1367" s="11"/>
      <c r="E1367" s="195"/>
      <c r="F1367" s="195"/>
      <c r="G1367" s="195"/>
      <c r="H1367" s="478"/>
      <c r="I1367" s="195"/>
      <c r="J1367" s="195"/>
      <c r="K1367" s="195"/>
      <c r="L1367" s="195"/>
      <c r="M1367" s="195"/>
      <c r="N1367" s="478"/>
      <c r="O1367" s="195"/>
      <c r="P1367" s="195"/>
      <c r="Q1367" s="195"/>
      <c r="R1367" s="195"/>
      <c r="S1367" s="195"/>
      <c r="T1367" s="195"/>
      <c r="U1367" s="195"/>
      <c r="V1367" s="478"/>
      <c r="W1367" s="195"/>
      <c r="X1367" s="195"/>
      <c r="Y1367" s="195"/>
      <c r="Z1367" s="195"/>
      <c r="AA1367" s="195"/>
      <c r="AB1367" s="195"/>
      <c r="AC1367" s="200"/>
    </row>
    <row r="1368" spans="1:30" ht="13.5" thickBot="1">
      <c r="A1368" s="1481"/>
      <c r="B1368" s="1493"/>
      <c r="C1368" s="48" t="s">
        <v>16</v>
      </c>
      <c r="D1368" s="48"/>
      <c r="E1368" s="201"/>
      <c r="F1368" s="201"/>
      <c r="G1368" s="201"/>
      <c r="H1368" s="479"/>
      <c r="I1368" s="201"/>
      <c r="J1368" s="201"/>
      <c r="K1368" s="201"/>
      <c r="L1368" s="201"/>
      <c r="M1368" s="201"/>
      <c r="N1368" s="479"/>
      <c r="O1368" s="201"/>
      <c r="P1368" s="201"/>
      <c r="Q1368" s="201"/>
      <c r="R1368" s="201"/>
      <c r="S1368" s="201"/>
      <c r="T1368" s="201"/>
      <c r="U1368" s="201"/>
      <c r="V1368" s="479"/>
      <c r="W1368" s="201"/>
      <c r="X1368" s="201"/>
      <c r="Y1368" s="201"/>
      <c r="Z1368" s="201"/>
      <c r="AA1368" s="201"/>
      <c r="AB1368" s="201"/>
      <c r="AC1368" s="202"/>
    </row>
    <row r="1369" spans="1:30">
      <c r="A1369" s="1418" t="s">
        <v>103</v>
      </c>
      <c r="B1369" s="1412" t="s">
        <v>383</v>
      </c>
      <c r="C1369" s="10" t="s">
        <v>481</v>
      </c>
      <c r="D1369" s="714" t="s">
        <v>503</v>
      </c>
      <c r="E1369" s="115">
        <v>9.0000000001964515E-3</v>
      </c>
      <c r="F1369" s="115">
        <v>9.0000000001964515E-3</v>
      </c>
      <c r="G1369" s="115">
        <v>9.0000000001964515E-3</v>
      </c>
      <c r="H1369" s="115">
        <v>1.7999999999574356E-2</v>
      </c>
      <c r="I1369" s="115">
        <v>1.8000000000392903E-2</v>
      </c>
      <c r="J1369" s="115">
        <v>8.9999999993779067E-3</v>
      </c>
      <c r="K1369" s="115">
        <v>9.0000000001964515E-3</v>
      </c>
      <c r="L1369" s="115">
        <v>9.0000000001964515E-3</v>
      </c>
      <c r="M1369" s="115">
        <v>1.7999999999574356E-2</v>
      </c>
      <c r="N1369" s="115">
        <v>1.8000000000392903E-2</v>
      </c>
      <c r="O1369" s="115">
        <v>1.7999999999574356E-2</v>
      </c>
      <c r="P1369" s="115">
        <v>9.0000000001964515E-3</v>
      </c>
      <c r="Q1369" s="115">
        <v>1.8000000000392903E-2</v>
      </c>
      <c r="R1369" s="115">
        <v>8.9999999993779067E-3</v>
      </c>
      <c r="S1369" s="115">
        <v>9.0000000001964515E-3</v>
      </c>
      <c r="T1369" s="115">
        <v>9.0000000001964515E-3</v>
      </c>
      <c r="U1369" s="115">
        <v>1.8000000000392903E-2</v>
      </c>
      <c r="V1369" s="115">
        <v>1.7999999999574356E-2</v>
      </c>
      <c r="W1369" s="115">
        <v>1.8000000000392903E-2</v>
      </c>
      <c r="X1369" s="115">
        <v>8.9999999993779067E-3</v>
      </c>
      <c r="Y1369" s="115">
        <v>1.8000000000392903E-2</v>
      </c>
      <c r="Z1369" s="115">
        <v>1.7999999999574356E-2</v>
      </c>
      <c r="AA1369" s="115">
        <v>1.8000000000392903E-2</v>
      </c>
      <c r="AB1369" s="115">
        <v>9.0000000001964515E-3</v>
      </c>
      <c r="AC1369" s="130">
        <f>SUM(E1369:AB1369)</f>
        <v>0.32400000000052392</v>
      </c>
      <c r="AD1369" s="1341"/>
    </row>
    <row r="1370" spans="1:30">
      <c r="A1370" s="1480"/>
      <c r="B1370" s="1492"/>
      <c r="C1370" s="11" t="s">
        <v>482</v>
      </c>
      <c r="D1370" s="715" t="s">
        <v>503</v>
      </c>
      <c r="E1370" s="116">
        <v>0</v>
      </c>
      <c r="F1370" s="116">
        <v>0</v>
      </c>
      <c r="G1370" s="116">
        <v>0</v>
      </c>
      <c r="H1370" s="116">
        <v>0</v>
      </c>
      <c r="I1370" s="116">
        <v>0</v>
      </c>
      <c r="J1370" s="116">
        <v>0</v>
      </c>
      <c r="K1370" s="116">
        <v>0</v>
      </c>
      <c r="L1370" s="116">
        <v>0</v>
      </c>
      <c r="M1370" s="116">
        <v>0</v>
      </c>
      <c r="N1370" s="116">
        <v>0</v>
      </c>
      <c r="O1370" s="116">
        <v>0</v>
      </c>
      <c r="P1370" s="116">
        <v>0</v>
      </c>
      <c r="Q1370" s="116">
        <v>0</v>
      </c>
      <c r="R1370" s="116">
        <v>0</v>
      </c>
      <c r="S1370" s="116">
        <v>0</v>
      </c>
      <c r="T1370" s="116">
        <v>0</v>
      </c>
      <c r="U1370" s="116">
        <v>0</v>
      </c>
      <c r="V1370" s="116">
        <v>0</v>
      </c>
      <c r="W1370" s="116">
        <v>0</v>
      </c>
      <c r="X1370" s="116">
        <v>0</v>
      </c>
      <c r="Y1370" s="116">
        <v>0</v>
      </c>
      <c r="Z1370" s="116">
        <v>0</v>
      </c>
      <c r="AA1370" s="116">
        <v>0</v>
      </c>
      <c r="AB1370" s="116">
        <v>0</v>
      </c>
      <c r="AC1370" s="130">
        <f>SUM(E1370:AB1370)</f>
        <v>0</v>
      </c>
      <c r="AD1370" s="1341" t="s">
        <v>469</v>
      </c>
    </row>
    <row r="1371" spans="1:30">
      <c r="A1371" s="1480"/>
      <c r="B1371" s="1492"/>
      <c r="C1371" s="11" t="s">
        <v>8</v>
      </c>
      <c r="D1371" s="715" t="s">
        <v>502</v>
      </c>
      <c r="E1371" s="119">
        <f>SQRT(E1369*E1369+E1370*E1370)*1000/(1.732*E1328)</f>
        <v>0.83811368548354048</v>
      </c>
      <c r="F1371" s="119">
        <f t="shared" ref="F1371:AB1371" si="414">SQRT(F1369*F1369+F1370*F1370)*1000/(1.732*F1328)</f>
        <v>0.83811368548354048</v>
      </c>
      <c r="G1371" s="119">
        <f t="shared" si="414"/>
        <v>0.83811368548354048</v>
      </c>
      <c r="H1371" s="412">
        <f t="shared" si="414"/>
        <v>1.6762273708908548</v>
      </c>
      <c r="I1371" s="119">
        <f t="shared" si="414"/>
        <v>1.676227370967081</v>
      </c>
      <c r="J1371" s="119">
        <f t="shared" si="414"/>
        <v>0.83811368540731457</v>
      </c>
      <c r="K1371" s="119">
        <f t="shared" si="414"/>
        <v>0.83811368548354048</v>
      </c>
      <c r="L1371" s="119">
        <f t="shared" si="414"/>
        <v>0.83811368548354048</v>
      </c>
      <c r="M1371" s="119">
        <f t="shared" si="414"/>
        <v>1.6762273708908548</v>
      </c>
      <c r="N1371" s="412">
        <f t="shared" si="414"/>
        <v>1.676227370967081</v>
      </c>
      <c r="O1371" s="119">
        <f t="shared" si="414"/>
        <v>1.6762273708908548</v>
      </c>
      <c r="P1371" s="119">
        <f t="shared" si="414"/>
        <v>0.83811368548354048</v>
      </c>
      <c r="Q1371" s="119">
        <f t="shared" si="414"/>
        <v>1.676227370967081</v>
      </c>
      <c r="R1371" s="119">
        <f t="shared" si="414"/>
        <v>0.83811368540731457</v>
      </c>
      <c r="S1371" s="119">
        <f t="shared" si="414"/>
        <v>0.83811368548354048</v>
      </c>
      <c r="T1371" s="119">
        <f t="shared" si="414"/>
        <v>0.83811368548354048</v>
      </c>
      <c r="U1371" s="119">
        <f t="shared" si="414"/>
        <v>1.676227370967081</v>
      </c>
      <c r="V1371" s="412">
        <f t="shared" si="414"/>
        <v>1.6762273708908548</v>
      </c>
      <c r="W1371" s="119">
        <f t="shared" si="414"/>
        <v>1.676227370967081</v>
      </c>
      <c r="X1371" s="119">
        <f t="shared" si="414"/>
        <v>0.83811368540731457</v>
      </c>
      <c r="Y1371" s="119">
        <f t="shared" si="414"/>
        <v>1.676227370967081</v>
      </c>
      <c r="Z1371" s="119">
        <f t="shared" si="414"/>
        <v>1.6762273708908548</v>
      </c>
      <c r="AA1371" s="119">
        <f t="shared" si="414"/>
        <v>1.676227370967081</v>
      </c>
      <c r="AB1371" s="119">
        <f t="shared" si="414"/>
        <v>0.83811368548354048</v>
      </c>
      <c r="AC1371" s="130"/>
    </row>
    <row r="1372" spans="1:30" ht="13.5" thickBot="1">
      <c r="A1372" s="1481"/>
      <c r="B1372" s="1493"/>
      <c r="C1372" s="48" t="s">
        <v>16</v>
      </c>
      <c r="D1372" s="1371"/>
      <c r="E1372" s="116">
        <f t="shared" ref="E1372:AC1372" si="415">E1370/E1369</f>
        <v>0</v>
      </c>
      <c r="F1372" s="116">
        <f t="shared" si="415"/>
        <v>0</v>
      </c>
      <c r="G1372" s="116">
        <f t="shared" si="415"/>
        <v>0</v>
      </c>
      <c r="H1372" s="410">
        <f t="shared" si="415"/>
        <v>0</v>
      </c>
      <c r="I1372" s="116">
        <f t="shared" si="415"/>
        <v>0</v>
      </c>
      <c r="J1372" s="116">
        <f t="shared" si="415"/>
        <v>0</v>
      </c>
      <c r="K1372" s="116">
        <f t="shared" si="415"/>
        <v>0</v>
      </c>
      <c r="L1372" s="116">
        <f t="shared" si="415"/>
        <v>0</v>
      </c>
      <c r="M1372" s="116">
        <f t="shared" si="415"/>
        <v>0</v>
      </c>
      <c r="N1372" s="410">
        <f t="shared" si="415"/>
        <v>0</v>
      </c>
      <c r="O1372" s="116">
        <f t="shared" si="415"/>
        <v>0</v>
      </c>
      <c r="P1372" s="116">
        <f t="shared" si="415"/>
        <v>0</v>
      </c>
      <c r="Q1372" s="116">
        <f t="shared" si="415"/>
        <v>0</v>
      </c>
      <c r="R1372" s="116">
        <f t="shared" si="415"/>
        <v>0</v>
      </c>
      <c r="S1372" s="116">
        <f t="shared" si="415"/>
        <v>0</v>
      </c>
      <c r="T1372" s="116">
        <f t="shared" si="415"/>
        <v>0</v>
      </c>
      <c r="U1372" s="116">
        <f t="shared" si="415"/>
        <v>0</v>
      </c>
      <c r="V1372" s="410">
        <f t="shared" si="415"/>
        <v>0</v>
      </c>
      <c r="W1372" s="116">
        <f t="shared" si="415"/>
        <v>0</v>
      </c>
      <c r="X1372" s="116">
        <f t="shared" si="415"/>
        <v>0</v>
      </c>
      <c r="Y1372" s="116">
        <f t="shared" si="415"/>
        <v>0</v>
      </c>
      <c r="Z1372" s="116">
        <f t="shared" si="415"/>
        <v>0</v>
      </c>
      <c r="AA1372" s="116">
        <f t="shared" si="415"/>
        <v>0</v>
      </c>
      <c r="AB1372" s="116">
        <f t="shared" si="415"/>
        <v>0</v>
      </c>
      <c r="AC1372" s="128">
        <f t="shared" si="415"/>
        <v>0</v>
      </c>
    </row>
    <row r="1373" spans="1:30">
      <c r="A1373" s="1418" t="s">
        <v>121</v>
      </c>
      <c r="B1373" s="1412" t="s">
        <v>384</v>
      </c>
      <c r="C1373" s="10" t="s">
        <v>481</v>
      </c>
      <c r="D1373" s="714" t="s">
        <v>503</v>
      </c>
      <c r="E1373" s="115">
        <v>0.12000000000043655</v>
      </c>
      <c r="F1373" s="115">
        <v>0.15599999999903957</v>
      </c>
      <c r="G1373" s="115">
        <v>0.20400000000008731</v>
      </c>
      <c r="H1373" s="115">
        <v>0.26400000000139695</v>
      </c>
      <c r="I1373" s="115">
        <v>0.27599999999947611</v>
      </c>
      <c r="J1373" s="115">
        <v>0.27599999999947611</v>
      </c>
      <c r="K1373" s="115">
        <v>0.21600000000034925</v>
      </c>
      <c r="L1373" s="115">
        <v>0.22800000000061116</v>
      </c>
      <c r="M1373" s="115">
        <v>0.22799999999842838</v>
      </c>
      <c r="N1373" s="115">
        <v>0.1680000000014843</v>
      </c>
      <c r="O1373" s="115">
        <v>0.10800000000017462</v>
      </c>
      <c r="P1373" s="115">
        <v>0.16799999999930151</v>
      </c>
      <c r="Q1373" s="115">
        <v>0.20400000000008731</v>
      </c>
      <c r="R1373" s="115">
        <v>0.20400000000008731</v>
      </c>
      <c r="S1373" s="115">
        <v>0.19199999999982537</v>
      </c>
      <c r="T1373" s="115">
        <v>0.19199999999982537</v>
      </c>
      <c r="U1373" s="115">
        <v>0.20400000000008731</v>
      </c>
      <c r="V1373" s="115">
        <v>0.22800000000061116</v>
      </c>
      <c r="W1373" s="115">
        <v>0.2639999999992142</v>
      </c>
      <c r="X1373" s="115">
        <v>0.2400000000008731</v>
      </c>
      <c r="Y1373" s="115">
        <v>0.17999999999956343</v>
      </c>
      <c r="Z1373" s="115">
        <v>0.15599999999903957</v>
      </c>
      <c r="AA1373" s="115">
        <v>0.19199999999982537</v>
      </c>
      <c r="AB1373" s="115">
        <v>0.21600000000034925</v>
      </c>
      <c r="AC1373" s="130">
        <f>SUM(E1373:AB1373)</f>
        <v>4.8839999999996504</v>
      </c>
      <c r="AD1373" s="1341"/>
    </row>
    <row r="1374" spans="1:30">
      <c r="A1374" s="1480"/>
      <c r="B1374" s="1492"/>
      <c r="C1374" s="11" t="s">
        <v>482</v>
      </c>
      <c r="D1374" s="715" t="s">
        <v>503</v>
      </c>
      <c r="E1374" s="116">
        <v>0</v>
      </c>
      <c r="F1374" s="116">
        <v>0</v>
      </c>
      <c r="G1374" s="116">
        <v>0</v>
      </c>
      <c r="H1374" s="116">
        <v>0</v>
      </c>
      <c r="I1374" s="116">
        <v>0</v>
      </c>
      <c r="J1374" s="116">
        <v>0</v>
      </c>
      <c r="K1374" s="116">
        <v>0</v>
      </c>
      <c r="L1374" s="116">
        <v>0</v>
      </c>
      <c r="M1374" s="116">
        <v>0</v>
      </c>
      <c r="N1374" s="116">
        <v>0</v>
      </c>
      <c r="O1374" s="116">
        <v>0</v>
      </c>
      <c r="P1374" s="116">
        <v>0</v>
      </c>
      <c r="Q1374" s="116">
        <v>0</v>
      </c>
      <c r="R1374" s="116">
        <v>0</v>
      </c>
      <c r="S1374" s="116">
        <v>0</v>
      </c>
      <c r="T1374" s="116">
        <v>0</v>
      </c>
      <c r="U1374" s="116">
        <v>0</v>
      </c>
      <c r="V1374" s="116">
        <v>0</v>
      </c>
      <c r="W1374" s="116">
        <v>0</v>
      </c>
      <c r="X1374" s="116">
        <v>0</v>
      </c>
      <c r="Y1374" s="116">
        <v>0</v>
      </c>
      <c r="Z1374" s="116">
        <v>0</v>
      </c>
      <c r="AA1374" s="116">
        <v>0</v>
      </c>
      <c r="AB1374" s="116">
        <v>0</v>
      </c>
      <c r="AC1374" s="130">
        <f>SUM(E1374:AB1374)</f>
        <v>0</v>
      </c>
      <c r="AD1374" s="1341" t="s">
        <v>469</v>
      </c>
    </row>
    <row r="1375" spans="1:30">
      <c r="A1375" s="1480"/>
      <c r="B1375" s="1492"/>
      <c r="C1375" s="11" t="s">
        <v>8</v>
      </c>
      <c r="D1375" s="715" t="s">
        <v>502</v>
      </c>
      <c r="E1375" s="119">
        <f>SQRT(E1373*E1373+E1374*E1374)*1000/(1.732*E1328)</f>
        <v>11.174849139577269</v>
      </c>
      <c r="F1375" s="119">
        <f t="shared" ref="F1375:AB1375" si="416">SQRT(F1373*F1373+F1374*F1374)*1000/(1.732*F1328)</f>
        <v>14.527303881308162</v>
      </c>
      <c r="G1375" s="119">
        <f t="shared" si="416"/>
        <v>18.997243537220378</v>
      </c>
      <c r="H1375" s="412">
        <f t="shared" si="416"/>
        <v>24.584668107110641</v>
      </c>
      <c r="I1375" s="119">
        <f t="shared" si="416"/>
        <v>25.702153020885433</v>
      </c>
      <c r="J1375" s="119">
        <f t="shared" si="416"/>
        <v>25.702153020885433</v>
      </c>
      <c r="K1375" s="119">
        <f t="shared" si="416"/>
        <v>20.114728451198431</v>
      </c>
      <c r="L1375" s="119">
        <f t="shared" si="416"/>
        <v>21.232213365176484</v>
      </c>
      <c r="M1375" s="119">
        <f t="shared" si="416"/>
        <v>21.232213364973212</v>
      </c>
      <c r="N1375" s="412">
        <f t="shared" si="416"/>
        <v>15.644788795489486</v>
      </c>
      <c r="O1375" s="119">
        <f t="shared" si="416"/>
        <v>10.057364225599216</v>
      </c>
      <c r="P1375" s="119">
        <f t="shared" si="416"/>
        <v>15.644788795286216</v>
      </c>
      <c r="Q1375" s="119">
        <f t="shared" si="416"/>
        <v>18.997243537220378</v>
      </c>
      <c r="R1375" s="119">
        <f t="shared" si="416"/>
        <v>18.997243537220378</v>
      </c>
      <c r="S1375" s="119">
        <f t="shared" si="416"/>
        <v>17.879758623242324</v>
      </c>
      <c r="T1375" s="119">
        <f t="shared" si="416"/>
        <v>17.879758623242324</v>
      </c>
      <c r="U1375" s="119">
        <f t="shared" si="416"/>
        <v>18.997243537220378</v>
      </c>
      <c r="V1375" s="412">
        <f t="shared" si="416"/>
        <v>21.232213365176484</v>
      </c>
      <c r="W1375" s="119">
        <f t="shared" si="416"/>
        <v>24.58466810690738</v>
      </c>
      <c r="X1375" s="119">
        <f t="shared" si="416"/>
        <v>22.349698279154538</v>
      </c>
      <c r="Y1375" s="119">
        <f t="shared" si="416"/>
        <v>16.762273709264267</v>
      </c>
      <c r="Z1375" s="119">
        <f t="shared" si="416"/>
        <v>14.527303881308162</v>
      </c>
      <c r="AA1375" s="119">
        <f t="shared" si="416"/>
        <v>17.879758623242324</v>
      </c>
      <c r="AB1375" s="119">
        <f t="shared" si="416"/>
        <v>20.114728451198431</v>
      </c>
      <c r="AC1375" s="130"/>
    </row>
    <row r="1376" spans="1:30" ht="13.5" thickBot="1">
      <c r="A1376" s="1481"/>
      <c r="B1376" s="1493"/>
      <c r="C1376" s="48" t="s">
        <v>16</v>
      </c>
      <c r="D1376" s="886"/>
      <c r="E1376" s="116">
        <f t="shared" ref="E1376:AC1376" si="417">E1374/E1373</f>
        <v>0</v>
      </c>
      <c r="F1376" s="116">
        <f t="shared" si="417"/>
        <v>0</v>
      </c>
      <c r="G1376" s="116">
        <f t="shared" si="417"/>
        <v>0</v>
      </c>
      <c r="H1376" s="410">
        <f t="shared" si="417"/>
        <v>0</v>
      </c>
      <c r="I1376" s="116">
        <f t="shared" si="417"/>
        <v>0</v>
      </c>
      <c r="J1376" s="116">
        <f t="shared" si="417"/>
        <v>0</v>
      </c>
      <c r="K1376" s="116">
        <f t="shared" si="417"/>
        <v>0</v>
      </c>
      <c r="L1376" s="116">
        <f t="shared" si="417"/>
        <v>0</v>
      </c>
      <c r="M1376" s="116">
        <f t="shared" si="417"/>
        <v>0</v>
      </c>
      <c r="N1376" s="410">
        <f t="shared" si="417"/>
        <v>0</v>
      </c>
      <c r="O1376" s="116">
        <f t="shared" si="417"/>
        <v>0</v>
      </c>
      <c r="P1376" s="116">
        <f t="shared" si="417"/>
        <v>0</v>
      </c>
      <c r="Q1376" s="116">
        <f t="shared" si="417"/>
        <v>0</v>
      </c>
      <c r="R1376" s="116">
        <f t="shared" si="417"/>
        <v>0</v>
      </c>
      <c r="S1376" s="116">
        <f t="shared" si="417"/>
        <v>0</v>
      </c>
      <c r="T1376" s="116">
        <f t="shared" si="417"/>
        <v>0</v>
      </c>
      <c r="U1376" s="116">
        <f t="shared" si="417"/>
        <v>0</v>
      </c>
      <c r="V1376" s="410">
        <f t="shared" si="417"/>
        <v>0</v>
      </c>
      <c r="W1376" s="116">
        <f t="shared" si="417"/>
        <v>0</v>
      </c>
      <c r="X1376" s="116">
        <f t="shared" si="417"/>
        <v>0</v>
      </c>
      <c r="Y1376" s="116">
        <f t="shared" si="417"/>
        <v>0</v>
      </c>
      <c r="Z1376" s="116">
        <f t="shared" si="417"/>
        <v>0</v>
      </c>
      <c r="AA1376" s="116">
        <f t="shared" si="417"/>
        <v>0</v>
      </c>
      <c r="AB1376" s="116">
        <f t="shared" si="417"/>
        <v>0</v>
      </c>
      <c r="AC1376" s="128">
        <f t="shared" si="417"/>
        <v>0</v>
      </c>
    </row>
    <row r="1377" spans="1:30">
      <c r="A1377" s="167"/>
      <c r="B1377" s="168" t="s">
        <v>20</v>
      </c>
      <c r="C1377" s="10" t="s">
        <v>481</v>
      </c>
      <c r="D1377" s="714" t="s">
        <v>503</v>
      </c>
      <c r="E1377" s="247">
        <v>2.0000000000072759E-3</v>
      </c>
      <c r="F1377" s="247">
        <v>6.0000000000218282E-3</v>
      </c>
      <c r="G1377" s="247">
        <v>5.9999999999854484E-3</v>
      </c>
      <c r="H1377" s="247">
        <v>5.9999999999854484E-3</v>
      </c>
      <c r="I1377" s="247">
        <v>6.0000000000218282E-3</v>
      </c>
      <c r="J1377" s="247">
        <v>5.9999999999854484E-3</v>
      </c>
      <c r="K1377" s="247">
        <v>6.0000000000218282E-3</v>
      </c>
      <c r="L1377" s="247">
        <v>3.9999999999781721E-3</v>
      </c>
      <c r="M1377" s="247">
        <v>6.0000000000218282E-3</v>
      </c>
      <c r="N1377" s="247">
        <v>3.9999999999781721E-3</v>
      </c>
      <c r="O1377" s="247">
        <v>7.9999999999927247E-3</v>
      </c>
      <c r="P1377" s="247">
        <v>4.0000000000145518E-3</v>
      </c>
      <c r="Q1377" s="247">
        <v>7.9999999999927247E-3</v>
      </c>
      <c r="R1377" s="247">
        <v>6.0000000000218282E-3</v>
      </c>
      <c r="S1377" s="247">
        <v>5.9999999999854484E-3</v>
      </c>
      <c r="T1377" s="247">
        <v>7.9999999999927247E-3</v>
      </c>
      <c r="U1377" s="247">
        <v>7.9999999999927247E-3</v>
      </c>
      <c r="V1377" s="247">
        <v>4.0000000000145518E-3</v>
      </c>
      <c r="W1377" s="247">
        <v>5.9999999999854484E-3</v>
      </c>
      <c r="X1377" s="247">
        <v>8.0000000000291036E-3</v>
      </c>
      <c r="Y1377" s="247">
        <v>7.9999999999927247E-3</v>
      </c>
      <c r="Z1377" s="247">
        <v>5.9999999999854484E-3</v>
      </c>
      <c r="AA1377" s="247">
        <v>7.9999999999927247E-3</v>
      </c>
      <c r="AB1377" s="247">
        <v>6.0000000000218282E-3</v>
      </c>
      <c r="AC1377" s="133">
        <f>SUM(E1377:AB1377)</f>
        <v>0.14600000000002183</v>
      </c>
      <c r="AD1377" s="5"/>
    </row>
    <row r="1378" spans="1:30" s="5" customFormat="1" ht="10.5" customHeight="1">
      <c r="A1378" s="1540" t="s">
        <v>152</v>
      </c>
      <c r="B1378" s="1541"/>
      <c r="C1378" s="65" t="s">
        <v>481</v>
      </c>
      <c r="D1378" s="65"/>
      <c r="E1378" s="118">
        <f>E1329+E1333+E1337+E1341+E1345+E1349++E1353+E1357+E1361+E1365+E1369+E1373</f>
        <v>0.25799999999969714</v>
      </c>
      <c r="F1378" s="118">
        <f t="shared" ref="F1378:AC1379" si="418">F1329+F1333+F1337+F1341+F1345+F1349++F1353+F1357+F1361+F1365+F1369+F1373</f>
        <v>0.36899999999925515</v>
      </c>
      <c r="G1378" s="118">
        <f t="shared" si="418"/>
        <v>0.4470000000005484</v>
      </c>
      <c r="H1378" s="433">
        <f t="shared" si="418"/>
        <v>0.5220000000009577</v>
      </c>
      <c r="I1378" s="118">
        <f t="shared" si="418"/>
        <v>0.57300000000029749</v>
      </c>
      <c r="J1378" s="118">
        <f t="shared" si="418"/>
        <v>0.54899999999834104</v>
      </c>
      <c r="K1378" s="118">
        <f t="shared" si="418"/>
        <v>0.5100000000013778</v>
      </c>
      <c r="L1378" s="118">
        <f t="shared" si="418"/>
        <v>0.50400000000008727</v>
      </c>
      <c r="M1378" s="118">
        <f t="shared" si="418"/>
        <v>0.48299999999792365</v>
      </c>
      <c r="N1378" s="433">
        <f t="shared" si="418"/>
        <v>0.45900000000217461</v>
      </c>
      <c r="O1378" s="118">
        <f t="shared" si="418"/>
        <v>0.38099999999992629</v>
      </c>
      <c r="P1378" s="118">
        <f t="shared" si="418"/>
        <v>0.38999999999950885</v>
      </c>
      <c r="Q1378" s="118">
        <f t="shared" si="418"/>
        <v>0.51000000000076395</v>
      </c>
      <c r="R1378" s="118">
        <f t="shared" si="418"/>
        <v>0.48599999999894405</v>
      </c>
      <c r="S1378" s="118">
        <f t="shared" si="418"/>
        <v>0.4229999999999563</v>
      </c>
      <c r="T1378" s="118">
        <f t="shared" si="418"/>
        <v>0.49199999999968891</v>
      </c>
      <c r="U1378" s="118">
        <f t="shared" si="418"/>
        <v>0.50100000000145428</v>
      </c>
      <c r="V1378" s="433">
        <f t="shared" si="418"/>
        <v>0.55199999999977079</v>
      </c>
      <c r="W1378" s="118">
        <f t="shared" si="418"/>
        <v>0.59399999999939157</v>
      </c>
      <c r="X1378" s="118">
        <f t="shared" si="418"/>
        <v>0.53400000000081027</v>
      </c>
      <c r="Y1378" s="118">
        <f t="shared" si="418"/>
        <v>0.47999999999929055</v>
      </c>
      <c r="Z1378" s="118">
        <f t="shared" si="418"/>
        <v>0.44099999999939427</v>
      </c>
      <c r="AA1378" s="118">
        <f t="shared" si="418"/>
        <v>0.42899999999920058</v>
      </c>
      <c r="AB1378" s="118">
        <f t="shared" si="418"/>
        <v>0.45900000000081037</v>
      </c>
      <c r="AC1378" s="118">
        <f t="shared" si="418"/>
        <v>11.34599999999957</v>
      </c>
    </row>
    <row r="1379" spans="1:30" s="5" customFormat="1" ht="10.5" customHeight="1" thickBot="1">
      <c r="A1379" s="1497"/>
      <c r="B1379" s="1498"/>
      <c r="C1379" s="47" t="s">
        <v>482</v>
      </c>
      <c r="D1379" s="47"/>
      <c r="E1379" s="132">
        <f>E1330+E1334+E1338+E1342+E1346+E1350++E1354+E1358+E1362+E1366+E1370+E1374</f>
        <v>5.999999999994543E-2</v>
      </c>
      <c r="F1379" s="132">
        <f t="shared" si="418"/>
        <v>6.0000000000218275E-2</v>
      </c>
      <c r="G1379" s="132">
        <f t="shared" si="418"/>
        <v>5.999999999994543E-2</v>
      </c>
      <c r="H1379" s="435">
        <f t="shared" si="418"/>
        <v>5.999999999994543E-2</v>
      </c>
      <c r="I1379" s="132">
        <f t="shared" si="418"/>
        <v>0</v>
      </c>
      <c r="J1379" s="132">
        <f t="shared" si="418"/>
        <v>5.999999999994543E-2</v>
      </c>
      <c r="K1379" s="132">
        <f t="shared" si="418"/>
        <v>5.999999999994543E-2</v>
      </c>
      <c r="L1379" s="132">
        <f t="shared" si="418"/>
        <v>6.0000000000218275E-2</v>
      </c>
      <c r="M1379" s="132">
        <f t="shared" si="418"/>
        <v>5.999999999994543E-2</v>
      </c>
      <c r="N1379" s="435">
        <f t="shared" si="418"/>
        <v>5.999999999994543E-2</v>
      </c>
      <c r="O1379" s="132">
        <f t="shared" si="418"/>
        <v>5.999999999994543E-2</v>
      </c>
      <c r="P1379" s="132">
        <f t="shared" si="418"/>
        <v>5.999999999994543E-2</v>
      </c>
      <c r="Q1379" s="132">
        <f t="shared" si="418"/>
        <v>6.0000000000218275E-2</v>
      </c>
      <c r="R1379" s="132">
        <f t="shared" si="418"/>
        <v>5.999999999994543E-2</v>
      </c>
      <c r="S1379" s="132">
        <f t="shared" si="418"/>
        <v>5.999999999994543E-2</v>
      </c>
      <c r="T1379" s="132">
        <f t="shared" si="418"/>
        <v>5.999999999994543E-2</v>
      </c>
      <c r="U1379" s="132">
        <f t="shared" si="418"/>
        <v>5.999999999994543E-2</v>
      </c>
      <c r="V1379" s="435">
        <f t="shared" si="418"/>
        <v>6.0000000000218275E-2</v>
      </c>
      <c r="W1379" s="132">
        <f t="shared" si="418"/>
        <v>5.999999999994543E-2</v>
      </c>
      <c r="X1379" s="132">
        <f t="shared" si="418"/>
        <v>5.999999999994543E-2</v>
      </c>
      <c r="Y1379" s="132">
        <f t="shared" si="418"/>
        <v>5.999999999994543E-2</v>
      </c>
      <c r="Z1379" s="132">
        <f t="shared" si="418"/>
        <v>5.999999999994543E-2</v>
      </c>
      <c r="AA1379" s="132">
        <f t="shared" si="418"/>
        <v>6.0000000000218275E-2</v>
      </c>
      <c r="AB1379" s="132">
        <f t="shared" si="418"/>
        <v>5.999999999994543E-2</v>
      </c>
      <c r="AC1379" s="132">
        <f t="shared" si="418"/>
        <v>1.3800000000001091</v>
      </c>
    </row>
    <row r="1380" spans="1:30" s="5" customFormat="1" ht="10.5" customHeight="1">
      <c r="A1380" s="1435" t="s">
        <v>153</v>
      </c>
      <c r="B1380" s="1436"/>
      <c r="C1380" s="12" t="s">
        <v>481</v>
      </c>
      <c r="D1380" s="12"/>
      <c r="E1380" s="115">
        <f t="shared" ref="E1380:AC1380" si="419">E1313+E1318-E1378</f>
        <v>0.31799999999759621</v>
      </c>
      <c r="F1380" s="115">
        <f t="shared" si="419"/>
        <v>6.3000000001443346E-2</v>
      </c>
      <c r="G1380" s="115">
        <f t="shared" si="419"/>
        <v>8.1000000002245498E-2</v>
      </c>
      <c r="H1380" s="409">
        <f t="shared" si="419"/>
        <v>-0.13800000000348978</v>
      </c>
      <c r="I1380" s="115">
        <f t="shared" si="419"/>
        <v>-9.2999999998551297E-2</v>
      </c>
      <c r="J1380" s="115">
        <f t="shared" si="419"/>
        <v>-0.16499999999869031</v>
      </c>
      <c r="K1380" s="115">
        <f t="shared" si="419"/>
        <v>-0.17400000000277482</v>
      </c>
      <c r="L1380" s="115">
        <f t="shared" si="419"/>
        <v>-0.12000000000043654</v>
      </c>
      <c r="M1380" s="115">
        <f t="shared" si="419"/>
        <v>-2.9999999983602033E-3</v>
      </c>
      <c r="N1380" s="409">
        <f t="shared" si="419"/>
        <v>2.099999999738883E-2</v>
      </c>
      <c r="O1380" s="115">
        <f t="shared" si="419"/>
        <v>5.1000000000772205E-2</v>
      </c>
      <c r="P1380" s="115">
        <f t="shared" si="419"/>
        <v>0.18600000000215011</v>
      </c>
      <c r="Q1380" s="115">
        <f t="shared" si="419"/>
        <v>-3.0000000001200511E-2</v>
      </c>
      <c r="R1380" s="115">
        <f t="shared" si="419"/>
        <v>9.0000000000531988E-2</v>
      </c>
      <c r="S1380" s="115">
        <f t="shared" si="419"/>
        <v>5.6999999999607143E-2</v>
      </c>
      <c r="T1380" s="115">
        <f t="shared" si="419"/>
        <v>0.132000000000835</v>
      </c>
      <c r="U1380" s="115">
        <f t="shared" si="419"/>
        <v>2.6999999999156921E-2</v>
      </c>
      <c r="V1380" s="409">
        <f t="shared" si="419"/>
        <v>-0.1200000000012551</v>
      </c>
      <c r="W1380" s="115">
        <f t="shared" si="419"/>
        <v>-6.5999999998780368E-2</v>
      </c>
      <c r="X1380" s="115">
        <f t="shared" si="419"/>
        <v>-5.3999999999064074E-2</v>
      </c>
      <c r="Y1380" s="115">
        <f t="shared" si="419"/>
        <v>-4.8000000000774867E-2</v>
      </c>
      <c r="Z1380" s="115">
        <f t="shared" si="419"/>
        <v>8.7000000001216937E-2</v>
      </c>
      <c r="AA1380" s="115">
        <f t="shared" si="419"/>
        <v>9.8999999999227817E-2</v>
      </c>
      <c r="AB1380" s="115">
        <f t="shared" si="419"/>
        <v>0.11700000000084859</v>
      </c>
      <c r="AC1380" s="115">
        <f t="shared" si="419"/>
        <v>0.31799999999964612</v>
      </c>
    </row>
    <row r="1381" spans="1:30" s="5" customFormat="1" ht="10.5" customHeight="1" thickBot="1">
      <c r="A1381" s="1437"/>
      <c r="B1381" s="1438"/>
      <c r="C1381" s="9" t="s">
        <v>482</v>
      </c>
      <c r="D1381" s="262"/>
      <c r="E1381" s="118">
        <f t="shared" ref="E1381:AC1381" si="420">E1314+E1319-E1379</f>
        <v>0.32400000000101836</v>
      </c>
      <c r="F1381" s="118">
        <f t="shared" si="420"/>
        <v>0.32399999999964563</v>
      </c>
      <c r="G1381" s="118">
        <f t="shared" si="420"/>
        <v>0.22799999999987786</v>
      </c>
      <c r="H1381" s="433">
        <f t="shared" si="420"/>
        <v>0.17999999999997271</v>
      </c>
      <c r="I1381" s="118">
        <f t="shared" si="420"/>
        <v>0.23999999999986699</v>
      </c>
      <c r="J1381" s="118">
        <f t="shared" si="420"/>
        <v>0.17999999999996419</v>
      </c>
      <c r="K1381" s="118">
        <f t="shared" si="420"/>
        <v>0.1799999999999301</v>
      </c>
      <c r="L1381" s="118">
        <f t="shared" si="420"/>
        <v>0.17999999999969135</v>
      </c>
      <c r="M1381" s="118">
        <f t="shared" si="420"/>
        <v>0.1319999999999652</v>
      </c>
      <c r="N1381" s="433">
        <f t="shared" si="420"/>
        <v>0.17999999999997271</v>
      </c>
      <c r="O1381" s="118">
        <f t="shared" si="420"/>
        <v>0.1319999999999652</v>
      </c>
      <c r="P1381" s="118">
        <f t="shared" si="420"/>
        <v>0.18000000000105559</v>
      </c>
      <c r="Q1381" s="118">
        <f t="shared" si="420"/>
        <v>0.13199999999969236</v>
      </c>
      <c r="R1381" s="118">
        <f t="shared" si="420"/>
        <v>0.22799999999992904</v>
      </c>
      <c r="S1381" s="118">
        <f t="shared" si="420"/>
        <v>0.17999999999992156</v>
      </c>
      <c r="T1381" s="118">
        <f t="shared" si="420"/>
        <v>0.22799999999987786</v>
      </c>
      <c r="U1381" s="118">
        <f t="shared" si="420"/>
        <v>0.13199999999997375</v>
      </c>
      <c r="V1381" s="433">
        <f t="shared" si="420"/>
        <v>0.17999999999964872</v>
      </c>
      <c r="W1381" s="118">
        <f t="shared" si="420"/>
        <v>8.3999999999966213E-2</v>
      </c>
      <c r="X1381" s="118">
        <f t="shared" si="420"/>
        <v>0.13199999999992257</v>
      </c>
      <c r="Y1381" s="118">
        <f t="shared" si="420"/>
        <v>0.1319999999999652</v>
      </c>
      <c r="Z1381" s="118">
        <f t="shared" si="420"/>
        <v>0.18000000000101293</v>
      </c>
      <c r="AA1381" s="118">
        <f t="shared" si="420"/>
        <v>0.17999999999969987</v>
      </c>
      <c r="AB1381" s="118">
        <f t="shared" si="420"/>
        <v>0.18400000000005151</v>
      </c>
      <c r="AC1381" s="118">
        <f t="shared" si="420"/>
        <v>4.4320000000005866</v>
      </c>
    </row>
    <row r="1382" spans="1:30" s="32" customFormat="1" ht="10.5" customHeight="1">
      <c r="A1382" s="1471" t="s">
        <v>9</v>
      </c>
      <c r="B1382" s="1472"/>
      <c r="C1382" s="14" t="s">
        <v>481</v>
      </c>
      <c r="D1382" s="14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97"/>
    </row>
    <row r="1383" spans="1:30" s="32" customFormat="1" ht="12" customHeight="1" thickBot="1">
      <c r="A1383" s="1473"/>
      <c r="B1383" s="1474"/>
      <c r="C1383" s="15" t="s">
        <v>482</v>
      </c>
      <c r="D1383" s="15"/>
      <c r="E1383" s="98"/>
      <c r="F1383" s="98"/>
      <c r="G1383" s="98"/>
      <c r="H1383" s="98"/>
      <c r="I1383" s="98"/>
      <c r="J1383" s="98"/>
      <c r="K1383" s="98"/>
      <c r="L1383" s="98"/>
      <c r="M1383" s="98"/>
      <c r="N1383" s="98"/>
      <c r="O1383" s="98"/>
      <c r="P1383" s="98"/>
      <c r="Q1383" s="98"/>
      <c r="R1383" s="98"/>
      <c r="S1383" s="98"/>
      <c r="T1383" s="98"/>
      <c r="U1383" s="98"/>
      <c r="V1383" s="98"/>
      <c r="W1383" s="98"/>
      <c r="X1383" s="98"/>
      <c r="Y1383" s="98"/>
      <c r="Z1383" s="98"/>
      <c r="AA1383" s="98"/>
      <c r="AB1383" s="98"/>
      <c r="AC1383" s="99"/>
    </row>
    <row r="1384" spans="1:30" s="76" customFormat="1" ht="30" customHeight="1" thickBot="1">
      <c r="A1384" s="66"/>
      <c r="B1384" s="75"/>
      <c r="E1384" s="106"/>
      <c r="F1384" s="106"/>
      <c r="G1384" s="106"/>
      <c r="H1384" s="211"/>
      <c r="I1384" s="106"/>
      <c r="J1384" s="106"/>
      <c r="K1384" s="106"/>
      <c r="L1384" s="106"/>
      <c r="M1384" s="106"/>
      <c r="N1384" s="211"/>
      <c r="O1384" s="106"/>
      <c r="P1384" s="106"/>
      <c r="Q1384" s="106"/>
      <c r="R1384" s="106"/>
      <c r="S1384" s="106"/>
      <c r="T1384" s="106"/>
      <c r="U1384" s="106"/>
      <c r="V1384" s="211"/>
      <c r="W1384" s="106"/>
      <c r="X1384" s="106"/>
      <c r="Y1384" s="106"/>
      <c r="Z1384" s="106"/>
      <c r="AA1384" s="106"/>
      <c r="AB1384" s="106"/>
      <c r="AC1384" s="106"/>
    </row>
    <row r="1385" spans="1:30" s="5" customFormat="1" ht="28.5" customHeight="1">
      <c r="A1385" s="139" t="s">
        <v>17</v>
      </c>
      <c r="B1385" s="140" t="s">
        <v>5</v>
      </c>
      <c r="C1385" s="6" t="s">
        <v>14</v>
      </c>
      <c r="D1385" s="265" t="s">
        <v>495</v>
      </c>
      <c r="E1385" s="1421" t="s">
        <v>15</v>
      </c>
      <c r="F1385" s="1421"/>
      <c r="G1385" s="1421"/>
      <c r="H1385" s="1421"/>
      <c r="I1385" s="1421"/>
      <c r="J1385" s="1421"/>
      <c r="K1385" s="1421"/>
      <c r="L1385" s="1421"/>
      <c r="M1385" s="1421"/>
      <c r="N1385" s="1421"/>
      <c r="O1385" s="1421"/>
      <c r="P1385" s="1421"/>
      <c r="Q1385" s="1421"/>
      <c r="R1385" s="1421"/>
      <c r="S1385" s="1421"/>
      <c r="T1385" s="1421"/>
      <c r="U1385" s="1421"/>
      <c r="V1385" s="1421"/>
      <c r="W1385" s="1421"/>
      <c r="X1385" s="1421"/>
      <c r="Y1385" s="1421"/>
      <c r="Z1385" s="1421"/>
      <c r="AA1385" s="1421"/>
      <c r="AB1385" s="1421"/>
      <c r="AC1385" s="1422" t="s">
        <v>10</v>
      </c>
    </row>
    <row r="1386" spans="1:30" s="13" customFormat="1" ht="12.75" customHeight="1" thickBot="1">
      <c r="A1386" s="1424" t="s">
        <v>385</v>
      </c>
      <c r="B1386" s="1425"/>
      <c r="C1386" s="17"/>
      <c r="D1386" s="17"/>
      <c r="E1386" s="18">
        <v>1</v>
      </c>
      <c r="F1386" s="18">
        <v>2</v>
      </c>
      <c r="G1386" s="18">
        <v>3</v>
      </c>
      <c r="H1386" s="18">
        <v>4</v>
      </c>
      <c r="I1386" s="18">
        <v>5</v>
      </c>
      <c r="J1386" s="18">
        <v>6</v>
      </c>
      <c r="K1386" s="18">
        <v>7</v>
      </c>
      <c r="L1386" s="18">
        <v>8</v>
      </c>
      <c r="M1386" s="18">
        <v>9</v>
      </c>
      <c r="N1386" s="18">
        <v>10</v>
      </c>
      <c r="O1386" s="18">
        <v>11</v>
      </c>
      <c r="P1386" s="18">
        <v>12</v>
      </c>
      <c r="Q1386" s="18">
        <v>13</v>
      </c>
      <c r="R1386" s="18">
        <v>14</v>
      </c>
      <c r="S1386" s="18">
        <v>15</v>
      </c>
      <c r="T1386" s="18">
        <v>16</v>
      </c>
      <c r="U1386" s="18">
        <v>17</v>
      </c>
      <c r="V1386" s="18">
        <v>18</v>
      </c>
      <c r="W1386" s="18">
        <v>19</v>
      </c>
      <c r="X1386" s="18">
        <v>20</v>
      </c>
      <c r="Y1386" s="18">
        <v>21</v>
      </c>
      <c r="Z1386" s="18">
        <v>22</v>
      </c>
      <c r="AA1386" s="18">
        <v>23</v>
      </c>
      <c r="AB1386" s="18">
        <v>24</v>
      </c>
      <c r="AC1386" s="1423"/>
    </row>
    <row r="1387" spans="1:30" s="13" customFormat="1" ht="12.75" customHeight="1">
      <c r="A1387" s="19" t="s">
        <v>6</v>
      </c>
      <c r="B1387" s="20"/>
      <c r="C1387" s="21"/>
      <c r="D1387" s="714"/>
      <c r="E1387" s="20">
        <v>5</v>
      </c>
      <c r="F1387" s="20">
        <v>5</v>
      </c>
      <c r="G1387" s="20">
        <v>5</v>
      </c>
      <c r="H1387" s="20">
        <v>5</v>
      </c>
      <c r="I1387" s="20">
        <v>5</v>
      </c>
      <c r="J1387" s="20">
        <v>5</v>
      </c>
      <c r="K1387" s="20">
        <v>5</v>
      </c>
      <c r="L1387" s="20">
        <v>5</v>
      </c>
      <c r="M1387" s="20">
        <v>5</v>
      </c>
      <c r="N1387" s="20">
        <v>5</v>
      </c>
      <c r="O1387" s="20">
        <v>5</v>
      </c>
      <c r="P1387" s="20">
        <v>5</v>
      </c>
      <c r="Q1387" s="20">
        <v>5</v>
      </c>
      <c r="R1387" s="20">
        <v>5</v>
      </c>
      <c r="S1387" s="20">
        <v>5</v>
      </c>
      <c r="T1387" s="20">
        <v>5</v>
      </c>
      <c r="U1387" s="20">
        <v>5</v>
      </c>
      <c r="V1387" s="20">
        <v>5</v>
      </c>
      <c r="W1387" s="20">
        <v>5</v>
      </c>
      <c r="X1387" s="20">
        <v>5</v>
      </c>
      <c r="Y1387" s="20">
        <v>5</v>
      </c>
      <c r="Z1387" s="20">
        <v>5</v>
      </c>
      <c r="AA1387" s="20">
        <v>5</v>
      </c>
      <c r="AB1387" s="20">
        <v>5</v>
      </c>
      <c r="AC1387" s="22"/>
    </row>
    <row r="1388" spans="1:30" s="13" customFormat="1" ht="12.75" customHeight="1" thickBot="1">
      <c r="A1388" s="309" t="s">
        <v>7</v>
      </c>
      <c r="B1388" s="39"/>
      <c r="C1388" s="40"/>
      <c r="D1388" s="886"/>
      <c r="E1388" s="39">
        <v>4</v>
      </c>
      <c r="F1388" s="39">
        <v>4</v>
      </c>
      <c r="G1388" s="39">
        <v>4</v>
      </c>
      <c r="H1388" s="39">
        <v>4</v>
      </c>
      <c r="I1388" s="39">
        <v>4</v>
      </c>
      <c r="J1388" s="39">
        <v>4</v>
      </c>
      <c r="K1388" s="39">
        <v>4</v>
      </c>
      <c r="L1388" s="39">
        <v>4</v>
      </c>
      <c r="M1388" s="39">
        <v>4</v>
      </c>
      <c r="N1388" s="39">
        <v>4</v>
      </c>
      <c r="O1388" s="39">
        <v>4</v>
      </c>
      <c r="P1388" s="39">
        <v>4</v>
      </c>
      <c r="Q1388" s="39">
        <v>4</v>
      </c>
      <c r="R1388" s="39">
        <v>4</v>
      </c>
      <c r="S1388" s="39">
        <v>4</v>
      </c>
      <c r="T1388" s="39">
        <v>4</v>
      </c>
      <c r="U1388" s="39">
        <v>4</v>
      </c>
      <c r="V1388" s="39">
        <v>4</v>
      </c>
      <c r="W1388" s="39">
        <v>4</v>
      </c>
      <c r="X1388" s="39">
        <v>4</v>
      </c>
      <c r="Y1388" s="39">
        <v>4</v>
      </c>
      <c r="Z1388" s="39">
        <v>4</v>
      </c>
      <c r="AA1388" s="39">
        <v>4</v>
      </c>
      <c r="AB1388" s="39">
        <v>4</v>
      </c>
      <c r="AC1388" s="183"/>
    </row>
    <row r="1389" spans="1:30" s="5" customFormat="1" ht="12">
      <c r="A1389" s="1418" t="s">
        <v>108</v>
      </c>
      <c r="B1389" s="1415" t="s">
        <v>288</v>
      </c>
      <c r="C1389" s="10" t="s">
        <v>481</v>
      </c>
      <c r="D1389" s="714" t="s">
        <v>477</v>
      </c>
      <c r="E1389" s="1363">
        <v>1.014E-2</v>
      </c>
      <c r="F1389" s="1364">
        <v>1.0019999999999999E-2</v>
      </c>
      <c r="G1389" s="1364">
        <v>1.014E-2</v>
      </c>
      <c r="H1389" s="1343">
        <v>1.014E-2</v>
      </c>
      <c r="I1389" s="1364">
        <v>1.0199999999999999E-2</v>
      </c>
      <c r="J1389" s="1364">
        <v>1.014E-2</v>
      </c>
      <c r="K1389" s="1364">
        <v>1.158E-2</v>
      </c>
      <c r="L1389" s="1364">
        <v>1.47E-2</v>
      </c>
      <c r="M1389" s="1364">
        <v>2.664E-2</v>
      </c>
      <c r="N1389" s="1343">
        <v>2.9340000000000001E-2</v>
      </c>
      <c r="O1389" s="1364">
        <v>3.1559999999999998E-2</v>
      </c>
      <c r="P1389" s="1364">
        <v>2.538E-2</v>
      </c>
      <c r="Q1389" s="1364">
        <v>1.6739999999999998E-2</v>
      </c>
      <c r="R1389" s="1364">
        <v>2.6940000000000002E-2</v>
      </c>
      <c r="S1389" s="1364">
        <v>3.3119999999999997E-2</v>
      </c>
      <c r="T1389" s="1364">
        <v>2.5860000000000001E-2</v>
      </c>
      <c r="U1389" s="1364">
        <v>2.0399999999999998E-2</v>
      </c>
      <c r="V1389" s="1342">
        <v>1.2960000000000001E-2</v>
      </c>
      <c r="W1389" s="1364">
        <v>1.248E-2</v>
      </c>
      <c r="X1389" s="1364">
        <v>1.2359999999999999E-2</v>
      </c>
      <c r="Y1389" s="1364">
        <v>1.2119999999999999E-2</v>
      </c>
      <c r="Z1389" s="1364">
        <v>1.1460000000000001E-2</v>
      </c>
      <c r="AA1389" s="1364">
        <v>1.308E-2</v>
      </c>
      <c r="AB1389" s="1364">
        <v>1.32E-2</v>
      </c>
      <c r="AC1389" s="130">
        <f>SUM(E1389:AB1389)</f>
        <v>0.41069999999999995</v>
      </c>
    </row>
    <row r="1390" spans="1:30" s="5" customFormat="1" thickBot="1">
      <c r="A1390" s="1419"/>
      <c r="B1390" s="1416"/>
      <c r="C1390" s="11" t="s">
        <v>482</v>
      </c>
      <c r="D1390" s="715" t="s">
        <v>477</v>
      </c>
      <c r="E1390" s="1367">
        <v>1.566E-2</v>
      </c>
      <c r="F1390" s="1368">
        <v>1.5779999999999999E-2</v>
      </c>
      <c r="G1390" s="1368">
        <v>1.5960000000000002E-2</v>
      </c>
      <c r="H1390" s="1345">
        <v>1.5900000000000001E-2</v>
      </c>
      <c r="I1390" s="1368">
        <v>1.6079999999999997E-2</v>
      </c>
      <c r="J1390" s="1368">
        <v>1.5900000000000001E-2</v>
      </c>
      <c r="K1390" s="1368">
        <v>1.5359999999999999E-2</v>
      </c>
      <c r="L1390" s="1368">
        <v>1.584E-2</v>
      </c>
      <c r="M1390" s="1368">
        <v>1.992E-2</v>
      </c>
      <c r="N1390" s="1345">
        <v>2.862E-2</v>
      </c>
      <c r="O1390" s="1368">
        <v>3.6060000000000002E-2</v>
      </c>
      <c r="P1390" s="1368">
        <v>2.5739999999999999E-2</v>
      </c>
      <c r="Q1390" s="1368">
        <v>1.5359999999999999E-2</v>
      </c>
      <c r="R1390" s="1368">
        <v>2.9760000000000002E-2</v>
      </c>
      <c r="S1390" s="1368">
        <v>3.8579999999999996E-2</v>
      </c>
      <c r="T1390" s="1368">
        <v>2.0399999999999998E-2</v>
      </c>
      <c r="U1390" s="1368">
        <v>1.83E-2</v>
      </c>
      <c r="V1390" s="1368">
        <v>1.6199999999999999E-2</v>
      </c>
      <c r="W1390" s="1368">
        <v>1.6079999999999997E-2</v>
      </c>
      <c r="X1390" s="1368">
        <v>1.6140000000000002E-2</v>
      </c>
      <c r="Y1390" s="1368">
        <v>1.6199999999999999E-2</v>
      </c>
      <c r="Z1390" s="1368">
        <v>1.6619999999999999E-2</v>
      </c>
      <c r="AA1390" s="1368">
        <v>1.5960000000000002E-2</v>
      </c>
      <c r="AB1390" s="1368">
        <v>1.6079999999999997E-2</v>
      </c>
      <c r="AC1390" s="130">
        <f>SUM(E1390:AB1390)</f>
        <v>0.47249999999999992</v>
      </c>
    </row>
    <row r="1391" spans="1:30" s="5" customFormat="1" ht="11.25">
      <c r="A1391" s="1419"/>
      <c r="B1391" s="1416"/>
      <c r="C1391" s="11" t="s">
        <v>8</v>
      </c>
      <c r="D1391" s="715" t="s">
        <v>502</v>
      </c>
      <c r="E1391" s="119">
        <f t="shared" ref="E1391:AB1391" si="421">E1389*100</f>
        <v>1.014</v>
      </c>
      <c r="F1391" s="119">
        <f t="shared" si="421"/>
        <v>1.002</v>
      </c>
      <c r="G1391" s="119">
        <f t="shared" si="421"/>
        <v>1.014</v>
      </c>
      <c r="H1391" s="270">
        <f t="shared" si="421"/>
        <v>1.014</v>
      </c>
      <c r="I1391" s="119">
        <f t="shared" si="421"/>
        <v>1.0199999999999998</v>
      </c>
      <c r="J1391" s="119">
        <f t="shared" si="421"/>
        <v>1.014</v>
      </c>
      <c r="K1391" s="119">
        <f t="shared" si="421"/>
        <v>1.1579999999999999</v>
      </c>
      <c r="L1391" s="119">
        <f t="shared" si="421"/>
        <v>1.47</v>
      </c>
      <c r="M1391" s="119">
        <f t="shared" si="421"/>
        <v>2.6640000000000001</v>
      </c>
      <c r="N1391" s="270">
        <f t="shared" si="421"/>
        <v>2.9340000000000002</v>
      </c>
      <c r="O1391" s="119">
        <f t="shared" si="421"/>
        <v>3.1559999999999997</v>
      </c>
      <c r="P1391" s="119">
        <f t="shared" si="421"/>
        <v>2.5379999999999998</v>
      </c>
      <c r="Q1391" s="119">
        <f t="shared" si="421"/>
        <v>1.6739999999999997</v>
      </c>
      <c r="R1391" s="119">
        <f t="shared" si="421"/>
        <v>2.6940000000000004</v>
      </c>
      <c r="S1391" s="119">
        <f t="shared" si="421"/>
        <v>3.3119999999999998</v>
      </c>
      <c r="T1391" s="119">
        <f t="shared" si="421"/>
        <v>2.5860000000000003</v>
      </c>
      <c r="U1391" s="119">
        <f t="shared" si="421"/>
        <v>2.0399999999999996</v>
      </c>
      <c r="V1391" s="270">
        <f t="shared" si="421"/>
        <v>1.296</v>
      </c>
      <c r="W1391" s="119">
        <f t="shared" si="421"/>
        <v>1.248</v>
      </c>
      <c r="X1391" s="119">
        <f t="shared" si="421"/>
        <v>1.236</v>
      </c>
      <c r="Y1391" s="119">
        <f t="shared" si="421"/>
        <v>1.212</v>
      </c>
      <c r="Z1391" s="119">
        <f t="shared" si="421"/>
        <v>1.1460000000000001</v>
      </c>
      <c r="AA1391" s="119">
        <f t="shared" si="421"/>
        <v>1.3080000000000001</v>
      </c>
      <c r="AB1391" s="119">
        <f t="shared" si="421"/>
        <v>1.32</v>
      </c>
      <c r="AC1391" s="130"/>
    </row>
    <row r="1392" spans="1:30" s="5" customFormat="1" ht="11.25">
      <c r="A1392" s="1419"/>
      <c r="B1392" s="1416"/>
      <c r="C1392" s="11" t="s">
        <v>16</v>
      </c>
      <c r="D1392" s="715"/>
      <c r="E1392" s="116">
        <f t="shared" ref="E1392:AB1392" si="422">E1390/E1389</f>
        <v>1.5443786982248522</v>
      </c>
      <c r="F1392" s="116">
        <f t="shared" si="422"/>
        <v>1.5748502994011977</v>
      </c>
      <c r="G1392" s="116">
        <f t="shared" si="422"/>
        <v>1.5739644970414204</v>
      </c>
      <c r="H1392" s="410">
        <f t="shared" si="422"/>
        <v>1.5680473372781067</v>
      </c>
      <c r="I1392" s="116">
        <f t="shared" si="422"/>
        <v>1.5764705882352941</v>
      </c>
      <c r="J1392" s="116">
        <f t="shared" si="422"/>
        <v>1.5680473372781067</v>
      </c>
      <c r="K1392" s="116">
        <f t="shared" si="422"/>
        <v>1.3264248704663211</v>
      </c>
      <c r="L1392" s="116">
        <f t="shared" si="422"/>
        <v>1.0775510204081633</v>
      </c>
      <c r="M1392" s="116">
        <f t="shared" si="422"/>
        <v>0.74774774774774777</v>
      </c>
      <c r="N1392" s="410">
        <f t="shared" si="422"/>
        <v>0.97546012269938642</v>
      </c>
      <c r="O1392" s="116">
        <f t="shared" si="422"/>
        <v>1.1425855513307985</v>
      </c>
      <c r="P1392" s="116">
        <f t="shared" si="422"/>
        <v>1.0141843971631206</v>
      </c>
      <c r="Q1392" s="116">
        <f t="shared" si="422"/>
        <v>0.91756272401433692</v>
      </c>
      <c r="R1392" s="116">
        <f t="shared" si="422"/>
        <v>1.1046770601336302</v>
      </c>
      <c r="S1392" s="116">
        <f t="shared" si="422"/>
        <v>1.1648550724637681</v>
      </c>
      <c r="T1392" s="116">
        <f t="shared" si="422"/>
        <v>0.78886310904872381</v>
      </c>
      <c r="U1392" s="116">
        <f t="shared" si="422"/>
        <v>0.89705882352941191</v>
      </c>
      <c r="V1392" s="410">
        <f t="shared" si="422"/>
        <v>1.2499999999999998</v>
      </c>
      <c r="W1392" s="116">
        <f t="shared" si="422"/>
        <v>1.2884615384615383</v>
      </c>
      <c r="X1392" s="116">
        <f t="shared" si="422"/>
        <v>1.3058252427184467</v>
      </c>
      <c r="Y1392" s="116">
        <f t="shared" si="422"/>
        <v>1.3366336633663367</v>
      </c>
      <c r="Z1392" s="116">
        <f t="shared" si="422"/>
        <v>1.4502617801047117</v>
      </c>
      <c r="AA1392" s="116">
        <f t="shared" si="422"/>
        <v>1.2201834862385323</v>
      </c>
      <c r="AB1392" s="116">
        <f t="shared" si="422"/>
        <v>1.218181818181818</v>
      </c>
      <c r="AC1392" s="130">
        <f>AC1390/AC1389</f>
        <v>1.1504747991234476</v>
      </c>
    </row>
    <row r="1393" spans="1:30" s="5" customFormat="1" ht="12" thickBot="1">
      <c r="A1393" s="1420"/>
      <c r="B1393" s="1417"/>
      <c r="C1393" s="48" t="s">
        <v>13</v>
      </c>
      <c r="D1393" s="886"/>
      <c r="E1393" s="95"/>
      <c r="F1393" s="95"/>
      <c r="G1393" s="95"/>
      <c r="H1393" s="436"/>
      <c r="I1393" s="95"/>
      <c r="J1393" s="95"/>
      <c r="K1393" s="95"/>
      <c r="L1393" s="95"/>
      <c r="M1393" s="95"/>
      <c r="N1393" s="436"/>
      <c r="O1393" s="95"/>
      <c r="P1393" s="95"/>
      <c r="Q1393" s="95"/>
      <c r="R1393" s="95"/>
      <c r="S1393" s="95"/>
      <c r="T1393" s="95"/>
      <c r="U1393" s="95"/>
      <c r="V1393" s="436"/>
      <c r="W1393" s="95"/>
      <c r="X1393" s="95"/>
      <c r="Y1393" s="95"/>
      <c r="Z1393" s="95"/>
      <c r="AA1393" s="95"/>
      <c r="AB1393" s="95"/>
      <c r="AC1393" s="90"/>
    </row>
    <row r="1394" spans="1:30" s="5" customFormat="1" ht="12">
      <c r="A1394" s="1418" t="s">
        <v>101</v>
      </c>
      <c r="B1394" s="1415" t="s">
        <v>289</v>
      </c>
      <c r="C1394" s="10" t="s">
        <v>481</v>
      </c>
      <c r="D1394" s="714" t="s">
        <v>477</v>
      </c>
      <c r="E1394" s="1342">
        <v>0.15881999999999999</v>
      </c>
      <c r="F1394" s="1342">
        <v>0.16103999999999999</v>
      </c>
      <c r="G1394" s="1342">
        <v>0.16140000000000002</v>
      </c>
      <c r="H1394" s="1343">
        <v>0.15869999999999998</v>
      </c>
      <c r="I1394" s="1342">
        <v>0.16169999999999998</v>
      </c>
      <c r="J1394" s="1342">
        <v>0.16152</v>
      </c>
      <c r="K1394" s="1342">
        <v>0.15834000000000001</v>
      </c>
      <c r="L1394" s="1342">
        <v>0.16140000000000002</v>
      </c>
      <c r="M1394" s="1342">
        <v>0.16313999999999998</v>
      </c>
      <c r="N1394" s="1343">
        <v>0.15030000000000002</v>
      </c>
      <c r="O1394" s="1342">
        <v>0.15966</v>
      </c>
      <c r="P1394" s="1342">
        <v>0.15858</v>
      </c>
      <c r="Q1394" s="1342">
        <v>0.14993999999999999</v>
      </c>
      <c r="R1394" s="1342">
        <v>0.14856</v>
      </c>
      <c r="S1394" s="1342">
        <v>0.15108000000000002</v>
      </c>
      <c r="T1394" s="1342">
        <v>0.16013999999999998</v>
      </c>
      <c r="U1394" s="1342">
        <v>0.15797999999999998</v>
      </c>
      <c r="V1394" s="1342">
        <v>0.15840000000000001</v>
      </c>
      <c r="W1394" s="1342">
        <v>0.159</v>
      </c>
      <c r="X1394" s="1342">
        <v>0.15858</v>
      </c>
      <c r="Y1394" s="1342">
        <v>0.16097999999999998</v>
      </c>
      <c r="Z1394" s="1342">
        <v>0.16169999999999998</v>
      </c>
      <c r="AA1394" s="1342">
        <v>0.16109999999999999</v>
      </c>
      <c r="AB1394" s="1342">
        <v>0.15791999999999998</v>
      </c>
      <c r="AC1394" s="130">
        <f>SUM(E1394:AB1394)</f>
        <v>3.7999799999999992</v>
      </c>
    </row>
    <row r="1395" spans="1:30" s="5" customFormat="1" ht="11.25" customHeight="1" thickBot="1">
      <c r="A1395" s="1487"/>
      <c r="B1395" s="1489"/>
      <c r="C1395" s="11" t="s">
        <v>482</v>
      </c>
      <c r="D1395" s="715" t="s">
        <v>477</v>
      </c>
      <c r="E1395" s="1344">
        <v>0.17448</v>
      </c>
      <c r="F1395" s="1344">
        <v>0.17627999999999999</v>
      </c>
      <c r="G1395" s="1344">
        <v>0.17712</v>
      </c>
      <c r="H1395" s="1345">
        <v>0.17604</v>
      </c>
      <c r="I1395" s="1344">
        <v>0.1779</v>
      </c>
      <c r="J1395" s="1344">
        <v>0.17615999999999998</v>
      </c>
      <c r="K1395" s="1344">
        <v>0.17388000000000001</v>
      </c>
      <c r="L1395" s="1344">
        <v>0.17316000000000001</v>
      </c>
      <c r="M1395" s="1344">
        <v>0.17238000000000001</v>
      </c>
      <c r="N1395" s="1345">
        <v>0.1623</v>
      </c>
      <c r="O1395" s="1344">
        <v>0.18503999999999998</v>
      </c>
      <c r="P1395" s="1344">
        <v>0.17987999999999998</v>
      </c>
      <c r="Q1395" s="1344">
        <v>0.16319999999999998</v>
      </c>
      <c r="R1395" s="1344">
        <v>0.16200000000000001</v>
      </c>
      <c r="S1395" s="1344">
        <v>0.16247999999999999</v>
      </c>
      <c r="T1395" s="1344">
        <v>0.17154</v>
      </c>
      <c r="U1395" s="1344">
        <v>0.17058000000000001</v>
      </c>
      <c r="V1395" s="1344">
        <v>0.17316000000000001</v>
      </c>
      <c r="W1395" s="1344">
        <v>0.17484</v>
      </c>
      <c r="X1395" s="1344">
        <v>0.17627999999999999</v>
      </c>
      <c r="Y1395" s="1344">
        <v>0.1779</v>
      </c>
      <c r="Z1395" s="1344">
        <v>0.17952000000000001</v>
      </c>
      <c r="AA1395" s="1344">
        <v>0.17658000000000001</v>
      </c>
      <c r="AB1395" s="1344">
        <v>0.17502000000000001</v>
      </c>
      <c r="AC1395" s="130">
        <f>SUM(E1395:AB1395)</f>
        <v>4.1677200000000001</v>
      </c>
    </row>
    <row r="1396" spans="1:30" s="5" customFormat="1" ht="11.25" customHeight="1">
      <c r="A1396" s="1487"/>
      <c r="B1396" s="1489"/>
      <c r="C1396" s="11" t="s">
        <v>8</v>
      </c>
      <c r="D1396" s="715" t="s">
        <v>502</v>
      </c>
      <c r="E1396" s="119">
        <f>SQRT(E1394*E1394+E1395*E1395)*1000/(1.732*E1404)</f>
        <v>21.622739507278784</v>
      </c>
      <c r="F1396" s="119">
        <f t="shared" ref="F1396:AB1396" si="423">SQRT(F1394*F1394+F1395*F1395)*1000/(1.732*F1404)</f>
        <v>21.881719476157315</v>
      </c>
      <c r="G1396" s="119">
        <f t="shared" si="423"/>
        <v>21.960825295912041</v>
      </c>
      <c r="H1396" s="412">
        <f t="shared" si="423"/>
        <v>21.721313615363609</v>
      </c>
      <c r="I1396" s="119">
        <f t="shared" si="423"/>
        <v>22.032197908035826</v>
      </c>
      <c r="J1396" s="119">
        <f t="shared" si="423"/>
        <v>21.903306312069997</v>
      </c>
      <c r="K1396" s="119">
        <f t="shared" si="423"/>
        <v>21.552464653966243</v>
      </c>
      <c r="L1396" s="119">
        <f t="shared" si="423"/>
        <v>21.693954005418625</v>
      </c>
      <c r="M1396" s="119">
        <f t="shared" si="423"/>
        <v>21.751018788466315</v>
      </c>
      <c r="N1396" s="412">
        <f t="shared" si="423"/>
        <v>20.272405983386879</v>
      </c>
      <c r="O1396" s="119">
        <f t="shared" si="423"/>
        <v>22.398136228675686</v>
      </c>
      <c r="P1396" s="119">
        <f t="shared" si="423"/>
        <v>21.976686722783121</v>
      </c>
      <c r="Q1396" s="119">
        <f t="shared" si="423"/>
        <v>20.310664632220654</v>
      </c>
      <c r="R1396" s="119">
        <f t="shared" si="423"/>
        <v>20.14412423246619</v>
      </c>
      <c r="S1396" s="119">
        <f t="shared" si="423"/>
        <v>20.333121615858879</v>
      </c>
      <c r="T1396" s="119">
        <f t="shared" si="423"/>
        <v>21.506622933647737</v>
      </c>
      <c r="U1396" s="119">
        <f t="shared" si="423"/>
        <v>21.307395620614653</v>
      </c>
      <c r="V1396" s="412">
        <f t="shared" si="423"/>
        <v>21.50743412073442</v>
      </c>
      <c r="W1396" s="119">
        <f t="shared" si="423"/>
        <v>21.658244448511969</v>
      </c>
      <c r="X1396" s="119">
        <f t="shared" si="423"/>
        <v>21.730298515401664</v>
      </c>
      <c r="Y1396" s="119">
        <f t="shared" si="423"/>
        <v>21.987870027985359</v>
      </c>
      <c r="Z1396" s="119">
        <f t="shared" si="423"/>
        <v>22.142287305201155</v>
      </c>
      <c r="AA1396" s="119">
        <f t="shared" si="423"/>
        <v>21.905731602024158</v>
      </c>
      <c r="AB1396" s="119">
        <f t="shared" si="423"/>
        <v>21.604021524628418</v>
      </c>
      <c r="AC1396" s="130"/>
    </row>
    <row r="1397" spans="1:30" s="5" customFormat="1" ht="11.25" customHeight="1">
      <c r="A1397" s="1487"/>
      <c r="B1397" s="1489"/>
      <c r="C1397" s="11" t="s">
        <v>16</v>
      </c>
      <c r="D1397" s="11"/>
      <c r="E1397" s="116">
        <f t="shared" ref="E1397:AB1397" si="424">E1395/E1394</f>
        <v>1.0986021911598036</v>
      </c>
      <c r="F1397" s="116">
        <f t="shared" si="424"/>
        <v>1.0946348733233979</v>
      </c>
      <c r="G1397" s="116">
        <f t="shared" si="424"/>
        <v>1.0973977695167285</v>
      </c>
      <c r="H1397" s="410">
        <f t="shared" si="424"/>
        <v>1.1092627599243858</v>
      </c>
      <c r="I1397" s="116">
        <f t="shared" si="424"/>
        <v>1.1001855287569575</v>
      </c>
      <c r="J1397" s="116">
        <f t="shared" si="424"/>
        <v>1.0906389301634472</v>
      </c>
      <c r="K1397" s="116">
        <f t="shared" si="424"/>
        <v>1.0981432360742704</v>
      </c>
      <c r="L1397" s="116">
        <f t="shared" si="424"/>
        <v>1.0728624535315985</v>
      </c>
      <c r="M1397" s="116">
        <f t="shared" si="424"/>
        <v>1.056638470025745</v>
      </c>
      <c r="N1397" s="410">
        <f t="shared" si="424"/>
        <v>1.0798403193612773</v>
      </c>
      <c r="O1397" s="116">
        <f t="shared" si="424"/>
        <v>1.1589627959413753</v>
      </c>
      <c r="P1397" s="116">
        <f t="shared" si="424"/>
        <v>1.1343170639424895</v>
      </c>
      <c r="Q1397" s="116">
        <f t="shared" si="424"/>
        <v>1.0884353741496597</v>
      </c>
      <c r="R1397" s="116">
        <f t="shared" si="424"/>
        <v>1.0904684975767367</v>
      </c>
      <c r="S1397" s="116">
        <f t="shared" si="424"/>
        <v>1.075456711675933</v>
      </c>
      <c r="T1397" s="116">
        <f t="shared" si="424"/>
        <v>1.0711877107530912</v>
      </c>
      <c r="U1397" s="116">
        <f t="shared" si="424"/>
        <v>1.0797569312571214</v>
      </c>
      <c r="V1397" s="410">
        <f t="shared" si="424"/>
        <v>1.0931818181818183</v>
      </c>
      <c r="W1397" s="116">
        <f t="shared" si="424"/>
        <v>1.0996226415094339</v>
      </c>
      <c r="X1397" s="116">
        <f t="shared" si="424"/>
        <v>1.1116155883465759</v>
      </c>
      <c r="Y1397" s="116">
        <f t="shared" si="424"/>
        <v>1.1051062243756991</v>
      </c>
      <c r="Z1397" s="116">
        <f t="shared" si="424"/>
        <v>1.1102040816326533</v>
      </c>
      <c r="AA1397" s="116">
        <f t="shared" si="424"/>
        <v>1.0960893854748606</v>
      </c>
      <c r="AB1397" s="116">
        <f t="shared" si="424"/>
        <v>1.1082826747720367</v>
      </c>
      <c r="AC1397" s="130">
        <f>AC1395/AC1394</f>
        <v>1.0967741935483872</v>
      </c>
    </row>
    <row r="1398" spans="1:30" s="5" customFormat="1" ht="12" customHeight="1" thickBot="1">
      <c r="A1398" s="1488"/>
      <c r="B1398" s="1490"/>
      <c r="C1398" s="47" t="s">
        <v>13</v>
      </c>
      <c r="D1398" s="47"/>
      <c r="E1398" s="89"/>
      <c r="F1398" s="89"/>
      <c r="G1398" s="89"/>
      <c r="H1398" s="434"/>
      <c r="I1398" s="89"/>
      <c r="J1398" s="89"/>
      <c r="K1398" s="89"/>
      <c r="L1398" s="89"/>
      <c r="M1398" s="89"/>
      <c r="N1398" s="434"/>
      <c r="O1398" s="89"/>
      <c r="P1398" s="89"/>
      <c r="Q1398" s="89"/>
      <c r="R1398" s="89"/>
      <c r="S1398" s="89"/>
      <c r="T1398" s="89"/>
      <c r="U1398" s="89"/>
      <c r="V1398" s="434"/>
      <c r="W1398" s="89"/>
      <c r="X1398" s="89"/>
      <c r="Y1398" s="89"/>
      <c r="Z1398" s="89"/>
      <c r="AA1398" s="89"/>
      <c r="AB1398" s="89"/>
      <c r="AC1398" s="90"/>
    </row>
    <row r="1399" spans="1:30" s="5" customFormat="1" ht="11.25">
      <c r="A1399" s="274" t="s">
        <v>515</v>
      </c>
      <c r="B1399" s="275"/>
      <c r="C1399" s="276"/>
      <c r="D1399" s="277"/>
      <c r="E1399" s="277">
        <f>E1389+E1394</f>
        <v>0.16896</v>
      </c>
      <c r="F1399" s="277">
        <f t="shared" ref="F1399:AB1400" si="425">F1389+F1394</f>
        <v>0.17105999999999999</v>
      </c>
      <c r="G1399" s="277">
        <f t="shared" si="425"/>
        <v>0.17154000000000003</v>
      </c>
      <c r="H1399" s="277">
        <f t="shared" si="425"/>
        <v>0.16883999999999999</v>
      </c>
      <c r="I1399" s="277">
        <f t="shared" si="425"/>
        <v>0.17189999999999997</v>
      </c>
      <c r="J1399" s="277">
        <f t="shared" si="425"/>
        <v>0.17166000000000001</v>
      </c>
      <c r="K1399" s="277">
        <f t="shared" si="425"/>
        <v>0.16992000000000002</v>
      </c>
      <c r="L1399" s="277">
        <f t="shared" si="425"/>
        <v>0.17610000000000001</v>
      </c>
      <c r="M1399" s="277">
        <f t="shared" si="425"/>
        <v>0.18977999999999998</v>
      </c>
      <c r="N1399" s="277">
        <f t="shared" si="425"/>
        <v>0.17964000000000002</v>
      </c>
      <c r="O1399" s="277">
        <f t="shared" si="425"/>
        <v>0.19122</v>
      </c>
      <c r="P1399" s="277">
        <f t="shared" si="425"/>
        <v>0.18396000000000001</v>
      </c>
      <c r="Q1399" s="277">
        <f t="shared" si="425"/>
        <v>0.16667999999999999</v>
      </c>
      <c r="R1399" s="277">
        <f t="shared" si="425"/>
        <v>0.17549999999999999</v>
      </c>
      <c r="S1399" s="277">
        <f t="shared" si="425"/>
        <v>0.18420000000000003</v>
      </c>
      <c r="T1399" s="277">
        <f t="shared" si="425"/>
        <v>0.18599999999999997</v>
      </c>
      <c r="U1399" s="277">
        <f t="shared" si="425"/>
        <v>0.17837999999999998</v>
      </c>
      <c r="V1399" s="277">
        <f t="shared" si="425"/>
        <v>0.17136000000000001</v>
      </c>
      <c r="W1399" s="277">
        <f t="shared" si="425"/>
        <v>0.17147999999999999</v>
      </c>
      <c r="X1399" s="277">
        <f t="shared" si="425"/>
        <v>0.17094000000000001</v>
      </c>
      <c r="Y1399" s="277">
        <f t="shared" si="425"/>
        <v>0.17309999999999998</v>
      </c>
      <c r="Z1399" s="277">
        <f t="shared" si="425"/>
        <v>0.17315999999999998</v>
      </c>
      <c r="AA1399" s="277">
        <f t="shared" si="425"/>
        <v>0.17418</v>
      </c>
      <c r="AB1399" s="277">
        <f t="shared" si="425"/>
        <v>0.17111999999999997</v>
      </c>
      <c r="AC1399" s="277"/>
    </row>
    <row r="1400" spans="1:30" s="5" customFormat="1" ht="11.25">
      <c r="A1400" s="279" t="s">
        <v>516</v>
      </c>
      <c r="B1400" s="280"/>
      <c r="C1400" s="281"/>
      <c r="D1400" s="282"/>
      <c r="E1400" s="289">
        <f>E1390+E1395</f>
        <v>0.19014</v>
      </c>
      <c r="F1400" s="289">
        <f t="shared" si="425"/>
        <v>0.19205999999999998</v>
      </c>
      <c r="G1400" s="289">
        <f t="shared" si="425"/>
        <v>0.19308</v>
      </c>
      <c r="H1400" s="289">
        <f t="shared" si="425"/>
        <v>0.19194</v>
      </c>
      <c r="I1400" s="289">
        <f t="shared" si="425"/>
        <v>0.19397999999999999</v>
      </c>
      <c r="J1400" s="289">
        <f t="shared" si="425"/>
        <v>0.19205999999999998</v>
      </c>
      <c r="K1400" s="289">
        <f t="shared" si="425"/>
        <v>0.18924000000000002</v>
      </c>
      <c r="L1400" s="289">
        <f t="shared" si="425"/>
        <v>0.189</v>
      </c>
      <c r="M1400" s="289">
        <f t="shared" si="425"/>
        <v>0.1923</v>
      </c>
      <c r="N1400" s="289">
        <f t="shared" si="425"/>
        <v>0.19092000000000001</v>
      </c>
      <c r="O1400" s="289">
        <f t="shared" si="425"/>
        <v>0.22109999999999999</v>
      </c>
      <c r="P1400" s="289">
        <f t="shared" si="425"/>
        <v>0.20561999999999997</v>
      </c>
      <c r="Q1400" s="289">
        <f t="shared" si="425"/>
        <v>0.17856</v>
      </c>
      <c r="R1400" s="289">
        <f t="shared" si="425"/>
        <v>0.19176000000000001</v>
      </c>
      <c r="S1400" s="289">
        <f t="shared" si="425"/>
        <v>0.20105999999999999</v>
      </c>
      <c r="T1400" s="289">
        <f t="shared" si="425"/>
        <v>0.19194</v>
      </c>
      <c r="U1400" s="289">
        <f t="shared" si="425"/>
        <v>0.18888000000000002</v>
      </c>
      <c r="V1400" s="289">
        <f t="shared" si="425"/>
        <v>0.18936</v>
      </c>
      <c r="W1400" s="289">
        <f t="shared" si="425"/>
        <v>0.19091999999999998</v>
      </c>
      <c r="X1400" s="289">
        <f t="shared" si="425"/>
        <v>0.19241999999999998</v>
      </c>
      <c r="Y1400" s="289">
        <f t="shared" si="425"/>
        <v>0.19409999999999999</v>
      </c>
      <c r="Z1400" s="289">
        <f t="shared" si="425"/>
        <v>0.19614000000000001</v>
      </c>
      <c r="AA1400" s="289">
        <f t="shared" si="425"/>
        <v>0.19254000000000002</v>
      </c>
      <c r="AB1400" s="289">
        <f t="shared" si="425"/>
        <v>0.19109999999999999</v>
      </c>
      <c r="AC1400" s="289"/>
    </row>
    <row r="1401" spans="1:30" s="5" customFormat="1" ht="12" thickBot="1">
      <c r="A1401" s="284" t="s">
        <v>517</v>
      </c>
      <c r="B1401" s="285"/>
      <c r="C1401" s="286"/>
      <c r="D1401" s="287"/>
      <c r="E1401" s="287">
        <f t="shared" ref="E1401:AB1401" si="426">SQRT(E1399*E1399+E1400*E1400)</f>
        <v>0.25436332518663141</v>
      </c>
      <c r="F1401" s="287">
        <f t="shared" si="426"/>
        <v>0.25719363755738595</v>
      </c>
      <c r="G1401" s="287">
        <f t="shared" si="426"/>
        <v>0.25827477228719031</v>
      </c>
      <c r="H1401" s="287">
        <f t="shared" si="426"/>
        <v>0.25563237118956589</v>
      </c>
      <c r="I1401" s="287">
        <f t="shared" si="426"/>
        <v>0.2591869024468636</v>
      </c>
      <c r="J1401" s="287">
        <f t="shared" si="426"/>
        <v>0.25759308841659551</v>
      </c>
      <c r="K1401" s="287">
        <f t="shared" si="426"/>
        <v>0.25433164175933753</v>
      </c>
      <c r="L1401" s="287">
        <f t="shared" si="426"/>
        <v>0.25832578268535256</v>
      </c>
      <c r="M1401" s="287">
        <f t="shared" si="426"/>
        <v>0.27017723516240222</v>
      </c>
      <c r="N1401" s="287">
        <f t="shared" si="426"/>
        <v>0.26214685960354361</v>
      </c>
      <c r="O1401" s="287">
        <f t="shared" si="426"/>
        <v>0.29231883004691983</v>
      </c>
      <c r="P1401" s="287">
        <f t="shared" si="426"/>
        <v>0.27590010148602695</v>
      </c>
      <c r="Q1401" s="287">
        <f t="shared" si="426"/>
        <v>0.24426603529758287</v>
      </c>
      <c r="R1401" s="287">
        <f t="shared" si="426"/>
        <v>0.25994643217401542</v>
      </c>
      <c r="S1401" s="287">
        <f t="shared" si="426"/>
        <v>0.2726806989869287</v>
      </c>
      <c r="T1401" s="287">
        <f t="shared" si="426"/>
        <v>0.26727694176640077</v>
      </c>
      <c r="U1401" s="696">
        <f t="shared" si="426"/>
        <v>0.2597981501088874</v>
      </c>
      <c r="V1401" s="287">
        <f t="shared" si="426"/>
        <v>0.25538492359573617</v>
      </c>
      <c r="W1401" s="287">
        <f t="shared" si="426"/>
        <v>0.25662392094268993</v>
      </c>
      <c r="X1401" s="287">
        <f t="shared" si="426"/>
        <v>0.25738286656263659</v>
      </c>
      <c r="Y1401" s="287">
        <f t="shared" si="426"/>
        <v>0.26007387412041216</v>
      </c>
      <c r="Z1401" s="287">
        <f t="shared" si="426"/>
        <v>0.26163960938665232</v>
      </c>
      <c r="AA1401" s="287">
        <f t="shared" si="426"/>
        <v>0.25963498223467502</v>
      </c>
      <c r="AB1401" s="287">
        <f t="shared" si="426"/>
        <v>0.25651757132796965</v>
      </c>
      <c r="AC1401" s="288"/>
      <c r="AD1401" s="126">
        <f>MAX(E1401:AB1401)</f>
        <v>0.29231883004691983</v>
      </c>
    </row>
    <row r="1402" spans="1:30" s="13" customFormat="1" ht="14.25" customHeight="1" thickBot="1">
      <c r="A1402" s="143" t="s">
        <v>290</v>
      </c>
      <c r="B1402" s="144"/>
      <c r="C1402" s="145"/>
      <c r="D1402" s="145"/>
      <c r="E1402" s="3">
        <v>1</v>
      </c>
      <c r="F1402" s="3">
        <v>2</v>
      </c>
      <c r="G1402" s="3">
        <v>3</v>
      </c>
      <c r="H1402" s="3">
        <v>4</v>
      </c>
      <c r="I1402" s="3">
        <v>5</v>
      </c>
      <c r="J1402" s="3">
        <v>6</v>
      </c>
      <c r="K1402" s="3">
        <v>7</v>
      </c>
      <c r="L1402" s="3">
        <v>8</v>
      </c>
      <c r="M1402" s="3">
        <v>9</v>
      </c>
      <c r="N1402" s="3">
        <v>10</v>
      </c>
      <c r="O1402" s="3">
        <v>11</v>
      </c>
      <c r="P1402" s="3">
        <v>12</v>
      </c>
      <c r="Q1402" s="3">
        <v>13</v>
      </c>
      <c r="R1402" s="3">
        <v>14</v>
      </c>
      <c r="S1402" s="3">
        <v>15</v>
      </c>
      <c r="T1402" s="3">
        <v>16</v>
      </c>
      <c r="U1402" s="3">
        <v>17</v>
      </c>
      <c r="V1402" s="3">
        <v>18</v>
      </c>
      <c r="W1402" s="3">
        <v>19</v>
      </c>
      <c r="X1402" s="3">
        <v>20</v>
      </c>
      <c r="Y1402" s="3">
        <v>21</v>
      </c>
      <c r="Z1402" s="3">
        <v>22</v>
      </c>
      <c r="AA1402" s="3">
        <v>23</v>
      </c>
      <c r="AB1402" s="3">
        <v>24</v>
      </c>
      <c r="AC1402" s="146"/>
    </row>
    <row r="1403" spans="1:30" s="32" customFormat="1" ht="14.25" customHeight="1">
      <c r="A1403" s="28" t="s">
        <v>148</v>
      </c>
      <c r="B1403" s="414"/>
      <c r="C1403" s="415" t="s">
        <v>13</v>
      </c>
      <c r="D1403" s="718" t="s">
        <v>527</v>
      </c>
      <c r="E1403" s="420">
        <v>6.3</v>
      </c>
      <c r="F1403" s="420">
        <v>6.3</v>
      </c>
      <c r="G1403" s="420">
        <v>6.3</v>
      </c>
      <c r="H1403" s="420">
        <v>6.3</v>
      </c>
      <c r="I1403" s="420">
        <v>6.3</v>
      </c>
      <c r="J1403" s="420">
        <v>6.3</v>
      </c>
      <c r="K1403" s="420">
        <v>6.3</v>
      </c>
      <c r="L1403" s="420">
        <v>6.3</v>
      </c>
      <c r="M1403" s="420">
        <v>6.3</v>
      </c>
      <c r="N1403" s="420">
        <v>6.3</v>
      </c>
      <c r="O1403" s="420">
        <v>6.3</v>
      </c>
      <c r="P1403" s="420">
        <v>6.3</v>
      </c>
      <c r="Q1403" s="420">
        <v>6.3</v>
      </c>
      <c r="R1403" s="420">
        <v>6.3</v>
      </c>
      <c r="S1403" s="420">
        <v>6.3</v>
      </c>
      <c r="T1403" s="420">
        <v>6.3</v>
      </c>
      <c r="U1403" s="420">
        <v>6.3</v>
      </c>
      <c r="V1403" s="420">
        <v>6.3</v>
      </c>
      <c r="W1403" s="420">
        <v>6.3</v>
      </c>
      <c r="X1403" s="420">
        <v>6.3</v>
      </c>
      <c r="Y1403" s="420">
        <v>6.3</v>
      </c>
      <c r="Z1403" s="420">
        <v>6.3</v>
      </c>
      <c r="AA1403" s="420">
        <v>6.3</v>
      </c>
      <c r="AB1403" s="420">
        <v>6.3</v>
      </c>
      <c r="AC1403" s="417"/>
    </row>
    <row r="1404" spans="1:30" s="32" customFormat="1" ht="14.25" customHeight="1" thickBot="1">
      <c r="A1404" s="35" t="s">
        <v>149</v>
      </c>
      <c r="B1404" s="36"/>
      <c r="C1404" s="421" t="s">
        <v>13</v>
      </c>
      <c r="D1404" s="722" t="s">
        <v>527</v>
      </c>
      <c r="E1404" s="423">
        <v>6.3</v>
      </c>
      <c r="F1404" s="423">
        <v>6.3</v>
      </c>
      <c r="G1404" s="423">
        <v>6.3</v>
      </c>
      <c r="H1404" s="423">
        <v>6.3</v>
      </c>
      <c r="I1404" s="423">
        <v>6.3</v>
      </c>
      <c r="J1404" s="423">
        <v>6.3</v>
      </c>
      <c r="K1404" s="423">
        <v>6.3</v>
      </c>
      <c r="L1404" s="423">
        <v>6.3</v>
      </c>
      <c r="M1404" s="423">
        <v>6.3</v>
      </c>
      <c r="N1404" s="423">
        <v>6.3</v>
      </c>
      <c r="O1404" s="423">
        <v>6.3</v>
      </c>
      <c r="P1404" s="423">
        <v>6.3</v>
      </c>
      <c r="Q1404" s="423">
        <v>6.3</v>
      </c>
      <c r="R1404" s="423">
        <v>6.3</v>
      </c>
      <c r="S1404" s="423">
        <v>6.3</v>
      </c>
      <c r="T1404" s="423">
        <v>6.3</v>
      </c>
      <c r="U1404" s="423">
        <v>6.3</v>
      </c>
      <c r="V1404" s="423">
        <v>6.3</v>
      </c>
      <c r="W1404" s="423">
        <v>6.3</v>
      </c>
      <c r="X1404" s="423">
        <v>6.3</v>
      </c>
      <c r="Y1404" s="423">
        <v>6.3</v>
      </c>
      <c r="Z1404" s="423">
        <v>6.3</v>
      </c>
      <c r="AA1404" s="423">
        <v>6.3</v>
      </c>
      <c r="AB1404" s="423">
        <v>6.3</v>
      </c>
      <c r="AC1404" s="424"/>
    </row>
    <row r="1405" spans="1:30">
      <c r="A1405" s="1418" t="s">
        <v>386</v>
      </c>
      <c r="B1405" s="1415" t="s">
        <v>31</v>
      </c>
      <c r="C1405" s="10" t="s">
        <v>481</v>
      </c>
      <c r="D1405" s="10"/>
      <c r="E1405" s="196"/>
      <c r="F1405" s="196"/>
      <c r="G1405" s="196"/>
      <c r="H1405" s="477"/>
      <c r="I1405" s="196"/>
      <c r="J1405" s="196"/>
      <c r="K1405" s="196"/>
      <c r="L1405" s="196"/>
      <c r="M1405" s="196"/>
      <c r="N1405" s="477"/>
      <c r="O1405" s="196"/>
      <c r="P1405" s="196"/>
      <c r="Q1405" s="196"/>
      <c r="R1405" s="196"/>
      <c r="S1405" s="196"/>
      <c r="T1405" s="196"/>
      <c r="U1405" s="196"/>
      <c r="V1405" s="477"/>
      <c r="W1405" s="196"/>
      <c r="X1405" s="196"/>
      <c r="Y1405" s="196"/>
      <c r="Z1405" s="196"/>
      <c r="AA1405" s="196"/>
      <c r="AB1405" s="196"/>
      <c r="AC1405" s="199"/>
    </row>
    <row r="1406" spans="1:30">
      <c r="A1406" s="1480"/>
      <c r="B1406" s="1482"/>
      <c r="C1406" s="11" t="s">
        <v>482</v>
      </c>
      <c r="D1406" s="11"/>
      <c r="E1406" s="195"/>
      <c r="F1406" s="195"/>
      <c r="G1406" s="195"/>
      <c r="H1406" s="478"/>
      <c r="I1406" s="195"/>
      <c r="J1406" s="195"/>
      <c r="K1406" s="195"/>
      <c r="L1406" s="195"/>
      <c r="M1406" s="195"/>
      <c r="N1406" s="478"/>
      <c r="O1406" s="195"/>
      <c r="P1406" s="195"/>
      <c r="Q1406" s="195"/>
      <c r="R1406" s="195"/>
      <c r="S1406" s="195"/>
      <c r="T1406" s="195"/>
      <c r="U1406" s="195"/>
      <c r="V1406" s="478"/>
      <c r="W1406" s="195"/>
      <c r="X1406" s="195"/>
      <c r="Y1406" s="195"/>
      <c r="Z1406" s="195"/>
      <c r="AA1406" s="195"/>
      <c r="AB1406" s="195"/>
      <c r="AC1406" s="200"/>
    </row>
    <row r="1407" spans="1:30">
      <c r="A1407" s="1480"/>
      <c r="B1407" s="1482"/>
      <c r="C1407" s="11" t="s">
        <v>8</v>
      </c>
      <c r="D1407" s="11"/>
      <c r="E1407" s="195"/>
      <c r="F1407" s="195"/>
      <c r="G1407" s="195"/>
      <c r="H1407" s="478"/>
      <c r="I1407" s="195"/>
      <c r="J1407" s="195"/>
      <c r="K1407" s="195"/>
      <c r="L1407" s="195"/>
      <c r="M1407" s="195"/>
      <c r="N1407" s="478"/>
      <c r="O1407" s="195"/>
      <c r="P1407" s="195"/>
      <c r="Q1407" s="195"/>
      <c r="R1407" s="195"/>
      <c r="S1407" s="195"/>
      <c r="T1407" s="195"/>
      <c r="U1407" s="195"/>
      <c r="V1407" s="478"/>
      <c r="W1407" s="195"/>
      <c r="X1407" s="195"/>
      <c r="Y1407" s="195"/>
      <c r="Z1407" s="195"/>
      <c r="AA1407" s="195"/>
      <c r="AB1407" s="195"/>
      <c r="AC1407" s="200"/>
    </row>
    <row r="1408" spans="1:30" ht="13.5" thickBot="1">
      <c r="A1408" s="1481"/>
      <c r="B1408" s="1483"/>
      <c r="C1408" s="48" t="s">
        <v>16</v>
      </c>
      <c r="D1408" s="48"/>
      <c r="E1408" s="201"/>
      <c r="F1408" s="201"/>
      <c r="G1408" s="201"/>
      <c r="H1408" s="479"/>
      <c r="I1408" s="201"/>
      <c r="J1408" s="201"/>
      <c r="K1408" s="201"/>
      <c r="L1408" s="201"/>
      <c r="M1408" s="201"/>
      <c r="N1408" s="479"/>
      <c r="O1408" s="201"/>
      <c r="P1408" s="201"/>
      <c r="Q1408" s="201"/>
      <c r="R1408" s="201"/>
      <c r="S1408" s="201"/>
      <c r="T1408" s="201"/>
      <c r="U1408" s="201"/>
      <c r="V1408" s="479"/>
      <c r="W1408" s="201"/>
      <c r="X1408" s="201"/>
      <c r="Y1408" s="201"/>
      <c r="Z1408" s="201"/>
      <c r="AA1408" s="201"/>
      <c r="AB1408" s="201"/>
      <c r="AC1408" s="202"/>
    </row>
    <row r="1409" spans="1:31">
      <c r="A1409" s="1418" t="s">
        <v>118</v>
      </c>
      <c r="B1409" s="1415" t="s">
        <v>387</v>
      </c>
      <c r="C1409" s="10" t="s">
        <v>481</v>
      </c>
      <c r="D1409" s="714" t="s">
        <v>503</v>
      </c>
      <c r="E1409" s="85">
        <v>0</v>
      </c>
      <c r="F1409" s="85">
        <v>0</v>
      </c>
      <c r="G1409" s="85">
        <v>0</v>
      </c>
      <c r="H1409" s="408">
        <v>0</v>
      </c>
      <c r="I1409" s="85">
        <v>0</v>
      </c>
      <c r="J1409" s="85">
        <v>0</v>
      </c>
      <c r="K1409" s="85">
        <v>0</v>
      </c>
      <c r="L1409" s="85">
        <v>0</v>
      </c>
      <c r="M1409" s="85">
        <v>0</v>
      </c>
      <c r="N1409" s="408">
        <v>0</v>
      </c>
      <c r="O1409" s="85">
        <v>0</v>
      </c>
      <c r="P1409" s="85">
        <v>0</v>
      </c>
      <c r="Q1409" s="85">
        <v>0</v>
      </c>
      <c r="R1409" s="85">
        <v>0</v>
      </c>
      <c r="S1409" s="85">
        <v>0</v>
      </c>
      <c r="T1409" s="85">
        <v>0</v>
      </c>
      <c r="U1409" s="85">
        <v>0</v>
      </c>
      <c r="V1409" s="408">
        <v>0</v>
      </c>
      <c r="W1409" s="85">
        <v>0</v>
      </c>
      <c r="X1409" s="85">
        <v>0</v>
      </c>
      <c r="Y1409" s="85">
        <v>0</v>
      </c>
      <c r="Z1409" s="85">
        <v>0</v>
      </c>
      <c r="AA1409" s="85">
        <v>0</v>
      </c>
      <c r="AB1409" s="85">
        <v>0</v>
      </c>
      <c r="AC1409" s="130">
        <f>SUM(E1409:AB1409)</f>
        <v>0</v>
      </c>
      <c r="AD1409" s="5" t="s">
        <v>469</v>
      </c>
      <c r="AE1409" s="5"/>
    </row>
    <row r="1410" spans="1:31">
      <c r="A1410" s="1480"/>
      <c r="B1410" s="1482"/>
      <c r="C1410" s="11" t="s">
        <v>482</v>
      </c>
      <c r="D1410" s="715" t="s">
        <v>464</v>
      </c>
      <c r="E1410" s="87"/>
      <c r="F1410" s="87"/>
      <c r="G1410" s="87"/>
      <c r="H1410" s="413"/>
      <c r="I1410" s="87"/>
      <c r="J1410" s="87"/>
      <c r="K1410" s="87"/>
      <c r="L1410" s="87"/>
      <c r="M1410" s="87"/>
      <c r="N1410" s="413"/>
      <c r="O1410" s="87"/>
      <c r="P1410" s="87"/>
      <c r="Q1410" s="87"/>
      <c r="R1410" s="87"/>
      <c r="S1410" s="87"/>
      <c r="T1410" s="87"/>
      <c r="U1410" s="87"/>
      <c r="V1410" s="413"/>
      <c r="W1410" s="87"/>
      <c r="X1410" s="87"/>
      <c r="Y1410" s="87"/>
      <c r="Z1410" s="87"/>
      <c r="AA1410" s="87"/>
      <c r="AB1410" s="87"/>
      <c r="AC1410" s="130">
        <f>SUM(E1410:AB1410)</f>
        <v>0</v>
      </c>
      <c r="AD1410" s="5"/>
      <c r="AE1410" s="5"/>
    </row>
    <row r="1411" spans="1:31">
      <c r="A1411" s="1480"/>
      <c r="B1411" s="1482"/>
      <c r="C1411" s="11" t="s">
        <v>8</v>
      </c>
      <c r="D1411" s="715" t="s">
        <v>502</v>
      </c>
      <c r="E1411" s="119">
        <f>SQRT(E1409*E1409+E1410*E1410)*1000/(1.732*E1403)</f>
        <v>0</v>
      </c>
      <c r="F1411" s="119">
        <f t="shared" ref="F1411:AB1411" si="427">SQRT(F1409*F1409+F1410*F1410)*1000/(1.732*F1403)</f>
        <v>0</v>
      </c>
      <c r="G1411" s="119">
        <f t="shared" si="427"/>
        <v>0</v>
      </c>
      <c r="H1411" s="412">
        <f t="shared" si="427"/>
        <v>0</v>
      </c>
      <c r="I1411" s="119">
        <f t="shared" si="427"/>
        <v>0</v>
      </c>
      <c r="J1411" s="119">
        <f t="shared" si="427"/>
        <v>0</v>
      </c>
      <c r="K1411" s="119">
        <f t="shared" si="427"/>
        <v>0</v>
      </c>
      <c r="L1411" s="119">
        <f t="shared" si="427"/>
        <v>0</v>
      </c>
      <c r="M1411" s="119">
        <f t="shared" si="427"/>
        <v>0</v>
      </c>
      <c r="N1411" s="412">
        <f t="shared" si="427"/>
        <v>0</v>
      </c>
      <c r="O1411" s="119">
        <f t="shared" si="427"/>
        <v>0</v>
      </c>
      <c r="P1411" s="119">
        <f t="shared" si="427"/>
        <v>0</v>
      </c>
      <c r="Q1411" s="119">
        <f t="shared" si="427"/>
        <v>0</v>
      </c>
      <c r="R1411" s="119">
        <f t="shared" si="427"/>
        <v>0</v>
      </c>
      <c r="S1411" s="119">
        <f t="shared" si="427"/>
        <v>0</v>
      </c>
      <c r="T1411" s="119">
        <f t="shared" si="427"/>
        <v>0</v>
      </c>
      <c r="U1411" s="119">
        <f t="shared" si="427"/>
        <v>0</v>
      </c>
      <c r="V1411" s="412">
        <f t="shared" si="427"/>
        <v>0</v>
      </c>
      <c r="W1411" s="119">
        <f t="shared" si="427"/>
        <v>0</v>
      </c>
      <c r="X1411" s="119">
        <f t="shared" si="427"/>
        <v>0</v>
      </c>
      <c r="Y1411" s="119">
        <f t="shared" si="427"/>
        <v>0</v>
      </c>
      <c r="Z1411" s="119">
        <f t="shared" si="427"/>
        <v>0</v>
      </c>
      <c r="AA1411" s="119">
        <f t="shared" si="427"/>
        <v>0</v>
      </c>
      <c r="AB1411" s="119">
        <f t="shared" si="427"/>
        <v>0</v>
      </c>
      <c r="AC1411" s="130"/>
      <c r="AD1411" s="5"/>
      <c r="AE1411" s="5"/>
    </row>
    <row r="1412" spans="1:31" ht="13.5" thickBot="1">
      <c r="A1412" s="1481"/>
      <c r="B1412" s="1483"/>
      <c r="C1412" s="48" t="s">
        <v>16</v>
      </c>
      <c r="D1412" s="48"/>
      <c r="E1412" s="116" t="e">
        <f t="shared" ref="E1412:AB1412" si="428">E1410/E1409</f>
        <v>#DIV/0!</v>
      </c>
      <c r="F1412" s="116" t="e">
        <f t="shared" si="428"/>
        <v>#DIV/0!</v>
      </c>
      <c r="G1412" s="116" t="e">
        <f t="shared" si="428"/>
        <v>#DIV/0!</v>
      </c>
      <c r="H1412" s="410" t="e">
        <f t="shared" si="428"/>
        <v>#DIV/0!</v>
      </c>
      <c r="I1412" s="116" t="e">
        <f t="shared" si="428"/>
        <v>#DIV/0!</v>
      </c>
      <c r="J1412" s="116" t="e">
        <f t="shared" si="428"/>
        <v>#DIV/0!</v>
      </c>
      <c r="K1412" s="116" t="e">
        <f t="shared" si="428"/>
        <v>#DIV/0!</v>
      </c>
      <c r="L1412" s="116" t="e">
        <f t="shared" si="428"/>
        <v>#DIV/0!</v>
      </c>
      <c r="M1412" s="116" t="e">
        <f t="shared" si="428"/>
        <v>#DIV/0!</v>
      </c>
      <c r="N1412" s="410" t="e">
        <f t="shared" si="428"/>
        <v>#DIV/0!</v>
      </c>
      <c r="O1412" s="116" t="e">
        <f t="shared" si="428"/>
        <v>#DIV/0!</v>
      </c>
      <c r="P1412" s="116" t="e">
        <f t="shared" si="428"/>
        <v>#DIV/0!</v>
      </c>
      <c r="Q1412" s="116" t="e">
        <f t="shared" si="428"/>
        <v>#DIV/0!</v>
      </c>
      <c r="R1412" s="116" t="e">
        <f t="shared" si="428"/>
        <v>#DIV/0!</v>
      </c>
      <c r="S1412" s="116" t="e">
        <f t="shared" si="428"/>
        <v>#DIV/0!</v>
      </c>
      <c r="T1412" s="116" t="e">
        <f t="shared" si="428"/>
        <v>#DIV/0!</v>
      </c>
      <c r="U1412" s="116" t="e">
        <f t="shared" si="428"/>
        <v>#DIV/0!</v>
      </c>
      <c r="V1412" s="410" t="e">
        <f t="shared" si="428"/>
        <v>#DIV/0!</v>
      </c>
      <c r="W1412" s="116" t="e">
        <f t="shared" si="428"/>
        <v>#DIV/0!</v>
      </c>
      <c r="X1412" s="116" t="e">
        <f t="shared" si="428"/>
        <v>#DIV/0!</v>
      </c>
      <c r="Y1412" s="116" t="e">
        <f t="shared" si="428"/>
        <v>#DIV/0!</v>
      </c>
      <c r="Z1412" s="116" t="e">
        <f t="shared" si="428"/>
        <v>#DIV/0!</v>
      </c>
      <c r="AA1412" s="116" t="e">
        <f t="shared" si="428"/>
        <v>#DIV/0!</v>
      </c>
      <c r="AB1412" s="116" t="e">
        <f t="shared" si="428"/>
        <v>#DIV/0!</v>
      </c>
      <c r="AC1412" s="128" t="e">
        <f>AC1410/AC1409</f>
        <v>#DIV/0!</v>
      </c>
      <c r="AD1412" s="5"/>
      <c r="AE1412" s="5"/>
    </row>
    <row r="1413" spans="1:31">
      <c r="A1413" s="1418" t="s">
        <v>111</v>
      </c>
      <c r="B1413" s="1415" t="s">
        <v>388</v>
      </c>
      <c r="C1413" s="10" t="s">
        <v>481</v>
      </c>
      <c r="D1413" s="714" t="s">
        <v>503</v>
      </c>
      <c r="E1413" s="115">
        <v>6.0000000001309674E-3</v>
      </c>
      <c r="F1413" s="115">
        <v>0</v>
      </c>
      <c r="G1413" s="115">
        <v>0</v>
      </c>
      <c r="H1413" s="409">
        <v>6.0000000001309674E-3</v>
      </c>
      <c r="I1413" s="115">
        <v>0</v>
      </c>
      <c r="J1413" s="115">
        <v>0</v>
      </c>
      <c r="K1413" s="115">
        <v>6.0000000001309674E-3</v>
      </c>
      <c r="L1413" s="115">
        <v>5.9999999995852702E-3</v>
      </c>
      <c r="M1413" s="115">
        <v>0</v>
      </c>
      <c r="N1413" s="409">
        <v>6.0000000001309674E-3</v>
      </c>
      <c r="O1413" s="115">
        <v>0</v>
      </c>
      <c r="P1413" s="115">
        <v>6.0000000001309674E-3</v>
      </c>
      <c r="Q1413" s="115">
        <v>0</v>
      </c>
      <c r="R1413" s="115">
        <v>6.0000000001309674E-3</v>
      </c>
      <c r="S1413" s="115">
        <v>0</v>
      </c>
      <c r="T1413" s="115">
        <v>5.9999999995852702E-3</v>
      </c>
      <c r="U1413" s="115">
        <v>0</v>
      </c>
      <c r="V1413" s="409">
        <v>6.0000000001309674E-3</v>
      </c>
      <c r="W1413" s="115">
        <v>0</v>
      </c>
      <c r="X1413" s="115">
        <v>6.6000000000349238E-2</v>
      </c>
      <c r="Y1413" s="115">
        <v>0</v>
      </c>
      <c r="Z1413" s="115">
        <v>0</v>
      </c>
      <c r="AA1413" s="115">
        <v>0</v>
      </c>
      <c r="AB1413" s="115">
        <v>0</v>
      </c>
      <c r="AC1413" s="130">
        <f>SUM(E1413:AB1413)</f>
        <v>0.12000000000043656</v>
      </c>
      <c r="AD1413" s="5"/>
      <c r="AE1413" s="5"/>
    </row>
    <row r="1414" spans="1:31">
      <c r="A1414" s="1480"/>
      <c r="B1414" s="1482"/>
      <c r="C1414" s="11" t="s">
        <v>482</v>
      </c>
      <c r="D1414" s="715" t="s">
        <v>464</v>
      </c>
      <c r="E1414" s="87"/>
      <c r="F1414" s="87"/>
      <c r="G1414" s="87"/>
      <c r="H1414" s="413"/>
      <c r="I1414" s="87"/>
      <c r="J1414" s="87"/>
      <c r="K1414" s="87"/>
      <c r="L1414" s="87"/>
      <c r="M1414" s="87"/>
      <c r="N1414" s="413"/>
      <c r="O1414" s="87"/>
      <c r="P1414" s="87"/>
      <c r="Q1414" s="87"/>
      <c r="R1414" s="87"/>
      <c r="S1414" s="87"/>
      <c r="T1414" s="87"/>
      <c r="U1414" s="87"/>
      <c r="V1414" s="413"/>
      <c r="W1414" s="87"/>
      <c r="X1414" s="87"/>
      <c r="Y1414" s="87"/>
      <c r="Z1414" s="87"/>
      <c r="AA1414" s="87"/>
      <c r="AB1414" s="87"/>
      <c r="AC1414" s="130">
        <f>SUM(E1414:AB1414)</f>
        <v>0</v>
      </c>
      <c r="AD1414" s="5"/>
      <c r="AE1414" s="5"/>
    </row>
    <row r="1415" spans="1:31">
      <c r="A1415" s="1480"/>
      <c r="B1415" s="1482"/>
      <c r="C1415" s="11" t="s">
        <v>8</v>
      </c>
      <c r="D1415" s="715" t="s">
        <v>502</v>
      </c>
      <c r="E1415" s="119">
        <f>SQRT(E1413*E1413+E1414*E1414)*1000/(1.732*E1403)</f>
        <v>0.54987352910031229</v>
      </c>
      <c r="F1415" s="119">
        <f t="shared" ref="F1415:AB1415" si="429">SQRT(F1413*F1413+F1414*F1414)*1000/(1.732*F1403)</f>
        <v>0</v>
      </c>
      <c r="G1415" s="119">
        <f t="shared" si="429"/>
        <v>0</v>
      </c>
      <c r="H1415" s="412">
        <f t="shared" si="429"/>
        <v>0.54987352910031229</v>
      </c>
      <c r="I1415" s="119">
        <f t="shared" si="429"/>
        <v>0</v>
      </c>
      <c r="J1415" s="119">
        <f t="shared" si="429"/>
        <v>0</v>
      </c>
      <c r="K1415" s="119">
        <f t="shared" si="429"/>
        <v>0.54987352910031229</v>
      </c>
      <c r="L1415" s="119">
        <f t="shared" si="429"/>
        <v>0.54987352905030151</v>
      </c>
      <c r="M1415" s="119">
        <f t="shared" si="429"/>
        <v>0</v>
      </c>
      <c r="N1415" s="412">
        <f t="shared" si="429"/>
        <v>0.54987352910031229</v>
      </c>
      <c r="O1415" s="119">
        <f t="shared" si="429"/>
        <v>0</v>
      </c>
      <c r="P1415" s="119">
        <f t="shared" si="429"/>
        <v>0.54987352910031229</v>
      </c>
      <c r="Q1415" s="119">
        <f t="shared" si="429"/>
        <v>0</v>
      </c>
      <c r="R1415" s="119">
        <f t="shared" si="429"/>
        <v>0.54987352910031229</v>
      </c>
      <c r="S1415" s="119">
        <f t="shared" si="429"/>
        <v>0</v>
      </c>
      <c r="T1415" s="119">
        <f t="shared" si="429"/>
        <v>0.54987352905030151</v>
      </c>
      <c r="U1415" s="119">
        <f t="shared" si="429"/>
        <v>0</v>
      </c>
      <c r="V1415" s="412">
        <f t="shared" si="429"/>
        <v>0.54987352910031229</v>
      </c>
      <c r="W1415" s="119">
        <f t="shared" si="429"/>
        <v>0</v>
      </c>
      <c r="X1415" s="119">
        <f t="shared" si="429"/>
        <v>6.0486088200034125</v>
      </c>
      <c r="Y1415" s="119">
        <f t="shared" si="429"/>
        <v>0</v>
      </c>
      <c r="Z1415" s="119">
        <f t="shared" si="429"/>
        <v>0</v>
      </c>
      <c r="AA1415" s="119">
        <f t="shared" si="429"/>
        <v>0</v>
      </c>
      <c r="AB1415" s="119">
        <f t="shared" si="429"/>
        <v>0</v>
      </c>
      <c r="AC1415" s="130"/>
      <c r="AD1415" s="5"/>
      <c r="AE1415" s="5"/>
    </row>
    <row r="1416" spans="1:31" ht="13.5" thickBot="1">
      <c r="A1416" s="1481"/>
      <c r="B1416" s="1483"/>
      <c r="C1416" s="48" t="s">
        <v>16</v>
      </c>
      <c r="D1416" s="48"/>
      <c r="E1416" s="116">
        <f t="shared" ref="E1416:AB1416" si="430">E1414/E1413</f>
        <v>0</v>
      </c>
      <c r="F1416" s="116" t="e">
        <f t="shared" si="430"/>
        <v>#DIV/0!</v>
      </c>
      <c r="G1416" s="116" t="e">
        <f t="shared" si="430"/>
        <v>#DIV/0!</v>
      </c>
      <c r="H1416" s="410">
        <f t="shared" si="430"/>
        <v>0</v>
      </c>
      <c r="I1416" s="116" t="e">
        <f t="shared" si="430"/>
        <v>#DIV/0!</v>
      </c>
      <c r="J1416" s="116" t="e">
        <f t="shared" si="430"/>
        <v>#DIV/0!</v>
      </c>
      <c r="K1416" s="116">
        <f t="shared" si="430"/>
        <v>0</v>
      </c>
      <c r="L1416" s="116">
        <f t="shared" si="430"/>
        <v>0</v>
      </c>
      <c r="M1416" s="116" t="e">
        <f t="shared" si="430"/>
        <v>#DIV/0!</v>
      </c>
      <c r="N1416" s="410">
        <f t="shared" si="430"/>
        <v>0</v>
      </c>
      <c r="O1416" s="116" t="e">
        <f t="shared" si="430"/>
        <v>#DIV/0!</v>
      </c>
      <c r="P1416" s="116">
        <f t="shared" si="430"/>
        <v>0</v>
      </c>
      <c r="Q1416" s="116" t="e">
        <f t="shared" si="430"/>
        <v>#DIV/0!</v>
      </c>
      <c r="R1416" s="116">
        <f t="shared" si="430"/>
        <v>0</v>
      </c>
      <c r="S1416" s="116" t="e">
        <f t="shared" si="430"/>
        <v>#DIV/0!</v>
      </c>
      <c r="T1416" s="116">
        <f t="shared" si="430"/>
        <v>0</v>
      </c>
      <c r="U1416" s="116" t="e">
        <f t="shared" si="430"/>
        <v>#DIV/0!</v>
      </c>
      <c r="V1416" s="410">
        <f t="shared" si="430"/>
        <v>0</v>
      </c>
      <c r="W1416" s="116" t="e">
        <f t="shared" si="430"/>
        <v>#DIV/0!</v>
      </c>
      <c r="X1416" s="116">
        <f t="shared" si="430"/>
        <v>0</v>
      </c>
      <c r="Y1416" s="116" t="e">
        <f t="shared" si="430"/>
        <v>#DIV/0!</v>
      </c>
      <c r="Z1416" s="116" t="e">
        <f t="shared" si="430"/>
        <v>#DIV/0!</v>
      </c>
      <c r="AA1416" s="116" t="e">
        <f t="shared" si="430"/>
        <v>#DIV/0!</v>
      </c>
      <c r="AB1416" s="116" t="e">
        <f t="shared" si="430"/>
        <v>#DIV/0!</v>
      </c>
      <c r="AC1416" s="128">
        <f>AC1414/AC1413</f>
        <v>0</v>
      </c>
      <c r="AD1416" s="5"/>
      <c r="AE1416" s="5"/>
    </row>
    <row r="1417" spans="1:31">
      <c r="A1417" s="1418" t="s">
        <v>119</v>
      </c>
      <c r="B1417" s="1415" t="s">
        <v>31</v>
      </c>
      <c r="C1417" s="10" t="s">
        <v>481</v>
      </c>
      <c r="D1417" s="10"/>
      <c r="E1417" s="374"/>
      <c r="F1417" s="374"/>
      <c r="G1417" s="374"/>
      <c r="H1417" s="408"/>
      <c r="I1417" s="374"/>
      <c r="J1417" s="374"/>
      <c r="K1417" s="374"/>
      <c r="L1417" s="374"/>
      <c r="M1417" s="374"/>
      <c r="N1417" s="408"/>
      <c r="O1417" s="374"/>
      <c r="P1417" s="374"/>
      <c r="Q1417" s="374"/>
      <c r="R1417" s="374"/>
      <c r="S1417" s="374"/>
      <c r="T1417" s="374"/>
      <c r="U1417" s="374"/>
      <c r="V1417" s="408"/>
      <c r="W1417" s="374"/>
      <c r="X1417" s="374"/>
      <c r="Y1417" s="374"/>
      <c r="Z1417" s="374"/>
      <c r="AA1417" s="374"/>
      <c r="AB1417" s="374"/>
      <c r="AC1417" s="130">
        <f>SUM(E1417:AB1417)</f>
        <v>0</v>
      </c>
      <c r="AD1417" s="5"/>
      <c r="AE1417" s="5"/>
    </row>
    <row r="1418" spans="1:31">
      <c r="A1418" s="1480"/>
      <c r="B1418" s="1482"/>
      <c r="C1418" s="11" t="s">
        <v>482</v>
      </c>
      <c r="D1418" s="11"/>
      <c r="E1418" s="93"/>
      <c r="F1418" s="93"/>
      <c r="G1418" s="93"/>
      <c r="H1418" s="413"/>
      <c r="I1418" s="93"/>
      <c r="J1418" s="93"/>
      <c r="K1418" s="93"/>
      <c r="L1418" s="93"/>
      <c r="M1418" s="93"/>
      <c r="N1418" s="413"/>
      <c r="O1418" s="93"/>
      <c r="P1418" s="93"/>
      <c r="Q1418" s="93"/>
      <c r="R1418" s="93"/>
      <c r="S1418" s="93"/>
      <c r="T1418" s="93"/>
      <c r="U1418" s="93"/>
      <c r="V1418" s="413"/>
      <c r="W1418" s="93"/>
      <c r="X1418" s="93"/>
      <c r="Y1418" s="93"/>
      <c r="Z1418" s="93"/>
      <c r="AA1418" s="93"/>
      <c r="AB1418" s="93"/>
      <c r="AC1418" s="130">
        <f>SUM(E1418:AB1418)</f>
        <v>0</v>
      </c>
      <c r="AD1418" s="5"/>
      <c r="AE1418" s="5"/>
    </row>
    <row r="1419" spans="1:31">
      <c r="A1419" s="1480"/>
      <c r="B1419" s="1482"/>
      <c r="C1419" s="11" t="s">
        <v>8</v>
      </c>
      <c r="D1419" s="11"/>
      <c r="E1419" s="195"/>
      <c r="F1419" s="195"/>
      <c r="G1419" s="195"/>
      <c r="H1419" s="478"/>
      <c r="I1419" s="195"/>
      <c r="J1419" s="195"/>
      <c r="K1419" s="195"/>
      <c r="L1419" s="195"/>
      <c r="M1419" s="195"/>
      <c r="N1419" s="478"/>
      <c r="O1419" s="195"/>
      <c r="P1419" s="195"/>
      <c r="Q1419" s="195"/>
      <c r="R1419" s="195"/>
      <c r="S1419" s="195"/>
      <c r="T1419" s="195"/>
      <c r="U1419" s="195"/>
      <c r="V1419" s="478"/>
      <c r="W1419" s="195"/>
      <c r="X1419" s="195"/>
      <c r="Y1419" s="195"/>
      <c r="Z1419" s="195"/>
      <c r="AA1419" s="195"/>
      <c r="AB1419" s="195"/>
      <c r="AC1419" s="200"/>
      <c r="AD1419" s="5"/>
      <c r="AE1419" s="5"/>
    </row>
    <row r="1420" spans="1:31" ht="13.5" thickBot="1">
      <c r="A1420" s="1481"/>
      <c r="B1420" s="1483"/>
      <c r="C1420" s="48" t="s">
        <v>16</v>
      </c>
      <c r="D1420" s="48"/>
      <c r="E1420" s="201"/>
      <c r="F1420" s="201"/>
      <c r="G1420" s="201"/>
      <c r="H1420" s="479"/>
      <c r="I1420" s="201"/>
      <c r="J1420" s="201"/>
      <c r="K1420" s="201"/>
      <c r="L1420" s="201"/>
      <c r="M1420" s="201"/>
      <c r="N1420" s="479"/>
      <c r="O1420" s="201"/>
      <c r="P1420" s="201"/>
      <c r="Q1420" s="201"/>
      <c r="R1420" s="201"/>
      <c r="S1420" s="201"/>
      <c r="T1420" s="201"/>
      <c r="U1420" s="201"/>
      <c r="V1420" s="479"/>
      <c r="W1420" s="201"/>
      <c r="X1420" s="201"/>
      <c r="Y1420" s="201"/>
      <c r="Z1420" s="201"/>
      <c r="AA1420" s="201"/>
      <c r="AB1420" s="201"/>
      <c r="AC1420" s="205"/>
      <c r="AD1420" s="5"/>
      <c r="AE1420" s="5"/>
    </row>
    <row r="1421" spans="1:31">
      <c r="A1421" s="1418" t="s">
        <v>123</v>
      </c>
      <c r="B1421" s="1415" t="s">
        <v>31</v>
      </c>
      <c r="C1421" s="10" t="s">
        <v>481</v>
      </c>
      <c r="D1421" s="10"/>
      <c r="E1421" s="196"/>
      <c r="F1421" s="196"/>
      <c r="G1421" s="196"/>
      <c r="H1421" s="477"/>
      <c r="I1421" s="196"/>
      <c r="J1421" s="196"/>
      <c r="K1421" s="196"/>
      <c r="L1421" s="196"/>
      <c r="M1421" s="196"/>
      <c r="N1421" s="477"/>
      <c r="O1421" s="196"/>
      <c r="P1421" s="196"/>
      <c r="Q1421" s="196"/>
      <c r="R1421" s="196"/>
      <c r="S1421" s="196"/>
      <c r="T1421" s="196"/>
      <c r="U1421" s="196"/>
      <c r="V1421" s="477"/>
      <c r="W1421" s="196"/>
      <c r="X1421" s="196"/>
      <c r="Y1421" s="196"/>
      <c r="Z1421" s="196"/>
      <c r="AA1421" s="196"/>
      <c r="AB1421" s="196"/>
      <c r="AC1421" s="199"/>
      <c r="AD1421" s="5"/>
      <c r="AE1421" s="5"/>
    </row>
    <row r="1422" spans="1:31">
      <c r="A1422" s="1480"/>
      <c r="B1422" s="1482"/>
      <c r="C1422" s="11" t="s">
        <v>482</v>
      </c>
      <c r="D1422" s="11"/>
      <c r="E1422" s="195"/>
      <c r="F1422" s="195"/>
      <c r="G1422" s="195"/>
      <c r="H1422" s="478"/>
      <c r="I1422" s="195"/>
      <c r="J1422" s="195"/>
      <c r="K1422" s="195"/>
      <c r="L1422" s="195"/>
      <c r="M1422" s="195"/>
      <c r="N1422" s="478"/>
      <c r="O1422" s="195"/>
      <c r="P1422" s="195"/>
      <c r="Q1422" s="195"/>
      <c r="R1422" s="195"/>
      <c r="S1422" s="195"/>
      <c r="T1422" s="195"/>
      <c r="U1422" s="195"/>
      <c r="V1422" s="478"/>
      <c r="W1422" s="195"/>
      <c r="X1422" s="195"/>
      <c r="Y1422" s="195"/>
      <c r="Z1422" s="195"/>
      <c r="AA1422" s="195"/>
      <c r="AB1422" s="195"/>
      <c r="AC1422" s="200"/>
      <c r="AD1422" s="5"/>
      <c r="AE1422" s="5"/>
    </row>
    <row r="1423" spans="1:31">
      <c r="A1423" s="1480"/>
      <c r="B1423" s="1482"/>
      <c r="C1423" s="11" t="s">
        <v>8</v>
      </c>
      <c r="D1423" s="11"/>
      <c r="E1423" s="195"/>
      <c r="F1423" s="195"/>
      <c r="G1423" s="195"/>
      <c r="H1423" s="478"/>
      <c r="I1423" s="195"/>
      <c r="J1423" s="195"/>
      <c r="K1423" s="195"/>
      <c r="L1423" s="195"/>
      <c r="M1423" s="195"/>
      <c r="N1423" s="478"/>
      <c r="O1423" s="195"/>
      <c r="P1423" s="195"/>
      <c r="Q1423" s="195"/>
      <c r="R1423" s="195"/>
      <c r="S1423" s="195"/>
      <c r="T1423" s="195"/>
      <c r="U1423" s="195"/>
      <c r="V1423" s="478"/>
      <c r="W1423" s="195"/>
      <c r="X1423" s="195"/>
      <c r="Y1423" s="195"/>
      <c r="Z1423" s="195"/>
      <c r="AA1423" s="195"/>
      <c r="AB1423" s="195"/>
      <c r="AC1423" s="200"/>
      <c r="AD1423" s="5"/>
      <c r="AE1423" s="5"/>
    </row>
    <row r="1424" spans="1:31" ht="13.5" thickBot="1">
      <c r="A1424" s="1481"/>
      <c r="B1424" s="1483"/>
      <c r="C1424" s="48" t="s">
        <v>16</v>
      </c>
      <c r="D1424" s="48"/>
      <c r="E1424" s="201"/>
      <c r="F1424" s="201"/>
      <c r="G1424" s="201"/>
      <c r="H1424" s="479"/>
      <c r="I1424" s="201"/>
      <c r="J1424" s="201"/>
      <c r="K1424" s="201"/>
      <c r="L1424" s="201"/>
      <c r="M1424" s="201"/>
      <c r="N1424" s="479"/>
      <c r="O1424" s="201"/>
      <c r="P1424" s="201"/>
      <c r="Q1424" s="201"/>
      <c r="R1424" s="201"/>
      <c r="S1424" s="201"/>
      <c r="T1424" s="201"/>
      <c r="U1424" s="201"/>
      <c r="V1424" s="479"/>
      <c r="W1424" s="201"/>
      <c r="X1424" s="201"/>
      <c r="Y1424" s="201"/>
      <c r="Z1424" s="201"/>
      <c r="AA1424" s="201"/>
      <c r="AB1424" s="201"/>
      <c r="AC1424" s="202"/>
      <c r="AD1424" s="5"/>
      <c r="AE1424" s="5"/>
    </row>
    <row r="1425" spans="1:31">
      <c r="A1425" s="1418" t="s">
        <v>120</v>
      </c>
      <c r="B1425" s="1415" t="s">
        <v>387</v>
      </c>
      <c r="C1425" s="10" t="s">
        <v>481</v>
      </c>
      <c r="D1425" s="714" t="s">
        <v>503</v>
      </c>
      <c r="E1425" s="115">
        <v>6.0000000000218275E-2</v>
      </c>
      <c r="F1425" s="115">
        <v>5.9999999999672579E-2</v>
      </c>
      <c r="G1425" s="115">
        <v>6.0000000000218275E-2</v>
      </c>
      <c r="H1425" s="409">
        <v>5.9999999999672579E-2</v>
      </c>
      <c r="I1425" s="115">
        <v>6.0000000000218275E-2</v>
      </c>
      <c r="J1425" s="115">
        <v>0.11999999999989086</v>
      </c>
      <c r="K1425" s="115">
        <v>0.11999999999989086</v>
      </c>
      <c r="L1425" s="115">
        <v>6.0000000000218275E-2</v>
      </c>
      <c r="M1425" s="115">
        <v>0.11999999999989086</v>
      </c>
      <c r="N1425" s="409">
        <v>6.0000000000218275E-2</v>
      </c>
      <c r="O1425" s="115">
        <v>5.9999999999672579E-2</v>
      </c>
      <c r="P1425" s="115">
        <v>0.12000000000043655</v>
      </c>
      <c r="Q1425" s="115">
        <v>5.9999999999672579E-2</v>
      </c>
      <c r="R1425" s="115">
        <v>3.0000000000109137E-2</v>
      </c>
      <c r="S1425" s="115">
        <v>3.0000000000109137E-2</v>
      </c>
      <c r="T1425" s="115">
        <v>3.0000000000109137E-2</v>
      </c>
      <c r="U1425" s="115">
        <v>2.9999999999563442E-2</v>
      </c>
      <c r="V1425" s="409">
        <v>3.0000000000109137E-2</v>
      </c>
      <c r="W1425" s="115">
        <v>3.0000000000109137E-2</v>
      </c>
      <c r="X1425" s="115">
        <v>3.0000000000109137E-2</v>
      </c>
      <c r="Y1425" s="115">
        <v>3.0000000000109137E-2</v>
      </c>
      <c r="Z1425" s="115">
        <v>1.7999999999847204E-2</v>
      </c>
      <c r="AA1425" s="115">
        <v>1.7999999999847204E-2</v>
      </c>
      <c r="AB1425" s="115">
        <v>2.3999999999978171E-2</v>
      </c>
      <c r="AC1425" s="130">
        <f>SUM(E1425:AB1425)</f>
        <v>1.3199999999998906</v>
      </c>
      <c r="AD1425" s="5"/>
      <c r="AE1425" s="5"/>
    </row>
    <row r="1426" spans="1:31">
      <c r="A1426" s="1480"/>
      <c r="B1426" s="1482"/>
      <c r="C1426" s="11" t="s">
        <v>482</v>
      </c>
      <c r="D1426" s="715" t="s">
        <v>464</v>
      </c>
      <c r="E1426" s="87"/>
      <c r="F1426" s="87"/>
      <c r="G1426" s="87"/>
      <c r="H1426" s="413"/>
      <c r="I1426" s="87"/>
      <c r="J1426" s="87"/>
      <c r="K1426" s="87"/>
      <c r="L1426" s="87"/>
      <c r="M1426" s="87"/>
      <c r="N1426" s="413"/>
      <c r="O1426" s="87"/>
      <c r="P1426" s="87"/>
      <c r="Q1426" s="87"/>
      <c r="R1426" s="87"/>
      <c r="S1426" s="87"/>
      <c r="T1426" s="87"/>
      <c r="U1426" s="87"/>
      <c r="V1426" s="413"/>
      <c r="W1426" s="87"/>
      <c r="X1426" s="87"/>
      <c r="Y1426" s="87"/>
      <c r="Z1426" s="87"/>
      <c r="AA1426" s="87"/>
      <c r="AB1426" s="87"/>
      <c r="AC1426" s="130">
        <f>SUM(E1426:AB1426)</f>
        <v>0</v>
      </c>
      <c r="AD1426" s="5"/>
      <c r="AE1426" s="5"/>
    </row>
    <row r="1427" spans="1:31">
      <c r="A1427" s="1480"/>
      <c r="B1427" s="1482"/>
      <c r="C1427" s="11" t="s">
        <v>8</v>
      </c>
      <c r="D1427" s="715" t="s">
        <v>502</v>
      </c>
      <c r="E1427" s="119">
        <f>SQRT(E1425*E1425+E1426*E1426)*1000/(1.732*E1404)</f>
        <v>5.4987352909031006</v>
      </c>
      <c r="F1427" s="119">
        <f t="shared" ref="F1427:AB1427" si="431">SQRT(F1425*F1425+F1426*F1426)*1000/(1.732*F1404)</f>
        <v>5.4987352908530909</v>
      </c>
      <c r="G1427" s="119">
        <f t="shared" si="431"/>
        <v>5.4987352909031006</v>
      </c>
      <c r="H1427" s="412">
        <f t="shared" si="431"/>
        <v>5.4987352908530909</v>
      </c>
      <c r="I1427" s="119">
        <f t="shared" si="431"/>
        <v>5.4987352909031006</v>
      </c>
      <c r="J1427" s="119">
        <f t="shared" si="431"/>
        <v>10.997470581756192</v>
      </c>
      <c r="K1427" s="119">
        <f t="shared" si="431"/>
        <v>10.997470581756192</v>
      </c>
      <c r="L1427" s="119">
        <f t="shared" si="431"/>
        <v>5.4987352909031006</v>
      </c>
      <c r="M1427" s="119">
        <f t="shared" si="431"/>
        <v>10.997470581756192</v>
      </c>
      <c r="N1427" s="412">
        <f t="shared" si="431"/>
        <v>5.4987352909031006</v>
      </c>
      <c r="O1427" s="119">
        <f t="shared" si="431"/>
        <v>5.4987352908530909</v>
      </c>
      <c r="P1427" s="119">
        <f t="shared" si="431"/>
        <v>10.997470581806201</v>
      </c>
      <c r="Q1427" s="119">
        <f t="shared" si="431"/>
        <v>5.4987352908530909</v>
      </c>
      <c r="R1427" s="119">
        <f t="shared" si="431"/>
        <v>2.7493676454515503</v>
      </c>
      <c r="S1427" s="119">
        <f t="shared" si="431"/>
        <v>2.7493676454515503</v>
      </c>
      <c r="T1427" s="119">
        <f t="shared" si="431"/>
        <v>2.7493676454515503</v>
      </c>
      <c r="U1427" s="119">
        <f t="shared" si="431"/>
        <v>2.7493676454015401</v>
      </c>
      <c r="V1427" s="412">
        <f t="shared" si="431"/>
        <v>2.7493676454515503</v>
      </c>
      <c r="W1427" s="119">
        <f t="shared" si="431"/>
        <v>2.7493676454515503</v>
      </c>
      <c r="X1427" s="119">
        <f t="shared" si="431"/>
        <v>2.7493676454515503</v>
      </c>
      <c r="Y1427" s="119">
        <f t="shared" si="431"/>
        <v>2.7493676454515503</v>
      </c>
      <c r="Z1427" s="119">
        <f t="shared" si="431"/>
        <v>1.649620587250926</v>
      </c>
      <c r="AA1427" s="119">
        <f t="shared" si="431"/>
        <v>1.649620587250926</v>
      </c>
      <c r="AB1427" s="119">
        <f t="shared" si="431"/>
        <v>2.1994941163512385</v>
      </c>
      <c r="AC1427" s="130"/>
      <c r="AD1427" s="5"/>
      <c r="AE1427" s="5"/>
    </row>
    <row r="1428" spans="1:31" ht="13.5" thickBot="1">
      <c r="A1428" s="1481"/>
      <c r="B1428" s="1483"/>
      <c r="C1428" s="48" t="s">
        <v>16</v>
      </c>
      <c r="D1428" s="48"/>
      <c r="E1428" s="116">
        <f t="shared" ref="E1428:AB1428" si="432">E1426/E1425</f>
        <v>0</v>
      </c>
      <c r="F1428" s="116">
        <f t="shared" si="432"/>
        <v>0</v>
      </c>
      <c r="G1428" s="116">
        <f t="shared" si="432"/>
        <v>0</v>
      </c>
      <c r="H1428" s="410">
        <f t="shared" si="432"/>
        <v>0</v>
      </c>
      <c r="I1428" s="116">
        <f t="shared" si="432"/>
        <v>0</v>
      </c>
      <c r="J1428" s="116">
        <f t="shared" si="432"/>
        <v>0</v>
      </c>
      <c r="K1428" s="116">
        <f t="shared" si="432"/>
        <v>0</v>
      </c>
      <c r="L1428" s="116">
        <f t="shared" si="432"/>
        <v>0</v>
      </c>
      <c r="M1428" s="116">
        <f t="shared" si="432"/>
        <v>0</v>
      </c>
      <c r="N1428" s="410">
        <f t="shared" si="432"/>
        <v>0</v>
      </c>
      <c r="O1428" s="116">
        <f t="shared" si="432"/>
        <v>0</v>
      </c>
      <c r="P1428" s="116">
        <f t="shared" si="432"/>
        <v>0</v>
      </c>
      <c r="Q1428" s="116">
        <f t="shared" si="432"/>
        <v>0</v>
      </c>
      <c r="R1428" s="116">
        <f t="shared" si="432"/>
        <v>0</v>
      </c>
      <c r="S1428" s="116">
        <f t="shared" si="432"/>
        <v>0</v>
      </c>
      <c r="T1428" s="116">
        <f t="shared" si="432"/>
        <v>0</v>
      </c>
      <c r="U1428" s="116">
        <f t="shared" si="432"/>
        <v>0</v>
      </c>
      <c r="V1428" s="410">
        <f t="shared" si="432"/>
        <v>0</v>
      </c>
      <c r="W1428" s="116">
        <f t="shared" si="432"/>
        <v>0</v>
      </c>
      <c r="X1428" s="116">
        <f t="shared" si="432"/>
        <v>0</v>
      </c>
      <c r="Y1428" s="116">
        <f t="shared" si="432"/>
        <v>0</v>
      </c>
      <c r="Z1428" s="116">
        <f t="shared" si="432"/>
        <v>0</v>
      </c>
      <c r="AA1428" s="116">
        <f t="shared" si="432"/>
        <v>0</v>
      </c>
      <c r="AB1428" s="116">
        <f t="shared" si="432"/>
        <v>0</v>
      </c>
      <c r="AC1428" s="128">
        <f>AC1426/AC1425</f>
        <v>0</v>
      </c>
      <c r="AD1428" s="5"/>
      <c r="AE1428" s="5"/>
    </row>
    <row r="1429" spans="1:31">
      <c r="A1429" s="1418" t="s">
        <v>103</v>
      </c>
      <c r="B1429" s="1415" t="s">
        <v>388</v>
      </c>
      <c r="C1429" s="10" t="s">
        <v>481</v>
      </c>
      <c r="D1429" s="714" t="s">
        <v>503</v>
      </c>
      <c r="E1429" s="115">
        <v>0.17999999999997271</v>
      </c>
      <c r="F1429" s="115">
        <v>0.12000000000002728</v>
      </c>
      <c r="G1429" s="115">
        <v>0.12000000000002728</v>
      </c>
      <c r="H1429" s="409">
        <v>5.999999999994543E-2</v>
      </c>
      <c r="I1429" s="115">
        <v>5.999999999994543E-2</v>
      </c>
      <c r="J1429" s="115">
        <v>6.0000000000081849E-2</v>
      </c>
      <c r="K1429" s="115">
        <v>8.9999999999918145E-2</v>
      </c>
      <c r="L1429" s="115">
        <v>9.0000000000054564E-2</v>
      </c>
      <c r="M1429" s="115">
        <v>0.12000000000002728</v>
      </c>
      <c r="N1429" s="409">
        <v>5.999999999994543E-2</v>
      </c>
      <c r="O1429" s="115">
        <v>9.0000000000054564E-2</v>
      </c>
      <c r="P1429" s="115">
        <v>8.9999999999918145E-2</v>
      </c>
      <c r="Q1429" s="115">
        <v>0.12000000000002728</v>
      </c>
      <c r="R1429" s="115">
        <v>0.12000000000002728</v>
      </c>
      <c r="S1429" s="115">
        <v>5.999999999994543E-2</v>
      </c>
      <c r="T1429" s="115">
        <v>6.0000000000081849E-2</v>
      </c>
      <c r="U1429" s="115">
        <v>5.999999999994543E-2</v>
      </c>
      <c r="V1429" s="409">
        <v>6.0000000000081849E-2</v>
      </c>
      <c r="W1429" s="115">
        <v>5.999999999994543E-2</v>
      </c>
      <c r="X1429" s="115">
        <v>5.999999999994543E-2</v>
      </c>
      <c r="Y1429" s="115">
        <v>0.12000000000002728</v>
      </c>
      <c r="Z1429" s="115">
        <v>0.12000000000002728</v>
      </c>
      <c r="AA1429" s="115">
        <v>0.12000000000002728</v>
      </c>
      <c r="AB1429" s="115">
        <v>0.17999999999997271</v>
      </c>
      <c r="AC1429" s="130">
        <f>SUM(E1429:AB1429)</f>
        <v>2.2799999999999723</v>
      </c>
      <c r="AD1429" s="5"/>
      <c r="AE1429" s="5"/>
    </row>
    <row r="1430" spans="1:31">
      <c r="A1430" s="1480"/>
      <c r="B1430" s="1482"/>
      <c r="C1430" s="11" t="s">
        <v>482</v>
      </c>
      <c r="D1430" s="716" t="s">
        <v>503</v>
      </c>
      <c r="E1430" s="87">
        <v>0</v>
      </c>
      <c r="F1430" s="87">
        <v>0</v>
      </c>
      <c r="G1430" s="87">
        <v>0</v>
      </c>
      <c r="H1430" s="413">
        <v>0</v>
      </c>
      <c r="I1430" s="87">
        <v>0</v>
      </c>
      <c r="J1430" s="87">
        <v>0</v>
      </c>
      <c r="K1430" s="87">
        <v>0</v>
      </c>
      <c r="L1430" s="87">
        <v>0</v>
      </c>
      <c r="M1430" s="87">
        <v>0</v>
      </c>
      <c r="N1430" s="413">
        <v>0</v>
      </c>
      <c r="O1430" s="87">
        <v>0</v>
      </c>
      <c r="P1430" s="87">
        <v>0</v>
      </c>
      <c r="Q1430" s="87">
        <v>0</v>
      </c>
      <c r="R1430" s="87">
        <v>0</v>
      </c>
      <c r="S1430" s="87">
        <v>0</v>
      </c>
      <c r="T1430" s="87">
        <v>0</v>
      </c>
      <c r="U1430" s="87">
        <v>0</v>
      </c>
      <c r="V1430" s="413">
        <v>0</v>
      </c>
      <c r="W1430" s="87">
        <v>0</v>
      </c>
      <c r="X1430" s="87">
        <v>0</v>
      </c>
      <c r="Y1430" s="87">
        <v>0</v>
      </c>
      <c r="Z1430" s="87">
        <v>0</v>
      </c>
      <c r="AA1430" s="87">
        <v>0</v>
      </c>
      <c r="AB1430" s="87">
        <v>0</v>
      </c>
      <c r="AC1430" s="130">
        <f>SUM(E1430:AB1430)</f>
        <v>0</v>
      </c>
      <c r="AD1430" s="5" t="s">
        <v>469</v>
      </c>
      <c r="AE1430" s="5"/>
    </row>
    <row r="1431" spans="1:31">
      <c r="A1431" s="1480"/>
      <c r="B1431" s="1482"/>
      <c r="C1431" s="11" t="s">
        <v>8</v>
      </c>
      <c r="D1431" s="11" t="s">
        <v>502</v>
      </c>
      <c r="E1431" s="119">
        <f>SQRT(E1429*E1429+E1430*E1430)*1000/(1.732*E1404)</f>
        <v>16.49620587264679</v>
      </c>
      <c r="F1431" s="119">
        <f t="shared" ref="F1431:AB1431" si="433">SQRT(F1429*F1429+F1430*F1430)*1000/(1.732*F1404)</f>
        <v>10.997470581768694</v>
      </c>
      <c r="G1431" s="119">
        <f t="shared" si="433"/>
        <v>10.997470581768694</v>
      </c>
      <c r="H1431" s="412">
        <f t="shared" si="433"/>
        <v>5.4987352908780958</v>
      </c>
      <c r="I1431" s="119">
        <f t="shared" si="433"/>
        <v>5.4987352908780958</v>
      </c>
      <c r="J1431" s="119">
        <f t="shared" si="433"/>
        <v>5.4987352908905978</v>
      </c>
      <c r="K1431" s="119">
        <f t="shared" si="433"/>
        <v>8.2481029363171441</v>
      </c>
      <c r="L1431" s="119">
        <f t="shared" si="433"/>
        <v>8.2481029363296461</v>
      </c>
      <c r="M1431" s="119">
        <f t="shared" si="433"/>
        <v>10.997470581768694</v>
      </c>
      <c r="N1431" s="412">
        <f t="shared" si="433"/>
        <v>5.4987352908780958</v>
      </c>
      <c r="O1431" s="119">
        <f t="shared" si="433"/>
        <v>8.2481029363296461</v>
      </c>
      <c r="P1431" s="119">
        <f t="shared" si="433"/>
        <v>8.2481029363171441</v>
      </c>
      <c r="Q1431" s="119">
        <f t="shared" si="433"/>
        <v>10.997470581768694</v>
      </c>
      <c r="R1431" s="119">
        <f t="shared" si="433"/>
        <v>10.997470581768694</v>
      </c>
      <c r="S1431" s="119">
        <f t="shared" si="433"/>
        <v>5.4987352908780958</v>
      </c>
      <c r="T1431" s="119">
        <f t="shared" si="433"/>
        <v>5.4987352908905978</v>
      </c>
      <c r="U1431" s="119">
        <f t="shared" si="433"/>
        <v>5.4987352908780958</v>
      </c>
      <c r="V1431" s="412">
        <f t="shared" si="433"/>
        <v>5.4987352908905978</v>
      </c>
      <c r="W1431" s="119">
        <f t="shared" si="433"/>
        <v>5.4987352908780958</v>
      </c>
      <c r="X1431" s="119">
        <f t="shared" si="433"/>
        <v>5.4987352908780958</v>
      </c>
      <c r="Y1431" s="119">
        <f t="shared" si="433"/>
        <v>10.997470581768694</v>
      </c>
      <c r="Z1431" s="119">
        <f t="shared" si="433"/>
        <v>10.997470581768694</v>
      </c>
      <c r="AA1431" s="119">
        <f t="shared" si="433"/>
        <v>10.997470581768694</v>
      </c>
      <c r="AB1431" s="119">
        <f t="shared" si="433"/>
        <v>16.49620587264679</v>
      </c>
      <c r="AC1431" s="130"/>
    </row>
    <row r="1432" spans="1:31" ht="13.5" thickBot="1">
      <c r="A1432" s="1481"/>
      <c r="B1432" s="1483"/>
      <c r="C1432" s="48" t="s">
        <v>16</v>
      </c>
      <c r="D1432" s="48"/>
      <c r="E1432" s="116">
        <f t="shared" ref="E1432:AB1432" si="434">E1430/E1429</f>
        <v>0</v>
      </c>
      <c r="F1432" s="116">
        <f t="shared" si="434"/>
        <v>0</v>
      </c>
      <c r="G1432" s="116">
        <f t="shared" si="434"/>
        <v>0</v>
      </c>
      <c r="H1432" s="410">
        <f t="shared" si="434"/>
        <v>0</v>
      </c>
      <c r="I1432" s="116">
        <f t="shared" si="434"/>
        <v>0</v>
      </c>
      <c r="J1432" s="116">
        <f t="shared" si="434"/>
        <v>0</v>
      </c>
      <c r="K1432" s="116">
        <f t="shared" si="434"/>
        <v>0</v>
      </c>
      <c r="L1432" s="116">
        <f t="shared" si="434"/>
        <v>0</v>
      </c>
      <c r="M1432" s="116">
        <f t="shared" si="434"/>
        <v>0</v>
      </c>
      <c r="N1432" s="410">
        <f t="shared" si="434"/>
        <v>0</v>
      </c>
      <c r="O1432" s="116">
        <f t="shared" si="434"/>
        <v>0</v>
      </c>
      <c r="P1432" s="116">
        <f t="shared" si="434"/>
        <v>0</v>
      </c>
      <c r="Q1432" s="116">
        <f t="shared" si="434"/>
        <v>0</v>
      </c>
      <c r="R1432" s="116">
        <f t="shared" si="434"/>
        <v>0</v>
      </c>
      <c r="S1432" s="116">
        <f t="shared" si="434"/>
        <v>0</v>
      </c>
      <c r="T1432" s="116">
        <f t="shared" si="434"/>
        <v>0</v>
      </c>
      <c r="U1432" s="116">
        <f t="shared" si="434"/>
        <v>0</v>
      </c>
      <c r="V1432" s="410">
        <f t="shared" si="434"/>
        <v>0</v>
      </c>
      <c r="W1432" s="116">
        <f t="shared" si="434"/>
        <v>0</v>
      </c>
      <c r="X1432" s="116">
        <f t="shared" si="434"/>
        <v>0</v>
      </c>
      <c r="Y1432" s="116">
        <f t="shared" si="434"/>
        <v>0</v>
      </c>
      <c r="Z1432" s="116">
        <f t="shared" si="434"/>
        <v>0</v>
      </c>
      <c r="AA1432" s="116">
        <f t="shared" si="434"/>
        <v>0</v>
      </c>
      <c r="AB1432" s="116">
        <f t="shared" si="434"/>
        <v>0</v>
      </c>
      <c r="AC1432" s="128">
        <f>AC1430/AC1429</f>
        <v>0</v>
      </c>
    </row>
    <row r="1433" spans="1:31">
      <c r="A1433" s="1418" t="s">
        <v>121</v>
      </c>
      <c r="B1433" s="1415" t="s">
        <v>389</v>
      </c>
      <c r="C1433" s="10" t="s">
        <v>481</v>
      </c>
      <c r="D1433" s="10"/>
      <c r="E1433" s="374"/>
      <c r="F1433" s="374"/>
      <c r="G1433" s="374"/>
      <c r="H1433" s="408"/>
      <c r="I1433" s="374"/>
      <c r="J1433" s="374"/>
      <c r="K1433" s="374"/>
      <c r="L1433" s="374"/>
      <c r="M1433" s="374"/>
      <c r="N1433" s="408"/>
      <c r="O1433" s="374"/>
      <c r="P1433" s="374"/>
      <c r="Q1433" s="374"/>
      <c r="R1433" s="374"/>
      <c r="S1433" s="374"/>
      <c r="T1433" s="374"/>
      <c r="U1433" s="374"/>
      <c r="V1433" s="408"/>
      <c r="W1433" s="374"/>
      <c r="X1433" s="374"/>
      <c r="Y1433" s="374"/>
      <c r="Z1433" s="374"/>
      <c r="AA1433" s="374"/>
      <c r="AB1433" s="374"/>
      <c r="AC1433" s="225"/>
      <c r="AD1433" s="5"/>
    </row>
    <row r="1434" spans="1:31">
      <c r="A1434" s="1480"/>
      <c r="B1434" s="1482"/>
      <c r="C1434" s="11" t="s">
        <v>482</v>
      </c>
      <c r="D1434" s="11"/>
      <c r="E1434" s="93"/>
      <c r="F1434" s="93"/>
      <c r="G1434" s="93"/>
      <c r="H1434" s="413"/>
      <c r="I1434" s="93"/>
      <c r="J1434" s="93"/>
      <c r="K1434" s="93"/>
      <c r="L1434" s="93"/>
      <c r="M1434" s="93"/>
      <c r="N1434" s="413"/>
      <c r="O1434" s="93"/>
      <c r="P1434" s="93"/>
      <c r="Q1434" s="93"/>
      <c r="R1434" s="93"/>
      <c r="S1434" s="93"/>
      <c r="T1434" s="93"/>
      <c r="U1434" s="93"/>
      <c r="V1434" s="413"/>
      <c r="W1434" s="93"/>
      <c r="X1434" s="93"/>
      <c r="Y1434" s="93"/>
      <c r="Z1434" s="93"/>
      <c r="AA1434" s="93"/>
      <c r="AB1434" s="93"/>
      <c r="AC1434" s="225"/>
      <c r="AD1434" s="5"/>
    </row>
    <row r="1435" spans="1:31">
      <c r="A1435" s="1480"/>
      <c r="B1435" s="1482"/>
      <c r="C1435" s="11" t="s">
        <v>8</v>
      </c>
      <c r="D1435" s="11"/>
      <c r="E1435" s="195"/>
      <c r="F1435" s="195"/>
      <c r="G1435" s="195"/>
      <c r="H1435" s="478"/>
      <c r="I1435" s="195"/>
      <c r="J1435" s="195"/>
      <c r="K1435" s="195"/>
      <c r="L1435" s="195"/>
      <c r="M1435" s="195"/>
      <c r="N1435" s="478"/>
      <c r="O1435" s="195"/>
      <c r="P1435" s="195"/>
      <c r="Q1435" s="195"/>
      <c r="R1435" s="195"/>
      <c r="S1435" s="195"/>
      <c r="T1435" s="195"/>
      <c r="U1435" s="195"/>
      <c r="V1435" s="478"/>
      <c r="W1435" s="195"/>
      <c r="X1435" s="195"/>
      <c r="Y1435" s="195"/>
      <c r="Z1435" s="195"/>
      <c r="AA1435" s="195"/>
      <c r="AB1435" s="195"/>
      <c r="AC1435" s="200"/>
    </row>
    <row r="1436" spans="1:31" ht="13.5" thickBot="1">
      <c r="A1436" s="1481"/>
      <c r="B1436" s="1483"/>
      <c r="C1436" s="48" t="s">
        <v>16</v>
      </c>
      <c r="D1436" s="48"/>
      <c r="E1436" s="201"/>
      <c r="F1436" s="201"/>
      <c r="G1436" s="201"/>
      <c r="H1436" s="479"/>
      <c r="I1436" s="201"/>
      <c r="J1436" s="201"/>
      <c r="K1436" s="201"/>
      <c r="L1436" s="201"/>
      <c r="M1436" s="201"/>
      <c r="N1436" s="479"/>
      <c r="O1436" s="201"/>
      <c r="P1436" s="201"/>
      <c r="Q1436" s="201"/>
      <c r="R1436" s="201"/>
      <c r="S1436" s="201"/>
      <c r="T1436" s="201"/>
      <c r="U1436" s="201"/>
      <c r="V1436" s="479"/>
      <c r="W1436" s="201"/>
      <c r="X1436" s="201"/>
      <c r="Y1436" s="201"/>
      <c r="Z1436" s="201"/>
      <c r="AA1436" s="201"/>
      <c r="AB1436" s="201"/>
      <c r="AC1436" s="202"/>
    </row>
    <row r="1437" spans="1:31">
      <c r="A1437" s="54"/>
      <c r="B1437" s="51" t="s">
        <v>18</v>
      </c>
      <c r="C1437" s="10" t="s">
        <v>481</v>
      </c>
      <c r="D1437" s="714" t="s">
        <v>503</v>
      </c>
      <c r="E1437" s="247">
        <v>0</v>
      </c>
      <c r="F1437" s="247">
        <v>2.9999999999995451E-3</v>
      </c>
      <c r="G1437" s="247">
        <v>2.000000000000455E-3</v>
      </c>
      <c r="H1437" s="437">
        <v>2.000000000000455E-3</v>
      </c>
      <c r="I1437" s="247">
        <v>2.000000000000455E-3</v>
      </c>
      <c r="J1437" s="247">
        <v>9.9999999999909059E-4</v>
      </c>
      <c r="K1437" s="247">
        <v>2.000000000000455E-3</v>
      </c>
      <c r="L1437" s="247">
        <v>2.000000000000455E-3</v>
      </c>
      <c r="M1437" s="247">
        <v>1.9999999999981812E-3</v>
      </c>
      <c r="N1437" s="437">
        <v>1.0000000000013642E-3</v>
      </c>
      <c r="O1437" s="247">
        <v>9.9999999999909059E-4</v>
      </c>
      <c r="P1437" s="247">
        <v>1.0000000000013642E-3</v>
      </c>
      <c r="Q1437" s="247">
        <v>9.9999999999909059E-4</v>
      </c>
      <c r="R1437" s="247">
        <v>2.000000000000455E-3</v>
      </c>
      <c r="S1437" s="247">
        <v>2.000000000000455E-3</v>
      </c>
      <c r="T1437" s="247">
        <v>9.9999999999909059E-4</v>
      </c>
      <c r="U1437" s="247">
        <v>2.000000000000455E-3</v>
      </c>
      <c r="V1437" s="437">
        <v>2.000000000000455E-3</v>
      </c>
      <c r="W1437" s="247">
        <v>2.9999999999995451E-3</v>
      </c>
      <c r="X1437" s="247">
        <v>2.000000000000455E-3</v>
      </c>
      <c r="Y1437" s="247">
        <v>1.9999999999981812E-3</v>
      </c>
      <c r="Z1437" s="247">
        <v>1.0000000000013642E-3</v>
      </c>
      <c r="AA1437" s="247">
        <v>2.000000000000455E-3</v>
      </c>
      <c r="AB1437" s="247">
        <v>1.9999999999981812E-3</v>
      </c>
      <c r="AC1437" s="130">
        <f>SUM(E1437:AB1437)</f>
        <v>4.09999999999991E-2</v>
      </c>
      <c r="AD1437" s="5"/>
    </row>
    <row r="1438" spans="1:31" ht="13.5" thickBot="1">
      <c r="A1438" s="55"/>
      <c r="B1438" s="53" t="s">
        <v>19</v>
      </c>
      <c r="C1438" s="47" t="s">
        <v>481</v>
      </c>
      <c r="D1438" s="717" t="s">
        <v>503</v>
      </c>
      <c r="E1438" s="298">
        <v>0</v>
      </c>
      <c r="F1438" s="298">
        <v>0</v>
      </c>
      <c r="G1438" s="298">
        <v>0</v>
      </c>
      <c r="H1438" s="454">
        <v>0</v>
      </c>
      <c r="I1438" s="298">
        <v>0</v>
      </c>
      <c r="J1438" s="298">
        <v>0</v>
      </c>
      <c r="K1438" s="298">
        <v>0</v>
      </c>
      <c r="L1438" s="298">
        <v>0</v>
      </c>
      <c r="M1438" s="298">
        <v>0</v>
      </c>
      <c r="N1438" s="454">
        <v>0</v>
      </c>
      <c r="O1438" s="298">
        <v>0</v>
      </c>
      <c r="P1438" s="298">
        <v>0</v>
      </c>
      <c r="Q1438" s="298">
        <v>0</v>
      </c>
      <c r="R1438" s="298">
        <v>0</v>
      </c>
      <c r="S1438" s="298">
        <v>0</v>
      </c>
      <c r="T1438" s="298">
        <v>0</v>
      </c>
      <c r="U1438" s="298">
        <v>0</v>
      </c>
      <c r="V1438" s="454">
        <v>0</v>
      </c>
      <c r="W1438" s="298">
        <v>0</v>
      </c>
      <c r="X1438" s="298">
        <v>9.9999999999909059E-4</v>
      </c>
      <c r="Y1438" s="298">
        <v>0</v>
      </c>
      <c r="Z1438" s="298">
        <v>0</v>
      </c>
      <c r="AA1438" s="298">
        <v>0</v>
      </c>
      <c r="AB1438" s="298">
        <v>0</v>
      </c>
      <c r="AC1438" s="128">
        <f>SUM(E1438:AB1438)</f>
        <v>9.9999999999909059E-4</v>
      </c>
      <c r="AD1438" s="5"/>
    </row>
    <row r="1439" spans="1:31" s="5" customFormat="1" ht="10.5" customHeight="1">
      <c r="A1439" s="1540" t="s">
        <v>152</v>
      </c>
      <c r="B1439" s="1541"/>
      <c r="C1439" s="65" t="s">
        <v>481</v>
      </c>
      <c r="D1439" s="65"/>
      <c r="E1439" s="118">
        <f>E1405+E1409+E1413+E1417+E1421+E1425+E1429+E1433</f>
        <v>0.24600000000032196</v>
      </c>
      <c r="F1439" s="118">
        <f t="shared" ref="F1439:AB1440" si="435">F1405+F1409+F1413+F1417+F1421+F1425+F1429+F1433</f>
        <v>0.17999999999969984</v>
      </c>
      <c r="G1439" s="118">
        <f t="shared" si="435"/>
        <v>0.18000000000024555</v>
      </c>
      <c r="H1439" s="433">
        <f t="shared" si="435"/>
        <v>0.12599999999974898</v>
      </c>
      <c r="I1439" s="118">
        <f t="shared" si="435"/>
        <v>0.1200000000001637</v>
      </c>
      <c r="J1439" s="118">
        <f t="shared" si="435"/>
        <v>0.17999999999997271</v>
      </c>
      <c r="K1439" s="118">
        <f t="shared" si="435"/>
        <v>0.21599999999993996</v>
      </c>
      <c r="L1439" s="118">
        <f t="shared" si="435"/>
        <v>0.15599999999985811</v>
      </c>
      <c r="M1439" s="118">
        <f t="shared" si="435"/>
        <v>0.23999999999991814</v>
      </c>
      <c r="N1439" s="433">
        <f t="shared" si="435"/>
        <v>0.12600000000029465</v>
      </c>
      <c r="O1439" s="118">
        <f t="shared" si="435"/>
        <v>0.14999999999972713</v>
      </c>
      <c r="P1439" s="118">
        <f t="shared" si="435"/>
        <v>0.21600000000048566</v>
      </c>
      <c r="Q1439" s="118">
        <f t="shared" si="435"/>
        <v>0.17999999999969984</v>
      </c>
      <c r="R1439" s="118">
        <f t="shared" si="435"/>
        <v>0.15600000000026737</v>
      </c>
      <c r="S1439" s="118">
        <f t="shared" si="435"/>
        <v>9.0000000000054564E-2</v>
      </c>
      <c r="T1439" s="118">
        <f t="shared" si="435"/>
        <v>9.5999999999776264E-2</v>
      </c>
      <c r="U1439" s="118">
        <f t="shared" si="435"/>
        <v>8.9999999999508876E-2</v>
      </c>
      <c r="V1439" s="433">
        <f t="shared" si="435"/>
        <v>9.6000000000321953E-2</v>
      </c>
      <c r="W1439" s="118">
        <f t="shared" si="435"/>
        <v>9.0000000000054564E-2</v>
      </c>
      <c r="X1439" s="118">
        <f t="shared" si="435"/>
        <v>0.15600000000040382</v>
      </c>
      <c r="Y1439" s="118">
        <f t="shared" si="435"/>
        <v>0.15000000000013641</v>
      </c>
      <c r="Z1439" s="118">
        <f t="shared" si="435"/>
        <v>0.13799999999987447</v>
      </c>
      <c r="AA1439" s="118">
        <f t="shared" si="435"/>
        <v>0.13799999999987447</v>
      </c>
      <c r="AB1439" s="118">
        <f t="shared" si="435"/>
        <v>0.20399999999995089</v>
      </c>
      <c r="AC1439" s="118">
        <f>AC1405+AC1409+AC1413+AC1417+AC1421+AC1425+AC1429+AC1433</f>
        <v>3.7200000000002995</v>
      </c>
    </row>
    <row r="1440" spans="1:31" s="5" customFormat="1" ht="10.5" customHeight="1" thickBot="1">
      <c r="A1440" s="1497"/>
      <c r="B1440" s="1498"/>
      <c r="C1440" s="47" t="s">
        <v>482</v>
      </c>
      <c r="D1440" s="47"/>
      <c r="E1440" s="132">
        <f>E1406+E1410+E1414+E1418+E1422+E1426+E1430+E1434</f>
        <v>0</v>
      </c>
      <c r="F1440" s="132">
        <f t="shared" si="435"/>
        <v>0</v>
      </c>
      <c r="G1440" s="132">
        <f t="shared" si="435"/>
        <v>0</v>
      </c>
      <c r="H1440" s="435">
        <f t="shared" si="435"/>
        <v>0</v>
      </c>
      <c r="I1440" s="132">
        <f t="shared" si="435"/>
        <v>0</v>
      </c>
      <c r="J1440" s="132">
        <f t="shared" si="435"/>
        <v>0</v>
      </c>
      <c r="K1440" s="132">
        <f t="shared" si="435"/>
        <v>0</v>
      </c>
      <c r="L1440" s="132">
        <f t="shared" si="435"/>
        <v>0</v>
      </c>
      <c r="M1440" s="132">
        <f t="shared" si="435"/>
        <v>0</v>
      </c>
      <c r="N1440" s="435">
        <f t="shared" si="435"/>
        <v>0</v>
      </c>
      <c r="O1440" s="132">
        <f t="shared" si="435"/>
        <v>0</v>
      </c>
      <c r="P1440" s="132">
        <f t="shared" si="435"/>
        <v>0</v>
      </c>
      <c r="Q1440" s="132">
        <f t="shared" si="435"/>
        <v>0</v>
      </c>
      <c r="R1440" s="132">
        <f t="shared" si="435"/>
        <v>0</v>
      </c>
      <c r="S1440" s="132">
        <f t="shared" si="435"/>
        <v>0</v>
      </c>
      <c r="T1440" s="132">
        <f t="shared" si="435"/>
        <v>0</v>
      </c>
      <c r="U1440" s="132">
        <f t="shared" si="435"/>
        <v>0</v>
      </c>
      <c r="V1440" s="435">
        <f t="shared" si="435"/>
        <v>0</v>
      </c>
      <c r="W1440" s="132">
        <f t="shared" si="435"/>
        <v>0</v>
      </c>
      <c r="X1440" s="132">
        <f t="shared" si="435"/>
        <v>0</v>
      </c>
      <c r="Y1440" s="132">
        <f t="shared" si="435"/>
        <v>0</v>
      </c>
      <c r="Z1440" s="132">
        <f t="shared" si="435"/>
        <v>0</v>
      </c>
      <c r="AA1440" s="132">
        <f t="shared" si="435"/>
        <v>0</v>
      </c>
      <c r="AB1440" s="132">
        <f t="shared" si="435"/>
        <v>0</v>
      </c>
      <c r="AC1440" s="132">
        <f>AC1406+AC1410+AC1414+AC1418+AC1422+AC1426+AC1430+AC1434</f>
        <v>0</v>
      </c>
    </row>
    <row r="1441" spans="1:29" s="5" customFormat="1" ht="10.5" customHeight="1">
      <c r="A1441" s="1435" t="s">
        <v>153</v>
      </c>
      <c r="B1441" s="1436"/>
      <c r="C1441" s="12" t="s">
        <v>481</v>
      </c>
      <c r="D1441" s="12"/>
      <c r="E1441" s="118">
        <f>E1389+E1394-E1439</f>
        <v>-7.7040000000321962E-2</v>
      </c>
      <c r="F1441" s="118">
        <f t="shared" ref="F1441:AB1442" si="436">F1389+F1394-F1439</f>
        <v>-8.9399999996998547E-3</v>
      </c>
      <c r="G1441" s="118">
        <f t="shared" si="436"/>
        <v>-8.4600000002455211E-3</v>
      </c>
      <c r="H1441" s="433">
        <f t="shared" si="436"/>
        <v>4.2840000000251011E-2</v>
      </c>
      <c r="I1441" s="118">
        <f t="shared" si="436"/>
        <v>5.1899999999836272E-2</v>
      </c>
      <c r="J1441" s="118">
        <f t="shared" si="436"/>
        <v>-8.3399999999727026E-3</v>
      </c>
      <c r="K1441" s="118">
        <f t="shared" si="436"/>
        <v>-4.6079999999939947E-2</v>
      </c>
      <c r="L1441" s="118">
        <f t="shared" si="436"/>
        <v>2.0100000000141893E-2</v>
      </c>
      <c r="M1441" s="118">
        <f t="shared" si="436"/>
        <v>-5.0219999999918163E-2</v>
      </c>
      <c r="N1441" s="433">
        <f t="shared" si="436"/>
        <v>5.3639999999705368E-2</v>
      </c>
      <c r="O1441" s="118">
        <f t="shared" si="436"/>
        <v>4.1220000000272872E-2</v>
      </c>
      <c r="P1441" s="118">
        <f t="shared" si="436"/>
        <v>-3.2040000000485652E-2</v>
      </c>
      <c r="Q1441" s="118">
        <f t="shared" si="436"/>
        <v>-1.331999999969985E-2</v>
      </c>
      <c r="R1441" s="118">
        <f t="shared" si="436"/>
        <v>1.949999999973262E-2</v>
      </c>
      <c r="S1441" s="118">
        <f t="shared" si="436"/>
        <v>9.4199999999945466E-2</v>
      </c>
      <c r="T1441" s="118">
        <f t="shared" si="436"/>
        <v>9.0000000000223707E-2</v>
      </c>
      <c r="U1441" s="118">
        <f t="shared" si="436"/>
        <v>8.8380000000491107E-2</v>
      </c>
      <c r="V1441" s="433">
        <f t="shared" si="436"/>
        <v>7.535999999967806E-2</v>
      </c>
      <c r="W1441" s="118">
        <f t="shared" si="436"/>
        <v>8.1479999999945429E-2</v>
      </c>
      <c r="X1441" s="118">
        <f t="shared" si="436"/>
        <v>1.4939999999596193E-2</v>
      </c>
      <c r="Y1441" s="118">
        <f t="shared" si="436"/>
        <v>2.3099999999863563E-2</v>
      </c>
      <c r="Z1441" s="118">
        <f t="shared" si="436"/>
        <v>3.5160000000125508E-2</v>
      </c>
      <c r="AA1441" s="118">
        <f t="shared" si="436"/>
        <v>3.6180000000125528E-2</v>
      </c>
      <c r="AB1441" s="118">
        <f t="shared" si="436"/>
        <v>-3.2879999999950921E-2</v>
      </c>
      <c r="AC1441" s="118">
        <f>AC1389+AC1394-AC1439</f>
        <v>0.49067999999969958</v>
      </c>
    </row>
    <row r="1442" spans="1:29" s="5" customFormat="1" ht="10.5" customHeight="1" thickBot="1">
      <c r="A1442" s="1437"/>
      <c r="B1442" s="1438"/>
      <c r="C1442" s="9" t="s">
        <v>482</v>
      </c>
      <c r="D1442" s="262"/>
      <c r="E1442" s="118">
        <f>E1390+E1395-E1440</f>
        <v>0.19014</v>
      </c>
      <c r="F1442" s="118">
        <f t="shared" si="436"/>
        <v>0.19205999999999998</v>
      </c>
      <c r="G1442" s="118">
        <f t="shared" si="436"/>
        <v>0.19308</v>
      </c>
      <c r="H1442" s="433">
        <f t="shared" si="436"/>
        <v>0.19194</v>
      </c>
      <c r="I1442" s="118">
        <f t="shared" si="436"/>
        <v>0.19397999999999999</v>
      </c>
      <c r="J1442" s="118">
        <f t="shared" si="436"/>
        <v>0.19205999999999998</v>
      </c>
      <c r="K1442" s="118">
        <f t="shared" si="436"/>
        <v>0.18924000000000002</v>
      </c>
      <c r="L1442" s="118">
        <f t="shared" si="436"/>
        <v>0.189</v>
      </c>
      <c r="M1442" s="118">
        <f t="shared" si="436"/>
        <v>0.1923</v>
      </c>
      <c r="N1442" s="433">
        <f t="shared" si="436"/>
        <v>0.19092000000000001</v>
      </c>
      <c r="O1442" s="118">
        <f t="shared" si="436"/>
        <v>0.22109999999999999</v>
      </c>
      <c r="P1442" s="118">
        <f t="shared" si="436"/>
        <v>0.20561999999999997</v>
      </c>
      <c r="Q1442" s="118">
        <f t="shared" si="436"/>
        <v>0.17856</v>
      </c>
      <c r="R1442" s="118">
        <f t="shared" si="436"/>
        <v>0.19176000000000001</v>
      </c>
      <c r="S1442" s="118">
        <f t="shared" si="436"/>
        <v>0.20105999999999999</v>
      </c>
      <c r="T1442" s="118">
        <f t="shared" si="436"/>
        <v>0.19194</v>
      </c>
      <c r="U1442" s="118">
        <f t="shared" si="436"/>
        <v>0.18888000000000002</v>
      </c>
      <c r="V1442" s="433">
        <f t="shared" si="436"/>
        <v>0.18936</v>
      </c>
      <c r="W1442" s="118">
        <f t="shared" si="436"/>
        <v>0.19091999999999998</v>
      </c>
      <c r="X1442" s="118">
        <f t="shared" si="436"/>
        <v>0.19241999999999998</v>
      </c>
      <c r="Y1442" s="118">
        <f t="shared" si="436"/>
        <v>0.19409999999999999</v>
      </c>
      <c r="Z1442" s="118">
        <f t="shared" si="436"/>
        <v>0.19614000000000001</v>
      </c>
      <c r="AA1442" s="118">
        <f t="shared" si="436"/>
        <v>0.19254000000000002</v>
      </c>
      <c r="AB1442" s="118">
        <f t="shared" si="436"/>
        <v>0.19109999999999999</v>
      </c>
      <c r="AC1442" s="118">
        <f>AC1390+AC1395-AC1440</f>
        <v>4.6402200000000002</v>
      </c>
    </row>
    <row r="1443" spans="1:29" s="32" customFormat="1" ht="10.5" customHeight="1">
      <c r="A1443" s="1471" t="s">
        <v>9</v>
      </c>
      <c r="B1443" s="1472"/>
      <c r="C1443" s="14" t="s">
        <v>481</v>
      </c>
      <c r="D1443" s="1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97"/>
    </row>
    <row r="1444" spans="1:29" s="32" customFormat="1" ht="12" customHeight="1" thickBot="1">
      <c r="A1444" s="1473"/>
      <c r="B1444" s="1474"/>
      <c r="C1444" s="15" t="s">
        <v>482</v>
      </c>
      <c r="D1444" s="15"/>
      <c r="E1444" s="98"/>
      <c r="F1444" s="98"/>
      <c r="G1444" s="98"/>
      <c r="H1444" s="98"/>
      <c r="I1444" s="98"/>
      <c r="J1444" s="98"/>
      <c r="K1444" s="98"/>
      <c r="L1444" s="98"/>
      <c r="M1444" s="98"/>
      <c r="N1444" s="98"/>
      <c r="O1444" s="98"/>
      <c r="P1444" s="98"/>
      <c r="Q1444" s="98"/>
      <c r="R1444" s="98"/>
      <c r="S1444" s="98"/>
      <c r="T1444" s="98"/>
      <c r="U1444" s="98"/>
      <c r="V1444" s="98"/>
      <c r="W1444" s="98"/>
      <c r="X1444" s="98"/>
      <c r="Y1444" s="98"/>
      <c r="Z1444" s="98"/>
      <c r="AA1444" s="98"/>
      <c r="AB1444" s="98"/>
      <c r="AC1444" s="99"/>
    </row>
    <row r="1445" spans="1:29" s="76" customFormat="1" ht="30" customHeight="1" thickBot="1">
      <c r="A1445" s="66"/>
      <c r="B1445" s="75"/>
      <c r="E1445" s="106"/>
      <c r="F1445" s="106"/>
      <c r="G1445" s="106"/>
      <c r="H1445" s="211"/>
      <c r="I1445" s="106"/>
      <c r="J1445" s="106"/>
      <c r="K1445" s="106"/>
      <c r="L1445" s="106"/>
      <c r="M1445" s="106"/>
      <c r="N1445" s="211"/>
      <c r="O1445" s="106"/>
      <c r="P1445" s="106"/>
      <c r="Q1445" s="106"/>
      <c r="R1445" s="106"/>
      <c r="S1445" s="106"/>
      <c r="T1445" s="106"/>
      <c r="U1445" s="106"/>
      <c r="V1445" s="211"/>
      <c r="W1445" s="106"/>
      <c r="X1445" s="106"/>
      <c r="Y1445" s="106"/>
      <c r="Z1445" s="106"/>
      <c r="AA1445" s="106"/>
      <c r="AB1445" s="106"/>
      <c r="AC1445" s="106"/>
    </row>
    <row r="1446" spans="1:29" s="5" customFormat="1" ht="28.5" customHeight="1">
      <c r="A1446" s="139" t="s">
        <v>17</v>
      </c>
      <c r="B1446" s="140" t="s">
        <v>5</v>
      </c>
      <c r="C1446" s="6" t="s">
        <v>14</v>
      </c>
      <c r="D1446" s="265" t="s">
        <v>495</v>
      </c>
      <c r="E1446" s="1421" t="s">
        <v>15</v>
      </c>
      <c r="F1446" s="1421"/>
      <c r="G1446" s="1421"/>
      <c r="H1446" s="1421"/>
      <c r="I1446" s="1421"/>
      <c r="J1446" s="1421"/>
      <c r="K1446" s="1421"/>
      <c r="L1446" s="1421"/>
      <c r="M1446" s="1421"/>
      <c r="N1446" s="1421"/>
      <c r="O1446" s="1421"/>
      <c r="P1446" s="1421"/>
      <c r="Q1446" s="1421"/>
      <c r="R1446" s="1421"/>
      <c r="S1446" s="1421"/>
      <c r="T1446" s="1421"/>
      <c r="U1446" s="1421"/>
      <c r="V1446" s="1421"/>
      <c r="W1446" s="1421"/>
      <c r="X1446" s="1421"/>
      <c r="Y1446" s="1421"/>
      <c r="Z1446" s="1421"/>
      <c r="AA1446" s="1421"/>
      <c r="AB1446" s="1421"/>
      <c r="AC1446" s="1422" t="s">
        <v>10</v>
      </c>
    </row>
    <row r="1447" spans="1:29" s="13" customFormat="1" ht="12.75" customHeight="1" thickBot="1">
      <c r="A1447" s="1424" t="s">
        <v>390</v>
      </c>
      <c r="B1447" s="1425"/>
      <c r="C1447" s="17"/>
      <c r="D1447" s="17"/>
      <c r="E1447" s="18">
        <v>1</v>
      </c>
      <c r="F1447" s="18">
        <v>2</v>
      </c>
      <c r="G1447" s="18">
        <v>3</v>
      </c>
      <c r="H1447" s="18">
        <v>4</v>
      </c>
      <c r="I1447" s="18">
        <v>5</v>
      </c>
      <c r="J1447" s="18">
        <v>6</v>
      </c>
      <c r="K1447" s="18">
        <v>7</v>
      </c>
      <c r="L1447" s="18">
        <v>8</v>
      </c>
      <c r="M1447" s="18">
        <v>9</v>
      </c>
      <c r="N1447" s="18">
        <v>10</v>
      </c>
      <c r="O1447" s="18">
        <v>11</v>
      </c>
      <c r="P1447" s="18">
        <v>12</v>
      </c>
      <c r="Q1447" s="18">
        <v>13</v>
      </c>
      <c r="R1447" s="18">
        <v>14</v>
      </c>
      <c r="S1447" s="18">
        <v>15</v>
      </c>
      <c r="T1447" s="18">
        <v>16</v>
      </c>
      <c r="U1447" s="18">
        <v>17</v>
      </c>
      <c r="V1447" s="18">
        <v>18</v>
      </c>
      <c r="W1447" s="18">
        <v>19</v>
      </c>
      <c r="X1447" s="18">
        <v>20</v>
      </c>
      <c r="Y1447" s="18">
        <v>21</v>
      </c>
      <c r="Z1447" s="18">
        <v>22</v>
      </c>
      <c r="AA1447" s="18">
        <v>23</v>
      </c>
      <c r="AB1447" s="18">
        <v>24</v>
      </c>
      <c r="AC1447" s="1423"/>
    </row>
    <row r="1448" spans="1:29" s="13" customFormat="1" ht="12.75" customHeight="1">
      <c r="A1448" s="19" t="s">
        <v>286</v>
      </c>
      <c r="B1448" s="20"/>
      <c r="C1448" s="21"/>
      <c r="D1448" s="714"/>
      <c r="E1448" s="20">
        <v>1</v>
      </c>
      <c r="F1448" s="20">
        <v>1</v>
      </c>
      <c r="G1448" s="20">
        <v>1</v>
      </c>
      <c r="H1448" s="20">
        <v>1</v>
      </c>
      <c r="I1448" s="20">
        <v>1</v>
      </c>
      <c r="J1448" s="20">
        <v>1</v>
      </c>
      <c r="K1448" s="20">
        <v>1</v>
      </c>
      <c r="L1448" s="20">
        <v>1</v>
      </c>
      <c r="M1448" s="20">
        <v>1</v>
      </c>
      <c r="N1448" s="20">
        <v>1</v>
      </c>
      <c r="O1448" s="20">
        <v>1</v>
      </c>
      <c r="P1448" s="20">
        <v>1</v>
      </c>
      <c r="Q1448" s="20">
        <v>1</v>
      </c>
      <c r="R1448" s="20">
        <v>1</v>
      </c>
      <c r="S1448" s="20">
        <v>1</v>
      </c>
      <c r="T1448" s="20">
        <v>1</v>
      </c>
      <c r="U1448" s="20">
        <v>1</v>
      </c>
      <c r="V1448" s="20">
        <v>1</v>
      </c>
      <c r="W1448" s="20">
        <v>1</v>
      </c>
      <c r="X1448" s="20">
        <v>1</v>
      </c>
      <c r="Y1448" s="20">
        <v>1</v>
      </c>
      <c r="Z1448" s="20">
        <v>1</v>
      </c>
      <c r="AA1448" s="20">
        <v>1</v>
      </c>
      <c r="AB1448" s="20">
        <v>1</v>
      </c>
      <c r="AC1448" s="22"/>
    </row>
    <row r="1449" spans="1:29" s="13" customFormat="1" ht="12.75" customHeight="1" thickBot="1">
      <c r="A1449" s="38" t="s">
        <v>287</v>
      </c>
      <c r="B1449" s="39"/>
      <c r="C1449" s="40"/>
      <c r="D1449" s="886"/>
      <c r="E1449" s="39">
        <v>1</v>
      </c>
      <c r="F1449" s="39">
        <v>1</v>
      </c>
      <c r="G1449" s="39">
        <v>1</v>
      </c>
      <c r="H1449" s="39">
        <v>1</v>
      </c>
      <c r="I1449" s="39">
        <v>1</v>
      </c>
      <c r="J1449" s="39">
        <v>1</v>
      </c>
      <c r="K1449" s="39">
        <v>1</v>
      </c>
      <c r="L1449" s="39">
        <v>1</v>
      </c>
      <c r="M1449" s="39">
        <v>1</v>
      </c>
      <c r="N1449" s="39">
        <v>1</v>
      </c>
      <c r="O1449" s="39">
        <v>1</v>
      </c>
      <c r="P1449" s="39">
        <v>1</v>
      </c>
      <c r="Q1449" s="39">
        <v>1</v>
      </c>
      <c r="R1449" s="39">
        <v>1</v>
      </c>
      <c r="S1449" s="39">
        <v>1</v>
      </c>
      <c r="T1449" s="39">
        <v>1</v>
      </c>
      <c r="U1449" s="39">
        <v>1</v>
      </c>
      <c r="V1449" s="39">
        <v>1</v>
      </c>
      <c r="W1449" s="39">
        <v>1</v>
      </c>
      <c r="X1449" s="39">
        <v>1</v>
      </c>
      <c r="Y1449" s="39">
        <v>1</v>
      </c>
      <c r="Z1449" s="39">
        <v>1</v>
      </c>
      <c r="AA1449" s="39">
        <v>1</v>
      </c>
      <c r="AB1449" s="39">
        <v>1</v>
      </c>
      <c r="AC1449" s="183"/>
    </row>
    <row r="1450" spans="1:29" s="5" customFormat="1" ht="12">
      <c r="A1450" s="1418" t="s">
        <v>100</v>
      </c>
      <c r="B1450" s="1415" t="s">
        <v>288</v>
      </c>
      <c r="C1450" s="10" t="s">
        <v>481</v>
      </c>
      <c r="D1450" s="714" t="s">
        <v>477</v>
      </c>
      <c r="E1450" s="1342">
        <v>0.24188999999999999</v>
      </c>
      <c r="F1450" s="1342">
        <v>0.23430000000000001</v>
      </c>
      <c r="G1450" s="1342">
        <v>0.23333999999999999</v>
      </c>
      <c r="H1450" s="1343">
        <v>0.23144999999999999</v>
      </c>
      <c r="I1450" s="1342">
        <v>0.24237</v>
      </c>
      <c r="J1450" s="1342">
        <v>0.24471000000000001</v>
      </c>
      <c r="K1450" s="1342">
        <v>0.24984000000000001</v>
      </c>
      <c r="L1450" s="1342">
        <v>0.24299999999999999</v>
      </c>
      <c r="M1450" s="1342">
        <v>0.26597999999999999</v>
      </c>
      <c r="N1450" s="1343">
        <v>0.26000999999999996</v>
      </c>
      <c r="O1450" s="1342">
        <v>0.26088</v>
      </c>
      <c r="P1450" s="1342">
        <v>0.23646</v>
      </c>
      <c r="Q1450" s="1342">
        <v>0.2424</v>
      </c>
      <c r="R1450" s="1342">
        <v>0.26718000000000003</v>
      </c>
      <c r="S1450" s="1342">
        <v>0.27767999999999998</v>
      </c>
      <c r="T1450" s="1342">
        <v>0.27650999999999998</v>
      </c>
      <c r="U1450" s="1342">
        <v>0.26871</v>
      </c>
      <c r="V1450" s="1342">
        <v>0.28011000000000003</v>
      </c>
      <c r="W1450" s="1342">
        <v>0.28023000000000003</v>
      </c>
      <c r="X1450" s="1342">
        <v>0.27794999999999997</v>
      </c>
      <c r="Y1450" s="1342">
        <v>0.26649</v>
      </c>
      <c r="Z1450" s="1342">
        <v>0.26868000000000003</v>
      </c>
      <c r="AA1450" s="1342">
        <v>0.26568000000000003</v>
      </c>
      <c r="AB1450" s="1342">
        <v>0.26532</v>
      </c>
      <c r="AC1450" s="130">
        <f>SUM(E1450:AB1450)</f>
        <v>6.1811699999999989</v>
      </c>
    </row>
    <row r="1451" spans="1:29" s="5" customFormat="1" thickBot="1">
      <c r="A1451" s="1419"/>
      <c r="B1451" s="1416"/>
      <c r="C1451" s="11" t="s">
        <v>482</v>
      </c>
      <c r="D1451" s="715" t="s">
        <v>477</v>
      </c>
      <c r="E1451" s="1344">
        <v>0.15408000000000002</v>
      </c>
      <c r="F1451" s="1344">
        <v>0.14921999999999999</v>
      </c>
      <c r="G1451" s="1344">
        <v>0.14984999999999998</v>
      </c>
      <c r="H1451" s="1345">
        <v>0.14964</v>
      </c>
      <c r="I1451" s="1344">
        <v>0.15053999999999998</v>
      </c>
      <c r="J1451" s="1344">
        <v>0.15036000000000002</v>
      </c>
      <c r="K1451" s="1344">
        <v>0.14805000000000001</v>
      </c>
      <c r="L1451" s="1344">
        <v>0.14562</v>
      </c>
      <c r="M1451" s="1344">
        <v>0.14658000000000002</v>
      </c>
      <c r="N1451" s="1345">
        <v>0.14063999999999999</v>
      </c>
      <c r="O1451" s="1344">
        <v>0.14436000000000002</v>
      </c>
      <c r="P1451" s="1344">
        <v>0.13766999999999999</v>
      </c>
      <c r="Q1451" s="1344">
        <v>0.13824</v>
      </c>
      <c r="R1451" s="1344">
        <v>0.14033999999999999</v>
      </c>
      <c r="S1451" s="1344">
        <v>0.14294999999999999</v>
      </c>
      <c r="T1451" s="1344">
        <v>0.14901</v>
      </c>
      <c r="U1451" s="1344">
        <v>0.14865</v>
      </c>
      <c r="V1451" s="1344">
        <v>0.15272999999999998</v>
      </c>
      <c r="W1451" s="1344">
        <v>0.15249000000000001</v>
      </c>
      <c r="X1451" s="1344">
        <v>0.15156</v>
      </c>
      <c r="Y1451" s="1344">
        <v>0.15278999999999998</v>
      </c>
      <c r="Z1451" s="1344">
        <v>0.15590999999999999</v>
      </c>
      <c r="AA1451" s="1344">
        <v>0.15039</v>
      </c>
      <c r="AB1451" s="1344">
        <v>0.15099000000000001</v>
      </c>
      <c r="AC1451" s="130">
        <f>SUM(E1451:AB1451)</f>
        <v>3.5526600000000004</v>
      </c>
    </row>
    <row r="1452" spans="1:29" s="5" customFormat="1" ht="11.25">
      <c r="A1452" s="1419"/>
      <c r="B1452" s="1416"/>
      <c r="C1452" s="11" t="s">
        <v>8</v>
      </c>
      <c r="D1452" s="715" t="s">
        <v>502</v>
      </c>
      <c r="E1452" s="119">
        <f t="shared" ref="E1452:AB1452" si="437">SQRT(E1450*E1450+E1451*E1451)*1000/(1.732*E1462)</f>
        <v>26.283503888042297</v>
      </c>
      <c r="F1452" s="119">
        <f t="shared" si="437"/>
        <v>25.457537480234471</v>
      </c>
      <c r="G1452" s="119">
        <f t="shared" si="437"/>
        <v>25.41452590559317</v>
      </c>
      <c r="H1452" s="412">
        <f t="shared" si="437"/>
        <v>25.258500412037957</v>
      </c>
      <c r="I1452" s="119">
        <f t="shared" si="437"/>
        <v>26.147998994802013</v>
      </c>
      <c r="J1452" s="119">
        <f t="shared" si="437"/>
        <v>26.32177341980865</v>
      </c>
      <c r="K1452" s="119">
        <f t="shared" si="437"/>
        <v>26.614930959849318</v>
      </c>
      <c r="L1452" s="119">
        <f t="shared" si="437"/>
        <v>25.962434006122802</v>
      </c>
      <c r="M1452" s="119">
        <f t="shared" si="437"/>
        <v>27.832367825969442</v>
      </c>
      <c r="N1452" s="412">
        <f t="shared" si="437"/>
        <v>27.091280645129903</v>
      </c>
      <c r="O1452" s="119">
        <f t="shared" si="437"/>
        <v>27.324863903341516</v>
      </c>
      <c r="P1452" s="119">
        <f t="shared" si="437"/>
        <v>25.075807281884273</v>
      </c>
      <c r="Q1452" s="119">
        <f t="shared" si="437"/>
        <v>25.573562640629529</v>
      </c>
      <c r="R1452" s="119">
        <f t="shared" si="437"/>
        <v>27.658217632586439</v>
      </c>
      <c r="S1452" s="119">
        <f t="shared" si="437"/>
        <v>28.622324983840773</v>
      </c>
      <c r="T1452" s="119">
        <f t="shared" si="437"/>
        <v>28.786309637446745</v>
      </c>
      <c r="U1452" s="119">
        <f t="shared" si="437"/>
        <v>28.143088314065668</v>
      </c>
      <c r="V1452" s="412">
        <f t="shared" si="437"/>
        <v>29.238830126634745</v>
      </c>
      <c r="W1452" s="119">
        <f t="shared" si="437"/>
        <v>29.237966634228162</v>
      </c>
      <c r="X1452" s="119">
        <f t="shared" si="437"/>
        <v>29.01370159746207</v>
      </c>
      <c r="Y1452" s="119">
        <f t="shared" si="437"/>
        <v>28.152012765012081</v>
      </c>
      <c r="Z1452" s="119">
        <f t="shared" si="437"/>
        <v>28.468735491666429</v>
      </c>
      <c r="AA1452" s="119">
        <f t="shared" si="437"/>
        <v>27.978636274339554</v>
      </c>
      <c r="AB1452" s="119">
        <f t="shared" si="437"/>
        <v>27.977085448524925</v>
      </c>
      <c r="AC1452" s="130"/>
    </row>
    <row r="1453" spans="1:29" s="5" customFormat="1" ht="12" thickBot="1">
      <c r="A1453" s="1419"/>
      <c r="B1453" s="1416"/>
      <c r="C1453" s="11" t="s">
        <v>16</v>
      </c>
      <c r="D1453" s="715"/>
      <c r="E1453" s="116">
        <f t="shared" ref="E1453:AB1453" si="438">E1451/E1450</f>
        <v>0.63698375294555387</v>
      </c>
      <c r="F1453" s="116">
        <f t="shared" si="438"/>
        <v>0.63687580025608193</v>
      </c>
      <c r="G1453" s="116">
        <f t="shared" si="438"/>
        <v>0.64219593725893542</v>
      </c>
      <c r="H1453" s="410">
        <f t="shared" si="438"/>
        <v>0.64653272845106935</v>
      </c>
      <c r="I1453" s="116">
        <f t="shared" si="438"/>
        <v>0.62111647481123888</v>
      </c>
      <c r="J1453" s="116">
        <f t="shared" si="438"/>
        <v>0.61444158391565529</v>
      </c>
      <c r="K1453" s="116">
        <f t="shared" si="438"/>
        <v>0.59257925072046114</v>
      </c>
      <c r="L1453" s="116">
        <f t="shared" si="438"/>
        <v>0.59925925925925927</v>
      </c>
      <c r="M1453" s="116">
        <f t="shared" si="438"/>
        <v>0.5510940672230995</v>
      </c>
      <c r="N1453" s="410">
        <f t="shared" si="438"/>
        <v>0.54090227298950044</v>
      </c>
      <c r="O1453" s="116">
        <f t="shared" si="438"/>
        <v>0.5533578656853726</v>
      </c>
      <c r="P1453" s="116">
        <f t="shared" si="438"/>
        <v>0.58221263638670384</v>
      </c>
      <c r="Q1453" s="116">
        <f t="shared" si="438"/>
        <v>0.57029702970297025</v>
      </c>
      <c r="R1453" s="116">
        <f t="shared" si="438"/>
        <v>0.52526386705591732</v>
      </c>
      <c r="S1453" s="116">
        <f t="shared" si="438"/>
        <v>0.51480121002592916</v>
      </c>
      <c r="T1453" s="116">
        <f t="shared" si="438"/>
        <v>0.53889551914939793</v>
      </c>
      <c r="U1453" s="116">
        <f t="shared" si="438"/>
        <v>0.5531986156079044</v>
      </c>
      <c r="V1453" s="410">
        <f t="shared" si="438"/>
        <v>0.54525008032558619</v>
      </c>
      <c r="W1453" s="116">
        <f t="shared" si="438"/>
        <v>0.54416015415908359</v>
      </c>
      <c r="X1453" s="116">
        <f t="shared" si="438"/>
        <v>0.54527792768483541</v>
      </c>
      <c r="Y1453" s="116">
        <f t="shared" si="438"/>
        <v>0.57334233929978606</v>
      </c>
      <c r="Z1453" s="116">
        <f t="shared" si="438"/>
        <v>0.5802813756141133</v>
      </c>
      <c r="AA1453" s="116">
        <f t="shared" si="438"/>
        <v>0.56605691056910556</v>
      </c>
      <c r="AB1453" s="116">
        <f t="shared" si="438"/>
        <v>0.5690863862505654</v>
      </c>
      <c r="AC1453" s="130">
        <f>AC1451/AC1450</f>
        <v>0.57475526477996897</v>
      </c>
    </row>
    <row r="1454" spans="1:29" s="5" customFormat="1" ht="12">
      <c r="A1454" s="1418" t="s">
        <v>94</v>
      </c>
      <c r="B1454" s="1415" t="s">
        <v>289</v>
      </c>
      <c r="C1454" s="10" t="s">
        <v>481</v>
      </c>
      <c r="D1454" s="714" t="s">
        <v>477</v>
      </c>
      <c r="E1454" s="1342">
        <v>0.11342400000000001</v>
      </c>
      <c r="F1454" s="1342">
        <v>0.11558400000000001</v>
      </c>
      <c r="G1454" s="1342">
        <v>0.111456</v>
      </c>
      <c r="H1454" s="1343">
        <v>0.110304</v>
      </c>
      <c r="I1454" s="1342">
        <v>0.10972799999999999</v>
      </c>
      <c r="J1454" s="1342">
        <v>0.109776</v>
      </c>
      <c r="K1454" s="1342">
        <v>0.110064</v>
      </c>
      <c r="L1454" s="1342">
        <v>0.11390399999999999</v>
      </c>
      <c r="M1454" s="1342">
        <v>0.11361599999999999</v>
      </c>
      <c r="N1454" s="1343">
        <v>0.110832</v>
      </c>
      <c r="O1454" s="1342">
        <v>0.111168</v>
      </c>
      <c r="P1454" s="1342">
        <v>0.117648</v>
      </c>
      <c r="Q1454" s="1342">
        <v>0.118992</v>
      </c>
      <c r="R1454" s="1342">
        <v>0.12153600000000001</v>
      </c>
      <c r="S1454" s="1342">
        <v>0.11443200000000001</v>
      </c>
      <c r="T1454" s="1342">
        <v>0.11851200000000001</v>
      </c>
      <c r="U1454" s="1342">
        <v>0.11976000000000001</v>
      </c>
      <c r="V1454" s="1342">
        <v>0.116688</v>
      </c>
      <c r="W1454" s="1342">
        <v>0.11448</v>
      </c>
      <c r="X1454" s="1342">
        <v>0.11040000000000001</v>
      </c>
      <c r="Y1454" s="1342">
        <v>0.11361599999999999</v>
      </c>
      <c r="Z1454" s="1342">
        <v>0.114912</v>
      </c>
      <c r="AA1454" s="1342">
        <v>0.118752</v>
      </c>
      <c r="AB1454" s="1342">
        <v>0.11376</v>
      </c>
      <c r="AC1454" s="130">
        <f>SUM(E1454:AB1454)</f>
        <v>2.743344</v>
      </c>
    </row>
    <row r="1455" spans="1:29" s="5" customFormat="1" ht="11.25" customHeight="1" thickBot="1">
      <c r="A1455" s="1487"/>
      <c r="B1455" s="1489"/>
      <c r="C1455" s="11" t="s">
        <v>482</v>
      </c>
      <c r="D1455" s="715" t="s">
        <v>477</v>
      </c>
      <c r="E1455" s="1344">
        <v>7.6703999999999994E-2</v>
      </c>
      <c r="F1455" s="1344">
        <v>8.0591999999999997E-2</v>
      </c>
      <c r="G1455" s="1344">
        <v>7.7040000000000011E-2</v>
      </c>
      <c r="H1455" s="1345">
        <v>7.7135999999999996E-2</v>
      </c>
      <c r="I1455" s="1344">
        <v>7.7280000000000001E-2</v>
      </c>
      <c r="J1455" s="1344">
        <v>7.6656000000000002E-2</v>
      </c>
      <c r="K1455" s="1344">
        <v>7.6176000000000008E-2</v>
      </c>
      <c r="L1455" s="1344">
        <v>7.9632000000000008E-2</v>
      </c>
      <c r="M1455" s="1344">
        <v>7.5168000000000013E-2</v>
      </c>
      <c r="N1455" s="1345">
        <v>7.3296E-2</v>
      </c>
      <c r="O1455" s="1344">
        <v>8.0831999999999987E-2</v>
      </c>
      <c r="P1455" s="1344">
        <v>9.4751999999999989E-2</v>
      </c>
      <c r="Q1455" s="1344">
        <v>9.9360000000000004E-2</v>
      </c>
      <c r="R1455" s="1344">
        <v>9.9936000000000011E-2</v>
      </c>
      <c r="S1455" s="1344">
        <v>9.4799999999999995E-2</v>
      </c>
      <c r="T1455" s="1344">
        <v>9.6239999999999992E-2</v>
      </c>
      <c r="U1455" s="1344">
        <v>9.6768000000000007E-2</v>
      </c>
      <c r="V1455" s="1344">
        <v>8.208E-2</v>
      </c>
      <c r="W1455" s="1344">
        <v>8.0255999999999994E-2</v>
      </c>
      <c r="X1455" s="1344">
        <v>7.8E-2</v>
      </c>
      <c r="Y1455" s="1344">
        <v>7.8287999999999996E-2</v>
      </c>
      <c r="Z1455" s="1344">
        <v>7.939199999999999E-2</v>
      </c>
      <c r="AA1455" s="1344">
        <v>8.1552000000000013E-2</v>
      </c>
      <c r="AB1455" s="1344">
        <v>7.7328000000000008E-2</v>
      </c>
      <c r="AC1455" s="130">
        <f>SUM(E1455:AB1455)</f>
        <v>1.9892639999999997</v>
      </c>
    </row>
    <row r="1456" spans="1:29" s="5" customFormat="1" ht="11.25" customHeight="1">
      <c r="A1456" s="1487"/>
      <c r="B1456" s="1489"/>
      <c r="C1456" s="11" t="s">
        <v>8</v>
      </c>
      <c r="D1456" s="11" t="s">
        <v>502</v>
      </c>
      <c r="E1456" s="119">
        <f t="shared" ref="E1456:AB1456" si="439">E1454*100</f>
        <v>11.342400000000001</v>
      </c>
      <c r="F1456" s="119">
        <f t="shared" si="439"/>
        <v>11.558400000000001</v>
      </c>
      <c r="G1456" s="119">
        <f t="shared" si="439"/>
        <v>11.1456</v>
      </c>
      <c r="H1456" s="270">
        <f t="shared" si="439"/>
        <v>11.0304</v>
      </c>
      <c r="I1456" s="119">
        <f t="shared" si="439"/>
        <v>10.972799999999999</v>
      </c>
      <c r="J1456" s="119">
        <f t="shared" si="439"/>
        <v>10.977600000000001</v>
      </c>
      <c r="K1456" s="119">
        <f t="shared" si="439"/>
        <v>11.006399999999999</v>
      </c>
      <c r="L1456" s="119">
        <f t="shared" si="439"/>
        <v>11.3904</v>
      </c>
      <c r="M1456" s="119">
        <f t="shared" si="439"/>
        <v>11.361599999999999</v>
      </c>
      <c r="N1456" s="270">
        <f t="shared" si="439"/>
        <v>11.0832</v>
      </c>
      <c r="O1456" s="119">
        <f t="shared" si="439"/>
        <v>11.1168</v>
      </c>
      <c r="P1456" s="119">
        <f t="shared" si="439"/>
        <v>11.764800000000001</v>
      </c>
      <c r="Q1456" s="119">
        <f t="shared" si="439"/>
        <v>11.8992</v>
      </c>
      <c r="R1456" s="119">
        <f t="shared" si="439"/>
        <v>12.153600000000001</v>
      </c>
      <c r="S1456" s="119">
        <f t="shared" si="439"/>
        <v>11.443200000000001</v>
      </c>
      <c r="T1456" s="119">
        <f t="shared" si="439"/>
        <v>11.8512</v>
      </c>
      <c r="U1456" s="119">
        <f t="shared" si="439"/>
        <v>11.976000000000001</v>
      </c>
      <c r="V1456" s="270">
        <f t="shared" si="439"/>
        <v>11.668799999999999</v>
      </c>
      <c r="W1456" s="119">
        <f t="shared" si="439"/>
        <v>11.448</v>
      </c>
      <c r="X1456" s="119">
        <f t="shared" si="439"/>
        <v>11.040000000000001</v>
      </c>
      <c r="Y1456" s="119">
        <f t="shared" si="439"/>
        <v>11.361599999999999</v>
      </c>
      <c r="Z1456" s="119">
        <f t="shared" si="439"/>
        <v>11.491199999999999</v>
      </c>
      <c r="AA1456" s="119">
        <f t="shared" si="439"/>
        <v>11.8752</v>
      </c>
      <c r="AB1456" s="119">
        <f t="shared" si="439"/>
        <v>11.375999999999999</v>
      </c>
      <c r="AC1456" s="130"/>
    </row>
    <row r="1457" spans="1:31" s="5" customFormat="1" ht="11.25" customHeight="1" thickBot="1">
      <c r="A1457" s="1487"/>
      <c r="B1457" s="1489"/>
      <c r="C1457" s="11" t="s">
        <v>16</v>
      </c>
      <c r="D1457" s="11"/>
      <c r="E1457" s="116">
        <f t="shared" ref="E1457:AB1457" si="440">E1455/E1454</f>
        <v>0.6762589928057553</v>
      </c>
      <c r="F1457" s="116">
        <f t="shared" si="440"/>
        <v>0.69725913621262448</v>
      </c>
      <c r="G1457" s="116">
        <f t="shared" si="440"/>
        <v>0.69121447028423788</v>
      </c>
      <c r="H1457" s="410">
        <f t="shared" si="440"/>
        <v>0.69930374238468229</v>
      </c>
      <c r="I1457" s="116">
        <f t="shared" si="440"/>
        <v>0.70428696412948388</v>
      </c>
      <c r="J1457" s="116">
        <f t="shared" si="440"/>
        <v>0.69829470922606041</v>
      </c>
      <c r="K1457" s="116">
        <f t="shared" si="440"/>
        <v>0.6921064108155256</v>
      </c>
      <c r="L1457" s="116">
        <f t="shared" si="440"/>
        <v>0.6991150442477877</v>
      </c>
      <c r="M1457" s="116">
        <f t="shared" si="440"/>
        <v>0.66159695817490505</v>
      </c>
      <c r="N1457" s="410">
        <f t="shared" si="440"/>
        <v>0.66132524902555223</v>
      </c>
      <c r="O1457" s="116">
        <f t="shared" si="440"/>
        <v>0.72711571675302233</v>
      </c>
      <c r="P1457" s="116">
        <f t="shared" si="440"/>
        <v>0.80538555691554459</v>
      </c>
      <c r="Q1457" s="116">
        <f t="shared" si="440"/>
        <v>0.83501411859620822</v>
      </c>
      <c r="R1457" s="116">
        <f t="shared" si="440"/>
        <v>0.82227488151658779</v>
      </c>
      <c r="S1457" s="116">
        <f t="shared" si="440"/>
        <v>0.82843959731543615</v>
      </c>
      <c r="T1457" s="116">
        <f t="shared" si="440"/>
        <v>0.81206966383151058</v>
      </c>
      <c r="U1457" s="116">
        <f t="shared" si="440"/>
        <v>0.80801603206412831</v>
      </c>
      <c r="V1457" s="410">
        <f t="shared" si="440"/>
        <v>0.70341423282599758</v>
      </c>
      <c r="W1457" s="116">
        <f t="shared" si="440"/>
        <v>0.70104821802935002</v>
      </c>
      <c r="X1457" s="116">
        <f t="shared" si="440"/>
        <v>0.7065217391304347</v>
      </c>
      <c r="Y1457" s="116">
        <f t="shared" si="440"/>
        <v>0.68905787917194761</v>
      </c>
      <c r="Z1457" s="116">
        <f t="shared" si="440"/>
        <v>0.69089390142021712</v>
      </c>
      <c r="AA1457" s="116">
        <f t="shared" si="440"/>
        <v>0.68674211802748597</v>
      </c>
      <c r="AB1457" s="116">
        <f t="shared" si="440"/>
        <v>0.67974683544303804</v>
      </c>
      <c r="AC1457" s="130">
        <f>AC1455/AC1454</f>
        <v>0.72512379052718134</v>
      </c>
    </row>
    <row r="1458" spans="1:31" s="5" customFormat="1" ht="11.25">
      <c r="A1458" s="274" t="s">
        <v>515</v>
      </c>
      <c r="B1458" s="275"/>
      <c r="C1458" s="276"/>
      <c r="D1458" s="277"/>
      <c r="E1458" s="277">
        <f t="shared" ref="E1458:AB1458" si="441">E1450+E1454</f>
        <v>0.35531400000000002</v>
      </c>
      <c r="F1458" s="277">
        <f t="shared" si="441"/>
        <v>0.34988400000000003</v>
      </c>
      <c r="G1458" s="277">
        <f t="shared" si="441"/>
        <v>0.34479599999999999</v>
      </c>
      <c r="H1458" s="277">
        <f t="shared" si="441"/>
        <v>0.341754</v>
      </c>
      <c r="I1458" s="277">
        <f t="shared" si="441"/>
        <v>0.35209800000000002</v>
      </c>
      <c r="J1458" s="277">
        <f t="shared" si="441"/>
        <v>0.35448600000000002</v>
      </c>
      <c r="K1458" s="277">
        <f t="shared" si="441"/>
        <v>0.359904</v>
      </c>
      <c r="L1458" s="277">
        <f t="shared" si="441"/>
        <v>0.356904</v>
      </c>
      <c r="M1458" s="277">
        <f t="shared" si="441"/>
        <v>0.37959599999999999</v>
      </c>
      <c r="N1458" s="277">
        <f t="shared" si="441"/>
        <v>0.37084199999999995</v>
      </c>
      <c r="O1458" s="277">
        <f t="shared" si="441"/>
        <v>0.37204799999999999</v>
      </c>
      <c r="P1458" s="277">
        <f t="shared" si="441"/>
        <v>0.35410799999999998</v>
      </c>
      <c r="Q1458" s="277">
        <f t="shared" si="441"/>
        <v>0.36139199999999999</v>
      </c>
      <c r="R1458" s="277">
        <f t="shared" si="441"/>
        <v>0.38871600000000006</v>
      </c>
      <c r="S1458" s="277">
        <f t="shared" si="441"/>
        <v>0.39211200000000002</v>
      </c>
      <c r="T1458" s="277">
        <f t="shared" si="441"/>
        <v>0.39502199999999998</v>
      </c>
      <c r="U1458" s="277">
        <f t="shared" si="441"/>
        <v>0.38846999999999998</v>
      </c>
      <c r="V1458" s="277">
        <f t="shared" si="441"/>
        <v>0.39679800000000004</v>
      </c>
      <c r="W1458" s="277">
        <f t="shared" si="441"/>
        <v>0.39471000000000001</v>
      </c>
      <c r="X1458" s="277">
        <f t="shared" si="441"/>
        <v>0.38834999999999997</v>
      </c>
      <c r="Y1458" s="277">
        <f t="shared" si="441"/>
        <v>0.380106</v>
      </c>
      <c r="Z1458" s="277">
        <f t="shared" si="441"/>
        <v>0.38359200000000004</v>
      </c>
      <c r="AA1458" s="277">
        <f t="shared" si="441"/>
        <v>0.384432</v>
      </c>
      <c r="AB1458" s="277">
        <f t="shared" si="441"/>
        <v>0.37907999999999997</v>
      </c>
      <c r="AC1458" s="277"/>
    </row>
    <row r="1459" spans="1:31" s="5" customFormat="1" ht="11.25">
      <c r="A1459" s="279" t="s">
        <v>516</v>
      </c>
      <c r="B1459" s="280"/>
      <c r="C1459" s="281"/>
      <c r="D1459" s="282"/>
      <c r="E1459" s="289">
        <f t="shared" ref="E1459:AB1459" si="442">E1451+E1455</f>
        <v>0.23078400000000002</v>
      </c>
      <c r="F1459" s="289">
        <f t="shared" si="442"/>
        <v>0.22981199999999999</v>
      </c>
      <c r="G1459" s="289">
        <f t="shared" si="442"/>
        <v>0.22688999999999998</v>
      </c>
      <c r="H1459" s="289">
        <f t="shared" si="442"/>
        <v>0.22677599999999998</v>
      </c>
      <c r="I1459" s="289">
        <f t="shared" si="442"/>
        <v>0.22781999999999997</v>
      </c>
      <c r="J1459" s="289">
        <f t="shared" si="442"/>
        <v>0.22701600000000002</v>
      </c>
      <c r="K1459" s="289">
        <f t="shared" si="442"/>
        <v>0.22422600000000004</v>
      </c>
      <c r="L1459" s="289">
        <f t="shared" si="442"/>
        <v>0.22525200000000001</v>
      </c>
      <c r="M1459" s="289">
        <f t="shared" si="442"/>
        <v>0.22174800000000003</v>
      </c>
      <c r="N1459" s="289">
        <f t="shared" si="442"/>
        <v>0.21393599999999999</v>
      </c>
      <c r="O1459" s="289">
        <f t="shared" si="442"/>
        <v>0.225192</v>
      </c>
      <c r="P1459" s="289">
        <f t="shared" si="442"/>
        <v>0.23242199999999996</v>
      </c>
      <c r="Q1459" s="289">
        <f t="shared" si="442"/>
        <v>0.23760000000000001</v>
      </c>
      <c r="R1459" s="289">
        <f t="shared" si="442"/>
        <v>0.24027599999999999</v>
      </c>
      <c r="S1459" s="289">
        <f t="shared" si="442"/>
        <v>0.23774999999999999</v>
      </c>
      <c r="T1459" s="289">
        <f t="shared" si="442"/>
        <v>0.24525</v>
      </c>
      <c r="U1459" s="289">
        <f t="shared" si="442"/>
        <v>0.24541800000000003</v>
      </c>
      <c r="V1459" s="289">
        <f t="shared" si="442"/>
        <v>0.23480999999999996</v>
      </c>
      <c r="W1459" s="289">
        <f t="shared" si="442"/>
        <v>0.23274600000000001</v>
      </c>
      <c r="X1459" s="289">
        <f t="shared" si="442"/>
        <v>0.22955999999999999</v>
      </c>
      <c r="Y1459" s="289">
        <f t="shared" si="442"/>
        <v>0.23107799999999998</v>
      </c>
      <c r="Z1459" s="289">
        <f t="shared" si="442"/>
        <v>0.23530199999999998</v>
      </c>
      <c r="AA1459" s="289">
        <f t="shared" si="442"/>
        <v>0.23194200000000001</v>
      </c>
      <c r="AB1459" s="289">
        <f t="shared" si="442"/>
        <v>0.22831800000000002</v>
      </c>
      <c r="AC1459" s="289"/>
    </row>
    <row r="1460" spans="1:31" s="5" customFormat="1" ht="12" thickBot="1">
      <c r="A1460" s="284" t="s">
        <v>517</v>
      </c>
      <c r="B1460" s="285"/>
      <c r="C1460" s="286"/>
      <c r="D1460" s="287"/>
      <c r="E1460" s="287">
        <f t="shared" ref="E1460:AB1460" si="443">SQRT(E1458*E1458+E1459*E1459)</f>
        <v>0.42368537059001699</v>
      </c>
      <c r="F1460" s="287">
        <f t="shared" si="443"/>
        <v>0.41860765497061808</v>
      </c>
      <c r="G1460" s="287">
        <f t="shared" si="443"/>
        <v>0.41275095846769388</v>
      </c>
      <c r="H1460" s="287">
        <f t="shared" si="443"/>
        <v>0.41015015627450396</v>
      </c>
      <c r="I1460" s="287">
        <f t="shared" si="443"/>
        <v>0.419374479438127</v>
      </c>
      <c r="J1460" s="287">
        <f t="shared" si="443"/>
        <v>0.4209472513890547</v>
      </c>
      <c r="K1460" s="287">
        <f t="shared" si="443"/>
        <v>0.42403795619260315</v>
      </c>
      <c r="L1460" s="287">
        <f t="shared" si="443"/>
        <v>0.42204138271027408</v>
      </c>
      <c r="M1460" s="696">
        <f t="shared" si="443"/>
        <v>0.43961949310739168</v>
      </c>
      <c r="N1460" s="287">
        <f t="shared" si="443"/>
        <v>0.42812661802321983</v>
      </c>
      <c r="O1460" s="287">
        <f t="shared" si="443"/>
        <v>0.43489211440080172</v>
      </c>
      <c r="P1460" s="287">
        <f t="shared" si="443"/>
        <v>0.42357108228489815</v>
      </c>
      <c r="Q1460" s="287">
        <f t="shared" si="443"/>
        <v>0.43250195105224665</v>
      </c>
      <c r="R1460" s="287">
        <f t="shared" si="443"/>
        <v>0.45698214935815606</v>
      </c>
      <c r="S1460" s="287">
        <f t="shared" si="443"/>
        <v>0.45855957414931381</v>
      </c>
      <c r="T1460" s="287">
        <f t="shared" si="443"/>
        <v>0.46496230275582556</v>
      </c>
      <c r="U1460" s="287">
        <f t="shared" si="443"/>
        <v>0.45949856977361747</v>
      </c>
      <c r="V1460" s="287">
        <f t="shared" si="443"/>
        <v>0.46106874639689038</v>
      </c>
      <c r="W1460" s="287">
        <f t="shared" si="443"/>
        <v>0.45822121798973914</v>
      </c>
      <c r="X1460" s="287">
        <f t="shared" si="443"/>
        <v>0.45112472344131171</v>
      </c>
      <c r="Y1460" s="287">
        <f t="shared" si="443"/>
        <v>0.44483436616340694</v>
      </c>
      <c r="Z1460" s="287">
        <f t="shared" si="443"/>
        <v>0.45001094838681427</v>
      </c>
      <c r="AA1460" s="287">
        <f t="shared" si="443"/>
        <v>0.44898224239717988</v>
      </c>
      <c r="AB1460" s="287">
        <f t="shared" si="443"/>
        <v>0.44252768899132172</v>
      </c>
      <c r="AC1460" s="288"/>
      <c r="AD1460" s="126">
        <f>MAX(E1460:AB1460)</f>
        <v>0.46496230275582556</v>
      </c>
    </row>
    <row r="1461" spans="1:31" s="13" customFormat="1" ht="14.25" customHeight="1" thickBot="1">
      <c r="A1461" s="143" t="s">
        <v>290</v>
      </c>
      <c r="B1461" s="144"/>
      <c r="C1461" s="145"/>
      <c r="D1461" s="145"/>
      <c r="E1461" s="3">
        <v>1</v>
      </c>
      <c r="F1461" s="3">
        <v>2</v>
      </c>
      <c r="G1461" s="3">
        <v>3</v>
      </c>
      <c r="H1461" s="3">
        <v>4</v>
      </c>
      <c r="I1461" s="3">
        <v>5</v>
      </c>
      <c r="J1461" s="3">
        <v>6</v>
      </c>
      <c r="K1461" s="3">
        <v>7</v>
      </c>
      <c r="L1461" s="3">
        <v>8</v>
      </c>
      <c r="M1461" s="3">
        <v>9</v>
      </c>
      <c r="N1461" s="3">
        <v>10</v>
      </c>
      <c r="O1461" s="3">
        <v>11</v>
      </c>
      <c r="P1461" s="3">
        <v>12</v>
      </c>
      <c r="Q1461" s="3">
        <v>13</v>
      </c>
      <c r="R1461" s="3">
        <v>14</v>
      </c>
      <c r="S1461" s="3">
        <v>15</v>
      </c>
      <c r="T1461" s="3">
        <v>16</v>
      </c>
      <c r="U1461" s="3">
        <v>17</v>
      </c>
      <c r="V1461" s="3">
        <v>18</v>
      </c>
      <c r="W1461" s="3">
        <v>19</v>
      </c>
      <c r="X1461" s="3">
        <v>20</v>
      </c>
      <c r="Y1461" s="3">
        <v>21</v>
      </c>
      <c r="Z1461" s="3">
        <v>22</v>
      </c>
      <c r="AA1461" s="3">
        <v>23</v>
      </c>
      <c r="AB1461" s="3">
        <v>24</v>
      </c>
      <c r="AC1461" s="146"/>
    </row>
    <row r="1462" spans="1:31" s="32" customFormat="1" ht="14.25" customHeight="1">
      <c r="A1462" s="28" t="s">
        <v>148</v>
      </c>
      <c r="B1462" s="414"/>
      <c r="C1462" s="415" t="s">
        <v>13</v>
      </c>
      <c r="D1462" s="718" t="s">
        <v>527</v>
      </c>
      <c r="E1462" s="420">
        <v>6.3</v>
      </c>
      <c r="F1462" s="420">
        <v>6.3</v>
      </c>
      <c r="G1462" s="420">
        <v>6.3</v>
      </c>
      <c r="H1462" s="420">
        <v>6.3</v>
      </c>
      <c r="I1462" s="420">
        <v>6.3</v>
      </c>
      <c r="J1462" s="420">
        <v>6.3</v>
      </c>
      <c r="K1462" s="420">
        <v>6.3</v>
      </c>
      <c r="L1462" s="420">
        <v>6.3</v>
      </c>
      <c r="M1462" s="420">
        <v>6.3</v>
      </c>
      <c r="N1462" s="420">
        <v>6.3</v>
      </c>
      <c r="O1462" s="420">
        <v>6.3</v>
      </c>
      <c r="P1462" s="420">
        <v>6.3</v>
      </c>
      <c r="Q1462" s="420">
        <v>6.3</v>
      </c>
      <c r="R1462" s="420">
        <v>6.3</v>
      </c>
      <c r="S1462" s="420">
        <v>6.3</v>
      </c>
      <c r="T1462" s="420">
        <v>6.3</v>
      </c>
      <c r="U1462" s="420">
        <v>6.3</v>
      </c>
      <c r="V1462" s="420">
        <v>6.3</v>
      </c>
      <c r="W1462" s="420">
        <v>6.3</v>
      </c>
      <c r="X1462" s="420">
        <v>6.3</v>
      </c>
      <c r="Y1462" s="420">
        <v>6.3</v>
      </c>
      <c r="Z1462" s="420">
        <v>6.3</v>
      </c>
      <c r="AA1462" s="420">
        <v>6.3</v>
      </c>
      <c r="AB1462" s="420">
        <v>6.3</v>
      </c>
      <c r="AC1462" s="420"/>
    </row>
    <row r="1463" spans="1:31" s="32" customFormat="1" ht="14.25" customHeight="1" thickBot="1">
      <c r="A1463" s="35" t="s">
        <v>149</v>
      </c>
      <c r="B1463" s="36"/>
      <c r="C1463" s="421" t="s">
        <v>13</v>
      </c>
      <c r="D1463" s="722" t="s">
        <v>527</v>
      </c>
      <c r="E1463" s="423">
        <v>6.3</v>
      </c>
      <c r="F1463" s="423">
        <v>6.3</v>
      </c>
      <c r="G1463" s="423">
        <v>6.3</v>
      </c>
      <c r="H1463" s="423">
        <v>6.3</v>
      </c>
      <c r="I1463" s="423">
        <v>6.3</v>
      </c>
      <c r="J1463" s="423">
        <v>6.3</v>
      </c>
      <c r="K1463" s="423">
        <v>6.3</v>
      </c>
      <c r="L1463" s="423">
        <v>6.3</v>
      </c>
      <c r="M1463" s="423">
        <v>6.3</v>
      </c>
      <c r="N1463" s="423">
        <v>6.3</v>
      </c>
      <c r="O1463" s="423">
        <v>6.3</v>
      </c>
      <c r="P1463" s="423">
        <v>6.3</v>
      </c>
      <c r="Q1463" s="423">
        <v>6.3</v>
      </c>
      <c r="R1463" s="423">
        <v>6.3</v>
      </c>
      <c r="S1463" s="423">
        <v>6.3</v>
      </c>
      <c r="T1463" s="423">
        <v>6.3</v>
      </c>
      <c r="U1463" s="423">
        <v>6.3</v>
      </c>
      <c r="V1463" s="423">
        <v>6.3</v>
      </c>
      <c r="W1463" s="423">
        <v>6.3</v>
      </c>
      <c r="X1463" s="423">
        <v>6.3</v>
      </c>
      <c r="Y1463" s="423">
        <v>6.3</v>
      </c>
      <c r="Z1463" s="423">
        <v>6.3</v>
      </c>
      <c r="AA1463" s="423">
        <v>6.3</v>
      </c>
      <c r="AB1463" s="423">
        <v>6.3</v>
      </c>
      <c r="AC1463" s="423"/>
    </row>
    <row r="1464" spans="1:31">
      <c r="A1464" s="1418" t="s">
        <v>109</v>
      </c>
      <c r="B1464" s="1415" t="s">
        <v>704</v>
      </c>
      <c r="C1464" s="10" t="s">
        <v>481</v>
      </c>
      <c r="D1464" s="714" t="s">
        <v>477</v>
      </c>
      <c r="E1464" s="1342">
        <v>0.16091999999999998</v>
      </c>
      <c r="F1464" s="1342">
        <v>0.15645599999999998</v>
      </c>
      <c r="G1464" s="1342">
        <v>0.15573599999999999</v>
      </c>
      <c r="H1464" s="1343">
        <v>0.15372</v>
      </c>
      <c r="I1464" s="1342">
        <v>0.16488</v>
      </c>
      <c r="J1464" s="1342">
        <v>0.167184</v>
      </c>
      <c r="K1464" s="1342">
        <v>0.172512</v>
      </c>
      <c r="L1464" s="1342">
        <v>0.16603200000000001</v>
      </c>
      <c r="M1464" s="1342">
        <v>0.173952</v>
      </c>
      <c r="N1464" s="1343">
        <v>0.181008</v>
      </c>
      <c r="O1464" s="1342">
        <v>0.17841599999999999</v>
      </c>
      <c r="P1464" s="1342">
        <v>0.16509599999999999</v>
      </c>
      <c r="Q1464" s="1342">
        <v>0.17236799999999999</v>
      </c>
      <c r="R1464" s="1342">
        <v>0.17841599999999999</v>
      </c>
      <c r="S1464" s="1342">
        <v>0.18698400000000001</v>
      </c>
      <c r="T1464" s="1342">
        <v>0.18842400000000001</v>
      </c>
      <c r="U1464" s="1342">
        <v>0.18007200000000001</v>
      </c>
      <c r="V1464" s="1342">
        <v>0.19224000000000002</v>
      </c>
      <c r="W1464" s="1342">
        <v>0.19216800000000001</v>
      </c>
      <c r="X1464" s="1342">
        <v>0.18950399999999998</v>
      </c>
      <c r="Y1464" s="1342">
        <v>0.17748</v>
      </c>
      <c r="Z1464" s="1342">
        <v>0.17913599999999999</v>
      </c>
      <c r="AA1464" s="1342">
        <v>0.17668799999999998</v>
      </c>
      <c r="AB1464" s="1342">
        <v>0.17611199999999999</v>
      </c>
      <c r="AC1464" s="130">
        <f>SUM(E1464:AB1464)</f>
        <v>4.1855039999999999</v>
      </c>
      <c r="AD1464" s="126">
        <f>MAX(E1464:AB1464)</f>
        <v>0.19224000000000002</v>
      </c>
      <c r="AE1464" s="126">
        <f>MIN(E1464:AB1464)</f>
        <v>0.15372</v>
      </c>
    </row>
    <row r="1465" spans="1:31" ht="13.5" thickBot="1">
      <c r="A1465" s="1480"/>
      <c r="B1465" s="1482"/>
      <c r="C1465" s="11" t="s">
        <v>482</v>
      </c>
      <c r="D1465" s="715" t="s">
        <v>477</v>
      </c>
      <c r="E1465" s="1344">
        <v>5.5223999999999995E-2</v>
      </c>
      <c r="F1465" s="1344">
        <v>5.4792E-2</v>
      </c>
      <c r="G1465" s="1344">
        <v>5.5223999999999995E-2</v>
      </c>
      <c r="H1465" s="1345">
        <v>5.4719999999999998E-2</v>
      </c>
      <c r="I1465" s="1344">
        <v>5.5511999999999999E-2</v>
      </c>
      <c r="J1465" s="1344">
        <v>5.5439999999999996E-2</v>
      </c>
      <c r="K1465" s="1344">
        <v>5.5152E-2</v>
      </c>
      <c r="L1465" s="1344">
        <v>5.4072000000000002E-2</v>
      </c>
      <c r="M1465" s="1344">
        <v>5.5584000000000001E-2</v>
      </c>
      <c r="N1465" s="1345">
        <v>5.5728E-2</v>
      </c>
      <c r="O1465" s="1344">
        <v>5.3423999999999999E-2</v>
      </c>
      <c r="P1465" s="1344">
        <v>5.2271999999999999E-2</v>
      </c>
      <c r="Q1465" s="1344">
        <v>5.3280000000000001E-2</v>
      </c>
      <c r="R1465" s="1344">
        <v>5.4287999999999996E-2</v>
      </c>
      <c r="S1465" s="1344">
        <v>5.6735999999999995E-2</v>
      </c>
      <c r="T1465" s="1344">
        <v>5.6375999999999996E-2</v>
      </c>
      <c r="U1465" s="1344">
        <v>5.5439999999999996E-2</v>
      </c>
      <c r="V1465" s="1344">
        <v>5.9040000000000002E-2</v>
      </c>
      <c r="W1465" s="1344">
        <v>5.9112000000000005E-2</v>
      </c>
      <c r="X1465" s="1344">
        <v>5.7527999999999996E-2</v>
      </c>
      <c r="Y1465" s="1344">
        <v>5.8536000000000005E-2</v>
      </c>
      <c r="Z1465" s="1344">
        <v>5.9832000000000003E-2</v>
      </c>
      <c r="AA1465" s="1344">
        <v>5.6304E-2</v>
      </c>
      <c r="AB1465" s="1344">
        <v>5.6375999999999996E-2</v>
      </c>
      <c r="AC1465" s="130">
        <f>SUM(E1465:AB1465)</f>
        <v>1.3399919999999998</v>
      </c>
    </row>
    <row r="1466" spans="1:31">
      <c r="A1466" s="1480"/>
      <c r="B1466" s="1482"/>
      <c r="C1466" s="11" t="s">
        <v>8</v>
      </c>
      <c r="D1466" s="11" t="s">
        <v>502</v>
      </c>
      <c r="E1466" s="119">
        <f>SQRT(E1464*E1464+E1465*E1465)*1000/(1.732*E1462)</f>
        <v>15.591857753542902</v>
      </c>
      <c r="F1466" s="119">
        <f t="shared" ref="F1466:AB1466" si="444">SQRT(F1464*F1464+F1465*F1465)*1000/(1.732*F1462)</f>
        <v>15.192351836213353</v>
      </c>
      <c r="G1466" s="119">
        <f t="shared" si="444"/>
        <v>15.143276913687428</v>
      </c>
      <c r="H1466" s="412">
        <f t="shared" si="444"/>
        <v>14.953717360105136</v>
      </c>
      <c r="I1466" s="119">
        <f t="shared" si="444"/>
        <v>15.943961112601686</v>
      </c>
      <c r="J1466" s="119">
        <f t="shared" si="444"/>
        <v>16.142137519492877</v>
      </c>
      <c r="K1466" s="119">
        <f t="shared" si="444"/>
        <v>16.59826167682057</v>
      </c>
      <c r="L1466" s="119">
        <f t="shared" si="444"/>
        <v>16.00269647520615</v>
      </c>
      <c r="M1466" s="119">
        <f t="shared" si="444"/>
        <v>16.736019962209877</v>
      </c>
      <c r="N1466" s="412">
        <f t="shared" si="444"/>
        <v>17.356983912346116</v>
      </c>
      <c r="O1466" s="119">
        <f t="shared" si="444"/>
        <v>17.06833397193299</v>
      </c>
      <c r="P1466" s="119">
        <f t="shared" si="444"/>
        <v>15.870584644731402</v>
      </c>
      <c r="Q1466" s="119">
        <f t="shared" si="444"/>
        <v>16.534216847128764</v>
      </c>
      <c r="R1466" s="119">
        <f t="shared" si="444"/>
        <v>17.09121570007559</v>
      </c>
      <c r="S1466" s="119">
        <f t="shared" si="444"/>
        <v>17.907742559675032</v>
      </c>
      <c r="T1466" s="119">
        <f t="shared" si="444"/>
        <v>18.024582800286815</v>
      </c>
      <c r="U1466" s="119">
        <f t="shared" si="444"/>
        <v>17.267234850541563</v>
      </c>
      <c r="V1466" s="412">
        <f t="shared" si="444"/>
        <v>18.430093938576512</v>
      </c>
      <c r="W1466" s="119">
        <f t="shared" si="444"/>
        <v>18.425725271430785</v>
      </c>
      <c r="X1466" s="119">
        <f t="shared" si="444"/>
        <v>18.149815104052205</v>
      </c>
      <c r="Y1466" s="119">
        <f t="shared" si="444"/>
        <v>17.12709023743556</v>
      </c>
      <c r="Z1466" s="119">
        <f t="shared" si="444"/>
        <v>17.308543686198163</v>
      </c>
      <c r="AA1466" s="119">
        <f t="shared" si="444"/>
        <v>16.994954604800931</v>
      </c>
      <c r="AB1466" s="119">
        <f t="shared" si="444"/>
        <v>16.946676820964942</v>
      </c>
      <c r="AC1466" s="130"/>
    </row>
    <row r="1467" spans="1:31" ht="13.5" thickBot="1">
      <c r="A1467" s="1481"/>
      <c r="B1467" s="1483"/>
      <c r="C1467" s="48" t="s">
        <v>16</v>
      </c>
      <c r="D1467" s="48"/>
      <c r="E1467" s="116">
        <f t="shared" ref="E1467:AB1467" si="445">E1465/E1464</f>
        <v>0.34317673378076063</v>
      </c>
      <c r="F1467" s="116">
        <f t="shared" si="445"/>
        <v>0.35020708697653019</v>
      </c>
      <c r="G1467" s="116">
        <f t="shared" si="445"/>
        <v>0.35460009246417012</v>
      </c>
      <c r="H1467" s="410">
        <f t="shared" si="445"/>
        <v>0.35597189695550352</v>
      </c>
      <c r="I1467" s="116">
        <f t="shared" si="445"/>
        <v>0.33668122270742357</v>
      </c>
      <c r="J1467" s="116">
        <f t="shared" si="445"/>
        <v>0.33161068044788972</v>
      </c>
      <c r="K1467" s="116">
        <f t="shared" si="445"/>
        <v>0.31969949916527546</v>
      </c>
      <c r="L1467" s="116">
        <f t="shared" si="445"/>
        <v>0.32567215958369472</v>
      </c>
      <c r="M1467" s="116">
        <f t="shared" si="445"/>
        <v>0.31953642384105962</v>
      </c>
      <c r="N1467" s="410">
        <f t="shared" si="445"/>
        <v>0.30787589498806683</v>
      </c>
      <c r="O1467" s="116">
        <f t="shared" si="445"/>
        <v>0.29943502824858759</v>
      </c>
      <c r="P1467" s="116">
        <f t="shared" si="445"/>
        <v>0.31661578717836897</v>
      </c>
      <c r="Q1467" s="116">
        <f t="shared" si="445"/>
        <v>0.30910609857978283</v>
      </c>
      <c r="R1467" s="116">
        <f t="shared" si="445"/>
        <v>0.30427764326069412</v>
      </c>
      <c r="S1467" s="116">
        <f t="shared" si="445"/>
        <v>0.30342703118983438</v>
      </c>
      <c r="T1467" s="116">
        <f t="shared" si="445"/>
        <v>0.29919755445166218</v>
      </c>
      <c r="U1467" s="116">
        <f t="shared" si="445"/>
        <v>0.30787684926029585</v>
      </c>
      <c r="V1467" s="410">
        <f t="shared" si="445"/>
        <v>0.30711610486891383</v>
      </c>
      <c r="W1467" s="116">
        <f t="shared" si="445"/>
        <v>0.30760584488572501</v>
      </c>
      <c r="X1467" s="116">
        <f t="shared" si="445"/>
        <v>0.3035714285714286</v>
      </c>
      <c r="Y1467" s="116">
        <f t="shared" si="445"/>
        <v>0.32981744421906695</v>
      </c>
      <c r="Z1467" s="116">
        <f t="shared" si="445"/>
        <v>0.33400321543408362</v>
      </c>
      <c r="AA1467" s="116">
        <f t="shared" si="445"/>
        <v>0.31866340668296661</v>
      </c>
      <c r="AB1467" s="116">
        <f t="shared" si="445"/>
        <v>0.32011447260834014</v>
      </c>
      <c r="AC1467" s="128">
        <f>AC1465/AC1464</f>
        <v>0.32015069152962222</v>
      </c>
    </row>
    <row r="1468" spans="1:31">
      <c r="A1468" s="1418" t="s">
        <v>110</v>
      </c>
      <c r="B1468" s="1415" t="s">
        <v>391</v>
      </c>
      <c r="C1468" s="10" t="s">
        <v>481</v>
      </c>
      <c r="D1468" s="714" t="s">
        <v>503</v>
      </c>
      <c r="E1468" s="247">
        <v>0</v>
      </c>
      <c r="F1468" s="247">
        <v>0</v>
      </c>
      <c r="G1468" s="247">
        <v>0</v>
      </c>
      <c r="H1468" s="247">
        <v>0</v>
      </c>
      <c r="I1468" s="247">
        <v>0</v>
      </c>
      <c r="J1468" s="247">
        <v>0</v>
      </c>
      <c r="K1468" s="247">
        <v>0</v>
      </c>
      <c r="L1468" s="247">
        <v>0</v>
      </c>
      <c r="M1468" s="247">
        <v>0</v>
      </c>
      <c r="N1468" s="247">
        <v>0</v>
      </c>
      <c r="O1468" s="247">
        <v>0</v>
      </c>
      <c r="P1468" s="247">
        <v>0</v>
      </c>
      <c r="Q1468" s="247">
        <v>0</v>
      </c>
      <c r="R1468" s="247">
        <v>0</v>
      </c>
      <c r="S1468" s="247">
        <v>0</v>
      </c>
      <c r="T1468" s="247">
        <v>0</v>
      </c>
      <c r="U1468" s="247">
        <v>0</v>
      </c>
      <c r="V1468" s="247">
        <v>0</v>
      </c>
      <c r="W1468" s="247">
        <v>0</v>
      </c>
      <c r="X1468" s="247">
        <v>0</v>
      </c>
      <c r="Y1468" s="247">
        <v>0</v>
      </c>
      <c r="Z1468" s="247">
        <v>0</v>
      </c>
      <c r="AA1468" s="247">
        <v>0</v>
      </c>
      <c r="AB1468" s="247">
        <v>0</v>
      </c>
      <c r="AC1468" s="130">
        <f>SUM(E1468:AB1468)</f>
        <v>0</v>
      </c>
      <c r="AD1468" s="1372" t="s">
        <v>469</v>
      </c>
    </row>
    <row r="1469" spans="1:31">
      <c r="A1469" s="1480"/>
      <c r="B1469" s="1482"/>
      <c r="C1469" s="11" t="s">
        <v>482</v>
      </c>
      <c r="D1469" s="716" t="s">
        <v>503</v>
      </c>
      <c r="E1469" s="118">
        <v>0</v>
      </c>
      <c r="F1469" s="118">
        <v>0</v>
      </c>
      <c r="G1469" s="118">
        <v>0</v>
      </c>
      <c r="H1469" s="440">
        <v>0</v>
      </c>
      <c r="I1469" s="118">
        <v>0</v>
      </c>
      <c r="J1469" s="118">
        <v>0</v>
      </c>
      <c r="K1469" s="118">
        <v>0</v>
      </c>
      <c r="L1469" s="118">
        <v>0</v>
      </c>
      <c r="M1469" s="118">
        <v>0</v>
      </c>
      <c r="N1469" s="440">
        <v>0</v>
      </c>
      <c r="O1469" s="118">
        <v>0</v>
      </c>
      <c r="P1469" s="118">
        <v>0</v>
      </c>
      <c r="Q1469" s="118">
        <v>0</v>
      </c>
      <c r="R1469" s="118">
        <v>0</v>
      </c>
      <c r="S1469" s="118">
        <v>0</v>
      </c>
      <c r="T1469" s="118">
        <v>0</v>
      </c>
      <c r="U1469" s="118">
        <v>0</v>
      </c>
      <c r="V1469" s="440">
        <v>0</v>
      </c>
      <c r="W1469" s="118">
        <v>0</v>
      </c>
      <c r="X1469" s="118">
        <v>0</v>
      </c>
      <c r="Y1469" s="118">
        <v>0</v>
      </c>
      <c r="Z1469" s="118">
        <v>0</v>
      </c>
      <c r="AA1469" s="118">
        <v>0</v>
      </c>
      <c r="AB1469" s="118">
        <v>0</v>
      </c>
      <c r="AC1469" s="130">
        <f>SUM(E1469:AB1469)</f>
        <v>0</v>
      </c>
      <c r="AD1469" s="5" t="s">
        <v>469</v>
      </c>
    </row>
    <row r="1470" spans="1:31">
      <c r="A1470" s="1480"/>
      <c r="B1470" s="1482"/>
      <c r="C1470" s="11" t="s">
        <v>8</v>
      </c>
      <c r="D1470" s="715" t="s">
        <v>502</v>
      </c>
      <c r="E1470" s="119">
        <f>SQRT(E1468*E1468+E1469*E1469)*1000/(1.732*E1462)</f>
        <v>0</v>
      </c>
      <c r="F1470" s="119">
        <f t="shared" ref="F1470:AB1470" si="446">SQRT(F1468*F1468+F1469*F1469)*1000/(1.732*F1462)</f>
        <v>0</v>
      </c>
      <c r="G1470" s="119">
        <f t="shared" si="446"/>
        <v>0</v>
      </c>
      <c r="H1470" s="412">
        <f t="shared" si="446"/>
        <v>0</v>
      </c>
      <c r="I1470" s="119">
        <f t="shared" si="446"/>
        <v>0</v>
      </c>
      <c r="J1470" s="119">
        <f t="shared" si="446"/>
        <v>0</v>
      </c>
      <c r="K1470" s="119">
        <f t="shared" si="446"/>
        <v>0</v>
      </c>
      <c r="L1470" s="119">
        <f t="shared" si="446"/>
        <v>0</v>
      </c>
      <c r="M1470" s="119">
        <f t="shared" si="446"/>
        <v>0</v>
      </c>
      <c r="N1470" s="412">
        <f t="shared" si="446"/>
        <v>0</v>
      </c>
      <c r="O1470" s="119">
        <f t="shared" si="446"/>
        <v>0</v>
      </c>
      <c r="P1470" s="119">
        <f t="shared" si="446"/>
        <v>0</v>
      </c>
      <c r="Q1470" s="119">
        <f t="shared" si="446"/>
        <v>0</v>
      </c>
      <c r="R1470" s="119">
        <f t="shared" si="446"/>
        <v>0</v>
      </c>
      <c r="S1470" s="119">
        <f t="shared" si="446"/>
        <v>0</v>
      </c>
      <c r="T1470" s="119">
        <f t="shared" si="446"/>
        <v>0</v>
      </c>
      <c r="U1470" s="119">
        <f t="shared" si="446"/>
        <v>0</v>
      </c>
      <c r="V1470" s="412">
        <f t="shared" si="446"/>
        <v>0</v>
      </c>
      <c r="W1470" s="119">
        <f t="shared" si="446"/>
        <v>0</v>
      </c>
      <c r="X1470" s="119">
        <f t="shared" si="446"/>
        <v>0</v>
      </c>
      <c r="Y1470" s="119">
        <f t="shared" si="446"/>
        <v>0</v>
      </c>
      <c r="Z1470" s="119">
        <f t="shared" si="446"/>
        <v>0</v>
      </c>
      <c r="AA1470" s="119">
        <f t="shared" si="446"/>
        <v>0</v>
      </c>
      <c r="AB1470" s="119">
        <f t="shared" si="446"/>
        <v>0</v>
      </c>
      <c r="AC1470" s="130"/>
      <c r="AD1470" s="5"/>
    </row>
    <row r="1471" spans="1:31" ht="13.5" thickBot="1">
      <c r="A1471" s="1481"/>
      <c r="B1471" s="1483"/>
      <c r="C1471" s="48" t="s">
        <v>16</v>
      </c>
      <c r="D1471" s="48"/>
      <c r="E1471" s="116" t="e">
        <f t="shared" ref="E1471:AB1471" si="447">E1469/E1468</f>
        <v>#DIV/0!</v>
      </c>
      <c r="F1471" s="116" t="e">
        <f t="shared" si="447"/>
        <v>#DIV/0!</v>
      </c>
      <c r="G1471" s="116" t="e">
        <f t="shared" si="447"/>
        <v>#DIV/0!</v>
      </c>
      <c r="H1471" s="410" t="e">
        <f t="shared" si="447"/>
        <v>#DIV/0!</v>
      </c>
      <c r="I1471" s="116" t="e">
        <f t="shared" si="447"/>
        <v>#DIV/0!</v>
      </c>
      <c r="J1471" s="116" t="e">
        <f t="shared" si="447"/>
        <v>#DIV/0!</v>
      </c>
      <c r="K1471" s="116" t="e">
        <f t="shared" si="447"/>
        <v>#DIV/0!</v>
      </c>
      <c r="L1471" s="116" t="e">
        <f t="shared" si="447"/>
        <v>#DIV/0!</v>
      </c>
      <c r="M1471" s="116" t="e">
        <f t="shared" si="447"/>
        <v>#DIV/0!</v>
      </c>
      <c r="N1471" s="410" t="e">
        <f t="shared" si="447"/>
        <v>#DIV/0!</v>
      </c>
      <c r="O1471" s="116" t="e">
        <f t="shared" si="447"/>
        <v>#DIV/0!</v>
      </c>
      <c r="P1471" s="116" t="e">
        <f t="shared" si="447"/>
        <v>#DIV/0!</v>
      </c>
      <c r="Q1471" s="116" t="e">
        <f t="shared" si="447"/>
        <v>#DIV/0!</v>
      </c>
      <c r="R1471" s="116" t="e">
        <f t="shared" si="447"/>
        <v>#DIV/0!</v>
      </c>
      <c r="S1471" s="116" t="e">
        <f t="shared" si="447"/>
        <v>#DIV/0!</v>
      </c>
      <c r="T1471" s="116" t="e">
        <f t="shared" si="447"/>
        <v>#DIV/0!</v>
      </c>
      <c r="U1471" s="116" t="e">
        <f t="shared" si="447"/>
        <v>#DIV/0!</v>
      </c>
      <c r="V1471" s="410" t="e">
        <f t="shared" si="447"/>
        <v>#DIV/0!</v>
      </c>
      <c r="W1471" s="116" t="e">
        <f t="shared" si="447"/>
        <v>#DIV/0!</v>
      </c>
      <c r="X1471" s="116" t="e">
        <f t="shared" si="447"/>
        <v>#DIV/0!</v>
      </c>
      <c r="Y1471" s="116" t="e">
        <f t="shared" si="447"/>
        <v>#DIV/0!</v>
      </c>
      <c r="Z1471" s="116" t="e">
        <f t="shared" si="447"/>
        <v>#DIV/0!</v>
      </c>
      <c r="AA1471" s="116" t="e">
        <f t="shared" si="447"/>
        <v>#DIV/0!</v>
      </c>
      <c r="AB1471" s="116" t="e">
        <f t="shared" si="447"/>
        <v>#DIV/0!</v>
      </c>
      <c r="AC1471" s="128" t="e">
        <f>AC1469/AC1468</f>
        <v>#DIV/0!</v>
      </c>
      <c r="AD1471" s="5"/>
    </row>
    <row r="1472" spans="1:31">
      <c r="A1472" s="1418" t="s">
        <v>119</v>
      </c>
      <c r="B1472" s="1415" t="s">
        <v>392</v>
      </c>
      <c r="C1472" s="10" t="s">
        <v>481</v>
      </c>
      <c r="D1472" s="714" t="s">
        <v>503</v>
      </c>
      <c r="E1472" s="247">
        <v>2.9999999999563442E-2</v>
      </c>
      <c r="F1472" s="247">
        <v>3.0000000000109137E-2</v>
      </c>
      <c r="G1472" s="247">
        <v>3.0000000000109137E-2</v>
      </c>
      <c r="H1472" s="437">
        <v>3.0000000000109137E-2</v>
      </c>
      <c r="I1472" s="247">
        <v>1.7999999999847204E-2</v>
      </c>
      <c r="J1472" s="247">
        <v>1.7999999999847204E-2</v>
      </c>
      <c r="K1472" s="247">
        <v>2.3999999999978171E-2</v>
      </c>
      <c r="L1472" s="247">
        <v>1.80000000003929E-2</v>
      </c>
      <c r="M1472" s="247">
        <v>1.7999999999847204E-2</v>
      </c>
      <c r="N1472" s="437">
        <v>2.3999999999978171E-2</v>
      </c>
      <c r="O1472" s="247">
        <v>1.7999999999847204E-2</v>
      </c>
      <c r="P1472" s="247">
        <v>1.80000000003929E-2</v>
      </c>
      <c r="Q1472" s="247">
        <v>2.3999999999978171E-2</v>
      </c>
      <c r="R1472" s="247">
        <v>5.9999999999672579E-2</v>
      </c>
      <c r="S1472" s="247">
        <v>0.11999999999989086</v>
      </c>
      <c r="T1472" s="247">
        <v>0.12000000000043655</v>
      </c>
      <c r="U1472" s="247">
        <v>0.11999999999989086</v>
      </c>
      <c r="V1472" s="437">
        <v>0.11999999999989086</v>
      </c>
      <c r="W1472" s="247">
        <v>0.11999999999989086</v>
      </c>
      <c r="X1472" s="247">
        <v>0.11999999999989086</v>
      </c>
      <c r="Y1472" s="247">
        <v>6.0000000000218275E-2</v>
      </c>
      <c r="Z1472" s="247">
        <v>6.0000000000218275E-2</v>
      </c>
      <c r="AA1472" s="247">
        <v>5.9999999999672579E-2</v>
      </c>
      <c r="AB1472" s="247">
        <v>6.0000000000218275E-2</v>
      </c>
      <c r="AC1472" s="130">
        <f>SUM(E1472:AB1472)</f>
        <v>1.319999999999891</v>
      </c>
      <c r="AD1472" s="5"/>
    </row>
    <row r="1473" spans="1:30">
      <c r="A1473" s="1480"/>
      <c r="B1473" s="1482"/>
      <c r="C1473" s="11" t="s">
        <v>482</v>
      </c>
      <c r="D1473" s="716" t="s">
        <v>503</v>
      </c>
      <c r="E1473" s="87">
        <v>5.9999999999988058E-3</v>
      </c>
      <c r="F1473" s="87">
        <v>5.9999999999988058E-3</v>
      </c>
      <c r="G1473" s="87">
        <v>6.0000000000030697E-3</v>
      </c>
      <c r="H1473" s="413">
        <v>0</v>
      </c>
      <c r="I1473" s="87">
        <v>5.9999999999988058E-3</v>
      </c>
      <c r="J1473" s="87">
        <v>5.9999999999988058E-3</v>
      </c>
      <c r="K1473" s="87">
        <v>1.2000000000001875E-2</v>
      </c>
      <c r="L1473" s="87">
        <v>1.1999999999997612E-2</v>
      </c>
      <c r="M1473" s="87">
        <v>6.0000000000030697E-3</v>
      </c>
      <c r="N1473" s="413">
        <v>1.1999999999997612E-2</v>
      </c>
      <c r="O1473" s="87">
        <v>1.2000000000001875E-2</v>
      </c>
      <c r="P1473" s="87">
        <v>1.1999999999997612E-2</v>
      </c>
      <c r="Q1473" s="87">
        <v>6.0000000000030697E-3</v>
      </c>
      <c r="R1473" s="87">
        <v>5.9999999999988058E-3</v>
      </c>
      <c r="S1473" s="87">
        <v>1.1999999999997612E-2</v>
      </c>
      <c r="T1473" s="87">
        <v>1.8000000000000682E-2</v>
      </c>
      <c r="U1473" s="87">
        <v>1.8000000000000682E-2</v>
      </c>
      <c r="V1473" s="413">
        <v>2.3999999999999487E-2</v>
      </c>
      <c r="W1473" s="87">
        <v>1.2000000000001875E-2</v>
      </c>
      <c r="X1473" s="87">
        <v>1.1999999999997612E-2</v>
      </c>
      <c r="Y1473" s="87">
        <v>1.2000000000001875E-2</v>
      </c>
      <c r="Z1473" s="87">
        <v>1.1999999999997612E-2</v>
      </c>
      <c r="AA1473" s="87">
        <v>6.0000000000030697E-3</v>
      </c>
      <c r="AB1473" s="87">
        <v>5.9999999999988058E-3</v>
      </c>
      <c r="AC1473" s="130">
        <f>SUM(E1473:AB1473)</f>
        <v>0.23999999999999916</v>
      </c>
      <c r="AD1473" s="5"/>
    </row>
    <row r="1474" spans="1:30">
      <c r="A1474" s="1480"/>
      <c r="B1474" s="1482"/>
      <c r="C1474" s="11" t="s">
        <v>8</v>
      </c>
      <c r="D1474" s="715" t="s">
        <v>502</v>
      </c>
      <c r="E1474" s="119">
        <f>SQRT(E1472*E1472+E1473*E1473)*1000/(1.732*E1462)</f>
        <v>2.8038158547901677</v>
      </c>
      <c r="F1474" s="119">
        <f t="shared" ref="F1474:AB1474" si="448">SQRT(F1472*F1472+F1473*F1473)*1000/(1.732*F1462)</f>
        <v>2.8038158548392071</v>
      </c>
      <c r="G1474" s="119">
        <f t="shared" si="448"/>
        <v>2.803815854839284</v>
      </c>
      <c r="H1474" s="412">
        <f t="shared" si="448"/>
        <v>2.7493676454515503</v>
      </c>
      <c r="I1474" s="119">
        <f t="shared" si="448"/>
        <v>1.7388527769405904</v>
      </c>
      <c r="J1474" s="119">
        <f t="shared" si="448"/>
        <v>1.7388527769405904</v>
      </c>
      <c r="K1474" s="119">
        <f t="shared" si="448"/>
        <v>2.4591091801366245</v>
      </c>
      <c r="L1474" s="119">
        <f t="shared" si="448"/>
        <v>1.9825972041780786</v>
      </c>
      <c r="M1474" s="119">
        <f t="shared" si="448"/>
        <v>1.7388527769407138</v>
      </c>
      <c r="N1474" s="412">
        <f t="shared" si="448"/>
        <v>2.4591091801364495</v>
      </c>
      <c r="O1474" s="119">
        <f t="shared" si="448"/>
        <v>1.9825972041366839</v>
      </c>
      <c r="P1474" s="119">
        <f t="shared" si="448"/>
        <v>1.9825972041780786</v>
      </c>
      <c r="Q1474" s="119">
        <f t="shared" si="448"/>
        <v>2.2671866411603738</v>
      </c>
      <c r="R1474" s="119">
        <f t="shared" si="448"/>
        <v>5.5261605746544431</v>
      </c>
      <c r="S1474" s="119">
        <f t="shared" si="448"/>
        <v>11.052321149358649</v>
      </c>
      <c r="T1474" s="119">
        <f t="shared" si="448"/>
        <v>11.120503913025763</v>
      </c>
      <c r="U1474" s="119">
        <f t="shared" si="448"/>
        <v>11.120503912976309</v>
      </c>
      <c r="V1474" s="412">
        <f t="shared" si="448"/>
        <v>11.215263419307867</v>
      </c>
      <c r="W1474" s="119">
        <f t="shared" si="448"/>
        <v>11.05232114935869</v>
      </c>
      <c r="X1474" s="119">
        <f t="shared" si="448"/>
        <v>11.052321149358649</v>
      </c>
      <c r="Y1474" s="119">
        <f t="shared" si="448"/>
        <v>5.6076317096784916</v>
      </c>
      <c r="Z1474" s="119">
        <f t="shared" si="448"/>
        <v>5.6076317096784143</v>
      </c>
      <c r="AA1474" s="119">
        <f t="shared" si="448"/>
        <v>5.5261605746544822</v>
      </c>
      <c r="AB1474" s="119">
        <f t="shared" si="448"/>
        <v>5.526160574704206</v>
      </c>
      <c r="AC1474" s="130"/>
      <c r="AD1474" s="5"/>
    </row>
    <row r="1475" spans="1:30" ht="13.5" thickBot="1">
      <c r="A1475" s="1481"/>
      <c r="B1475" s="1483"/>
      <c r="C1475" s="48" t="s">
        <v>16</v>
      </c>
      <c r="D1475" s="48"/>
      <c r="E1475" s="116">
        <f t="shared" ref="E1475:AB1475" si="449">E1473/E1472</f>
        <v>0.20000000000287058</v>
      </c>
      <c r="F1475" s="116">
        <f t="shared" si="449"/>
        <v>0.1999999999992326</v>
      </c>
      <c r="G1475" s="116">
        <f t="shared" si="449"/>
        <v>0.19999999999937473</v>
      </c>
      <c r="H1475" s="410">
        <f t="shared" si="449"/>
        <v>0</v>
      </c>
      <c r="I1475" s="116">
        <f t="shared" si="449"/>
        <v>0.33333333333609655</v>
      </c>
      <c r="J1475" s="116">
        <f t="shared" si="449"/>
        <v>0.33333333333609655</v>
      </c>
      <c r="K1475" s="116">
        <f t="shared" si="449"/>
        <v>0.50000000000053291</v>
      </c>
      <c r="L1475" s="116">
        <f t="shared" si="449"/>
        <v>0.66666666665198215</v>
      </c>
      <c r="M1475" s="116">
        <f t="shared" si="449"/>
        <v>0.33333333333633341</v>
      </c>
      <c r="N1475" s="410">
        <f t="shared" si="449"/>
        <v>0.50000000000035527</v>
      </c>
      <c r="O1475" s="116">
        <f t="shared" si="449"/>
        <v>0.66666666667243002</v>
      </c>
      <c r="P1475" s="116">
        <f t="shared" si="449"/>
        <v>0.66666666665198215</v>
      </c>
      <c r="Q1475" s="116">
        <f t="shared" si="449"/>
        <v>0.25000000000035527</v>
      </c>
      <c r="R1475" s="116">
        <f t="shared" si="449"/>
        <v>0.10000000000052579</v>
      </c>
      <c r="S1475" s="116">
        <f t="shared" si="449"/>
        <v>0.10000000000007105</v>
      </c>
      <c r="T1475" s="116">
        <f t="shared" si="449"/>
        <v>0.14999999999946001</v>
      </c>
      <c r="U1475" s="116">
        <f t="shared" si="449"/>
        <v>0.1500000000001421</v>
      </c>
      <c r="V1475" s="410">
        <f t="shared" si="449"/>
        <v>0.20000000000017762</v>
      </c>
      <c r="W1475" s="116">
        <f t="shared" si="449"/>
        <v>0.10000000000010657</v>
      </c>
      <c r="X1475" s="116">
        <f t="shared" si="449"/>
        <v>0.10000000000007105</v>
      </c>
      <c r="Y1475" s="116">
        <f t="shared" si="449"/>
        <v>0.19999999999930368</v>
      </c>
      <c r="Z1475" s="116">
        <f t="shared" si="449"/>
        <v>0.1999999999992326</v>
      </c>
      <c r="AA1475" s="116">
        <f t="shared" si="449"/>
        <v>0.10000000000059686</v>
      </c>
      <c r="AB1475" s="116">
        <f t="shared" si="449"/>
        <v>9.9999999999616299E-2</v>
      </c>
      <c r="AC1475" s="128">
        <f>AC1473/AC1472</f>
        <v>0.1818181818181962</v>
      </c>
      <c r="AD1475" s="5"/>
    </row>
    <row r="1476" spans="1:30">
      <c r="A1476" s="1418" t="s">
        <v>99</v>
      </c>
      <c r="B1476" s="1415" t="s">
        <v>393</v>
      </c>
      <c r="C1476" s="10" t="s">
        <v>481</v>
      </c>
      <c r="D1476" s="714" t="s">
        <v>477</v>
      </c>
      <c r="E1476" s="1342">
        <v>6.6528000000000004E-2</v>
      </c>
      <c r="F1476" s="1342">
        <v>6.475199999999999E-2</v>
      </c>
      <c r="G1476" s="1342">
        <v>6.475199999999999E-2</v>
      </c>
      <c r="H1476" s="1343">
        <v>6.3600000000000004E-2</v>
      </c>
      <c r="I1476" s="1342">
        <v>6.3023999999999997E-2</v>
      </c>
      <c r="J1476" s="1342">
        <v>6.3072000000000003E-2</v>
      </c>
      <c r="K1476" s="1342">
        <v>6.3455999999999999E-2</v>
      </c>
      <c r="L1476" s="1342">
        <v>6.2976000000000004E-2</v>
      </c>
      <c r="M1476" s="1342">
        <v>6.3936000000000007E-2</v>
      </c>
      <c r="N1476" s="1343">
        <v>6.4224000000000003E-2</v>
      </c>
      <c r="O1476" s="1342">
        <v>6.2640000000000001E-2</v>
      </c>
      <c r="P1476" s="1342">
        <v>6.4607999999999999E-2</v>
      </c>
      <c r="Q1476" s="1342">
        <v>6.2736E-2</v>
      </c>
      <c r="R1476" s="1342">
        <v>6.336E-2</v>
      </c>
      <c r="S1476" s="1342">
        <v>6.1584E-2</v>
      </c>
      <c r="T1476" s="1342">
        <v>6.2591999999999995E-2</v>
      </c>
      <c r="U1476" s="1342">
        <v>6.3600000000000004E-2</v>
      </c>
      <c r="V1476" s="1342">
        <v>6.5327999999999997E-2</v>
      </c>
      <c r="W1476" s="1342">
        <v>6.336E-2</v>
      </c>
      <c r="X1476" s="1342">
        <v>6.2448000000000004E-2</v>
      </c>
      <c r="Y1476" s="1342">
        <v>6.5615999999999994E-2</v>
      </c>
      <c r="Z1476" s="1342">
        <v>6.7248000000000002E-2</v>
      </c>
      <c r="AA1476" s="1342">
        <v>6.7296000000000009E-2</v>
      </c>
      <c r="AB1476" s="1342">
        <v>6.6479999999999997E-2</v>
      </c>
      <c r="AC1476" s="130">
        <f>SUM(E1476:AB1476)</f>
        <v>1.5392160000000004</v>
      </c>
      <c r="AD1476" s="5"/>
    </row>
    <row r="1477" spans="1:30" ht="13.5" thickBot="1">
      <c r="A1477" s="1480"/>
      <c r="B1477" s="1482"/>
      <c r="C1477" s="11" t="s">
        <v>482</v>
      </c>
      <c r="D1477" s="715" t="s">
        <v>477</v>
      </c>
      <c r="E1477" s="1344">
        <v>1.8143999999999997E-2</v>
      </c>
      <c r="F1477" s="1344">
        <v>1.7904E-2</v>
      </c>
      <c r="G1477" s="1344">
        <v>1.8047999999999998E-2</v>
      </c>
      <c r="H1477" s="1345">
        <v>1.8047999999999998E-2</v>
      </c>
      <c r="I1477" s="1344">
        <v>1.8047999999999998E-2</v>
      </c>
      <c r="J1477" s="1344">
        <v>1.7999999999999999E-2</v>
      </c>
      <c r="K1477" s="1344">
        <v>1.7952000000000003E-2</v>
      </c>
      <c r="L1477" s="1344">
        <v>1.7664000000000003E-2</v>
      </c>
      <c r="M1477" s="1344">
        <v>1.7760000000000001E-2</v>
      </c>
      <c r="N1477" s="1345">
        <v>1.8047999999999998E-2</v>
      </c>
      <c r="O1477" s="1344">
        <v>1.8192E-2</v>
      </c>
      <c r="P1477" s="1344">
        <v>1.7999999999999999E-2</v>
      </c>
      <c r="Q1477" s="1344">
        <v>1.8096000000000001E-2</v>
      </c>
      <c r="R1477" s="1344">
        <v>1.8047999999999998E-2</v>
      </c>
      <c r="S1477" s="1344">
        <v>1.7760000000000001E-2</v>
      </c>
      <c r="T1477" s="1344">
        <v>1.7664000000000003E-2</v>
      </c>
      <c r="U1477" s="1344">
        <v>1.7760000000000001E-2</v>
      </c>
      <c r="V1477" s="1344">
        <v>1.8287999999999999E-2</v>
      </c>
      <c r="W1477" s="1344">
        <v>1.8192E-2</v>
      </c>
      <c r="X1477" s="1344">
        <v>1.8239999999999999E-2</v>
      </c>
      <c r="Y1477" s="1344">
        <v>1.8431999999999997E-2</v>
      </c>
      <c r="Z1477" s="1344">
        <v>1.8576000000000002E-2</v>
      </c>
      <c r="AA1477" s="1344">
        <v>1.8192E-2</v>
      </c>
      <c r="AB1477" s="1344">
        <v>1.8096000000000001E-2</v>
      </c>
      <c r="AC1477" s="130">
        <f>SUM(E1477:AB1477)</f>
        <v>0.43315199999999987</v>
      </c>
      <c r="AD1477" s="5"/>
    </row>
    <row r="1478" spans="1:30">
      <c r="A1478" s="1480"/>
      <c r="B1478" s="1482"/>
      <c r="C1478" s="11" t="s">
        <v>8</v>
      </c>
      <c r="D1478" s="11" t="s">
        <v>502</v>
      </c>
      <c r="E1478" s="119">
        <f>SQRT(E1476*E1476+E1477*E1477)*1000/(1.732*E1463)</f>
        <v>6.3196790305725887</v>
      </c>
      <c r="F1478" s="119">
        <f t="shared" ref="F1478:AB1478" si="450">SQRT(F1476*F1476+F1477*F1477)*1000/(1.732*F1463)</f>
        <v>6.1569022543667229</v>
      </c>
      <c r="G1478" s="119">
        <f t="shared" si="450"/>
        <v>6.1604323943895727</v>
      </c>
      <c r="H1478" s="412">
        <f t="shared" si="450"/>
        <v>6.0587994895452768</v>
      </c>
      <c r="I1478" s="119">
        <f t="shared" si="450"/>
        <v>6.0080340306090658</v>
      </c>
      <c r="J1478" s="119">
        <f t="shared" si="450"/>
        <v>6.0110544475834793</v>
      </c>
      <c r="K1478" s="119">
        <f t="shared" si="450"/>
        <v>6.0437039589382406</v>
      </c>
      <c r="L1478" s="119">
        <f t="shared" si="450"/>
        <v>5.9942054143934413</v>
      </c>
      <c r="M1478" s="119">
        <f t="shared" si="450"/>
        <v>6.0813112734100345</v>
      </c>
      <c r="N1478" s="412">
        <f t="shared" si="450"/>
        <v>6.1138340587457574</v>
      </c>
      <c r="O1478" s="119">
        <f t="shared" si="450"/>
        <v>5.9778770281168097</v>
      </c>
      <c r="P1478" s="119">
        <f t="shared" si="450"/>
        <v>6.1465389438761688</v>
      </c>
      <c r="Q1478" s="119">
        <f t="shared" si="450"/>
        <v>5.9838821042113484</v>
      </c>
      <c r="R1478" s="119">
        <f t="shared" si="450"/>
        <v>6.0376429995863168</v>
      </c>
      <c r="S1478" s="119">
        <f t="shared" si="450"/>
        <v>5.8739078925017694</v>
      </c>
      <c r="T1478" s="119">
        <f t="shared" si="450"/>
        <v>5.9603287478175488</v>
      </c>
      <c r="U1478" s="119">
        <f t="shared" si="450"/>
        <v>6.0516473577226666</v>
      </c>
      <c r="V1478" s="412">
        <f t="shared" si="450"/>
        <v>6.2171913980146138</v>
      </c>
      <c r="W1478" s="119">
        <f t="shared" si="450"/>
        <v>6.0412716563838256</v>
      </c>
      <c r="X1478" s="119">
        <f t="shared" si="450"/>
        <v>5.9622131298893288</v>
      </c>
      <c r="Y1478" s="119">
        <f t="shared" si="450"/>
        <v>6.246168298377599</v>
      </c>
      <c r="Z1478" s="119">
        <f t="shared" si="450"/>
        <v>6.3937897983391485</v>
      </c>
      <c r="AA1478" s="119">
        <f t="shared" si="450"/>
        <v>6.3887561845990861</v>
      </c>
      <c r="AB1478" s="119">
        <f t="shared" si="450"/>
        <v>6.3142783498808805</v>
      </c>
      <c r="AC1478" s="130"/>
      <c r="AD1478" s="5"/>
    </row>
    <row r="1479" spans="1:30" ht="13.5" thickBot="1">
      <c r="A1479" s="1481"/>
      <c r="B1479" s="1483"/>
      <c r="C1479" s="48" t="s">
        <v>16</v>
      </c>
      <c r="D1479" s="48"/>
      <c r="E1479" s="116">
        <f t="shared" ref="E1479:AB1479" si="451">E1477/E1476</f>
        <v>0.27272727272727265</v>
      </c>
      <c r="F1479" s="116">
        <f t="shared" si="451"/>
        <v>0.27650111193476651</v>
      </c>
      <c r="G1479" s="116">
        <f t="shared" si="451"/>
        <v>0.27872498146775393</v>
      </c>
      <c r="H1479" s="410">
        <f t="shared" si="451"/>
        <v>0.28377358490566035</v>
      </c>
      <c r="I1479" s="116">
        <f>I1477/I1476</f>
        <v>0.28636709824828638</v>
      </c>
      <c r="J1479" s="116">
        <f>J1477/J1476</f>
        <v>0.28538812785388123</v>
      </c>
      <c r="K1479" s="116">
        <f t="shared" si="451"/>
        <v>0.28290468986384271</v>
      </c>
      <c r="L1479" s="116">
        <f t="shared" si="451"/>
        <v>0.28048780487804881</v>
      </c>
      <c r="M1479" s="116">
        <f t="shared" si="451"/>
        <v>0.27777777777777779</v>
      </c>
      <c r="N1479" s="410">
        <f t="shared" si="451"/>
        <v>0.28101644245141999</v>
      </c>
      <c r="O1479" s="116">
        <f t="shared" si="451"/>
        <v>0.29042145593869734</v>
      </c>
      <c r="P1479" s="116">
        <f t="shared" si="451"/>
        <v>0.2786032689450223</v>
      </c>
      <c r="Q1479" s="116">
        <f t="shared" si="451"/>
        <v>0.28844682478959449</v>
      </c>
      <c r="R1479" s="116">
        <f t="shared" si="451"/>
        <v>0.2848484848484848</v>
      </c>
      <c r="S1479" s="116">
        <f t="shared" si="451"/>
        <v>0.28838659392049887</v>
      </c>
      <c r="T1479" s="116">
        <f t="shared" si="451"/>
        <v>0.28220858895705531</v>
      </c>
      <c r="U1479" s="116">
        <f t="shared" si="451"/>
        <v>0.27924528301886792</v>
      </c>
      <c r="V1479" s="410">
        <f t="shared" si="451"/>
        <v>0.2799412196914034</v>
      </c>
      <c r="W1479" s="116">
        <f t="shared" si="451"/>
        <v>0.28712121212121211</v>
      </c>
      <c r="X1479" s="116">
        <f t="shared" si="451"/>
        <v>0.29208301306687162</v>
      </c>
      <c r="Y1479" s="116">
        <f t="shared" si="451"/>
        <v>0.28090709583028528</v>
      </c>
      <c r="Z1479" s="116">
        <f t="shared" si="451"/>
        <v>0.27623126338329768</v>
      </c>
      <c r="AA1479" s="116">
        <f t="shared" si="451"/>
        <v>0.27032810271041363</v>
      </c>
      <c r="AB1479" s="116">
        <f t="shared" si="451"/>
        <v>0.27220216606498199</v>
      </c>
      <c r="AC1479" s="128">
        <f>AC1477/AC1476</f>
        <v>0.28141079614557007</v>
      </c>
      <c r="AD1479" s="5"/>
    </row>
    <row r="1480" spans="1:30">
      <c r="A1480" s="1418" t="s">
        <v>102</v>
      </c>
      <c r="B1480" s="1415" t="s">
        <v>392</v>
      </c>
      <c r="C1480" s="10" t="s">
        <v>481</v>
      </c>
      <c r="D1480" s="714" t="s">
        <v>503</v>
      </c>
      <c r="E1480" s="247">
        <v>6.0000000001309674E-3</v>
      </c>
      <c r="F1480" s="247">
        <v>6.0000000001309674E-3</v>
      </c>
      <c r="G1480" s="247">
        <v>5.9999999995852702E-3</v>
      </c>
      <c r="H1480" s="437">
        <v>6.0000000001309674E-3</v>
      </c>
      <c r="I1480" s="247">
        <v>6.0000000001309674E-3</v>
      </c>
      <c r="J1480" s="247">
        <v>6.0000000001309674E-3</v>
      </c>
      <c r="K1480" s="247">
        <v>5.9999999995852702E-3</v>
      </c>
      <c r="L1480" s="247">
        <v>1.2000000000261935E-2</v>
      </c>
      <c r="M1480" s="247">
        <v>1.7999999999847204E-2</v>
      </c>
      <c r="N1480" s="437">
        <v>1.7999999999847204E-2</v>
      </c>
      <c r="O1480" s="247">
        <v>1.80000000003929E-2</v>
      </c>
      <c r="P1480" s="247">
        <v>1.1999999999716238E-2</v>
      </c>
      <c r="Q1480" s="247">
        <v>1.7999999999847204E-2</v>
      </c>
      <c r="R1480" s="247">
        <v>1.80000000003929E-2</v>
      </c>
      <c r="S1480" s="247">
        <v>2.3999999999978171E-2</v>
      </c>
      <c r="T1480" s="247">
        <v>1.7999999999847204E-2</v>
      </c>
      <c r="U1480" s="247">
        <v>0.61799999999984723</v>
      </c>
      <c r="V1480" s="437">
        <v>2.3999999999978171E-2</v>
      </c>
      <c r="W1480" s="247">
        <v>3.0000000000109137E-2</v>
      </c>
      <c r="X1480" s="247">
        <v>1.7999999999847204E-2</v>
      </c>
      <c r="Y1480" s="247">
        <v>1.2000000000261935E-2</v>
      </c>
      <c r="Z1480" s="247">
        <v>1.7999999999847204E-2</v>
      </c>
      <c r="AA1480" s="247">
        <v>1.80000000003929E-2</v>
      </c>
      <c r="AB1480" s="247">
        <v>2.3999999999978171E-2</v>
      </c>
      <c r="AC1480" s="130">
        <f>SUM(E1480:AB1480)</f>
        <v>0.96000000000021835</v>
      </c>
      <c r="AD1480" s="5"/>
    </row>
    <row r="1481" spans="1:30">
      <c r="A1481" s="1480"/>
      <c r="B1481" s="1482"/>
      <c r="C1481" s="11" t="s">
        <v>482</v>
      </c>
      <c r="D1481" s="716" t="s">
        <v>503</v>
      </c>
      <c r="E1481" s="87">
        <v>0</v>
      </c>
      <c r="F1481" s="87">
        <v>0</v>
      </c>
      <c r="G1481" s="87">
        <v>0</v>
      </c>
      <c r="H1481" s="413">
        <v>0</v>
      </c>
      <c r="I1481" s="87">
        <v>0</v>
      </c>
      <c r="J1481" s="87">
        <v>0</v>
      </c>
      <c r="K1481" s="87">
        <v>0</v>
      </c>
      <c r="L1481" s="87">
        <v>0</v>
      </c>
      <c r="M1481" s="87">
        <v>0</v>
      </c>
      <c r="N1481" s="413">
        <v>0</v>
      </c>
      <c r="O1481" s="87">
        <v>0</v>
      </c>
      <c r="P1481" s="87">
        <v>0</v>
      </c>
      <c r="Q1481" s="87">
        <v>0</v>
      </c>
      <c r="R1481" s="87">
        <v>0</v>
      </c>
      <c r="S1481" s="87">
        <v>0</v>
      </c>
      <c r="T1481" s="87">
        <v>0</v>
      </c>
      <c r="U1481" s="87">
        <v>0</v>
      </c>
      <c r="V1481" s="413">
        <v>0</v>
      </c>
      <c r="W1481" s="87">
        <v>0</v>
      </c>
      <c r="X1481" s="87">
        <v>0</v>
      </c>
      <c r="Y1481" s="87">
        <v>0</v>
      </c>
      <c r="Z1481" s="87">
        <v>0</v>
      </c>
      <c r="AA1481" s="87">
        <v>0</v>
      </c>
      <c r="AB1481" s="87">
        <v>0</v>
      </c>
      <c r="AC1481" s="130">
        <f>SUM(E1481:AB1481)</f>
        <v>0</v>
      </c>
      <c r="AD1481" s="5" t="s">
        <v>469</v>
      </c>
    </row>
    <row r="1482" spans="1:30">
      <c r="A1482" s="1480"/>
      <c r="B1482" s="1482"/>
      <c r="C1482" s="11" t="s">
        <v>8</v>
      </c>
      <c r="D1482" s="715" t="s">
        <v>502</v>
      </c>
      <c r="E1482" s="119">
        <f>SQRT(E1480*E1480+E1481*E1481)*1000/(1.732*E1463)</f>
        <v>0.54987352910031229</v>
      </c>
      <c r="F1482" s="119">
        <f t="shared" ref="F1482:AB1482" si="452">SQRT(F1480*F1480+F1481*F1481)*1000/(1.732*F1463)</f>
        <v>0.54987352910031229</v>
      </c>
      <c r="G1482" s="119">
        <f t="shared" si="452"/>
        <v>0.54987352905030151</v>
      </c>
      <c r="H1482" s="412">
        <f t="shared" si="452"/>
        <v>0.54987352910031229</v>
      </c>
      <c r="I1482" s="119">
        <f t="shared" si="452"/>
        <v>0.54987352910031229</v>
      </c>
      <c r="J1482" s="119">
        <f t="shared" si="452"/>
        <v>0.54987352910031229</v>
      </c>
      <c r="K1482" s="119">
        <f t="shared" si="452"/>
        <v>0.54987352905030151</v>
      </c>
      <c r="L1482" s="119">
        <f t="shared" si="452"/>
        <v>1.0997470582006246</v>
      </c>
      <c r="M1482" s="119">
        <f t="shared" si="452"/>
        <v>1.649620587250926</v>
      </c>
      <c r="N1482" s="412">
        <f t="shared" si="452"/>
        <v>1.649620587250926</v>
      </c>
      <c r="O1482" s="119">
        <f t="shared" si="452"/>
        <v>1.6496205873009364</v>
      </c>
      <c r="P1482" s="119">
        <f t="shared" si="452"/>
        <v>1.0997470581506139</v>
      </c>
      <c r="Q1482" s="119">
        <f t="shared" si="452"/>
        <v>1.649620587250926</v>
      </c>
      <c r="R1482" s="119">
        <f t="shared" si="452"/>
        <v>1.6496205873009364</v>
      </c>
      <c r="S1482" s="119">
        <f t="shared" si="452"/>
        <v>2.1994941163512385</v>
      </c>
      <c r="T1482" s="119">
        <f t="shared" si="452"/>
        <v>1.649620587250926</v>
      </c>
      <c r="U1482" s="119">
        <f t="shared" si="452"/>
        <v>56.636973496081893</v>
      </c>
      <c r="V1482" s="412">
        <f t="shared" si="452"/>
        <v>2.1994941163512385</v>
      </c>
      <c r="W1482" s="119">
        <f t="shared" si="452"/>
        <v>2.7493676454515503</v>
      </c>
      <c r="X1482" s="119">
        <f t="shared" si="452"/>
        <v>1.649620587250926</v>
      </c>
      <c r="Y1482" s="119">
        <f t="shared" si="452"/>
        <v>1.0997470582006246</v>
      </c>
      <c r="Z1482" s="119">
        <f t="shared" si="452"/>
        <v>1.649620587250926</v>
      </c>
      <c r="AA1482" s="119">
        <f t="shared" si="452"/>
        <v>1.6496205873009364</v>
      </c>
      <c r="AB1482" s="119">
        <f t="shared" si="452"/>
        <v>2.1994941163512385</v>
      </c>
      <c r="AC1482" s="130"/>
    </row>
    <row r="1483" spans="1:30" ht="13.5" thickBot="1">
      <c r="A1483" s="1481"/>
      <c r="B1483" s="1483"/>
      <c r="C1483" s="48" t="s">
        <v>16</v>
      </c>
      <c r="D1483" s="48"/>
      <c r="E1483" s="116">
        <f t="shared" ref="E1483:AB1483" si="453">E1481/E1480</f>
        <v>0</v>
      </c>
      <c r="F1483" s="116">
        <f t="shared" si="453"/>
        <v>0</v>
      </c>
      <c r="G1483" s="116">
        <f t="shared" si="453"/>
        <v>0</v>
      </c>
      <c r="H1483" s="410">
        <f t="shared" si="453"/>
        <v>0</v>
      </c>
      <c r="I1483" s="116">
        <f t="shared" si="453"/>
        <v>0</v>
      </c>
      <c r="J1483" s="116">
        <f t="shared" si="453"/>
        <v>0</v>
      </c>
      <c r="K1483" s="116">
        <f t="shared" si="453"/>
        <v>0</v>
      </c>
      <c r="L1483" s="116">
        <f t="shared" si="453"/>
        <v>0</v>
      </c>
      <c r="M1483" s="116">
        <f t="shared" si="453"/>
        <v>0</v>
      </c>
      <c r="N1483" s="410">
        <f t="shared" si="453"/>
        <v>0</v>
      </c>
      <c r="O1483" s="116">
        <f t="shared" si="453"/>
        <v>0</v>
      </c>
      <c r="P1483" s="116">
        <f t="shared" si="453"/>
        <v>0</v>
      </c>
      <c r="Q1483" s="116">
        <f t="shared" si="453"/>
        <v>0</v>
      </c>
      <c r="R1483" s="116">
        <f t="shared" si="453"/>
        <v>0</v>
      </c>
      <c r="S1483" s="116">
        <f t="shared" si="453"/>
        <v>0</v>
      </c>
      <c r="T1483" s="116">
        <f t="shared" si="453"/>
        <v>0</v>
      </c>
      <c r="U1483" s="116">
        <f t="shared" si="453"/>
        <v>0</v>
      </c>
      <c r="V1483" s="410">
        <f t="shared" si="453"/>
        <v>0</v>
      </c>
      <c r="W1483" s="116">
        <f t="shared" si="453"/>
        <v>0</v>
      </c>
      <c r="X1483" s="116">
        <f t="shared" si="453"/>
        <v>0</v>
      </c>
      <c r="Y1483" s="116">
        <f t="shared" si="453"/>
        <v>0</v>
      </c>
      <c r="Z1483" s="116">
        <f t="shared" si="453"/>
        <v>0</v>
      </c>
      <c r="AA1483" s="116">
        <f t="shared" si="453"/>
        <v>0</v>
      </c>
      <c r="AB1483" s="116">
        <f t="shared" si="453"/>
        <v>0</v>
      </c>
      <c r="AC1483" s="128">
        <f>AC1481/AC1480</f>
        <v>0</v>
      </c>
    </row>
    <row r="1484" spans="1:30">
      <c r="A1484" s="1418" t="s">
        <v>111</v>
      </c>
      <c r="B1484" s="1415" t="s">
        <v>31</v>
      </c>
      <c r="C1484" s="10" t="s">
        <v>481</v>
      </c>
      <c r="D1484" s="10"/>
      <c r="E1484" s="196"/>
      <c r="F1484" s="196"/>
      <c r="G1484" s="196"/>
      <c r="H1484" s="477"/>
      <c r="I1484" s="196"/>
      <c r="J1484" s="196"/>
      <c r="K1484" s="196"/>
      <c r="L1484" s="196"/>
      <c r="M1484" s="196"/>
      <c r="N1484" s="477"/>
      <c r="O1484" s="196"/>
      <c r="P1484" s="196"/>
      <c r="Q1484" s="196"/>
      <c r="R1484" s="196"/>
      <c r="S1484" s="196"/>
      <c r="T1484" s="196"/>
      <c r="U1484" s="196"/>
      <c r="V1484" s="477"/>
      <c r="W1484" s="196"/>
      <c r="X1484" s="196"/>
      <c r="Y1484" s="196"/>
      <c r="Z1484" s="196"/>
      <c r="AA1484" s="196"/>
      <c r="AB1484" s="196"/>
      <c r="AC1484" s="199"/>
    </row>
    <row r="1485" spans="1:30">
      <c r="A1485" s="1480"/>
      <c r="B1485" s="1482"/>
      <c r="C1485" s="11" t="s">
        <v>482</v>
      </c>
      <c r="D1485" s="11"/>
      <c r="E1485" s="195"/>
      <c r="F1485" s="195"/>
      <c r="G1485" s="195"/>
      <c r="H1485" s="478"/>
      <c r="I1485" s="195"/>
      <c r="J1485" s="195"/>
      <c r="K1485" s="195"/>
      <c r="L1485" s="195"/>
      <c r="M1485" s="195"/>
      <c r="N1485" s="478"/>
      <c r="O1485" s="195"/>
      <c r="P1485" s="195"/>
      <c r="Q1485" s="195"/>
      <c r="R1485" s="195"/>
      <c r="S1485" s="195"/>
      <c r="T1485" s="195"/>
      <c r="U1485" s="195"/>
      <c r="V1485" s="478"/>
      <c r="W1485" s="195"/>
      <c r="X1485" s="195"/>
      <c r="Y1485" s="195"/>
      <c r="Z1485" s="195"/>
      <c r="AA1485" s="195"/>
      <c r="AB1485" s="195"/>
      <c r="AC1485" s="200"/>
    </row>
    <row r="1486" spans="1:30">
      <c r="A1486" s="1480"/>
      <c r="B1486" s="1482"/>
      <c r="C1486" s="11" t="s">
        <v>8</v>
      </c>
      <c r="D1486" s="11"/>
      <c r="E1486" s="195"/>
      <c r="F1486" s="195"/>
      <c r="G1486" s="195"/>
      <c r="H1486" s="478"/>
      <c r="I1486" s="195"/>
      <c r="J1486" s="195"/>
      <c r="K1486" s="195"/>
      <c r="L1486" s="195"/>
      <c r="M1486" s="195"/>
      <c r="N1486" s="478"/>
      <c r="O1486" s="195"/>
      <c r="P1486" s="195"/>
      <c r="Q1486" s="195"/>
      <c r="R1486" s="195"/>
      <c r="S1486" s="195"/>
      <c r="T1486" s="195"/>
      <c r="U1486" s="195"/>
      <c r="V1486" s="478"/>
      <c r="W1486" s="195"/>
      <c r="X1486" s="195"/>
      <c r="Y1486" s="195"/>
      <c r="Z1486" s="195"/>
      <c r="AA1486" s="195"/>
      <c r="AB1486" s="195"/>
      <c r="AC1486" s="200"/>
    </row>
    <row r="1487" spans="1:30" ht="13.5" thickBot="1">
      <c r="A1487" s="1481"/>
      <c r="B1487" s="1483"/>
      <c r="C1487" s="48" t="s">
        <v>16</v>
      </c>
      <c r="D1487" s="48"/>
      <c r="E1487" s="201"/>
      <c r="F1487" s="201"/>
      <c r="G1487" s="201"/>
      <c r="H1487" s="479"/>
      <c r="I1487" s="201"/>
      <c r="J1487" s="201"/>
      <c r="K1487" s="201"/>
      <c r="L1487" s="201"/>
      <c r="M1487" s="201"/>
      <c r="N1487" s="479"/>
      <c r="O1487" s="201"/>
      <c r="P1487" s="201"/>
      <c r="Q1487" s="201"/>
      <c r="R1487" s="201"/>
      <c r="S1487" s="201"/>
      <c r="T1487" s="201"/>
      <c r="U1487" s="201"/>
      <c r="V1487" s="479"/>
      <c r="W1487" s="201"/>
      <c r="X1487" s="201"/>
      <c r="Y1487" s="201"/>
      <c r="Z1487" s="201"/>
      <c r="AA1487" s="201"/>
      <c r="AB1487" s="201"/>
      <c r="AC1487" s="205"/>
    </row>
    <row r="1488" spans="1:30">
      <c r="A1488" s="1418" t="s">
        <v>103</v>
      </c>
      <c r="B1488" s="1415" t="s">
        <v>31</v>
      </c>
      <c r="C1488" s="10" t="s">
        <v>481</v>
      </c>
      <c r="D1488" s="10"/>
      <c r="E1488" s="196"/>
      <c r="F1488" s="196"/>
      <c r="G1488" s="196"/>
      <c r="H1488" s="477"/>
      <c r="I1488" s="196"/>
      <c r="J1488" s="196"/>
      <c r="K1488" s="196"/>
      <c r="L1488" s="196"/>
      <c r="M1488" s="196"/>
      <c r="N1488" s="477"/>
      <c r="O1488" s="196"/>
      <c r="P1488" s="196"/>
      <c r="Q1488" s="196"/>
      <c r="R1488" s="196"/>
      <c r="S1488" s="196"/>
      <c r="T1488" s="196"/>
      <c r="U1488" s="196"/>
      <c r="V1488" s="477"/>
      <c r="W1488" s="196"/>
      <c r="X1488" s="196"/>
      <c r="Y1488" s="196"/>
      <c r="Z1488" s="196"/>
      <c r="AA1488" s="196"/>
      <c r="AB1488" s="196"/>
      <c r="AC1488" s="199"/>
    </row>
    <row r="1489" spans="1:30">
      <c r="A1489" s="1480"/>
      <c r="B1489" s="1482"/>
      <c r="C1489" s="11" t="s">
        <v>482</v>
      </c>
      <c r="D1489" s="11"/>
      <c r="E1489" s="195"/>
      <c r="F1489" s="195"/>
      <c r="G1489" s="195"/>
      <c r="H1489" s="478"/>
      <c r="I1489" s="195"/>
      <c r="J1489" s="195"/>
      <c r="K1489" s="195"/>
      <c r="L1489" s="195"/>
      <c r="M1489" s="195"/>
      <c r="N1489" s="478"/>
      <c r="O1489" s="195"/>
      <c r="P1489" s="195"/>
      <c r="Q1489" s="195"/>
      <c r="R1489" s="195"/>
      <c r="S1489" s="195"/>
      <c r="T1489" s="195"/>
      <c r="U1489" s="195"/>
      <c r="V1489" s="478"/>
      <c r="W1489" s="195"/>
      <c r="X1489" s="195"/>
      <c r="Y1489" s="195"/>
      <c r="Z1489" s="195"/>
      <c r="AA1489" s="195"/>
      <c r="AB1489" s="195"/>
      <c r="AC1489" s="200"/>
    </row>
    <row r="1490" spans="1:30">
      <c r="A1490" s="1480"/>
      <c r="B1490" s="1482"/>
      <c r="C1490" s="11" t="s">
        <v>8</v>
      </c>
      <c r="D1490" s="11"/>
      <c r="E1490" s="195"/>
      <c r="F1490" s="195"/>
      <c r="G1490" s="195"/>
      <c r="H1490" s="478"/>
      <c r="I1490" s="195"/>
      <c r="J1490" s="195"/>
      <c r="K1490" s="195"/>
      <c r="L1490" s="195"/>
      <c r="M1490" s="195"/>
      <c r="N1490" s="478"/>
      <c r="O1490" s="195"/>
      <c r="P1490" s="195"/>
      <c r="Q1490" s="195"/>
      <c r="R1490" s="195"/>
      <c r="S1490" s="195"/>
      <c r="T1490" s="195"/>
      <c r="U1490" s="195"/>
      <c r="V1490" s="478"/>
      <c r="W1490" s="195"/>
      <c r="X1490" s="195"/>
      <c r="Y1490" s="195"/>
      <c r="Z1490" s="195"/>
      <c r="AA1490" s="195"/>
      <c r="AB1490" s="195"/>
      <c r="AC1490" s="200"/>
    </row>
    <row r="1491" spans="1:30" ht="13.5" thickBot="1">
      <c r="A1491" s="1494"/>
      <c r="B1491" s="1495"/>
      <c r="C1491" s="47" t="s">
        <v>16</v>
      </c>
      <c r="D1491" s="47"/>
      <c r="E1491" s="197"/>
      <c r="F1491" s="197"/>
      <c r="G1491" s="197"/>
      <c r="H1491" s="474"/>
      <c r="I1491" s="197"/>
      <c r="J1491" s="197"/>
      <c r="K1491" s="197"/>
      <c r="L1491" s="197"/>
      <c r="M1491" s="197"/>
      <c r="N1491" s="474"/>
      <c r="O1491" s="197"/>
      <c r="P1491" s="197"/>
      <c r="Q1491" s="197"/>
      <c r="R1491" s="197"/>
      <c r="S1491" s="197"/>
      <c r="T1491" s="197"/>
      <c r="U1491" s="197"/>
      <c r="V1491" s="474"/>
      <c r="W1491" s="197"/>
      <c r="X1491" s="197"/>
      <c r="Y1491" s="197"/>
      <c r="Z1491" s="197"/>
      <c r="AA1491" s="197"/>
      <c r="AB1491" s="197"/>
      <c r="AC1491" s="202"/>
    </row>
    <row r="1492" spans="1:30">
      <c r="A1492" s="1428" t="s">
        <v>121</v>
      </c>
      <c r="B1492" s="1429" t="s">
        <v>394</v>
      </c>
      <c r="C1492" s="65" t="s">
        <v>481</v>
      </c>
      <c r="D1492" s="714" t="s">
        <v>503</v>
      </c>
      <c r="E1492" s="85">
        <v>0</v>
      </c>
      <c r="F1492" s="85">
        <v>0</v>
      </c>
      <c r="G1492" s="85">
        <v>0</v>
      </c>
      <c r="H1492" s="408">
        <v>0</v>
      </c>
      <c r="I1492" s="85">
        <v>0</v>
      </c>
      <c r="J1492" s="85">
        <v>0</v>
      </c>
      <c r="K1492" s="85">
        <v>0</v>
      </c>
      <c r="L1492" s="85">
        <v>0</v>
      </c>
      <c r="M1492" s="85">
        <v>0</v>
      </c>
      <c r="N1492" s="408">
        <v>0</v>
      </c>
      <c r="O1492" s="85">
        <v>0</v>
      </c>
      <c r="P1492" s="85">
        <v>0</v>
      </c>
      <c r="Q1492" s="85">
        <v>0</v>
      </c>
      <c r="R1492" s="85">
        <v>0</v>
      </c>
      <c r="S1492" s="85">
        <v>0</v>
      </c>
      <c r="T1492" s="85">
        <v>0</v>
      </c>
      <c r="U1492" s="85">
        <v>0</v>
      </c>
      <c r="V1492" s="408">
        <v>0</v>
      </c>
      <c r="W1492" s="85">
        <v>0</v>
      </c>
      <c r="X1492" s="85">
        <v>0</v>
      </c>
      <c r="Y1492" s="85">
        <v>0</v>
      </c>
      <c r="Z1492" s="85">
        <v>0</v>
      </c>
      <c r="AA1492" s="85">
        <v>0</v>
      </c>
      <c r="AB1492" s="85">
        <v>0</v>
      </c>
      <c r="AC1492" s="130">
        <f>SUM(E1492:AB1492)</f>
        <v>0</v>
      </c>
      <c r="AD1492" s="5" t="s">
        <v>469</v>
      </c>
    </row>
    <row r="1493" spans="1:30">
      <c r="A1493" s="1480"/>
      <c r="B1493" s="1482"/>
      <c r="C1493" s="11" t="s">
        <v>482</v>
      </c>
      <c r="D1493" s="715" t="s">
        <v>464</v>
      </c>
      <c r="E1493" s="87"/>
      <c r="F1493" s="87"/>
      <c r="G1493" s="87"/>
      <c r="H1493" s="413"/>
      <c r="I1493" s="87"/>
      <c r="J1493" s="87"/>
      <c r="K1493" s="87"/>
      <c r="L1493" s="87"/>
      <c r="M1493" s="87"/>
      <c r="N1493" s="413"/>
      <c r="O1493" s="87"/>
      <c r="P1493" s="87"/>
      <c r="Q1493" s="87"/>
      <c r="R1493" s="87"/>
      <c r="S1493" s="87"/>
      <c r="T1493" s="87"/>
      <c r="U1493" s="87"/>
      <c r="V1493" s="413"/>
      <c r="W1493" s="87"/>
      <c r="X1493" s="87"/>
      <c r="Y1493" s="87"/>
      <c r="Z1493" s="87"/>
      <c r="AA1493" s="87"/>
      <c r="AB1493" s="87"/>
      <c r="AC1493" s="130">
        <f>SUM(E1493:AB1493)</f>
        <v>0</v>
      </c>
      <c r="AD1493" s="5"/>
    </row>
    <row r="1494" spans="1:30">
      <c r="A1494" s="1480"/>
      <c r="B1494" s="1482"/>
      <c r="C1494" s="11" t="s">
        <v>8</v>
      </c>
      <c r="D1494" s="715" t="s">
        <v>502</v>
      </c>
      <c r="E1494" s="119">
        <f>SQRT(E1492*E1492+E1493*E1493)*1000/(1.732*E1463)</f>
        <v>0</v>
      </c>
      <c r="F1494" s="119">
        <f t="shared" ref="F1494:AB1494" si="454">SQRT(F1492*F1492+F1493*F1493)*1000/(1.732*F1463)</f>
        <v>0</v>
      </c>
      <c r="G1494" s="119">
        <f t="shared" si="454"/>
        <v>0</v>
      </c>
      <c r="H1494" s="412">
        <f t="shared" si="454"/>
        <v>0</v>
      </c>
      <c r="I1494" s="119">
        <f t="shared" si="454"/>
        <v>0</v>
      </c>
      <c r="J1494" s="119">
        <f t="shared" si="454"/>
        <v>0</v>
      </c>
      <c r="K1494" s="119">
        <f t="shared" si="454"/>
        <v>0</v>
      </c>
      <c r="L1494" s="119">
        <f t="shared" si="454"/>
        <v>0</v>
      </c>
      <c r="M1494" s="119">
        <f t="shared" si="454"/>
        <v>0</v>
      </c>
      <c r="N1494" s="412">
        <f t="shared" si="454"/>
        <v>0</v>
      </c>
      <c r="O1494" s="119">
        <f t="shared" si="454"/>
        <v>0</v>
      </c>
      <c r="P1494" s="119">
        <f t="shared" si="454"/>
        <v>0</v>
      </c>
      <c r="Q1494" s="119">
        <f t="shared" si="454"/>
        <v>0</v>
      </c>
      <c r="R1494" s="119">
        <f t="shared" si="454"/>
        <v>0</v>
      </c>
      <c r="S1494" s="119">
        <f t="shared" si="454"/>
        <v>0</v>
      </c>
      <c r="T1494" s="119">
        <f t="shared" si="454"/>
        <v>0</v>
      </c>
      <c r="U1494" s="119">
        <f t="shared" si="454"/>
        <v>0</v>
      </c>
      <c r="V1494" s="412">
        <f t="shared" si="454"/>
        <v>0</v>
      </c>
      <c r="W1494" s="119">
        <f t="shared" si="454"/>
        <v>0</v>
      </c>
      <c r="X1494" s="119">
        <f t="shared" si="454"/>
        <v>0</v>
      </c>
      <c r="Y1494" s="119">
        <f t="shared" si="454"/>
        <v>0</v>
      </c>
      <c r="Z1494" s="119">
        <f t="shared" si="454"/>
        <v>0</v>
      </c>
      <c r="AA1494" s="119">
        <f t="shared" si="454"/>
        <v>0</v>
      </c>
      <c r="AB1494" s="119">
        <f t="shared" si="454"/>
        <v>0</v>
      </c>
      <c r="AC1494" s="130"/>
      <c r="AD1494" s="5"/>
    </row>
    <row r="1495" spans="1:30" ht="13.5" thickBot="1">
      <c r="A1495" s="1481"/>
      <c r="B1495" s="1483"/>
      <c r="C1495" s="48" t="s">
        <v>16</v>
      </c>
      <c r="D1495" s="886"/>
      <c r="E1495" s="116" t="e">
        <f t="shared" ref="E1495:AB1495" si="455">E1493/E1492</f>
        <v>#DIV/0!</v>
      </c>
      <c r="F1495" s="116" t="e">
        <f t="shared" si="455"/>
        <v>#DIV/0!</v>
      </c>
      <c r="G1495" s="116" t="e">
        <f t="shared" si="455"/>
        <v>#DIV/0!</v>
      </c>
      <c r="H1495" s="410" t="e">
        <f t="shared" si="455"/>
        <v>#DIV/0!</v>
      </c>
      <c r="I1495" s="116" t="e">
        <f t="shared" si="455"/>
        <v>#DIV/0!</v>
      </c>
      <c r="J1495" s="116" t="e">
        <f t="shared" si="455"/>
        <v>#DIV/0!</v>
      </c>
      <c r="K1495" s="116" t="e">
        <f t="shared" si="455"/>
        <v>#DIV/0!</v>
      </c>
      <c r="L1495" s="116" t="e">
        <f t="shared" si="455"/>
        <v>#DIV/0!</v>
      </c>
      <c r="M1495" s="116" t="e">
        <f t="shared" si="455"/>
        <v>#DIV/0!</v>
      </c>
      <c r="N1495" s="410" t="e">
        <f t="shared" si="455"/>
        <v>#DIV/0!</v>
      </c>
      <c r="O1495" s="116" t="e">
        <f t="shared" si="455"/>
        <v>#DIV/0!</v>
      </c>
      <c r="P1495" s="116" t="e">
        <f t="shared" si="455"/>
        <v>#DIV/0!</v>
      </c>
      <c r="Q1495" s="116" t="e">
        <f t="shared" si="455"/>
        <v>#DIV/0!</v>
      </c>
      <c r="R1495" s="116" t="e">
        <f t="shared" si="455"/>
        <v>#DIV/0!</v>
      </c>
      <c r="S1495" s="116" t="e">
        <f t="shared" si="455"/>
        <v>#DIV/0!</v>
      </c>
      <c r="T1495" s="116" t="e">
        <f t="shared" si="455"/>
        <v>#DIV/0!</v>
      </c>
      <c r="U1495" s="116" t="e">
        <f t="shared" si="455"/>
        <v>#DIV/0!</v>
      </c>
      <c r="V1495" s="410" t="e">
        <f t="shared" si="455"/>
        <v>#DIV/0!</v>
      </c>
      <c r="W1495" s="116" t="e">
        <f t="shared" si="455"/>
        <v>#DIV/0!</v>
      </c>
      <c r="X1495" s="116" t="e">
        <f t="shared" si="455"/>
        <v>#DIV/0!</v>
      </c>
      <c r="Y1495" s="116" t="e">
        <f t="shared" si="455"/>
        <v>#DIV/0!</v>
      </c>
      <c r="Z1495" s="116" t="e">
        <f t="shared" si="455"/>
        <v>#DIV/0!</v>
      </c>
      <c r="AA1495" s="116" t="e">
        <f t="shared" si="455"/>
        <v>#DIV/0!</v>
      </c>
      <c r="AB1495" s="116" t="e">
        <f t="shared" si="455"/>
        <v>#DIV/0!</v>
      </c>
      <c r="AC1495" s="128" t="e">
        <f>AC1493/AC1492</f>
        <v>#DIV/0!</v>
      </c>
      <c r="AD1495" s="5"/>
    </row>
    <row r="1496" spans="1:30">
      <c r="A1496" s="167"/>
      <c r="B1496" s="51" t="s">
        <v>18</v>
      </c>
      <c r="C1496" s="10" t="s">
        <v>481</v>
      </c>
      <c r="D1496" s="714" t="s">
        <v>503</v>
      </c>
      <c r="E1496" s="85">
        <v>0</v>
      </c>
      <c r="F1496" s="85">
        <v>0</v>
      </c>
      <c r="G1496" s="85">
        <v>0</v>
      </c>
      <c r="H1496" s="408">
        <v>0</v>
      </c>
      <c r="I1496" s="85">
        <v>0</v>
      </c>
      <c r="J1496" s="85">
        <v>0</v>
      </c>
      <c r="K1496" s="85">
        <v>0</v>
      </c>
      <c r="L1496" s="85">
        <v>0</v>
      </c>
      <c r="M1496" s="85">
        <v>0</v>
      </c>
      <c r="N1496" s="408">
        <v>0</v>
      </c>
      <c r="O1496" s="85">
        <v>0</v>
      </c>
      <c r="P1496" s="85">
        <v>0</v>
      </c>
      <c r="Q1496" s="85">
        <v>0</v>
      </c>
      <c r="R1496" s="85">
        <v>0</v>
      </c>
      <c r="S1496" s="85">
        <v>0</v>
      </c>
      <c r="T1496" s="85">
        <v>0</v>
      </c>
      <c r="U1496" s="85">
        <v>0</v>
      </c>
      <c r="V1496" s="408">
        <v>0</v>
      </c>
      <c r="W1496" s="85">
        <v>0</v>
      </c>
      <c r="X1496" s="85">
        <v>0</v>
      </c>
      <c r="Y1496" s="85">
        <v>0</v>
      </c>
      <c r="Z1496" s="85">
        <v>0</v>
      </c>
      <c r="AA1496" s="85">
        <v>0</v>
      </c>
      <c r="AB1496" s="85">
        <v>0</v>
      </c>
      <c r="AC1496" s="130">
        <f>SUM(E1496:AB1496)</f>
        <v>0</v>
      </c>
      <c r="AD1496" s="5" t="s">
        <v>469</v>
      </c>
    </row>
    <row r="1497" spans="1:30" ht="13.5" thickBot="1">
      <c r="A1497" s="169"/>
      <c r="B1497" s="53" t="s">
        <v>19</v>
      </c>
      <c r="C1497" s="47" t="s">
        <v>481</v>
      </c>
      <c r="D1497" s="717" t="s">
        <v>503</v>
      </c>
      <c r="E1497" s="298">
        <v>0.01</v>
      </c>
      <c r="F1497" s="298">
        <v>0.01</v>
      </c>
      <c r="G1497" s="298">
        <v>0.01</v>
      </c>
      <c r="H1497" s="454">
        <v>0.01</v>
      </c>
      <c r="I1497" s="298">
        <v>0.01</v>
      </c>
      <c r="J1497" s="298">
        <v>0.01</v>
      </c>
      <c r="K1497" s="298">
        <v>0.01</v>
      </c>
      <c r="L1497" s="298">
        <v>0.01</v>
      </c>
      <c r="M1497" s="298">
        <v>0.01</v>
      </c>
      <c r="N1497" s="454">
        <v>0.01</v>
      </c>
      <c r="O1497" s="298">
        <v>0.01</v>
      </c>
      <c r="P1497" s="298">
        <v>0.01</v>
      </c>
      <c r="Q1497" s="298">
        <v>0.01</v>
      </c>
      <c r="R1497" s="298">
        <v>0.01</v>
      </c>
      <c r="S1497" s="298">
        <v>0.01</v>
      </c>
      <c r="T1497" s="298">
        <v>0.01</v>
      </c>
      <c r="U1497" s="298">
        <v>0.01</v>
      </c>
      <c r="V1497" s="454">
        <v>0.01</v>
      </c>
      <c r="W1497" s="298">
        <v>0.01</v>
      </c>
      <c r="X1497" s="298">
        <v>0.01</v>
      </c>
      <c r="Y1497" s="298">
        <v>0.01</v>
      </c>
      <c r="Z1497" s="298">
        <v>0.01</v>
      </c>
      <c r="AA1497" s="298">
        <v>0.01</v>
      </c>
      <c r="AB1497" s="298">
        <v>0.01</v>
      </c>
      <c r="AC1497" s="128">
        <f>SUM(E1497:AB1497)</f>
        <v>0.24000000000000007</v>
      </c>
      <c r="AD1497" s="5"/>
    </row>
    <row r="1498" spans="1:30" s="5" customFormat="1" ht="10.5" customHeight="1">
      <c r="A1498" s="1540" t="s">
        <v>152</v>
      </c>
      <c r="B1498" s="1541"/>
      <c r="C1498" s="65" t="s">
        <v>481</v>
      </c>
      <c r="D1498" s="65"/>
      <c r="E1498" s="118">
        <f>E1464+E1468+E1472+E1476+E1480+E1484+E1488+E1492</f>
        <v>0.26344799999969437</v>
      </c>
      <c r="F1498" s="118">
        <f t="shared" ref="F1498:AB1499" si="456">F1464+F1468+F1472+F1476+F1480+F1484+F1488+F1492</f>
        <v>0.25720800000024008</v>
      </c>
      <c r="G1498" s="118">
        <f t="shared" si="456"/>
        <v>0.2564879999996944</v>
      </c>
      <c r="H1498" s="433">
        <f t="shared" si="456"/>
        <v>0.25332000000024008</v>
      </c>
      <c r="I1498" s="118">
        <f t="shared" si="456"/>
        <v>0.25190399999997815</v>
      </c>
      <c r="J1498" s="118">
        <f t="shared" si="456"/>
        <v>0.25425599999997817</v>
      </c>
      <c r="K1498" s="118">
        <f t="shared" si="456"/>
        <v>0.26596799999956344</v>
      </c>
      <c r="L1498" s="118">
        <f t="shared" si="456"/>
        <v>0.25900800000065483</v>
      </c>
      <c r="M1498" s="118">
        <f t="shared" si="456"/>
        <v>0.27388799999969438</v>
      </c>
      <c r="N1498" s="433">
        <f t="shared" si="456"/>
        <v>0.28723199999982535</v>
      </c>
      <c r="O1498" s="118">
        <f t="shared" si="456"/>
        <v>0.27705600000024011</v>
      </c>
      <c r="P1498" s="118">
        <f t="shared" si="456"/>
        <v>0.25970400000010913</v>
      </c>
      <c r="Q1498" s="118">
        <f t="shared" si="456"/>
        <v>0.27710399999982538</v>
      </c>
      <c r="R1498" s="118">
        <f t="shared" si="456"/>
        <v>0.31977600000006545</v>
      </c>
      <c r="S1498" s="118">
        <f t="shared" si="456"/>
        <v>0.39256799999986902</v>
      </c>
      <c r="T1498" s="118">
        <f t="shared" si="456"/>
        <v>0.38901600000028375</v>
      </c>
      <c r="U1498" s="118">
        <f t="shared" si="456"/>
        <v>0.98167199999973809</v>
      </c>
      <c r="V1498" s="433">
        <f t="shared" si="456"/>
        <v>0.40156799999986903</v>
      </c>
      <c r="W1498" s="118">
        <f t="shared" si="456"/>
        <v>0.405528</v>
      </c>
      <c r="X1498" s="118">
        <f t="shared" si="456"/>
        <v>0.38995199999973806</v>
      </c>
      <c r="Y1498" s="118">
        <f t="shared" si="456"/>
        <v>0.31509600000048016</v>
      </c>
      <c r="Z1498" s="118">
        <f t="shared" si="456"/>
        <v>0.32438400000006545</v>
      </c>
      <c r="AA1498" s="118">
        <f t="shared" si="456"/>
        <v>0.3219840000000655</v>
      </c>
      <c r="AB1498" s="118">
        <f t="shared" si="456"/>
        <v>0.32659200000019639</v>
      </c>
      <c r="AC1498" s="118">
        <f>AC1464+AC1468+AC1472+AC1476+AC1480+AC1484+AC1488+AC1492</f>
        <v>8.0047200000001091</v>
      </c>
    </row>
    <row r="1499" spans="1:30" s="5" customFormat="1" ht="10.5" customHeight="1" thickBot="1">
      <c r="A1499" s="1497"/>
      <c r="B1499" s="1498"/>
      <c r="C1499" s="47" t="s">
        <v>482</v>
      </c>
      <c r="D1499" s="47"/>
      <c r="E1499" s="132">
        <f>E1465+E1469+E1473+E1477+E1481+E1485+E1489+E1493</f>
        <v>7.9367999999998801E-2</v>
      </c>
      <c r="F1499" s="132">
        <f t="shared" si="456"/>
        <v>7.8695999999998809E-2</v>
      </c>
      <c r="G1499" s="132">
        <f t="shared" si="456"/>
        <v>7.9272000000003062E-2</v>
      </c>
      <c r="H1499" s="435">
        <f t="shared" si="456"/>
        <v>7.2767999999999999E-2</v>
      </c>
      <c r="I1499" s="132">
        <f t="shared" si="456"/>
        <v>7.9559999999998798E-2</v>
      </c>
      <c r="J1499" s="132">
        <f t="shared" si="456"/>
        <v>7.9439999999998803E-2</v>
      </c>
      <c r="K1499" s="132">
        <f t="shared" si="456"/>
        <v>8.5104000000001873E-2</v>
      </c>
      <c r="L1499" s="132">
        <f t="shared" si="456"/>
        <v>8.3735999999997618E-2</v>
      </c>
      <c r="M1499" s="132">
        <f t="shared" si="456"/>
        <v>7.9344000000003079E-2</v>
      </c>
      <c r="N1499" s="435">
        <f t="shared" si="456"/>
        <v>8.5775999999997604E-2</v>
      </c>
      <c r="O1499" s="132">
        <f t="shared" si="456"/>
        <v>8.3616000000001869E-2</v>
      </c>
      <c r="P1499" s="132">
        <f t="shared" si="456"/>
        <v>8.2271999999997611E-2</v>
      </c>
      <c r="Q1499" s="132">
        <f t="shared" si="456"/>
        <v>7.7376000000003081E-2</v>
      </c>
      <c r="R1499" s="132">
        <f t="shared" si="456"/>
        <v>7.8335999999998795E-2</v>
      </c>
      <c r="S1499" s="132">
        <f t="shared" si="456"/>
        <v>8.6495999999997603E-2</v>
      </c>
      <c r="T1499" s="132">
        <f t="shared" si="456"/>
        <v>9.2040000000000677E-2</v>
      </c>
      <c r="U1499" s="132">
        <f t="shared" si="456"/>
        <v>9.1200000000000669E-2</v>
      </c>
      <c r="V1499" s="435">
        <f t="shared" si="456"/>
        <v>0.10132799999999949</v>
      </c>
      <c r="W1499" s="132">
        <f t="shared" si="456"/>
        <v>8.9304000000001882E-2</v>
      </c>
      <c r="X1499" s="132">
        <f t="shared" si="456"/>
        <v>8.7767999999997598E-2</v>
      </c>
      <c r="Y1499" s="132">
        <f t="shared" si="456"/>
        <v>8.8968000000001879E-2</v>
      </c>
      <c r="Z1499" s="132">
        <f t="shared" si="456"/>
        <v>9.0407999999997629E-2</v>
      </c>
      <c r="AA1499" s="132">
        <f t="shared" si="456"/>
        <v>8.0496000000003065E-2</v>
      </c>
      <c r="AB1499" s="132">
        <f t="shared" si="456"/>
        <v>8.0471999999998794E-2</v>
      </c>
      <c r="AC1499" s="132">
        <f>AC1465+AC1469+AC1473+AC1477+AC1481+AC1485+AC1489+AC1493</f>
        <v>2.0131439999999987</v>
      </c>
    </row>
    <row r="1500" spans="1:30" s="5" customFormat="1" ht="10.5" customHeight="1">
      <c r="A1500" s="1435" t="s">
        <v>153</v>
      </c>
      <c r="B1500" s="1436"/>
      <c r="C1500" s="12" t="s">
        <v>481</v>
      </c>
      <c r="D1500" s="12"/>
      <c r="E1500" s="118">
        <f t="shared" ref="E1500:AC1500" si="457">E1450+E1454-E1498</f>
        <v>9.1866000000305648E-2</v>
      </c>
      <c r="F1500" s="118">
        <f t="shared" si="457"/>
        <v>9.267599999975995E-2</v>
      </c>
      <c r="G1500" s="118">
        <f t="shared" si="457"/>
        <v>8.8308000000305586E-2</v>
      </c>
      <c r="H1500" s="433">
        <f t="shared" si="457"/>
        <v>8.8433999999759927E-2</v>
      </c>
      <c r="I1500" s="118">
        <f t="shared" si="457"/>
        <v>0.10019400000002188</v>
      </c>
      <c r="J1500" s="118">
        <f t="shared" si="457"/>
        <v>0.10023000000002186</v>
      </c>
      <c r="K1500" s="118">
        <f t="shared" si="457"/>
        <v>9.3936000000436559E-2</v>
      </c>
      <c r="L1500" s="118">
        <f t="shared" si="457"/>
        <v>9.7895999999345173E-2</v>
      </c>
      <c r="M1500" s="118">
        <f t="shared" si="457"/>
        <v>0.10570800000030561</v>
      </c>
      <c r="N1500" s="433">
        <f t="shared" si="457"/>
        <v>8.36100000001746E-2</v>
      </c>
      <c r="O1500" s="118">
        <f t="shared" si="457"/>
        <v>9.499199999975988E-2</v>
      </c>
      <c r="P1500" s="118">
        <f t="shared" si="457"/>
        <v>9.4403999999890853E-2</v>
      </c>
      <c r="Q1500" s="118">
        <f t="shared" si="457"/>
        <v>8.4288000000174612E-2</v>
      </c>
      <c r="R1500" s="118">
        <f t="shared" si="457"/>
        <v>6.8939999999934609E-2</v>
      </c>
      <c r="S1500" s="118">
        <f t="shared" si="457"/>
        <v>-4.5599999986900563E-4</v>
      </c>
      <c r="T1500" s="118">
        <f t="shared" si="457"/>
        <v>6.0059999997162383E-3</v>
      </c>
      <c r="U1500" s="118">
        <f t="shared" si="457"/>
        <v>-0.59320199999973811</v>
      </c>
      <c r="V1500" s="433">
        <f t="shared" si="457"/>
        <v>-4.7699999998689901E-3</v>
      </c>
      <c r="W1500" s="118">
        <f t="shared" si="457"/>
        <v>-1.0817999999999994E-2</v>
      </c>
      <c r="X1500" s="118">
        <f t="shared" si="457"/>
        <v>-1.6019999997380907E-3</v>
      </c>
      <c r="Y1500" s="118">
        <f t="shared" si="457"/>
        <v>6.5009999999519841E-2</v>
      </c>
      <c r="Z1500" s="118">
        <f t="shared" si="457"/>
        <v>5.9207999999934591E-2</v>
      </c>
      <c r="AA1500" s="118">
        <f t="shared" si="457"/>
        <v>6.24479999999345E-2</v>
      </c>
      <c r="AB1500" s="118">
        <f t="shared" si="457"/>
        <v>5.2487999999803581E-2</v>
      </c>
      <c r="AC1500" s="118">
        <f t="shared" si="457"/>
        <v>0.91979399999988942</v>
      </c>
    </row>
    <row r="1501" spans="1:30" s="5" customFormat="1" ht="10.5" customHeight="1" thickBot="1">
      <c r="A1501" s="1437"/>
      <c r="B1501" s="1438"/>
      <c r="C1501" s="9" t="s">
        <v>482</v>
      </c>
      <c r="D1501" s="262"/>
      <c r="E1501" s="118">
        <f t="shared" ref="E1501:AC1501" si="458">E1451+E1455-E1499</f>
        <v>0.15141600000000122</v>
      </c>
      <c r="F1501" s="118">
        <f t="shared" si="458"/>
        <v>0.15111600000000119</v>
      </c>
      <c r="G1501" s="118">
        <f t="shared" si="458"/>
        <v>0.14761799999999692</v>
      </c>
      <c r="H1501" s="433">
        <f t="shared" si="458"/>
        <v>0.15400799999999998</v>
      </c>
      <c r="I1501" s="118">
        <f t="shared" si="458"/>
        <v>0.14826000000000117</v>
      </c>
      <c r="J1501" s="118">
        <f t="shared" si="458"/>
        <v>0.14757600000000121</v>
      </c>
      <c r="K1501" s="118">
        <f t="shared" si="458"/>
        <v>0.13912199999999816</v>
      </c>
      <c r="L1501" s="118">
        <f t="shared" si="458"/>
        <v>0.14151600000000239</v>
      </c>
      <c r="M1501" s="118">
        <f t="shared" si="458"/>
        <v>0.14240399999999695</v>
      </c>
      <c r="N1501" s="433">
        <f t="shared" si="458"/>
        <v>0.12816000000000238</v>
      </c>
      <c r="O1501" s="118">
        <f t="shared" si="458"/>
        <v>0.14157599999999815</v>
      </c>
      <c r="P1501" s="118">
        <f t="shared" si="458"/>
        <v>0.15015000000000234</v>
      </c>
      <c r="Q1501" s="118">
        <f t="shared" si="458"/>
        <v>0.16022399999999692</v>
      </c>
      <c r="R1501" s="118">
        <f t="shared" si="458"/>
        <v>0.16194000000000119</v>
      </c>
      <c r="S1501" s="118">
        <f t="shared" si="458"/>
        <v>0.15125400000000239</v>
      </c>
      <c r="T1501" s="118">
        <f t="shared" si="458"/>
        <v>0.15320999999999932</v>
      </c>
      <c r="U1501" s="118">
        <f t="shared" si="458"/>
        <v>0.15421799999999936</v>
      </c>
      <c r="V1501" s="433">
        <f t="shared" si="458"/>
        <v>0.13348200000000049</v>
      </c>
      <c r="W1501" s="118">
        <f t="shared" si="458"/>
        <v>0.14344199999999813</v>
      </c>
      <c r="X1501" s="118">
        <f t="shared" si="458"/>
        <v>0.14179200000000239</v>
      </c>
      <c r="Y1501" s="118">
        <f t="shared" si="458"/>
        <v>0.1421099999999981</v>
      </c>
      <c r="Z1501" s="118">
        <f t="shared" si="458"/>
        <v>0.14489400000000235</v>
      </c>
      <c r="AA1501" s="118">
        <f t="shared" si="458"/>
        <v>0.15144599999999694</v>
      </c>
      <c r="AB1501" s="118">
        <f t="shared" si="458"/>
        <v>0.14784600000000123</v>
      </c>
      <c r="AC1501" s="118">
        <f t="shared" si="458"/>
        <v>3.5287800000000011</v>
      </c>
    </row>
    <row r="1502" spans="1:30" s="32" customFormat="1" ht="10.5" customHeight="1">
      <c r="A1502" s="1471" t="s">
        <v>9</v>
      </c>
      <c r="B1502" s="1472"/>
      <c r="C1502" s="14" t="s">
        <v>481</v>
      </c>
      <c r="D1502" s="14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97"/>
    </row>
    <row r="1503" spans="1:30" s="32" customFormat="1" ht="12" customHeight="1" thickBot="1">
      <c r="A1503" s="1473"/>
      <c r="B1503" s="1474"/>
      <c r="C1503" s="15" t="s">
        <v>482</v>
      </c>
      <c r="D1503" s="15"/>
      <c r="E1503" s="98"/>
      <c r="F1503" s="98"/>
      <c r="G1503" s="98"/>
      <c r="H1503" s="98"/>
      <c r="I1503" s="98"/>
      <c r="J1503" s="98"/>
      <c r="K1503" s="98"/>
      <c r="L1503" s="98"/>
      <c r="M1503" s="98"/>
      <c r="N1503" s="98"/>
      <c r="O1503" s="98"/>
      <c r="P1503" s="98"/>
      <c r="Q1503" s="98"/>
      <c r="R1503" s="98"/>
      <c r="S1503" s="98"/>
      <c r="T1503" s="98"/>
      <c r="U1503" s="98"/>
      <c r="V1503" s="98"/>
      <c r="W1503" s="98"/>
      <c r="X1503" s="98"/>
      <c r="Y1503" s="98"/>
      <c r="Z1503" s="98"/>
      <c r="AA1503" s="98"/>
      <c r="AB1503" s="98"/>
      <c r="AC1503" s="99"/>
    </row>
    <row r="1504" spans="1:30" s="165" customFormat="1" ht="30" customHeight="1" thickBot="1">
      <c r="A1504" s="66"/>
      <c r="B1504" s="75"/>
      <c r="E1504" s="211"/>
      <c r="F1504" s="211"/>
      <c r="G1504" s="211"/>
      <c r="H1504" s="211"/>
      <c r="I1504" s="211"/>
      <c r="J1504" s="211"/>
      <c r="K1504" s="211"/>
      <c r="L1504" s="211"/>
      <c r="M1504" s="211"/>
      <c r="N1504" s="211"/>
      <c r="O1504" s="211"/>
      <c r="P1504" s="211"/>
      <c r="Q1504" s="211"/>
      <c r="R1504" s="211"/>
      <c r="S1504" s="211"/>
      <c r="T1504" s="211"/>
      <c r="U1504" s="211"/>
      <c r="V1504" s="211"/>
      <c r="W1504" s="211"/>
      <c r="X1504" s="211"/>
      <c r="Y1504" s="211"/>
      <c r="Z1504" s="211"/>
      <c r="AA1504" s="211"/>
      <c r="AB1504" s="211"/>
      <c r="AC1504" s="211"/>
    </row>
    <row r="1505" spans="1:30" s="5" customFormat="1" ht="28.5" customHeight="1">
      <c r="A1505" s="139" t="s">
        <v>17</v>
      </c>
      <c r="B1505" s="140" t="s">
        <v>5</v>
      </c>
      <c r="C1505" s="6" t="s">
        <v>14</v>
      </c>
      <c r="D1505" s="265" t="s">
        <v>495</v>
      </c>
      <c r="E1505" s="1421" t="s">
        <v>15</v>
      </c>
      <c r="F1505" s="1421"/>
      <c r="G1505" s="1421"/>
      <c r="H1505" s="1421"/>
      <c r="I1505" s="1421"/>
      <c r="J1505" s="1421"/>
      <c r="K1505" s="1421"/>
      <c r="L1505" s="1421"/>
      <c r="M1505" s="1421"/>
      <c r="N1505" s="1421"/>
      <c r="O1505" s="1421"/>
      <c r="P1505" s="1421"/>
      <c r="Q1505" s="1421"/>
      <c r="R1505" s="1421"/>
      <c r="S1505" s="1421"/>
      <c r="T1505" s="1421"/>
      <c r="U1505" s="1421"/>
      <c r="V1505" s="1421"/>
      <c r="W1505" s="1421"/>
      <c r="X1505" s="1421"/>
      <c r="Y1505" s="1421"/>
      <c r="Z1505" s="1421"/>
      <c r="AA1505" s="1421"/>
      <c r="AB1505" s="1421"/>
      <c r="AC1505" s="1422" t="s">
        <v>10</v>
      </c>
    </row>
    <row r="1506" spans="1:30" s="13" customFormat="1" ht="12.75" customHeight="1" thickBot="1">
      <c r="A1506" s="1424" t="s">
        <v>395</v>
      </c>
      <c r="B1506" s="1425"/>
      <c r="C1506" s="17"/>
      <c r="D1506" s="17"/>
      <c r="E1506" s="18">
        <v>1</v>
      </c>
      <c r="F1506" s="18">
        <v>2</v>
      </c>
      <c r="G1506" s="18">
        <v>3</v>
      </c>
      <c r="H1506" s="18">
        <v>4</v>
      </c>
      <c r="I1506" s="18">
        <v>5</v>
      </c>
      <c r="J1506" s="18">
        <v>6</v>
      </c>
      <c r="K1506" s="18">
        <v>7</v>
      </c>
      <c r="L1506" s="18">
        <v>8</v>
      </c>
      <c r="M1506" s="18">
        <v>9</v>
      </c>
      <c r="N1506" s="18">
        <v>10</v>
      </c>
      <c r="O1506" s="18">
        <v>11</v>
      </c>
      <c r="P1506" s="18">
        <v>12</v>
      </c>
      <c r="Q1506" s="18">
        <v>13</v>
      </c>
      <c r="R1506" s="18">
        <v>14</v>
      </c>
      <c r="S1506" s="18">
        <v>15</v>
      </c>
      <c r="T1506" s="18">
        <v>16</v>
      </c>
      <c r="U1506" s="18">
        <v>17</v>
      </c>
      <c r="V1506" s="18">
        <v>18</v>
      </c>
      <c r="W1506" s="18">
        <v>19</v>
      </c>
      <c r="X1506" s="18">
        <v>20</v>
      </c>
      <c r="Y1506" s="18">
        <v>21</v>
      </c>
      <c r="Z1506" s="18">
        <v>22</v>
      </c>
      <c r="AA1506" s="18">
        <v>23</v>
      </c>
      <c r="AB1506" s="18">
        <v>24</v>
      </c>
      <c r="AC1506" s="1423"/>
    </row>
    <row r="1507" spans="1:30" s="13" customFormat="1" ht="12.75" customHeight="1">
      <c r="A1507" s="19" t="s">
        <v>286</v>
      </c>
      <c r="B1507" s="20"/>
      <c r="C1507" s="21"/>
      <c r="D1507" s="714"/>
      <c r="E1507" s="20">
        <v>5</v>
      </c>
      <c r="F1507" s="20">
        <v>5</v>
      </c>
      <c r="G1507" s="20">
        <v>5</v>
      </c>
      <c r="H1507" s="20">
        <v>5</v>
      </c>
      <c r="I1507" s="20">
        <v>5</v>
      </c>
      <c r="J1507" s="20">
        <v>5</v>
      </c>
      <c r="K1507" s="20">
        <v>5</v>
      </c>
      <c r="L1507" s="20">
        <v>5</v>
      </c>
      <c r="M1507" s="20">
        <v>5</v>
      </c>
      <c r="N1507" s="20">
        <v>5</v>
      </c>
      <c r="O1507" s="20">
        <v>5</v>
      </c>
      <c r="P1507" s="20">
        <v>5</v>
      </c>
      <c r="Q1507" s="20">
        <v>5</v>
      </c>
      <c r="R1507" s="20">
        <v>5</v>
      </c>
      <c r="S1507" s="20">
        <v>5</v>
      </c>
      <c r="T1507" s="20">
        <v>5</v>
      </c>
      <c r="U1507" s="20">
        <v>5</v>
      </c>
      <c r="V1507" s="20">
        <v>5</v>
      </c>
      <c r="W1507" s="20">
        <v>5</v>
      </c>
      <c r="X1507" s="20">
        <v>5</v>
      </c>
      <c r="Y1507" s="20">
        <v>5</v>
      </c>
      <c r="Z1507" s="20">
        <v>5</v>
      </c>
      <c r="AA1507" s="20">
        <v>5</v>
      </c>
      <c r="AB1507" s="20">
        <v>5</v>
      </c>
      <c r="AC1507" s="22"/>
    </row>
    <row r="1508" spans="1:30" s="13" customFormat="1" ht="12.75" customHeight="1" thickBot="1">
      <c r="A1508" s="38" t="s">
        <v>287</v>
      </c>
      <c r="B1508" s="39"/>
      <c r="C1508" s="40"/>
      <c r="D1508" s="886"/>
      <c r="E1508" s="39">
        <v>3</v>
      </c>
      <c r="F1508" s="39">
        <v>3</v>
      </c>
      <c r="G1508" s="39">
        <v>3</v>
      </c>
      <c r="H1508" s="39">
        <v>3</v>
      </c>
      <c r="I1508" s="39">
        <v>3</v>
      </c>
      <c r="J1508" s="39">
        <v>3</v>
      </c>
      <c r="K1508" s="39">
        <v>3</v>
      </c>
      <c r="L1508" s="39">
        <v>3</v>
      </c>
      <c r="M1508" s="39">
        <v>3</v>
      </c>
      <c r="N1508" s="39">
        <v>3</v>
      </c>
      <c r="O1508" s="39">
        <v>3</v>
      </c>
      <c r="P1508" s="39">
        <v>3</v>
      </c>
      <c r="Q1508" s="39">
        <v>3</v>
      </c>
      <c r="R1508" s="39">
        <v>3</v>
      </c>
      <c r="S1508" s="39">
        <v>3</v>
      </c>
      <c r="T1508" s="39">
        <v>3</v>
      </c>
      <c r="U1508" s="39">
        <v>3</v>
      </c>
      <c r="V1508" s="39">
        <v>3</v>
      </c>
      <c r="W1508" s="39">
        <v>3</v>
      </c>
      <c r="X1508" s="39">
        <v>3</v>
      </c>
      <c r="Y1508" s="39">
        <v>3</v>
      </c>
      <c r="Z1508" s="39">
        <v>3</v>
      </c>
      <c r="AA1508" s="39">
        <v>3</v>
      </c>
      <c r="AB1508" s="39">
        <v>3</v>
      </c>
      <c r="AC1508" s="183"/>
    </row>
    <row r="1509" spans="1:30" s="5" customFormat="1" ht="12">
      <c r="A1509" s="1418" t="s">
        <v>108</v>
      </c>
      <c r="B1509" s="1415" t="s">
        <v>288</v>
      </c>
      <c r="C1509" s="10" t="s">
        <v>481</v>
      </c>
      <c r="D1509" s="714" t="s">
        <v>477</v>
      </c>
      <c r="E1509" s="1342">
        <v>6.3E-2</v>
      </c>
      <c r="F1509" s="1342">
        <v>6.1560000000000004E-2</v>
      </c>
      <c r="G1509" s="1342">
        <v>6.0600000000000001E-2</v>
      </c>
      <c r="H1509" s="1343">
        <v>6.1920000000000003E-2</v>
      </c>
      <c r="I1509" s="1342">
        <v>6.2759999999999996E-2</v>
      </c>
      <c r="J1509" s="1342">
        <v>6.0479999999999999E-2</v>
      </c>
      <c r="K1509" s="1342">
        <v>5.9880000000000003E-2</v>
      </c>
      <c r="L1509" s="1342">
        <v>6.0060000000000002E-2</v>
      </c>
      <c r="M1509" s="1342">
        <v>5.7119999999999997E-2</v>
      </c>
      <c r="N1509" s="1343">
        <v>5.7540000000000001E-2</v>
      </c>
      <c r="O1509" s="1342">
        <v>5.9520000000000003E-2</v>
      </c>
      <c r="P1509" s="1342">
        <v>5.8619999999999998E-2</v>
      </c>
      <c r="Q1509" s="1342">
        <v>5.9459999999999999E-2</v>
      </c>
      <c r="R1509" s="1342">
        <v>5.8560000000000001E-2</v>
      </c>
      <c r="S1509" s="1342">
        <v>6.0840000000000005E-2</v>
      </c>
      <c r="T1509" s="1342">
        <v>6.2579999999999997E-2</v>
      </c>
      <c r="U1509" s="1342">
        <v>6.4680000000000001E-2</v>
      </c>
      <c r="V1509" s="1342">
        <v>6.7739999999999995E-2</v>
      </c>
      <c r="W1509" s="1342">
        <v>7.0019999999999999E-2</v>
      </c>
      <c r="X1509" s="1342">
        <v>6.5640000000000004E-2</v>
      </c>
      <c r="Y1509" s="1342">
        <v>6.6900000000000001E-2</v>
      </c>
      <c r="Z1509" s="1342">
        <v>6.720000000000001E-2</v>
      </c>
      <c r="AA1509" s="1342">
        <v>6.6420000000000007E-2</v>
      </c>
      <c r="AB1509" s="1342">
        <v>6.9540000000000005E-2</v>
      </c>
      <c r="AC1509" s="130">
        <f>SUM(E1509:AB1509)</f>
        <v>1.5026399999999995</v>
      </c>
    </row>
    <row r="1510" spans="1:30" s="5" customFormat="1" thickBot="1">
      <c r="A1510" s="1419"/>
      <c r="B1510" s="1416"/>
      <c r="C1510" s="11" t="s">
        <v>482</v>
      </c>
      <c r="D1510" s="715" t="s">
        <v>477</v>
      </c>
      <c r="E1510" s="1344">
        <v>6.8760000000000002E-2</v>
      </c>
      <c r="F1510" s="1344">
        <v>6.6659999999999997E-2</v>
      </c>
      <c r="G1510" s="1344">
        <v>6.4680000000000001E-2</v>
      </c>
      <c r="H1510" s="1345">
        <v>6.5879999999999994E-2</v>
      </c>
      <c r="I1510" s="1344">
        <v>6.6239999999999993E-2</v>
      </c>
      <c r="J1510" s="1344">
        <v>6.4680000000000001E-2</v>
      </c>
      <c r="K1510" s="1344">
        <v>6.3479999999999995E-2</v>
      </c>
      <c r="L1510" s="1344">
        <v>6.2880000000000005E-2</v>
      </c>
      <c r="M1510" s="1344">
        <v>5.8619999999999998E-2</v>
      </c>
      <c r="N1510" s="1345">
        <v>5.9760000000000001E-2</v>
      </c>
      <c r="O1510" s="1344">
        <v>5.9040000000000002E-2</v>
      </c>
      <c r="P1510" s="1344">
        <v>5.7119999999999997E-2</v>
      </c>
      <c r="Q1510" s="1344">
        <v>5.7659999999999996E-2</v>
      </c>
      <c r="R1510" s="1344">
        <v>5.79E-2</v>
      </c>
      <c r="S1510" s="1344">
        <v>5.9040000000000002E-2</v>
      </c>
      <c r="T1510" s="1344">
        <v>5.9819999999999998E-2</v>
      </c>
      <c r="U1510" s="1344">
        <v>6.1560000000000004E-2</v>
      </c>
      <c r="V1510" s="1344">
        <v>6.6360000000000002E-2</v>
      </c>
      <c r="W1510" s="1344">
        <v>6.8940000000000001E-2</v>
      </c>
      <c r="X1510" s="1344">
        <v>6.3299999999999995E-2</v>
      </c>
      <c r="Y1510" s="1344">
        <v>6.336E-2</v>
      </c>
      <c r="Z1510" s="1344">
        <v>6.4200000000000007E-2</v>
      </c>
      <c r="AA1510" s="1344">
        <v>6.3479999999999995E-2</v>
      </c>
      <c r="AB1510" s="1344">
        <v>6.5519999999999995E-2</v>
      </c>
      <c r="AC1510" s="130">
        <f>SUM(E1510:AB1510)</f>
        <v>1.5089399999999999</v>
      </c>
    </row>
    <row r="1511" spans="1:30" s="5" customFormat="1" ht="11.25">
      <c r="A1511" s="1419"/>
      <c r="B1511" s="1416"/>
      <c r="C1511" s="11" t="s">
        <v>8</v>
      </c>
      <c r="D1511" s="715" t="s">
        <v>502</v>
      </c>
      <c r="E1511" s="119">
        <f t="shared" ref="E1511:AB1511" si="459">SQRT(E1509*E1509+E1510*E1510)*1000/(1.732*E1521)</f>
        <v>8.6844756107870769</v>
      </c>
      <c r="F1511" s="119">
        <f t="shared" si="459"/>
        <v>8.449761884894702</v>
      </c>
      <c r="G1511" s="119">
        <f t="shared" si="459"/>
        <v>8.2538649143362726</v>
      </c>
      <c r="H1511" s="412">
        <f t="shared" si="459"/>
        <v>8.4194683306986509</v>
      </c>
      <c r="I1511" s="119">
        <f t="shared" si="459"/>
        <v>8.4975378082387714</v>
      </c>
      <c r="J1511" s="119">
        <f t="shared" si="459"/>
        <v>8.2462285243340361</v>
      </c>
      <c r="K1511" s="119">
        <f t="shared" si="459"/>
        <v>8.1265205583405571</v>
      </c>
      <c r="L1511" s="119">
        <f t="shared" si="459"/>
        <v>8.0975354194069222</v>
      </c>
      <c r="M1511" s="119">
        <f t="shared" si="459"/>
        <v>7.6219373172770171</v>
      </c>
      <c r="N1511" s="412">
        <f t="shared" si="459"/>
        <v>7.7254040425956658</v>
      </c>
      <c r="O1511" s="119">
        <f t="shared" si="459"/>
        <v>7.8070538480573841</v>
      </c>
      <c r="P1511" s="119">
        <f t="shared" si="459"/>
        <v>7.6219373172770171</v>
      </c>
      <c r="Q1511" s="119">
        <f t="shared" si="459"/>
        <v>7.7130788863235837</v>
      </c>
      <c r="R1511" s="119">
        <f t="shared" si="459"/>
        <v>7.6688313097172252</v>
      </c>
      <c r="S1511" s="119">
        <f t="shared" si="459"/>
        <v>7.894799587198631</v>
      </c>
      <c r="T1511" s="119">
        <f t="shared" si="459"/>
        <v>8.0618966252168605</v>
      </c>
      <c r="U1511" s="119">
        <f t="shared" si="459"/>
        <v>8.3152442161921218</v>
      </c>
      <c r="V1511" s="412">
        <f t="shared" si="459"/>
        <v>8.8307420245946471</v>
      </c>
      <c r="W1511" s="119">
        <f t="shared" si="459"/>
        <v>9.1505741934637239</v>
      </c>
      <c r="X1511" s="119">
        <f t="shared" si="459"/>
        <v>8.4918946231823274</v>
      </c>
      <c r="Y1511" s="119">
        <f t="shared" si="459"/>
        <v>8.5805833710413406</v>
      </c>
      <c r="Z1511" s="119">
        <f t="shared" si="459"/>
        <v>8.6547384972346428</v>
      </c>
      <c r="AA1511" s="119">
        <f t="shared" si="459"/>
        <v>8.5559015732120951</v>
      </c>
      <c r="AB1511" s="119">
        <f t="shared" si="459"/>
        <v>8.8974275867720145</v>
      </c>
      <c r="AC1511" s="130"/>
    </row>
    <row r="1512" spans="1:30" s="5" customFormat="1" ht="12" thickBot="1">
      <c r="A1512" s="1419"/>
      <c r="B1512" s="1416"/>
      <c r="C1512" s="11" t="s">
        <v>16</v>
      </c>
      <c r="D1512" s="715"/>
      <c r="E1512" s="116">
        <f t="shared" ref="E1512:AB1512" si="460">E1510/E1509</f>
        <v>1.0914285714285714</v>
      </c>
      <c r="F1512" s="116">
        <f t="shared" si="460"/>
        <v>1.0828460038986354</v>
      </c>
      <c r="G1512" s="116">
        <f t="shared" si="460"/>
        <v>1.0673267326732674</v>
      </c>
      <c r="H1512" s="410">
        <f t="shared" si="460"/>
        <v>1.0639534883720929</v>
      </c>
      <c r="I1512" s="116">
        <f t="shared" si="460"/>
        <v>1.0554493307839388</v>
      </c>
      <c r="J1512" s="116">
        <f t="shared" si="460"/>
        <v>1.0694444444444444</v>
      </c>
      <c r="K1512" s="116">
        <f t="shared" si="460"/>
        <v>1.0601202404809618</v>
      </c>
      <c r="L1512" s="116">
        <f t="shared" si="460"/>
        <v>1.046953046953047</v>
      </c>
      <c r="M1512" s="116">
        <f t="shared" si="460"/>
        <v>1.0262605042016808</v>
      </c>
      <c r="N1512" s="410">
        <f t="shared" si="460"/>
        <v>1.0385818561001043</v>
      </c>
      <c r="O1512" s="116">
        <f t="shared" si="460"/>
        <v>0.99193548387096775</v>
      </c>
      <c r="P1512" s="116">
        <f t="shared" si="460"/>
        <v>0.97441146366427833</v>
      </c>
      <c r="Q1512" s="116">
        <f t="shared" si="460"/>
        <v>0.96972754793138238</v>
      </c>
      <c r="R1512" s="116">
        <f t="shared" si="460"/>
        <v>0.98872950819672134</v>
      </c>
      <c r="S1512" s="116">
        <f t="shared" si="460"/>
        <v>0.97041420118343191</v>
      </c>
      <c r="T1512" s="116">
        <f t="shared" si="460"/>
        <v>0.95589645254074784</v>
      </c>
      <c r="U1512" s="116">
        <f t="shared" si="460"/>
        <v>0.95176252319109467</v>
      </c>
      <c r="V1512" s="410">
        <f t="shared" si="460"/>
        <v>0.97962798937112505</v>
      </c>
      <c r="W1512" s="116">
        <f t="shared" si="460"/>
        <v>0.98457583547557848</v>
      </c>
      <c r="X1512" s="116">
        <f t="shared" si="460"/>
        <v>0.96435100548446051</v>
      </c>
      <c r="Y1512" s="116">
        <f t="shared" si="460"/>
        <v>0.94708520179372191</v>
      </c>
      <c r="Z1512" s="116">
        <f t="shared" si="460"/>
        <v>0.95535714285714279</v>
      </c>
      <c r="AA1512" s="116">
        <f t="shared" si="460"/>
        <v>0.95573622402890679</v>
      </c>
      <c r="AB1512" s="116">
        <f t="shared" si="460"/>
        <v>0.94219154443485753</v>
      </c>
      <c r="AC1512" s="130">
        <f>AC1510/AC1509</f>
        <v>1.0041926209870631</v>
      </c>
    </row>
    <row r="1513" spans="1:30" s="5" customFormat="1" ht="12">
      <c r="A1513" s="1418" t="s">
        <v>101</v>
      </c>
      <c r="B1513" s="1415" t="s">
        <v>289</v>
      </c>
      <c r="C1513" s="10" t="s">
        <v>481</v>
      </c>
      <c r="D1513" s="714" t="s">
        <v>477</v>
      </c>
      <c r="E1513" s="1342">
        <v>2.1479999999999999E-2</v>
      </c>
      <c r="F1513" s="1342">
        <v>2.1420000000000002E-2</v>
      </c>
      <c r="G1513" s="1342">
        <v>2.1479999999999999E-2</v>
      </c>
      <c r="H1513" s="1343">
        <v>2.154E-2</v>
      </c>
      <c r="I1513" s="1342">
        <v>2.1479999999999999E-2</v>
      </c>
      <c r="J1513" s="1342">
        <v>2.1479999999999999E-2</v>
      </c>
      <c r="K1513" s="1342">
        <v>2.1299999999999999E-2</v>
      </c>
      <c r="L1513" s="1342">
        <v>2.1839999999999998E-2</v>
      </c>
      <c r="M1513" s="1342">
        <v>2.2440000000000002E-2</v>
      </c>
      <c r="N1513" s="1343">
        <v>1.8179999999999998E-2</v>
      </c>
      <c r="O1513" s="1342">
        <v>1.908E-2</v>
      </c>
      <c r="P1513" s="1342">
        <v>1.89E-2</v>
      </c>
      <c r="Q1513" s="1342">
        <v>1.7940000000000001E-2</v>
      </c>
      <c r="R1513" s="1342">
        <v>1.8179999999999998E-2</v>
      </c>
      <c r="S1513" s="1342">
        <v>1.83E-2</v>
      </c>
      <c r="T1513" s="1342">
        <v>1.866E-2</v>
      </c>
      <c r="U1513" s="1342">
        <v>1.9559999999999998E-2</v>
      </c>
      <c r="V1513" s="1342">
        <v>2.2079999999999999E-2</v>
      </c>
      <c r="W1513" s="1342">
        <v>2.2019999999999998E-2</v>
      </c>
      <c r="X1513" s="1342">
        <v>2.2079999999999999E-2</v>
      </c>
      <c r="Y1513" s="1342">
        <v>2.2200000000000001E-2</v>
      </c>
      <c r="Z1513" s="1342">
        <v>2.2440000000000002E-2</v>
      </c>
      <c r="AA1513" s="1342">
        <v>2.1899999999999999E-2</v>
      </c>
      <c r="AB1513" s="1342">
        <v>2.1899999999999999E-2</v>
      </c>
      <c r="AC1513" s="130">
        <f>SUM(E1513:AB1513)</f>
        <v>0.49787999999999988</v>
      </c>
    </row>
    <row r="1514" spans="1:30" s="5" customFormat="1" ht="11.25" customHeight="1" thickBot="1">
      <c r="A1514" s="1487"/>
      <c r="B1514" s="1489"/>
      <c r="C1514" s="11" t="s">
        <v>482</v>
      </c>
      <c r="D1514" s="715" t="s">
        <v>477</v>
      </c>
      <c r="E1514" s="1344">
        <v>2.8920000000000001E-2</v>
      </c>
      <c r="F1514" s="1344">
        <v>2.8799999999999999E-2</v>
      </c>
      <c r="G1514" s="1344">
        <v>2.904E-2</v>
      </c>
      <c r="H1514" s="1345">
        <v>2.9159999999999998E-2</v>
      </c>
      <c r="I1514" s="1344">
        <v>2.9159999999999998E-2</v>
      </c>
      <c r="J1514" s="1344">
        <v>2.9159999999999998E-2</v>
      </c>
      <c r="K1514" s="1344">
        <v>2.8500000000000001E-2</v>
      </c>
      <c r="L1514" s="1344">
        <v>2.802E-2</v>
      </c>
      <c r="M1514" s="1344">
        <v>2.6879999999999998E-2</v>
      </c>
      <c r="N1514" s="1345">
        <v>2.2679999999999999E-2</v>
      </c>
      <c r="O1514" s="1344">
        <v>2.3399999999999997E-2</v>
      </c>
      <c r="P1514" s="1344">
        <v>2.3399999999999997E-2</v>
      </c>
      <c r="Q1514" s="1344">
        <v>2.3640000000000001E-2</v>
      </c>
      <c r="R1514" s="1344">
        <v>2.3640000000000001E-2</v>
      </c>
      <c r="S1514" s="1344">
        <v>2.3399999999999997E-2</v>
      </c>
      <c r="T1514" s="1344">
        <v>2.316E-2</v>
      </c>
      <c r="U1514" s="1344">
        <v>2.4840000000000001E-2</v>
      </c>
      <c r="V1514" s="1344">
        <v>3.0120000000000001E-2</v>
      </c>
      <c r="W1514" s="1344">
        <v>2.9819999999999999E-2</v>
      </c>
      <c r="X1514" s="1344">
        <v>0.03</v>
      </c>
      <c r="Y1514" s="1344">
        <v>2.988E-2</v>
      </c>
      <c r="Z1514" s="1344">
        <v>3.0420000000000003E-2</v>
      </c>
      <c r="AA1514" s="1344">
        <v>2.9520000000000001E-2</v>
      </c>
      <c r="AB1514" s="1344">
        <v>2.9579999999999999E-2</v>
      </c>
      <c r="AC1514" s="130">
        <f>SUM(E1514:AB1514)</f>
        <v>0.65513999999999994</v>
      </c>
    </row>
    <row r="1515" spans="1:30" s="5" customFormat="1" ht="11.25" customHeight="1">
      <c r="A1515" s="1487"/>
      <c r="B1515" s="1489"/>
      <c r="C1515" s="11" t="s">
        <v>8</v>
      </c>
      <c r="D1515" s="11" t="s">
        <v>502</v>
      </c>
      <c r="E1515" s="119">
        <f t="shared" ref="E1515:AB1515" si="461">SQRT(E1513*E1513+E1514*E1514)*1000/(1.732*E1522)</f>
        <v>3.3547261916776083</v>
      </c>
      <c r="F1515" s="119">
        <f t="shared" si="461"/>
        <v>3.3424242778661046</v>
      </c>
      <c r="G1515" s="119">
        <f t="shared" si="461"/>
        <v>3.3637038416702949</v>
      </c>
      <c r="H1515" s="412">
        <f t="shared" si="461"/>
        <v>3.3760114410301267</v>
      </c>
      <c r="I1515" s="119">
        <f t="shared" si="461"/>
        <v>3.3726946203760919</v>
      </c>
      <c r="J1515" s="119">
        <f t="shared" si="461"/>
        <v>3.3726946203760919</v>
      </c>
      <c r="K1515" s="119">
        <f t="shared" si="461"/>
        <v>3.3133474810198216</v>
      </c>
      <c r="L1515" s="119">
        <f t="shared" si="461"/>
        <v>3.3083263081642298</v>
      </c>
      <c r="M1515" s="119">
        <f t="shared" si="461"/>
        <v>3.260778086821678</v>
      </c>
      <c r="N1515" s="412">
        <f t="shared" si="461"/>
        <v>2.7068347385239031</v>
      </c>
      <c r="O1515" s="119">
        <f t="shared" si="461"/>
        <v>2.8116684365098084</v>
      </c>
      <c r="P1515" s="119">
        <f t="shared" si="461"/>
        <v>2.8011058389260151</v>
      </c>
      <c r="Q1515" s="119">
        <f t="shared" si="461"/>
        <v>2.7635844755248917</v>
      </c>
      <c r="R1515" s="119">
        <f t="shared" si="461"/>
        <v>2.7771523652553918</v>
      </c>
      <c r="S1515" s="119">
        <f t="shared" si="461"/>
        <v>2.7663394907826739</v>
      </c>
      <c r="T1515" s="119">
        <f t="shared" si="461"/>
        <v>2.7696779617404745</v>
      </c>
      <c r="U1515" s="119">
        <f t="shared" si="461"/>
        <v>2.9442705665380964</v>
      </c>
      <c r="V1515" s="412">
        <f t="shared" si="461"/>
        <v>3.4778205994624489</v>
      </c>
      <c r="W1515" s="119">
        <f t="shared" si="461"/>
        <v>3.4520065841051659</v>
      </c>
      <c r="X1515" s="119">
        <f t="shared" si="461"/>
        <v>3.4688142957135017</v>
      </c>
      <c r="Y1515" s="119">
        <f t="shared" si="461"/>
        <v>3.4664735070700416</v>
      </c>
      <c r="Z1515" s="119">
        <f t="shared" si="461"/>
        <v>3.5201883388069541</v>
      </c>
      <c r="AA1515" s="119">
        <f t="shared" si="461"/>
        <v>3.4229029898054755</v>
      </c>
      <c r="AB1515" s="119">
        <f t="shared" si="461"/>
        <v>3.4273919970208064</v>
      </c>
      <c r="AC1515" s="130"/>
    </row>
    <row r="1516" spans="1:30" s="5" customFormat="1" ht="11.25" customHeight="1" thickBot="1">
      <c r="A1516" s="1487"/>
      <c r="B1516" s="1489"/>
      <c r="C1516" s="11" t="s">
        <v>16</v>
      </c>
      <c r="D1516" s="11"/>
      <c r="E1516" s="116">
        <f t="shared" ref="E1516:AB1516" si="462">E1514/E1513</f>
        <v>1.3463687150837991</v>
      </c>
      <c r="F1516" s="116">
        <f t="shared" si="462"/>
        <v>1.3445378151260503</v>
      </c>
      <c r="G1516" s="116">
        <f t="shared" si="462"/>
        <v>1.3519553072625698</v>
      </c>
      <c r="H1516" s="410">
        <f t="shared" si="462"/>
        <v>1.3537604456824512</v>
      </c>
      <c r="I1516" s="116">
        <f t="shared" si="462"/>
        <v>1.3575418994413408</v>
      </c>
      <c r="J1516" s="116">
        <f t="shared" si="462"/>
        <v>1.3575418994413408</v>
      </c>
      <c r="K1516" s="116">
        <f t="shared" si="462"/>
        <v>1.3380281690140845</v>
      </c>
      <c r="L1516" s="116">
        <f t="shared" si="462"/>
        <v>1.2829670329670331</v>
      </c>
      <c r="M1516" s="116">
        <f t="shared" si="462"/>
        <v>1.1978609625668448</v>
      </c>
      <c r="N1516" s="410">
        <f t="shared" si="462"/>
        <v>1.2475247524752475</v>
      </c>
      <c r="O1516" s="116">
        <f t="shared" si="462"/>
        <v>1.2264150943396226</v>
      </c>
      <c r="P1516" s="116">
        <f t="shared" si="462"/>
        <v>1.2380952380952379</v>
      </c>
      <c r="Q1516" s="116">
        <f t="shared" si="462"/>
        <v>1.3177257525083612</v>
      </c>
      <c r="R1516" s="116">
        <f t="shared" si="462"/>
        <v>1.3003300330033005</v>
      </c>
      <c r="S1516" s="116">
        <f t="shared" si="462"/>
        <v>1.2786885245901638</v>
      </c>
      <c r="T1516" s="116">
        <f t="shared" si="462"/>
        <v>1.2411575562700965</v>
      </c>
      <c r="U1516" s="116">
        <f t="shared" si="462"/>
        <v>1.2699386503067487</v>
      </c>
      <c r="V1516" s="410">
        <f t="shared" si="462"/>
        <v>1.3641304347826089</v>
      </c>
      <c r="W1516" s="116">
        <f t="shared" si="462"/>
        <v>1.3542234332425069</v>
      </c>
      <c r="X1516" s="116">
        <f t="shared" si="462"/>
        <v>1.3586956521739131</v>
      </c>
      <c r="Y1516" s="116">
        <f t="shared" si="462"/>
        <v>1.345945945945946</v>
      </c>
      <c r="Z1516" s="116">
        <f t="shared" si="462"/>
        <v>1.3556149732620322</v>
      </c>
      <c r="AA1516" s="116">
        <f t="shared" si="462"/>
        <v>1.3479452054794521</v>
      </c>
      <c r="AB1516" s="116">
        <f t="shared" si="462"/>
        <v>1.3506849315068492</v>
      </c>
      <c r="AC1516" s="130">
        <f>AC1514/AC1513</f>
        <v>1.3158592431911307</v>
      </c>
    </row>
    <row r="1517" spans="1:30" s="5" customFormat="1" ht="11.25">
      <c r="A1517" s="274" t="s">
        <v>515</v>
      </c>
      <c r="B1517" s="275"/>
      <c r="C1517" s="276"/>
      <c r="D1517" s="277"/>
      <c r="E1517" s="277">
        <f t="shared" ref="E1517:AB1517" si="463">E1509+E1513</f>
        <v>8.448E-2</v>
      </c>
      <c r="F1517" s="277">
        <f t="shared" si="463"/>
        <v>8.2979999999999998E-2</v>
      </c>
      <c r="G1517" s="277">
        <f t="shared" si="463"/>
        <v>8.208E-2</v>
      </c>
      <c r="H1517" s="277">
        <f t="shared" si="463"/>
        <v>8.3460000000000006E-2</v>
      </c>
      <c r="I1517" s="277">
        <f t="shared" si="463"/>
        <v>8.4239999999999995E-2</v>
      </c>
      <c r="J1517" s="277">
        <f t="shared" si="463"/>
        <v>8.1960000000000005E-2</v>
      </c>
      <c r="K1517" s="277">
        <f t="shared" si="463"/>
        <v>8.1180000000000002E-2</v>
      </c>
      <c r="L1517" s="277">
        <f t="shared" si="463"/>
        <v>8.1900000000000001E-2</v>
      </c>
      <c r="M1517" s="277">
        <f t="shared" si="463"/>
        <v>7.9559999999999992E-2</v>
      </c>
      <c r="N1517" s="277">
        <f t="shared" si="463"/>
        <v>7.5719999999999996E-2</v>
      </c>
      <c r="O1517" s="277">
        <f t="shared" si="463"/>
        <v>7.8600000000000003E-2</v>
      </c>
      <c r="P1517" s="277">
        <f t="shared" si="463"/>
        <v>7.7520000000000006E-2</v>
      </c>
      <c r="Q1517" s="277">
        <f t="shared" si="463"/>
        <v>7.7399999999999997E-2</v>
      </c>
      <c r="R1517" s="277">
        <f t="shared" si="463"/>
        <v>7.6740000000000003E-2</v>
      </c>
      <c r="S1517" s="277">
        <f t="shared" si="463"/>
        <v>7.9140000000000002E-2</v>
      </c>
      <c r="T1517" s="277">
        <f t="shared" si="463"/>
        <v>8.1239999999999993E-2</v>
      </c>
      <c r="U1517" s="277">
        <f t="shared" si="463"/>
        <v>8.4239999999999995E-2</v>
      </c>
      <c r="V1517" s="277">
        <f t="shared" si="463"/>
        <v>8.9819999999999997E-2</v>
      </c>
      <c r="W1517" s="277">
        <f t="shared" si="463"/>
        <v>9.2039999999999997E-2</v>
      </c>
      <c r="X1517" s="277">
        <f t="shared" si="463"/>
        <v>8.7720000000000006E-2</v>
      </c>
      <c r="Y1517" s="277">
        <f t="shared" si="463"/>
        <v>8.9099999999999999E-2</v>
      </c>
      <c r="Z1517" s="277">
        <f t="shared" si="463"/>
        <v>8.9640000000000011E-2</v>
      </c>
      <c r="AA1517" s="277">
        <f t="shared" si="463"/>
        <v>8.832000000000001E-2</v>
      </c>
      <c r="AB1517" s="277">
        <f t="shared" si="463"/>
        <v>9.1440000000000007E-2</v>
      </c>
      <c r="AC1517" s="277"/>
    </row>
    <row r="1518" spans="1:30" s="5" customFormat="1" ht="11.25">
      <c r="A1518" s="279" t="s">
        <v>516</v>
      </c>
      <c r="B1518" s="280"/>
      <c r="C1518" s="281"/>
      <c r="D1518" s="282"/>
      <c r="E1518" s="289">
        <f t="shared" ref="E1518:AB1518" si="464">E1510+E1514</f>
        <v>9.7680000000000003E-2</v>
      </c>
      <c r="F1518" s="289">
        <f t="shared" si="464"/>
        <v>9.5459999999999989E-2</v>
      </c>
      <c r="G1518" s="289">
        <f t="shared" si="464"/>
        <v>9.3719999999999998E-2</v>
      </c>
      <c r="H1518" s="289">
        <f t="shared" si="464"/>
        <v>9.5039999999999986E-2</v>
      </c>
      <c r="I1518" s="289">
        <f t="shared" si="464"/>
        <v>9.5399999999999985E-2</v>
      </c>
      <c r="J1518" s="289">
        <f t="shared" si="464"/>
        <v>9.3840000000000007E-2</v>
      </c>
      <c r="K1518" s="289">
        <f t="shared" si="464"/>
        <v>9.1979999999999992E-2</v>
      </c>
      <c r="L1518" s="289">
        <f t="shared" si="464"/>
        <v>9.0900000000000009E-2</v>
      </c>
      <c r="M1518" s="289">
        <f t="shared" si="464"/>
        <v>8.5499999999999993E-2</v>
      </c>
      <c r="N1518" s="289">
        <f t="shared" si="464"/>
        <v>8.2439999999999999E-2</v>
      </c>
      <c r="O1518" s="289">
        <f t="shared" si="464"/>
        <v>8.2439999999999999E-2</v>
      </c>
      <c r="P1518" s="289">
        <f t="shared" si="464"/>
        <v>8.0519999999999994E-2</v>
      </c>
      <c r="Q1518" s="289">
        <f t="shared" si="464"/>
        <v>8.1299999999999997E-2</v>
      </c>
      <c r="R1518" s="289">
        <f t="shared" si="464"/>
        <v>8.1540000000000001E-2</v>
      </c>
      <c r="S1518" s="289">
        <f t="shared" si="464"/>
        <v>8.2439999999999999E-2</v>
      </c>
      <c r="T1518" s="289">
        <f t="shared" si="464"/>
        <v>8.2979999999999998E-2</v>
      </c>
      <c r="U1518" s="289">
        <f t="shared" si="464"/>
        <v>8.6400000000000005E-2</v>
      </c>
      <c r="V1518" s="289">
        <f t="shared" si="464"/>
        <v>9.648000000000001E-2</v>
      </c>
      <c r="W1518" s="289">
        <f t="shared" si="464"/>
        <v>9.8760000000000001E-2</v>
      </c>
      <c r="X1518" s="289">
        <f t="shared" si="464"/>
        <v>9.3299999999999994E-2</v>
      </c>
      <c r="Y1518" s="289">
        <f t="shared" si="464"/>
        <v>9.3240000000000003E-2</v>
      </c>
      <c r="Z1518" s="289">
        <f t="shared" si="464"/>
        <v>9.462000000000001E-2</v>
      </c>
      <c r="AA1518" s="289">
        <f t="shared" si="464"/>
        <v>9.2999999999999999E-2</v>
      </c>
      <c r="AB1518" s="289">
        <f t="shared" si="464"/>
        <v>9.509999999999999E-2</v>
      </c>
      <c r="AC1518" s="289"/>
    </row>
    <row r="1519" spans="1:30" s="5" customFormat="1" ht="12" thickBot="1">
      <c r="A1519" s="284" t="s">
        <v>517</v>
      </c>
      <c r="B1519" s="285"/>
      <c r="C1519" s="286"/>
      <c r="D1519" s="287"/>
      <c r="E1519" s="287">
        <f t="shared" ref="E1519:AB1519" si="465">SQRT(E1517*E1517+E1518*E1518)</f>
        <v>0.12914430997918569</v>
      </c>
      <c r="F1519" s="287">
        <f t="shared" si="465"/>
        <v>0.12648435476374142</v>
      </c>
      <c r="G1519" s="287">
        <f t="shared" si="465"/>
        <v>0.1245815588279421</v>
      </c>
      <c r="H1519" s="287">
        <f t="shared" si="465"/>
        <v>0.12648388513957026</v>
      </c>
      <c r="I1519" s="287">
        <f t="shared" si="465"/>
        <v>0.12726954702520157</v>
      </c>
      <c r="J1519" s="287">
        <f t="shared" si="465"/>
        <v>0.12459288583221757</v>
      </c>
      <c r="K1519" s="287">
        <f t="shared" si="465"/>
        <v>0.12268053146282012</v>
      </c>
      <c r="L1519" s="287">
        <f t="shared" si="465"/>
        <v>0.12235366770146289</v>
      </c>
      <c r="M1519" s="287">
        <f t="shared" si="465"/>
        <v>0.11679059722426287</v>
      </c>
      <c r="N1519" s="287">
        <f t="shared" si="465"/>
        <v>0.11193691080246944</v>
      </c>
      <c r="O1519" s="287">
        <f t="shared" si="465"/>
        <v>0.11390484449750152</v>
      </c>
      <c r="P1519" s="287">
        <f t="shared" si="465"/>
        <v>0.11177128790525767</v>
      </c>
      <c r="Q1519" s="287">
        <f t="shared" si="465"/>
        <v>0.11225172604463594</v>
      </c>
      <c r="R1519" s="287">
        <f t="shared" si="465"/>
        <v>0.11197231443531031</v>
      </c>
      <c r="S1519" s="287">
        <f t="shared" si="465"/>
        <v>0.11427813964184051</v>
      </c>
      <c r="T1519" s="287">
        <f t="shared" si="465"/>
        <v>0.11612759362012114</v>
      </c>
      <c r="U1519" s="696">
        <f t="shared" si="465"/>
        <v>0.12067036753072397</v>
      </c>
      <c r="V1519" s="287">
        <f t="shared" si="465"/>
        <v>0.13181814290908517</v>
      </c>
      <c r="W1519" s="287">
        <f t="shared" si="465"/>
        <v>0.13499962666615045</v>
      </c>
      <c r="X1519" s="287">
        <f t="shared" si="465"/>
        <v>0.12806126814927299</v>
      </c>
      <c r="Y1519" s="287">
        <f t="shared" si="465"/>
        <v>0.12896707952031788</v>
      </c>
      <c r="Z1519" s="287">
        <f t="shared" si="465"/>
        <v>0.13033907318989194</v>
      </c>
      <c r="AA1519" s="287">
        <f t="shared" si="465"/>
        <v>0.12825530164480534</v>
      </c>
      <c r="AB1519" s="287">
        <f t="shared" si="465"/>
        <v>0.13192908549671675</v>
      </c>
      <c r="AC1519" s="288"/>
      <c r="AD1519" s="126">
        <f>MAX(E1519:AB1519)</f>
        <v>0.13499962666615045</v>
      </c>
    </row>
    <row r="1520" spans="1:30" s="13" customFormat="1" ht="14.25" customHeight="1" thickBot="1">
      <c r="A1520" s="143" t="s">
        <v>290</v>
      </c>
      <c r="B1520" s="144"/>
      <c r="C1520" s="145"/>
      <c r="D1520" s="145"/>
      <c r="E1520" s="3">
        <v>1</v>
      </c>
      <c r="F1520" s="3">
        <v>2</v>
      </c>
      <c r="G1520" s="3">
        <v>3</v>
      </c>
      <c r="H1520" s="3">
        <v>4</v>
      </c>
      <c r="I1520" s="3">
        <v>5</v>
      </c>
      <c r="J1520" s="3">
        <v>6</v>
      </c>
      <c r="K1520" s="3">
        <v>7</v>
      </c>
      <c r="L1520" s="3">
        <v>8</v>
      </c>
      <c r="M1520" s="3">
        <v>9</v>
      </c>
      <c r="N1520" s="3">
        <v>10</v>
      </c>
      <c r="O1520" s="3">
        <v>11</v>
      </c>
      <c r="P1520" s="3">
        <v>12</v>
      </c>
      <c r="Q1520" s="3">
        <v>13</v>
      </c>
      <c r="R1520" s="3">
        <v>14</v>
      </c>
      <c r="S1520" s="3">
        <v>15</v>
      </c>
      <c r="T1520" s="3">
        <v>16</v>
      </c>
      <c r="U1520" s="3">
        <v>17</v>
      </c>
      <c r="V1520" s="3">
        <v>18</v>
      </c>
      <c r="W1520" s="3">
        <v>19</v>
      </c>
      <c r="X1520" s="3">
        <v>20</v>
      </c>
      <c r="Y1520" s="3">
        <v>21</v>
      </c>
      <c r="Z1520" s="3">
        <v>22</v>
      </c>
      <c r="AA1520" s="3">
        <v>23</v>
      </c>
      <c r="AB1520" s="3">
        <v>24</v>
      </c>
      <c r="AC1520" s="146"/>
    </row>
    <row r="1521" spans="1:30" s="32" customFormat="1" ht="14.25" customHeight="1">
      <c r="A1521" s="28" t="s">
        <v>148</v>
      </c>
      <c r="B1521" s="414"/>
      <c r="C1521" s="415" t="s">
        <v>13</v>
      </c>
      <c r="D1521" s="718" t="s">
        <v>527</v>
      </c>
      <c r="E1521" s="420">
        <v>6.2</v>
      </c>
      <c r="F1521" s="420">
        <v>6.2</v>
      </c>
      <c r="G1521" s="420">
        <v>6.2</v>
      </c>
      <c r="H1521" s="420">
        <v>6.2</v>
      </c>
      <c r="I1521" s="420">
        <v>6.2</v>
      </c>
      <c r="J1521" s="420">
        <v>6.2</v>
      </c>
      <c r="K1521" s="420">
        <v>6.2</v>
      </c>
      <c r="L1521" s="420">
        <v>6.2</v>
      </c>
      <c r="M1521" s="420">
        <v>6.2</v>
      </c>
      <c r="N1521" s="420">
        <v>6.2</v>
      </c>
      <c r="O1521" s="420">
        <v>6.2</v>
      </c>
      <c r="P1521" s="420">
        <v>6.2</v>
      </c>
      <c r="Q1521" s="420">
        <v>6.2</v>
      </c>
      <c r="R1521" s="420">
        <v>6.2</v>
      </c>
      <c r="S1521" s="420">
        <v>6.2</v>
      </c>
      <c r="T1521" s="420">
        <v>6.2</v>
      </c>
      <c r="U1521" s="420">
        <v>6.2</v>
      </c>
      <c r="V1521" s="420">
        <v>6.2</v>
      </c>
      <c r="W1521" s="420">
        <v>6.2</v>
      </c>
      <c r="X1521" s="420">
        <v>6.2</v>
      </c>
      <c r="Y1521" s="420">
        <v>6.2</v>
      </c>
      <c r="Z1521" s="420">
        <v>6.2</v>
      </c>
      <c r="AA1521" s="420">
        <v>6.2</v>
      </c>
      <c r="AB1521" s="420">
        <v>6.2</v>
      </c>
      <c r="AC1521" s="417"/>
    </row>
    <row r="1522" spans="1:30" s="32" customFormat="1" ht="14.25" customHeight="1" thickBot="1">
      <c r="A1522" s="35" t="s">
        <v>149</v>
      </c>
      <c r="B1522" s="36"/>
      <c r="C1522" s="421" t="s">
        <v>13</v>
      </c>
      <c r="D1522" s="722" t="s">
        <v>527</v>
      </c>
      <c r="E1522" s="423">
        <v>6.2</v>
      </c>
      <c r="F1522" s="423">
        <v>6.2</v>
      </c>
      <c r="G1522" s="423">
        <v>6.2</v>
      </c>
      <c r="H1522" s="423">
        <v>6.2</v>
      </c>
      <c r="I1522" s="423">
        <v>6.2</v>
      </c>
      <c r="J1522" s="423">
        <v>6.2</v>
      </c>
      <c r="K1522" s="423">
        <v>6.2</v>
      </c>
      <c r="L1522" s="423">
        <v>6.2</v>
      </c>
      <c r="M1522" s="423">
        <v>6.2</v>
      </c>
      <c r="N1522" s="423">
        <v>6.2</v>
      </c>
      <c r="O1522" s="423">
        <v>6.2</v>
      </c>
      <c r="P1522" s="423">
        <v>6.2</v>
      </c>
      <c r="Q1522" s="423">
        <v>6.2</v>
      </c>
      <c r="R1522" s="423">
        <v>6.2</v>
      </c>
      <c r="S1522" s="423">
        <v>6.2</v>
      </c>
      <c r="T1522" s="423">
        <v>6.2</v>
      </c>
      <c r="U1522" s="423">
        <v>6.2</v>
      </c>
      <c r="V1522" s="423">
        <v>6.2</v>
      </c>
      <c r="W1522" s="423">
        <v>6.2</v>
      </c>
      <c r="X1522" s="423">
        <v>6.2</v>
      </c>
      <c r="Y1522" s="423">
        <v>6.2</v>
      </c>
      <c r="Z1522" s="423">
        <v>6.2</v>
      </c>
      <c r="AA1522" s="423">
        <v>6.2</v>
      </c>
      <c r="AB1522" s="423">
        <v>6.2</v>
      </c>
      <c r="AC1522" s="424"/>
    </row>
    <row r="1523" spans="1:30">
      <c r="A1523" s="1418" t="s">
        <v>122</v>
      </c>
      <c r="B1523" s="1415" t="s">
        <v>396</v>
      </c>
      <c r="C1523" s="10" t="s">
        <v>481</v>
      </c>
      <c r="D1523" s="714" t="s">
        <v>503</v>
      </c>
      <c r="E1523" s="115">
        <v>1.8000000000120052E-2</v>
      </c>
      <c r="F1523" s="115">
        <v>1.7999999999847204E-2</v>
      </c>
      <c r="G1523" s="115">
        <v>1.1999999999989085E-2</v>
      </c>
      <c r="H1523" s="409">
        <v>0.58200000000015273</v>
      </c>
      <c r="I1523" s="115">
        <v>2.999999999983629E-2</v>
      </c>
      <c r="J1523" s="115">
        <v>3.0000000000109137E-2</v>
      </c>
      <c r="K1523" s="115">
        <v>2.999999999983629E-2</v>
      </c>
      <c r="L1523" s="115">
        <v>4.8000000000229193E-2</v>
      </c>
      <c r="M1523" s="115">
        <v>4.1999999999825378E-2</v>
      </c>
      <c r="N1523" s="409">
        <v>4.2000000000098223E-2</v>
      </c>
      <c r="O1523" s="115">
        <v>4.7999999999956341E-2</v>
      </c>
      <c r="P1523" s="115">
        <v>5.999999999994543E-2</v>
      </c>
      <c r="Q1523" s="115">
        <v>4.2000000000098223E-2</v>
      </c>
      <c r="R1523" s="115">
        <v>3.599999999996726E-2</v>
      </c>
      <c r="S1523" s="115">
        <v>3.0000000000109137E-2</v>
      </c>
      <c r="T1523" s="115">
        <v>2.3999999999978171E-2</v>
      </c>
      <c r="U1523" s="115">
        <v>1.7999999999847204E-2</v>
      </c>
      <c r="V1523" s="409">
        <v>1.8000000000120052E-2</v>
      </c>
      <c r="W1523" s="115">
        <v>2.3999999999978171E-2</v>
      </c>
      <c r="X1523" s="115">
        <v>1.7999999999847204E-2</v>
      </c>
      <c r="Y1523" s="115">
        <v>1.1999999999989085E-2</v>
      </c>
      <c r="Z1523" s="115">
        <v>6.0000000001309674E-3</v>
      </c>
      <c r="AA1523" s="115">
        <v>5.9999999998581188E-3</v>
      </c>
      <c r="AB1523" s="115">
        <v>6.0000000001309674E-3</v>
      </c>
      <c r="AC1523" s="130">
        <f>SUM(E1523:AB1523)</f>
        <v>1.2000000000000002</v>
      </c>
      <c r="AD1523" s="5"/>
    </row>
    <row r="1524" spans="1:30">
      <c r="A1524" s="1480"/>
      <c r="B1524" s="1482"/>
      <c r="C1524" s="11" t="s">
        <v>482</v>
      </c>
      <c r="D1524" s="716" t="s">
        <v>503</v>
      </c>
      <c r="E1524" s="116">
        <v>6.0000000000218275E-2</v>
      </c>
      <c r="F1524" s="116">
        <v>5.9999999999672579E-2</v>
      </c>
      <c r="G1524" s="116">
        <v>9.0000000000327415E-2</v>
      </c>
      <c r="H1524" s="410">
        <v>8.9999999999781713E-2</v>
      </c>
      <c r="I1524" s="116">
        <v>8.9999999999781713E-2</v>
      </c>
      <c r="J1524" s="116">
        <v>9.0000000000327415E-2</v>
      </c>
      <c r="K1524" s="116">
        <v>5.9999999999672579E-2</v>
      </c>
      <c r="L1524" s="116">
        <v>6.0000000000218275E-2</v>
      </c>
      <c r="M1524" s="116">
        <v>6.0000000000218275E-2</v>
      </c>
      <c r="N1524" s="410">
        <v>2.9999999999563442E-2</v>
      </c>
      <c r="O1524" s="116">
        <v>3.0000000000109137E-2</v>
      </c>
      <c r="P1524" s="116">
        <v>4.7999999999956341E-2</v>
      </c>
      <c r="Q1524" s="116">
        <v>4.2000000000371074E-2</v>
      </c>
      <c r="R1524" s="116">
        <v>4.1999999999825378E-2</v>
      </c>
      <c r="S1524" s="116">
        <v>4.7999999999956341E-2</v>
      </c>
      <c r="T1524" s="116">
        <v>3.0000000000109137E-2</v>
      </c>
      <c r="U1524" s="116">
        <v>3.0000000000109137E-2</v>
      </c>
      <c r="V1524" s="410">
        <v>4.7999999999956341E-2</v>
      </c>
      <c r="W1524" s="116">
        <v>4.1999999999825378E-2</v>
      </c>
      <c r="X1524" s="116">
        <v>3.0000000000109137E-2</v>
      </c>
      <c r="Y1524" s="116">
        <v>3.5999999999694408E-2</v>
      </c>
      <c r="Z1524" s="116">
        <v>3.6000000000240104E-2</v>
      </c>
      <c r="AA1524" s="116">
        <v>2.3999999999978171E-2</v>
      </c>
      <c r="AB1524" s="116">
        <v>2.3999999999978171E-2</v>
      </c>
      <c r="AC1524" s="130">
        <f>SUM(E1524:AB1524)</f>
        <v>1.2000000000000002</v>
      </c>
      <c r="AD1524" s="5"/>
    </row>
    <row r="1525" spans="1:30">
      <c r="A1525" s="1480"/>
      <c r="B1525" s="1482"/>
      <c r="C1525" s="11" t="s">
        <v>8</v>
      </c>
      <c r="D1525" s="11" t="s">
        <v>502</v>
      </c>
      <c r="E1525" s="119">
        <f>SQRT(E1523*E1523+E1524*E1524)*1000/(1.732*E1521)</f>
        <v>5.8334425104025609</v>
      </c>
      <c r="F1525" s="119">
        <f t="shared" ref="F1525:AB1525" si="466">SQRT(F1523*F1523+F1524*F1524)*1000/(1.732*F1521)</f>
        <v>5.833442510346587</v>
      </c>
      <c r="G1525" s="119">
        <f t="shared" si="466"/>
        <v>8.4553076531748168</v>
      </c>
      <c r="H1525" s="412">
        <f t="shared" si="466"/>
        <v>54.842215906403929</v>
      </c>
      <c r="I1525" s="119">
        <f t="shared" si="466"/>
        <v>8.8344939474030131</v>
      </c>
      <c r="J1525" s="119">
        <f t="shared" si="466"/>
        <v>8.8344939474592596</v>
      </c>
      <c r="K1525" s="119">
        <f t="shared" si="466"/>
        <v>6.2469305785431377</v>
      </c>
      <c r="L1525" s="119">
        <f t="shared" si="466"/>
        <v>7.1553947375314575</v>
      </c>
      <c r="M1525" s="119">
        <f t="shared" si="466"/>
        <v>6.8203208759667069</v>
      </c>
      <c r="N1525" s="412">
        <f t="shared" si="466"/>
        <v>4.8064843554050833</v>
      </c>
      <c r="O1525" s="119">
        <f t="shared" si="466"/>
        <v>5.2711657968003101</v>
      </c>
      <c r="P1525" s="119">
        <f t="shared" si="466"/>
        <v>7.1553947374957447</v>
      </c>
      <c r="Q1525" s="119">
        <f t="shared" si="466"/>
        <v>5.5312681237429997</v>
      </c>
      <c r="R1525" s="119">
        <f t="shared" si="466"/>
        <v>5.1513509222606197</v>
      </c>
      <c r="S1525" s="119">
        <f t="shared" si="466"/>
        <v>5.2711657968003101</v>
      </c>
      <c r="T1525" s="119">
        <f t="shared" si="466"/>
        <v>3.5776973687577924</v>
      </c>
      <c r="U1525" s="119">
        <f t="shared" si="466"/>
        <v>3.2580003882409647</v>
      </c>
      <c r="V1525" s="412">
        <f t="shared" si="466"/>
        <v>4.7738976450780806</v>
      </c>
      <c r="W1525" s="119">
        <f t="shared" si="466"/>
        <v>4.5047257030496963</v>
      </c>
      <c r="X1525" s="119">
        <f t="shared" si="466"/>
        <v>3.2580003882409647</v>
      </c>
      <c r="Y1525" s="119">
        <f t="shared" si="466"/>
        <v>3.5337975789435294</v>
      </c>
      <c r="Z1525" s="119">
        <f t="shared" si="466"/>
        <v>3.3986976814094914</v>
      </c>
      <c r="AA1525" s="119">
        <f t="shared" si="466"/>
        <v>2.303754167627428</v>
      </c>
      <c r="AB1525" s="119">
        <f t="shared" si="466"/>
        <v>2.3037541676335906</v>
      </c>
      <c r="AC1525" s="130"/>
      <c r="AD1525" s="5"/>
    </row>
    <row r="1526" spans="1:30" ht="13.5" thickBot="1">
      <c r="A1526" s="1481"/>
      <c r="B1526" s="1483"/>
      <c r="C1526" s="48" t="s">
        <v>16</v>
      </c>
      <c r="D1526" s="48"/>
      <c r="E1526" s="116">
        <f t="shared" ref="E1526:AB1526" si="467">E1524/E1523</f>
        <v>3.3333333333232278</v>
      </c>
      <c r="F1526" s="116">
        <f t="shared" si="467"/>
        <v>3.3333333333434387</v>
      </c>
      <c r="G1526" s="116">
        <f t="shared" si="467"/>
        <v>7.5000000000341061</v>
      </c>
      <c r="H1526" s="410">
        <f t="shared" si="467"/>
        <v>0.15463917525731632</v>
      </c>
      <c r="I1526" s="116">
        <f t="shared" si="467"/>
        <v>3.0000000000090949</v>
      </c>
      <c r="J1526" s="116">
        <f t="shared" si="467"/>
        <v>3</v>
      </c>
      <c r="K1526" s="116">
        <f t="shared" si="467"/>
        <v>2</v>
      </c>
      <c r="L1526" s="116">
        <f t="shared" si="467"/>
        <v>1.2499999999985789</v>
      </c>
      <c r="M1526" s="116">
        <f t="shared" si="467"/>
        <v>1.428571428582565</v>
      </c>
      <c r="N1526" s="410">
        <f t="shared" si="467"/>
        <v>0.71428571427364962</v>
      </c>
      <c r="O1526" s="116">
        <f t="shared" si="467"/>
        <v>0.62500000000284217</v>
      </c>
      <c r="P1526" s="116">
        <f t="shared" si="467"/>
        <v>0.79999999999999993</v>
      </c>
      <c r="Q1526" s="116">
        <f t="shared" si="467"/>
        <v>1.0000000000064964</v>
      </c>
      <c r="R1526" s="116">
        <f t="shared" si="467"/>
        <v>1.1666666666628771</v>
      </c>
      <c r="S1526" s="116">
        <f t="shared" si="467"/>
        <v>1.5999999999927241</v>
      </c>
      <c r="T1526" s="116">
        <f t="shared" si="467"/>
        <v>1.2500000000056843</v>
      </c>
      <c r="U1526" s="116">
        <f t="shared" si="467"/>
        <v>1.6666666666868777</v>
      </c>
      <c r="V1526" s="410">
        <f t="shared" si="467"/>
        <v>2.6666666666464556</v>
      </c>
      <c r="W1526" s="116">
        <f t="shared" si="467"/>
        <v>1.7499999999943159</v>
      </c>
      <c r="X1526" s="116">
        <f t="shared" si="467"/>
        <v>1.6666666666868777</v>
      </c>
      <c r="Y1526" s="116">
        <f t="shared" si="467"/>
        <v>2.9999999999772626</v>
      </c>
      <c r="Z1526" s="116">
        <f t="shared" si="467"/>
        <v>5.9999999999090496</v>
      </c>
      <c r="AA1526" s="116">
        <f t="shared" si="467"/>
        <v>4.0000000000909495</v>
      </c>
      <c r="AB1526" s="116">
        <f t="shared" si="467"/>
        <v>3.9999999999090501</v>
      </c>
      <c r="AC1526" s="132">
        <f>AC1524/AC1523</f>
        <v>1</v>
      </c>
      <c r="AD1526" s="5"/>
    </row>
    <row r="1527" spans="1:30">
      <c r="A1527" s="1418" t="s">
        <v>110</v>
      </c>
      <c r="B1527" s="1415" t="s">
        <v>397</v>
      </c>
      <c r="C1527" s="10" t="s">
        <v>481</v>
      </c>
      <c r="D1527" s="714" t="s">
        <v>503</v>
      </c>
      <c r="E1527" s="115">
        <v>0</v>
      </c>
      <c r="F1527" s="115">
        <v>0</v>
      </c>
      <c r="G1527" s="115">
        <v>0</v>
      </c>
      <c r="H1527" s="409">
        <v>0</v>
      </c>
      <c r="I1527" s="115">
        <v>0</v>
      </c>
      <c r="J1527" s="115">
        <v>0</v>
      </c>
      <c r="K1527" s="115">
        <v>0</v>
      </c>
      <c r="L1527" s="115">
        <v>0</v>
      </c>
      <c r="M1527" s="115">
        <v>0</v>
      </c>
      <c r="N1527" s="409">
        <v>0</v>
      </c>
      <c r="O1527" s="115">
        <v>0</v>
      </c>
      <c r="P1527" s="115">
        <v>0</v>
      </c>
      <c r="Q1527" s="115">
        <v>0</v>
      </c>
      <c r="R1527" s="115">
        <v>0</v>
      </c>
      <c r="S1527" s="115">
        <v>0</v>
      </c>
      <c r="T1527" s="115">
        <v>0</v>
      </c>
      <c r="U1527" s="115">
        <v>0</v>
      </c>
      <c r="V1527" s="409">
        <v>0</v>
      </c>
      <c r="W1527" s="115">
        <v>0</v>
      </c>
      <c r="X1527" s="115">
        <v>0</v>
      </c>
      <c r="Y1527" s="115">
        <v>0</v>
      </c>
      <c r="Z1527" s="115">
        <v>0</v>
      </c>
      <c r="AA1527" s="115">
        <v>0</v>
      </c>
      <c r="AB1527" s="115">
        <v>0</v>
      </c>
      <c r="AC1527" s="130">
        <f>SUM(E1527:AB1527)</f>
        <v>0</v>
      </c>
      <c r="AD1527" s="1341" t="s">
        <v>469</v>
      </c>
    </row>
    <row r="1528" spans="1:30">
      <c r="A1528" s="1480"/>
      <c r="B1528" s="1482"/>
      <c r="C1528" s="11" t="s">
        <v>482</v>
      </c>
      <c r="D1528" s="716" t="s">
        <v>503</v>
      </c>
      <c r="E1528" s="116">
        <v>0</v>
      </c>
      <c r="F1528" s="116">
        <v>2.3999999999978171E-2</v>
      </c>
      <c r="G1528" s="116">
        <v>2.3999999999978171E-2</v>
      </c>
      <c r="H1528" s="410">
        <v>2.3999999999978171E-2</v>
      </c>
      <c r="I1528" s="116">
        <v>2.4000000000114596E-2</v>
      </c>
      <c r="J1528" s="116">
        <v>2.3999999999978171E-2</v>
      </c>
      <c r="K1528" s="116">
        <v>2.3999999999978171E-2</v>
      </c>
      <c r="L1528" s="116">
        <v>3.599999999996726E-2</v>
      </c>
      <c r="M1528" s="116">
        <v>2.3999999999978171E-2</v>
      </c>
      <c r="N1528" s="410">
        <v>2.4000000000114596E-2</v>
      </c>
      <c r="O1528" s="116">
        <v>2.3999999999978171E-2</v>
      </c>
      <c r="P1528" s="116">
        <v>2.9999999999972715E-2</v>
      </c>
      <c r="Q1528" s="116">
        <v>2.3999999999978171E-2</v>
      </c>
      <c r="R1528" s="116">
        <v>2.3999999999978171E-2</v>
      </c>
      <c r="S1528" s="116">
        <v>1.799999999998363E-2</v>
      </c>
      <c r="T1528" s="116">
        <v>2.3999999999978171E-2</v>
      </c>
      <c r="U1528" s="116">
        <v>3.0000000000109137E-2</v>
      </c>
      <c r="V1528" s="410">
        <v>2.9999999999972715E-2</v>
      </c>
      <c r="W1528" s="116">
        <v>2.3999999999978171E-2</v>
      </c>
      <c r="X1528" s="116">
        <v>2.3999999999978171E-2</v>
      </c>
      <c r="Y1528" s="116">
        <v>2.9999999999972715E-2</v>
      </c>
      <c r="Z1528" s="116">
        <v>3.0000000000109137E-2</v>
      </c>
      <c r="AA1528" s="116">
        <v>2.9999999999972715E-2</v>
      </c>
      <c r="AB1528" s="116">
        <v>2.9999999999972715E-2</v>
      </c>
      <c r="AC1528" s="130">
        <f>SUM(E1528:AB1528)</f>
        <v>0.6</v>
      </c>
      <c r="AD1528" s="5"/>
    </row>
    <row r="1529" spans="1:30">
      <c r="A1529" s="1480"/>
      <c r="B1529" s="1482"/>
      <c r="C1529" s="11" t="s">
        <v>8</v>
      </c>
      <c r="D1529" s="715" t="s">
        <v>502</v>
      </c>
      <c r="E1529" s="119">
        <f>SQRT(E1527*E1527+E1528*E1528)*1000/(1.732*E1521)</f>
        <v>0</v>
      </c>
      <c r="F1529" s="119">
        <f t="shared" ref="F1529:AB1529" si="468">SQRT(F1527*F1527+F1528*F1528)*1000/(1.732*F1521)</f>
        <v>2.2349698279052905</v>
      </c>
      <c r="G1529" s="119">
        <f t="shared" si="468"/>
        <v>2.2349698279052905</v>
      </c>
      <c r="H1529" s="412">
        <f t="shared" si="468"/>
        <v>2.2349698279052905</v>
      </c>
      <c r="I1529" s="119">
        <f t="shared" si="468"/>
        <v>2.2349698279179946</v>
      </c>
      <c r="J1529" s="119">
        <f t="shared" si="468"/>
        <v>2.2349698279052905</v>
      </c>
      <c r="K1529" s="119">
        <f t="shared" si="468"/>
        <v>2.2349698279052905</v>
      </c>
      <c r="L1529" s="119">
        <f t="shared" si="468"/>
        <v>3.3524547418579358</v>
      </c>
      <c r="M1529" s="119">
        <f t="shared" si="468"/>
        <v>2.2349698279052905</v>
      </c>
      <c r="N1529" s="412">
        <f t="shared" si="468"/>
        <v>2.2349698279179946</v>
      </c>
      <c r="O1529" s="119">
        <f t="shared" si="468"/>
        <v>2.2349698279052905</v>
      </c>
      <c r="P1529" s="119">
        <f t="shared" si="468"/>
        <v>2.7937122848816132</v>
      </c>
      <c r="Q1529" s="119">
        <f t="shared" si="468"/>
        <v>2.2349698279052905</v>
      </c>
      <c r="R1529" s="119">
        <f t="shared" si="468"/>
        <v>2.2349698279052905</v>
      </c>
      <c r="S1529" s="119">
        <f t="shared" si="468"/>
        <v>1.6762273709289679</v>
      </c>
      <c r="T1529" s="119">
        <f t="shared" si="468"/>
        <v>2.2349698279052905</v>
      </c>
      <c r="U1529" s="119">
        <f t="shared" si="468"/>
        <v>2.7937122848943172</v>
      </c>
      <c r="V1529" s="412">
        <f t="shared" si="468"/>
        <v>2.7937122848816132</v>
      </c>
      <c r="W1529" s="119">
        <f t="shared" si="468"/>
        <v>2.2349698279052905</v>
      </c>
      <c r="X1529" s="119">
        <f t="shared" si="468"/>
        <v>2.2349698279052905</v>
      </c>
      <c r="Y1529" s="119">
        <f t="shared" si="468"/>
        <v>2.7937122848816132</v>
      </c>
      <c r="Z1529" s="119">
        <f t="shared" si="468"/>
        <v>2.7937122848943172</v>
      </c>
      <c r="AA1529" s="119">
        <f t="shared" si="468"/>
        <v>2.7937122848816132</v>
      </c>
      <c r="AB1529" s="119">
        <f t="shared" si="468"/>
        <v>2.7937122848816132</v>
      </c>
      <c r="AC1529" s="130"/>
      <c r="AD1529" s="5"/>
    </row>
    <row r="1530" spans="1:30" ht="13.5" thickBot="1">
      <c r="A1530" s="1481"/>
      <c r="B1530" s="1483"/>
      <c r="C1530" s="48" t="s">
        <v>16</v>
      </c>
      <c r="D1530" s="48"/>
      <c r="E1530" s="116" t="e">
        <f t="shared" ref="E1530:AB1530" si="469">E1528/E1527</f>
        <v>#DIV/0!</v>
      </c>
      <c r="F1530" s="116" t="e">
        <f t="shared" si="469"/>
        <v>#DIV/0!</v>
      </c>
      <c r="G1530" s="116" t="e">
        <f t="shared" si="469"/>
        <v>#DIV/0!</v>
      </c>
      <c r="H1530" s="410" t="e">
        <f t="shared" si="469"/>
        <v>#DIV/0!</v>
      </c>
      <c r="I1530" s="116" t="e">
        <f t="shared" si="469"/>
        <v>#DIV/0!</v>
      </c>
      <c r="J1530" s="116" t="e">
        <f t="shared" si="469"/>
        <v>#DIV/0!</v>
      </c>
      <c r="K1530" s="116" t="e">
        <f t="shared" si="469"/>
        <v>#DIV/0!</v>
      </c>
      <c r="L1530" s="116" t="e">
        <f t="shared" si="469"/>
        <v>#DIV/0!</v>
      </c>
      <c r="M1530" s="116" t="e">
        <f t="shared" si="469"/>
        <v>#DIV/0!</v>
      </c>
      <c r="N1530" s="410" t="e">
        <f t="shared" si="469"/>
        <v>#DIV/0!</v>
      </c>
      <c r="O1530" s="116" t="e">
        <f t="shared" si="469"/>
        <v>#DIV/0!</v>
      </c>
      <c r="P1530" s="116" t="e">
        <f t="shared" si="469"/>
        <v>#DIV/0!</v>
      </c>
      <c r="Q1530" s="116" t="e">
        <f t="shared" si="469"/>
        <v>#DIV/0!</v>
      </c>
      <c r="R1530" s="116" t="e">
        <f t="shared" si="469"/>
        <v>#DIV/0!</v>
      </c>
      <c r="S1530" s="116" t="e">
        <f t="shared" si="469"/>
        <v>#DIV/0!</v>
      </c>
      <c r="T1530" s="116" t="e">
        <f t="shared" si="469"/>
        <v>#DIV/0!</v>
      </c>
      <c r="U1530" s="116" t="e">
        <f t="shared" si="469"/>
        <v>#DIV/0!</v>
      </c>
      <c r="V1530" s="410" t="e">
        <f t="shared" si="469"/>
        <v>#DIV/0!</v>
      </c>
      <c r="W1530" s="116" t="e">
        <f t="shared" si="469"/>
        <v>#DIV/0!</v>
      </c>
      <c r="X1530" s="116" t="e">
        <f t="shared" si="469"/>
        <v>#DIV/0!</v>
      </c>
      <c r="Y1530" s="116" t="e">
        <f t="shared" si="469"/>
        <v>#DIV/0!</v>
      </c>
      <c r="Z1530" s="116" t="e">
        <f t="shared" si="469"/>
        <v>#DIV/0!</v>
      </c>
      <c r="AA1530" s="116" t="e">
        <f t="shared" si="469"/>
        <v>#DIV/0!</v>
      </c>
      <c r="AB1530" s="116" t="e">
        <f t="shared" si="469"/>
        <v>#DIV/0!</v>
      </c>
      <c r="AC1530" s="128" t="e">
        <f>AC1528/AC1527</f>
        <v>#DIV/0!</v>
      </c>
      <c r="AD1530" s="5"/>
    </row>
    <row r="1531" spans="1:30" ht="12.75" customHeight="1">
      <c r="A1531" s="1418" t="s">
        <v>118</v>
      </c>
      <c r="B1531" s="1412" t="s">
        <v>705</v>
      </c>
      <c r="C1531" s="10" t="s">
        <v>481</v>
      </c>
      <c r="D1531" s="714" t="s">
        <v>503</v>
      </c>
      <c r="E1531" s="115">
        <v>0</v>
      </c>
      <c r="F1531" s="115">
        <v>0</v>
      </c>
      <c r="G1531" s="115">
        <v>0</v>
      </c>
      <c r="H1531" s="409">
        <v>0</v>
      </c>
      <c r="I1531" s="115">
        <v>0</v>
      </c>
      <c r="J1531" s="115">
        <v>0</v>
      </c>
      <c r="K1531" s="115">
        <v>0</v>
      </c>
      <c r="L1531" s="115">
        <v>0</v>
      </c>
      <c r="M1531" s="115">
        <v>0</v>
      </c>
      <c r="N1531" s="409">
        <v>0</v>
      </c>
      <c r="O1531" s="115">
        <v>0</v>
      </c>
      <c r="P1531" s="115">
        <v>0</v>
      </c>
      <c r="Q1531" s="115">
        <v>0</v>
      </c>
      <c r="R1531" s="115">
        <v>0</v>
      </c>
      <c r="S1531" s="115">
        <v>0</v>
      </c>
      <c r="T1531" s="115">
        <v>0</v>
      </c>
      <c r="U1531" s="115">
        <v>0</v>
      </c>
      <c r="V1531" s="409">
        <v>0</v>
      </c>
      <c r="W1531" s="115">
        <v>0</v>
      </c>
      <c r="X1531" s="115">
        <v>0</v>
      </c>
      <c r="Y1531" s="115">
        <v>0</v>
      </c>
      <c r="Z1531" s="115">
        <v>0</v>
      </c>
      <c r="AA1531" s="115">
        <v>0</v>
      </c>
      <c r="AB1531" s="115">
        <v>0</v>
      </c>
      <c r="AC1531" s="130">
        <f>SUM(E1531:AB1531)</f>
        <v>0</v>
      </c>
      <c r="AD1531" s="5" t="s">
        <v>469</v>
      </c>
    </row>
    <row r="1532" spans="1:30">
      <c r="A1532" s="1480"/>
      <c r="B1532" s="1482"/>
      <c r="C1532" s="11" t="s">
        <v>482</v>
      </c>
      <c r="D1532" s="715" t="s">
        <v>464</v>
      </c>
      <c r="E1532" s="195"/>
      <c r="F1532" s="195"/>
      <c r="G1532" s="195"/>
      <c r="H1532" s="478"/>
      <c r="I1532" s="195"/>
      <c r="J1532" s="195"/>
      <c r="K1532" s="195"/>
      <c r="L1532" s="195"/>
      <c r="M1532" s="195"/>
      <c r="N1532" s="478"/>
      <c r="O1532" s="195"/>
      <c r="P1532" s="195"/>
      <c r="Q1532" s="195"/>
      <c r="R1532" s="195"/>
      <c r="S1532" s="195"/>
      <c r="T1532" s="195"/>
      <c r="U1532" s="195"/>
      <c r="V1532" s="478"/>
      <c r="W1532" s="195"/>
      <c r="X1532" s="195"/>
      <c r="Y1532" s="195"/>
      <c r="Z1532" s="195"/>
      <c r="AA1532" s="195"/>
      <c r="AB1532" s="195"/>
      <c r="AC1532" s="200"/>
      <c r="AD1532" s="5"/>
    </row>
    <row r="1533" spans="1:30">
      <c r="A1533" s="1480"/>
      <c r="B1533" s="1482"/>
      <c r="C1533" s="11" t="s">
        <v>8</v>
      </c>
      <c r="D1533" s="715" t="s">
        <v>502</v>
      </c>
      <c r="E1533" s="119">
        <f>SQRT(E1531*E1531+E1532*E1532)*1000/(1.732*E1521)</f>
        <v>0</v>
      </c>
      <c r="F1533" s="119">
        <f t="shared" ref="F1533:AB1533" si="470">SQRT(F1531*F1531+F1532*F1532)*1000/(1.732*F1521)</f>
        <v>0</v>
      </c>
      <c r="G1533" s="119">
        <f t="shared" si="470"/>
        <v>0</v>
      </c>
      <c r="H1533" s="412">
        <f t="shared" si="470"/>
        <v>0</v>
      </c>
      <c r="I1533" s="119">
        <f t="shared" si="470"/>
        <v>0</v>
      </c>
      <c r="J1533" s="119">
        <f t="shared" si="470"/>
        <v>0</v>
      </c>
      <c r="K1533" s="119">
        <f t="shared" si="470"/>
        <v>0</v>
      </c>
      <c r="L1533" s="119">
        <f t="shared" si="470"/>
        <v>0</v>
      </c>
      <c r="M1533" s="119">
        <f t="shared" si="470"/>
        <v>0</v>
      </c>
      <c r="N1533" s="412">
        <f t="shared" si="470"/>
        <v>0</v>
      </c>
      <c r="O1533" s="119">
        <f t="shared" si="470"/>
        <v>0</v>
      </c>
      <c r="P1533" s="119">
        <f t="shared" si="470"/>
        <v>0</v>
      </c>
      <c r="Q1533" s="119">
        <f t="shared" si="470"/>
        <v>0</v>
      </c>
      <c r="R1533" s="119">
        <f t="shared" si="470"/>
        <v>0</v>
      </c>
      <c r="S1533" s="119">
        <f t="shared" si="470"/>
        <v>0</v>
      </c>
      <c r="T1533" s="119">
        <f t="shared" si="470"/>
        <v>0</v>
      </c>
      <c r="U1533" s="119">
        <f t="shared" si="470"/>
        <v>0</v>
      </c>
      <c r="V1533" s="412">
        <f t="shared" si="470"/>
        <v>0</v>
      </c>
      <c r="W1533" s="119">
        <f t="shared" si="470"/>
        <v>0</v>
      </c>
      <c r="X1533" s="119">
        <f t="shared" si="470"/>
        <v>0</v>
      </c>
      <c r="Y1533" s="119">
        <f t="shared" si="470"/>
        <v>0</v>
      </c>
      <c r="Z1533" s="119">
        <f t="shared" si="470"/>
        <v>0</v>
      </c>
      <c r="AA1533" s="119">
        <f t="shared" si="470"/>
        <v>0</v>
      </c>
      <c r="AB1533" s="119">
        <f t="shared" si="470"/>
        <v>0</v>
      </c>
      <c r="AC1533" s="130"/>
      <c r="AD1533" s="5"/>
    </row>
    <row r="1534" spans="1:30" ht="13.5" thickBot="1">
      <c r="A1534" s="1481"/>
      <c r="B1534" s="1483"/>
      <c r="C1534" s="48" t="s">
        <v>16</v>
      </c>
      <c r="D1534" s="48"/>
      <c r="E1534" s="116" t="e">
        <f t="shared" ref="E1534:AB1534" si="471">E1532/E1531</f>
        <v>#DIV/0!</v>
      </c>
      <c r="F1534" s="116" t="e">
        <f t="shared" si="471"/>
        <v>#DIV/0!</v>
      </c>
      <c r="G1534" s="116" t="e">
        <f t="shared" si="471"/>
        <v>#DIV/0!</v>
      </c>
      <c r="H1534" s="410" t="e">
        <f t="shared" si="471"/>
        <v>#DIV/0!</v>
      </c>
      <c r="I1534" s="116" t="e">
        <f t="shared" si="471"/>
        <v>#DIV/0!</v>
      </c>
      <c r="J1534" s="116" t="e">
        <f t="shared" si="471"/>
        <v>#DIV/0!</v>
      </c>
      <c r="K1534" s="116" t="e">
        <f t="shared" si="471"/>
        <v>#DIV/0!</v>
      </c>
      <c r="L1534" s="116" t="e">
        <f t="shared" si="471"/>
        <v>#DIV/0!</v>
      </c>
      <c r="M1534" s="116" t="e">
        <f t="shared" si="471"/>
        <v>#DIV/0!</v>
      </c>
      <c r="N1534" s="410" t="e">
        <f t="shared" si="471"/>
        <v>#DIV/0!</v>
      </c>
      <c r="O1534" s="116" t="e">
        <f t="shared" si="471"/>
        <v>#DIV/0!</v>
      </c>
      <c r="P1534" s="116" t="e">
        <f t="shared" si="471"/>
        <v>#DIV/0!</v>
      </c>
      <c r="Q1534" s="116" t="e">
        <f t="shared" si="471"/>
        <v>#DIV/0!</v>
      </c>
      <c r="R1534" s="116" t="e">
        <f t="shared" si="471"/>
        <v>#DIV/0!</v>
      </c>
      <c r="S1534" s="116" t="e">
        <f t="shared" si="471"/>
        <v>#DIV/0!</v>
      </c>
      <c r="T1534" s="116" t="e">
        <f t="shared" si="471"/>
        <v>#DIV/0!</v>
      </c>
      <c r="U1534" s="116" t="e">
        <f t="shared" si="471"/>
        <v>#DIV/0!</v>
      </c>
      <c r="V1534" s="410" t="e">
        <f t="shared" si="471"/>
        <v>#DIV/0!</v>
      </c>
      <c r="W1534" s="116" t="e">
        <f t="shared" si="471"/>
        <v>#DIV/0!</v>
      </c>
      <c r="X1534" s="116" t="e">
        <f t="shared" si="471"/>
        <v>#DIV/0!</v>
      </c>
      <c r="Y1534" s="116" t="e">
        <f t="shared" si="471"/>
        <v>#DIV/0!</v>
      </c>
      <c r="Z1534" s="116" t="e">
        <f t="shared" si="471"/>
        <v>#DIV/0!</v>
      </c>
      <c r="AA1534" s="116" t="e">
        <f t="shared" si="471"/>
        <v>#DIV/0!</v>
      </c>
      <c r="AB1534" s="116" t="e">
        <f t="shared" si="471"/>
        <v>#DIV/0!</v>
      </c>
      <c r="AC1534" s="128" t="e">
        <f>AC1532/AC1531</f>
        <v>#DIV/0!</v>
      </c>
      <c r="AD1534" s="5"/>
    </row>
    <row r="1535" spans="1:30">
      <c r="A1535" s="1418" t="s">
        <v>119</v>
      </c>
      <c r="B1535" s="1415"/>
      <c r="C1535" s="10" t="s">
        <v>481</v>
      </c>
      <c r="D1535" s="10"/>
      <c r="E1535" s="85"/>
      <c r="F1535" s="85"/>
      <c r="G1535" s="85"/>
      <c r="H1535" s="408"/>
      <c r="I1535" s="85"/>
      <c r="J1535" s="85"/>
      <c r="K1535" s="85"/>
      <c r="L1535" s="85"/>
      <c r="M1535" s="85"/>
      <c r="N1535" s="408"/>
      <c r="O1535" s="85"/>
      <c r="P1535" s="85"/>
      <c r="Q1535" s="85"/>
      <c r="R1535" s="85"/>
      <c r="S1535" s="85"/>
      <c r="T1535" s="85"/>
      <c r="U1535" s="85"/>
      <c r="V1535" s="408"/>
      <c r="W1535" s="85"/>
      <c r="X1535" s="85"/>
      <c r="Y1535" s="85"/>
      <c r="Z1535" s="85"/>
      <c r="AA1535" s="85"/>
      <c r="AB1535" s="85"/>
      <c r="AC1535" s="130"/>
      <c r="AD1535" s="5"/>
    </row>
    <row r="1536" spans="1:30">
      <c r="A1536" s="1480"/>
      <c r="B1536" s="1482"/>
      <c r="C1536" s="11" t="s">
        <v>482</v>
      </c>
      <c r="D1536" s="11"/>
      <c r="E1536" s="87"/>
      <c r="F1536" s="87"/>
      <c r="G1536" s="87"/>
      <c r="H1536" s="413"/>
      <c r="I1536" s="87"/>
      <c r="J1536" s="87"/>
      <c r="K1536" s="87"/>
      <c r="L1536" s="87"/>
      <c r="M1536" s="87"/>
      <c r="N1536" s="413"/>
      <c r="O1536" s="87"/>
      <c r="P1536" s="87"/>
      <c r="Q1536" s="87"/>
      <c r="R1536" s="87"/>
      <c r="S1536" s="87"/>
      <c r="T1536" s="87"/>
      <c r="U1536" s="87"/>
      <c r="V1536" s="413"/>
      <c r="W1536" s="87"/>
      <c r="X1536" s="87"/>
      <c r="Y1536" s="87"/>
      <c r="Z1536" s="87"/>
      <c r="AA1536" s="87"/>
      <c r="AB1536" s="87"/>
      <c r="AC1536" s="130"/>
      <c r="AD1536" s="5"/>
    </row>
    <row r="1537" spans="1:30">
      <c r="A1537" s="1480"/>
      <c r="B1537" s="1482"/>
      <c r="C1537" s="11" t="s">
        <v>8</v>
      </c>
      <c r="D1537" s="11"/>
      <c r="E1537" s="119"/>
      <c r="F1537" s="119"/>
      <c r="G1537" s="119"/>
      <c r="H1537" s="412"/>
      <c r="I1537" s="119"/>
      <c r="J1537" s="119"/>
      <c r="K1537" s="119"/>
      <c r="L1537" s="119"/>
      <c r="M1537" s="119"/>
      <c r="N1537" s="412"/>
      <c r="O1537" s="119"/>
      <c r="P1537" s="119"/>
      <c r="Q1537" s="119"/>
      <c r="R1537" s="119"/>
      <c r="S1537" s="119"/>
      <c r="T1537" s="119"/>
      <c r="U1537" s="119"/>
      <c r="V1537" s="412"/>
      <c r="W1537" s="119"/>
      <c r="X1537" s="119"/>
      <c r="Y1537" s="119"/>
      <c r="Z1537" s="119"/>
      <c r="AA1537" s="119"/>
      <c r="AB1537" s="119"/>
      <c r="AC1537" s="130"/>
      <c r="AD1537" s="5"/>
    </row>
    <row r="1538" spans="1:30" ht="13.5" thickBot="1">
      <c r="A1538" s="1481"/>
      <c r="B1538" s="1483"/>
      <c r="C1538" s="48" t="s">
        <v>16</v>
      </c>
      <c r="D1538" s="48"/>
      <c r="E1538" s="116"/>
      <c r="F1538" s="116"/>
      <c r="G1538" s="116"/>
      <c r="H1538" s="410"/>
      <c r="I1538" s="116"/>
      <c r="J1538" s="116"/>
      <c r="K1538" s="116"/>
      <c r="L1538" s="116"/>
      <c r="M1538" s="116"/>
      <c r="N1538" s="410"/>
      <c r="O1538" s="116"/>
      <c r="P1538" s="116"/>
      <c r="Q1538" s="116"/>
      <c r="R1538" s="116"/>
      <c r="S1538" s="116"/>
      <c r="T1538" s="116"/>
      <c r="U1538" s="116"/>
      <c r="V1538" s="410"/>
      <c r="W1538" s="116"/>
      <c r="X1538" s="116"/>
      <c r="Y1538" s="116"/>
      <c r="Z1538" s="116"/>
      <c r="AA1538" s="116"/>
      <c r="AB1538" s="116"/>
      <c r="AC1538" s="128"/>
      <c r="AD1538" s="5"/>
    </row>
    <row r="1539" spans="1:30">
      <c r="A1539" s="1418" t="s">
        <v>123</v>
      </c>
      <c r="B1539" s="1415"/>
      <c r="C1539" s="10" t="s">
        <v>481</v>
      </c>
      <c r="D1539" s="10"/>
      <c r="E1539" s="85"/>
      <c r="F1539" s="85"/>
      <c r="G1539" s="85"/>
      <c r="H1539" s="408"/>
      <c r="I1539" s="85"/>
      <c r="J1539" s="85"/>
      <c r="K1539" s="85"/>
      <c r="L1539" s="85"/>
      <c r="M1539" s="85"/>
      <c r="N1539" s="408"/>
      <c r="O1539" s="85"/>
      <c r="P1539" s="85"/>
      <c r="Q1539" s="85"/>
      <c r="R1539" s="85"/>
      <c r="S1539" s="85"/>
      <c r="T1539" s="85"/>
      <c r="U1539" s="85"/>
      <c r="V1539" s="408"/>
      <c r="W1539" s="85"/>
      <c r="X1539" s="85"/>
      <c r="Y1539" s="85"/>
      <c r="Z1539" s="85"/>
      <c r="AA1539" s="85"/>
      <c r="AB1539" s="85"/>
      <c r="AC1539" s="130"/>
      <c r="AD1539" s="5"/>
    </row>
    <row r="1540" spans="1:30">
      <c r="A1540" s="1480"/>
      <c r="B1540" s="1482"/>
      <c r="C1540" s="11" t="s">
        <v>482</v>
      </c>
      <c r="D1540" s="11"/>
      <c r="E1540" s="87"/>
      <c r="F1540" s="87"/>
      <c r="G1540" s="87"/>
      <c r="H1540" s="413"/>
      <c r="I1540" s="87"/>
      <c r="J1540" s="87"/>
      <c r="K1540" s="87"/>
      <c r="L1540" s="87"/>
      <c r="M1540" s="87"/>
      <c r="N1540" s="413"/>
      <c r="O1540" s="87"/>
      <c r="P1540" s="87"/>
      <c r="Q1540" s="87"/>
      <c r="R1540" s="87"/>
      <c r="S1540" s="87"/>
      <c r="T1540" s="87"/>
      <c r="U1540" s="87"/>
      <c r="V1540" s="413"/>
      <c r="W1540" s="87"/>
      <c r="X1540" s="87"/>
      <c r="Y1540" s="87"/>
      <c r="Z1540" s="87"/>
      <c r="AA1540" s="87"/>
      <c r="AB1540" s="87"/>
      <c r="AC1540" s="130"/>
      <c r="AD1540" s="5"/>
    </row>
    <row r="1541" spans="1:30">
      <c r="A1541" s="1480"/>
      <c r="B1541" s="1482"/>
      <c r="C1541" s="11" t="s">
        <v>8</v>
      </c>
      <c r="D1541" s="11"/>
      <c r="E1541" s="119"/>
      <c r="F1541" s="119"/>
      <c r="G1541" s="119"/>
      <c r="H1541" s="412"/>
      <c r="I1541" s="119"/>
      <c r="J1541" s="119"/>
      <c r="K1541" s="119"/>
      <c r="L1541" s="119"/>
      <c r="M1541" s="119"/>
      <c r="N1541" s="412"/>
      <c r="O1541" s="119"/>
      <c r="P1541" s="119"/>
      <c r="Q1541" s="119"/>
      <c r="R1541" s="119"/>
      <c r="S1541" s="119"/>
      <c r="T1541" s="119"/>
      <c r="U1541" s="119"/>
      <c r="V1541" s="412"/>
      <c r="W1541" s="119"/>
      <c r="X1541" s="119"/>
      <c r="Y1541" s="119"/>
      <c r="Z1541" s="119"/>
      <c r="AA1541" s="119"/>
      <c r="AB1541" s="119"/>
      <c r="AC1541" s="130"/>
      <c r="AD1541" s="5"/>
    </row>
    <row r="1542" spans="1:30" ht="13.5" thickBot="1">
      <c r="A1542" s="1481"/>
      <c r="B1542" s="1483"/>
      <c r="C1542" s="48" t="s">
        <v>16</v>
      </c>
      <c r="D1542" s="48"/>
      <c r="E1542" s="116"/>
      <c r="F1542" s="116"/>
      <c r="G1542" s="116"/>
      <c r="H1542" s="410"/>
      <c r="I1542" s="116"/>
      <c r="J1542" s="116"/>
      <c r="K1542" s="116"/>
      <c r="L1542" s="116"/>
      <c r="M1542" s="116"/>
      <c r="N1542" s="410"/>
      <c r="O1542" s="116"/>
      <c r="P1542" s="116"/>
      <c r="Q1542" s="116"/>
      <c r="R1542" s="116"/>
      <c r="S1542" s="116"/>
      <c r="T1542" s="116"/>
      <c r="U1542" s="116"/>
      <c r="V1542" s="410"/>
      <c r="W1542" s="116"/>
      <c r="X1542" s="116"/>
      <c r="Y1542" s="116"/>
      <c r="Z1542" s="116"/>
      <c r="AA1542" s="116"/>
      <c r="AB1542" s="116"/>
      <c r="AC1542" s="128"/>
      <c r="AD1542" s="5"/>
    </row>
    <row r="1543" spans="1:30">
      <c r="A1543" s="1418" t="s">
        <v>102</v>
      </c>
      <c r="B1543" s="1415" t="s">
        <v>388</v>
      </c>
      <c r="C1543" s="10" t="s">
        <v>481</v>
      </c>
      <c r="D1543" s="714" t="s">
        <v>503</v>
      </c>
      <c r="E1543" s="247">
        <v>2.3999999999978171E-2</v>
      </c>
      <c r="F1543" s="247">
        <v>2.3999999999978171E-2</v>
      </c>
      <c r="G1543" s="247">
        <v>2.3999999999978171E-2</v>
      </c>
      <c r="H1543" s="437">
        <v>1.8000000000120052E-2</v>
      </c>
      <c r="I1543" s="247">
        <v>2.3999999999978171E-2</v>
      </c>
      <c r="J1543" s="247">
        <v>2.999999999983629E-2</v>
      </c>
      <c r="K1543" s="247">
        <v>2.4000000000251018E-2</v>
      </c>
      <c r="L1543" s="247">
        <v>2.999999999983629E-2</v>
      </c>
      <c r="M1543" s="247">
        <v>2.3999999999978171E-2</v>
      </c>
      <c r="N1543" s="437">
        <v>2.3999999999978171E-2</v>
      </c>
      <c r="O1543" s="247">
        <v>2.3999999999978171E-2</v>
      </c>
      <c r="P1543" s="247">
        <v>2.3999999999978171E-2</v>
      </c>
      <c r="Q1543" s="247">
        <v>3.0000000000109137E-2</v>
      </c>
      <c r="R1543" s="247">
        <v>2.3999999999978171E-2</v>
      </c>
      <c r="S1543" s="247">
        <v>2.3999999999978171E-2</v>
      </c>
      <c r="T1543" s="247">
        <v>2.3999999999978171E-2</v>
      </c>
      <c r="U1543" s="247">
        <v>2.3999999999978171E-2</v>
      </c>
      <c r="V1543" s="437">
        <v>3.0000000000109137E-2</v>
      </c>
      <c r="W1543" s="247">
        <v>2.3999999999978171E-2</v>
      </c>
      <c r="X1543" s="247">
        <v>2.3999999999978171E-2</v>
      </c>
      <c r="Y1543" s="247">
        <v>1.8000000000120052E-2</v>
      </c>
      <c r="Z1543" s="247">
        <v>2.3999999999978171E-2</v>
      </c>
      <c r="AA1543" s="247">
        <v>2.999999999983629E-2</v>
      </c>
      <c r="AB1543" s="247">
        <v>3.0000000000109137E-2</v>
      </c>
      <c r="AC1543" s="130">
        <f>SUM(E1543:AB1543)</f>
        <v>0.59999999999999987</v>
      </c>
      <c r="AD1543" s="5"/>
    </row>
    <row r="1544" spans="1:30">
      <c r="A1544" s="1480"/>
      <c r="B1544" s="1482"/>
      <c r="C1544" s="11" t="s">
        <v>482</v>
      </c>
      <c r="D1544" s="716" t="s">
        <v>503</v>
      </c>
      <c r="E1544" s="87">
        <v>2.3999999999978171E-2</v>
      </c>
      <c r="F1544" s="87">
        <v>2.3999999999978171E-2</v>
      </c>
      <c r="G1544" s="87">
        <v>2.3999999999978171E-2</v>
      </c>
      <c r="H1544" s="413">
        <v>2.3999999999978171E-2</v>
      </c>
      <c r="I1544" s="87">
        <v>2.3999999999978171E-2</v>
      </c>
      <c r="J1544" s="87">
        <v>2.3999999999978171E-2</v>
      </c>
      <c r="K1544" s="87">
        <v>2.4000000000251018E-2</v>
      </c>
      <c r="L1544" s="87">
        <v>2.3999999999978171E-2</v>
      </c>
      <c r="M1544" s="87">
        <v>2.3999999999978171E-2</v>
      </c>
      <c r="N1544" s="413">
        <v>2.3999999999978171E-2</v>
      </c>
      <c r="O1544" s="87">
        <v>2.3999999999978171E-2</v>
      </c>
      <c r="P1544" s="87">
        <v>2.3999999999978171E-2</v>
      </c>
      <c r="Q1544" s="87">
        <v>4.2000000000098223E-2</v>
      </c>
      <c r="R1544" s="87">
        <v>1.7999999999847204E-2</v>
      </c>
      <c r="S1544" s="87">
        <v>3.0000000000109137E-2</v>
      </c>
      <c r="T1544" s="87">
        <v>1.7999999999847204E-2</v>
      </c>
      <c r="U1544" s="87">
        <v>2.3999999999978171E-2</v>
      </c>
      <c r="V1544" s="413">
        <v>2.3999999999978171E-2</v>
      </c>
      <c r="W1544" s="87">
        <v>3.0000000000109137E-2</v>
      </c>
      <c r="X1544" s="87">
        <v>3.0000000000109137E-2</v>
      </c>
      <c r="Y1544" s="87">
        <v>2.3999999999978171E-2</v>
      </c>
      <c r="Z1544" s="87">
        <v>1.7999999999847204E-2</v>
      </c>
      <c r="AA1544" s="87">
        <v>2.3999999999978171E-2</v>
      </c>
      <c r="AB1544" s="87">
        <v>3.0000000000109137E-2</v>
      </c>
      <c r="AC1544" s="130">
        <f>SUM(E1544:AB1544)</f>
        <v>0.6</v>
      </c>
      <c r="AD1544" s="5"/>
    </row>
    <row r="1545" spans="1:30">
      <c r="A1545" s="1480"/>
      <c r="B1545" s="1482"/>
      <c r="C1545" s="11" t="s">
        <v>8</v>
      </c>
      <c r="D1545" s="11" t="s">
        <v>502</v>
      </c>
      <c r="E1545" s="119">
        <f>SQRT(E1543*E1543+E1544*E1544)*1000/(1.732*E1522)</f>
        <v>3.1607246421183239</v>
      </c>
      <c r="F1545" s="119">
        <f t="shared" ref="F1545:AB1545" si="472">SQRT(F1543*F1543+F1544*F1544)*1000/(1.732*F1522)</f>
        <v>3.1607246421183239</v>
      </c>
      <c r="G1545" s="119">
        <f t="shared" si="472"/>
        <v>3.1607246421183239</v>
      </c>
      <c r="H1545" s="412">
        <f t="shared" si="472"/>
        <v>2.7937122848892355</v>
      </c>
      <c r="I1545" s="119">
        <f t="shared" si="472"/>
        <v>3.1607246421183239</v>
      </c>
      <c r="J1545" s="119">
        <f t="shared" si="472"/>
        <v>3.5776973687379519</v>
      </c>
      <c r="K1545" s="119">
        <f t="shared" si="472"/>
        <v>3.160724642154257</v>
      </c>
      <c r="L1545" s="119">
        <f t="shared" si="472"/>
        <v>3.5776973687379519</v>
      </c>
      <c r="M1545" s="119">
        <f t="shared" si="472"/>
        <v>3.1607246421183239</v>
      </c>
      <c r="N1545" s="412">
        <f t="shared" si="472"/>
        <v>3.1607246421183239</v>
      </c>
      <c r="O1545" s="119">
        <f t="shared" si="472"/>
        <v>3.1607246421183239</v>
      </c>
      <c r="P1545" s="119">
        <f t="shared" si="472"/>
        <v>3.1607246421183239</v>
      </c>
      <c r="Q1545" s="119">
        <f t="shared" si="472"/>
        <v>4.8064843554346197</v>
      </c>
      <c r="R1545" s="119">
        <f t="shared" si="472"/>
        <v>2.7937122848739904</v>
      </c>
      <c r="S1545" s="119">
        <f t="shared" si="472"/>
        <v>3.5776973687577924</v>
      </c>
      <c r="T1545" s="119">
        <f t="shared" si="472"/>
        <v>2.7937122848739904</v>
      </c>
      <c r="U1545" s="119">
        <f t="shared" si="472"/>
        <v>3.1607246421183239</v>
      </c>
      <c r="V1545" s="412">
        <f t="shared" si="472"/>
        <v>3.5776973687577924</v>
      </c>
      <c r="W1545" s="119">
        <f t="shared" si="472"/>
        <v>3.5776973687577924</v>
      </c>
      <c r="X1545" s="119">
        <f t="shared" si="472"/>
        <v>3.5776973687577924</v>
      </c>
      <c r="Y1545" s="119">
        <f t="shared" si="472"/>
        <v>2.7937122848892355</v>
      </c>
      <c r="Z1545" s="119">
        <f t="shared" si="472"/>
        <v>2.7937122848739904</v>
      </c>
      <c r="AA1545" s="119">
        <f t="shared" si="472"/>
        <v>3.5776973687379519</v>
      </c>
      <c r="AB1545" s="119">
        <f t="shared" si="472"/>
        <v>3.9509058026658717</v>
      </c>
      <c r="AC1545" s="130"/>
    </row>
    <row r="1546" spans="1:30" ht="13.5" thickBot="1">
      <c r="A1546" s="1481"/>
      <c r="B1546" s="1483"/>
      <c r="C1546" s="48" t="s">
        <v>16</v>
      </c>
      <c r="D1546" s="48"/>
      <c r="E1546" s="116">
        <f t="shared" ref="E1546:AB1546" si="473">E1544/E1543</f>
        <v>1</v>
      </c>
      <c r="F1546" s="116">
        <f t="shared" si="473"/>
        <v>1</v>
      </c>
      <c r="G1546" s="116">
        <f t="shared" si="473"/>
        <v>1</v>
      </c>
      <c r="H1546" s="410">
        <f t="shared" si="473"/>
        <v>1.3333333333232278</v>
      </c>
      <c r="I1546" s="116">
        <f t="shared" si="473"/>
        <v>1</v>
      </c>
      <c r="J1546" s="116">
        <f t="shared" si="473"/>
        <v>0.80000000000363802</v>
      </c>
      <c r="K1546" s="116">
        <f t="shared" si="473"/>
        <v>1</v>
      </c>
      <c r="L1546" s="116">
        <f t="shared" si="473"/>
        <v>0.80000000000363802</v>
      </c>
      <c r="M1546" s="116">
        <f t="shared" si="473"/>
        <v>1</v>
      </c>
      <c r="N1546" s="410">
        <f t="shared" si="473"/>
        <v>1</v>
      </c>
      <c r="O1546" s="116">
        <f t="shared" si="473"/>
        <v>1</v>
      </c>
      <c r="P1546" s="116">
        <f t="shared" si="473"/>
        <v>1</v>
      </c>
      <c r="Q1546" s="116">
        <f t="shared" si="473"/>
        <v>1.3999999999981809</v>
      </c>
      <c r="R1546" s="116">
        <f t="shared" si="473"/>
        <v>0.74999999999431566</v>
      </c>
      <c r="S1546" s="116">
        <f t="shared" si="473"/>
        <v>1.2500000000056843</v>
      </c>
      <c r="T1546" s="116">
        <f t="shared" si="473"/>
        <v>0.74999999999431566</v>
      </c>
      <c r="U1546" s="116">
        <f t="shared" si="473"/>
        <v>1</v>
      </c>
      <c r="V1546" s="410">
        <f t="shared" si="473"/>
        <v>0.79999999999636207</v>
      </c>
      <c r="W1546" s="116">
        <f t="shared" si="473"/>
        <v>1.2500000000056843</v>
      </c>
      <c r="X1546" s="116">
        <f t="shared" si="473"/>
        <v>1.2500000000056843</v>
      </c>
      <c r="Y1546" s="116">
        <f t="shared" si="473"/>
        <v>1.3333333333232278</v>
      </c>
      <c r="Z1546" s="116">
        <f t="shared" si="473"/>
        <v>0.74999999999431566</v>
      </c>
      <c r="AA1546" s="116">
        <f t="shared" si="473"/>
        <v>0.80000000000363802</v>
      </c>
      <c r="AB1546" s="116">
        <f t="shared" si="473"/>
        <v>1</v>
      </c>
      <c r="AC1546" s="128">
        <f>AC1544/AC1543</f>
        <v>1.0000000000000002</v>
      </c>
    </row>
    <row r="1547" spans="1:30" ht="12.75" customHeight="1">
      <c r="A1547" s="1418" t="s">
        <v>120</v>
      </c>
      <c r="B1547" s="1412" t="s">
        <v>706</v>
      </c>
      <c r="C1547" s="10" t="s">
        <v>481</v>
      </c>
      <c r="D1547" s="714" t="s">
        <v>503</v>
      </c>
      <c r="E1547" s="247">
        <v>0</v>
      </c>
      <c r="F1547" s="247">
        <v>0</v>
      </c>
      <c r="G1547" s="247">
        <v>0</v>
      </c>
      <c r="H1547" s="437">
        <v>0</v>
      </c>
      <c r="I1547" s="247">
        <v>0</v>
      </c>
      <c r="J1547" s="247">
        <v>0</v>
      </c>
      <c r="K1547" s="247">
        <v>0</v>
      </c>
      <c r="L1547" s="247">
        <v>0</v>
      </c>
      <c r="M1547" s="247">
        <v>0</v>
      </c>
      <c r="N1547" s="437">
        <v>0</v>
      </c>
      <c r="O1547" s="247">
        <v>0</v>
      </c>
      <c r="P1547" s="247">
        <v>0</v>
      </c>
      <c r="Q1547" s="247">
        <v>0</v>
      </c>
      <c r="R1547" s="247">
        <v>0</v>
      </c>
      <c r="S1547" s="247">
        <v>0</v>
      </c>
      <c r="T1547" s="247">
        <v>0</v>
      </c>
      <c r="U1547" s="247">
        <v>0</v>
      </c>
      <c r="V1547" s="437">
        <v>0</v>
      </c>
      <c r="W1547" s="247">
        <v>0</v>
      </c>
      <c r="X1547" s="247">
        <v>0</v>
      </c>
      <c r="Y1547" s="247">
        <v>0</v>
      </c>
      <c r="Z1547" s="247">
        <v>0</v>
      </c>
      <c r="AA1547" s="247">
        <v>0</v>
      </c>
      <c r="AB1547" s="247">
        <v>0</v>
      </c>
      <c r="AC1547" s="130">
        <f>SUM(E1547:AB1547)</f>
        <v>0</v>
      </c>
      <c r="AD1547" s="5" t="s">
        <v>469</v>
      </c>
    </row>
    <row r="1548" spans="1:30">
      <c r="A1548" s="1480"/>
      <c r="B1548" s="1482"/>
      <c r="C1548" s="11" t="s">
        <v>482</v>
      </c>
      <c r="D1548" s="715" t="s">
        <v>464</v>
      </c>
      <c r="E1548" s="195"/>
      <c r="F1548" s="195"/>
      <c r="G1548" s="195"/>
      <c r="H1548" s="478"/>
      <c r="I1548" s="195"/>
      <c r="J1548" s="195"/>
      <c r="K1548" s="195"/>
      <c r="L1548" s="195"/>
      <c r="M1548" s="195"/>
      <c r="N1548" s="478"/>
      <c r="O1548" s="195"/>
      <c r="P1548" s="195"/>
      <c r="Q1548" s="195"/>
      <c r="R1548" s="195"/>
      <c r="S1548" s="195"/>
      <c r="T1548" s="195"/>
      <c r="U1548" s="195"/>
      <c r="V1548" s="478"/>
      <c r="W1548" s="195"/>
      <c r="X1548" s="195"/>
      <c r="Y1548" s="195"/>
      <c r="Z1548" s="195"/>
      <c r="AA1548" s="195"/>
      <c r="AB1548" s="195"/>
      <c r="AC1548" s="130">
        <f>SUM(E1548:AB1548)</f>
        <v>0</v>
      </c>
    </row>
    <row r="1549" spans="1:30">
      <c r="A1549" s="1480"/>
      <c r="B1549" s="1482"/>
      <c r="C1549" s="11" t="s">
        <v>8</v>
      </c>
      <c r="D1549" s="715" t="s">
        <v>502</v>
      </c>
      <c r="E1549" s="119">
        <f>SQRT(E1547*E1547+E1548*E1548)*1000/(1.732*E1522)</f>
        <v>0</v>
      </c>
      <c r="F1549" s="119">
        <f t="shared" ref="F1549:AB1549" si="474">SQRT(F1547*F1547+F1548*F1548)*1000/(1.732*F1522)</f>
        <v>0</v>
      </c>
      <c r="G1549" s="119">
        <f t="shared" si="474"/>
        <v>0</v>
      </c>
      <c r="H1549" s="412">
        <f t="shared" si="474"/>
        <v>0</v>
      </c>
      <c r="I1549" s="119">
        <f t="shared" si="474"/>
        <v>0</v>
      </c>
      <c r="J1549" s="119">
        <f t="shared" si="474"/>
        <v>0</v>
      </c>
      <c r="K1549" s="119">
        <f t="shared" si="474"/>
        <v>0</v>
      </c>
      <c r="L1549" s="119">
        <f t="shared" si="474"/>
        <v>0</v>
      </c>
      <c r="M1549" s="119">
        <f t="shared" si="474"/>
        <v>0</v>
      </c>
      <c r="N1549" s="412">
        <f t="shared" si="474"/>
        <v>0</v>
      </c>
      <c r="O1549" s="119">
        <f t="shared" si="474"/>
        <v>0</v>
      </c>
      <c r="P1549" s="119">
        <f t="shared" si="474"/>
        <v>0</v>
      </c>
      <c r="Q1549" s="119">
        <f t="shared" si="474"/>
        <v>0</v>
      </c>
      <c r="R1549" s="119">
        <f t="shared" si="474"/>
        <v>0</v>
      </c>
      <c r="S1549" s="119">
        <f t="shared" si="474"/>
        <v>0</v>
      </c>
      <c r="T1549" s="119">
        <f t="shared" si="474"/>
        <v>0</v>
      </c>
      <c r="U1549" s="119">
        <f t="shared" si="474"/>
        <v>0</v>
      </c>
      <c r="V1549" s="412">
        <f t="shared" si="474"/>
        <v>0</v>
      </c>
      <c r="W1549" s="119">
        <f t="shared" si="474"/>
        <v>0</v>
      </c>
      <c r="X1549" s="119">
        <f t="shared" si="474"/>
        <v>0</v>
      </c>
      <c r="Y1549" s="119">
        <f t="shared" si="474"/>
        <v>0</v>
      </c>
      <c r="Z1549" s="119">
        <f t="shared" si="474"/>
        <v>0</v>
      </c>
      <c r="AA1549" s="119">
        <f t="shared" si="474"/>
        <v>0</v>
      </c>
      <c r="AB1549" s="119">
        <f t="shared" si="474"/>
        <v>0</v>
      </c>
      <c r="AC1549" s="130"/>
    </row>
    <row r="1550" spans="1:30" ht="13.5" thickBot="1">
      <c r="A1550" s="1494"/>
      <c r="B1550" s="1495"/>
      <c r="C1550" s="47" t="s">
        <v>16</v>
      </c>
      <c r="D1550" s="47"/>
      <c r="E1550" s="116" t="e">
        <f t="shared" ref="E1550:AB1550" si="475">E1548/E1547</f>
        <v>#DIV/0!</v>
      </c>
      <c r="F1550" s="116" t="e">
        <f t="shared" si="475"/>
        <v>#DIV/0!</v>
      </c>
      <c r="G1550" s="116" t="e">
        <f t="shared" si="475"/>
        <v>#DIV/0!</v>
      </c>
      <c r="H1550" s="410" t="e">
        <f t="shared" si="475"/>
        <v>#DIV/0!</v>
      </c>
      <c r="I1550" s="116" t="e">
        <f t="shared" si="475"/>
        <v>#DIV/0!</v>
      </c>
      <c r="J1550" s="116" t="e">
        <f t="shared" si="475"/>
        <v>#DIV/0!</v>
      </c>
      <c r="K1550" s="116" t="e">
        <f t="shared" si="475"/>
        <v>#DIV/0!</v>
      </c>
      <c r="L1550" s="116" t="e">
        <f t="shared" si="475"/>
        <v>#DIV/0!</v>
      </c>
      <c r="M1550" s="116" t="e">
        <f t="shared" si="475"/>
        <v>#DIV/0!</v>
      </c>
      <c r="N1550" s="410" t="e">
        <f t="shared" si="475"/>
        <v>#DIV/0!</v>
      </c>
      <c r="O1550" s="116" t="e">
        <f t="shared" si="475"/>
        <v>#DIV/0!</v>
      </c>
      <c r="P1550" s="116" t="e">
        <f t="shared" si="475"/>
        <v>#DIV/0!</v>
      </c>
      <c r="Q1550" s="116" t="e">
        <f t="shared" si="475"/>
        <v>#DIV/0!</v>
      </c>
      <c r="R1550" s="116" t="e">
        <f t="shared" si="475"/>
        <v>#DIV/0!</v>
      </c>
      <c r="S1550" s="116" t="e">
        <f t="shared" si="475"/>
        <v>#DIV/0!</v>
      </c>
      <c r="T1550" s="116" t="e">
        <f t="shared" si="475"/>
        <v>#DIV/0!</v>
      </c>
      <c r="U1550" s="116" t="e">
        <f t="shared" si="475"/>
        <v>#DIV/0!</v>
      </c>
      <c r="V1550" s="410" t="e">
        <f t="shared" si="475"/>
        <v>#DIV/0!</v>
      </c>
      <c r="W1550" s="116" t="e">
        <f t="shared" si="475"/>
        <v>#DIV/0!</v>
      </c>
      <c r="X1550" s="116" t="e">
        <f t="shared" si="475"/>
        <v>#DIV/0!</v>
      </c>
      <c r="Y1550" s="116" t="e">
        <f t="shared" si="475"/>
        <v>#DIV/0!</v>
      </c>
      <c r="Z1550" s="116" t="e">
        <f t="shared" si="475"/>
        <v>#DIV/0!</v>
      </c>
      <c r="AA1550" s="116" t="e">
        <f t="shared" si="475"/>
        <v>#DIV/0!</v>
      </c>
      <c r="AB1550" s="116" t="e">
        <f t="shared" si="475"/>
        <v>#DIV/0!</v>
      </c>
      <c r="AC1550" s="128" t="e">
        <f>AC1548/AC1547</f>
        <v>#DIV/0!</v>
      </c>
    </row>
    <row r="1551" spans="1:30">
      <c r="A1551" s="67"/>
      <c r="B1551" s="170" t="s">
        <v>18</v>
      </c>
      <c r="C1551" s="10" t="s">
        <v>481</v>
      </c>
      <c r="D1551" s="714" t="s">
        <v>503</v>
      </c>
      <c r="E1551" s="247">
        <v>0</v>
      </c>
      <c r="F1551" s="247">
        <v>0</v>
      </c>
      <c r="G1551" s="247">
        <v>0</v>
      </c>
      <c r="H1551" s="437">
        <v>0</v>
      </c>
      <c r="I1551" s="247">
        <v>0</v>
      </c>
      <c r="J1551" s="247">
        <v>0</v>
      </c>
      <c r="K1551" s="247">
        <v>0</v>
      </c>
      <c r="L1551" s="247">
        <v>0</v>
      </c>
      <c r="M1551" s="247">
        <v>0</v>
      </c>
      <c r="N1551" s="437">
        <v>0</v>
      </c>
      <c r="O1551" s="247">
        <v>0</v>
      </c>
      <c r="P1551" s="247">
        <v>0</v>
      </c>
      <c r="Q1551" s="247">
        <v>0</v>
      </c>
      <c r="R1551" s="247">
        <v>0</v>
      </c>
      <c r="S1551" s="247">
        <v>0</v>
      </c>
      <c r="T1551" s="247">
        <v>0</v>
      </c>
      <c r="U1551" s="247">
        <v>0</v>
      </c>
      <c r="V1551" s="437">
        <v>0</v>
      </c>
      <c r="W1551" s="247">
        <v>0</v>
      </c>
      <c r="X1551" s="247">
        <v>0</v>
      </c>
      <c r="Y1551" s="247">
        <v>0</v>
      </c>
      <c r="Z1551" s="247">
        <v>0</v>
      </c>
      <c r="AA1551" s="247">
        <v>0</v>
      </c>
      <c r="AB1551" s="247">
        <v>0</v>
      </c>
      <c r="AC1551" s="130">
        <f>SUM(E1551:AB1551)</f>
        <v>0</v>
      </c>
      <c r="AD1551" s="5" t="s">
        <v>469</v>
      </c>
    </row>
    <row r="1552" spans="1:30" ht="13.5" thickBot="1">
      <c r="A1552" s="171"/>
      <c r="B1552" s="172" t="s">
        <v>19</v>
      </c>
      <c r="C1552" s="215" t="s">
        <v>481</v>
      </c>
      <c r="D1552" s="1334" t="s">
        <v>503</v>
      </c>
      <c r="E1552" s="89">
        <v>0</v>
      </c>
      <c r="F1552" s="89">
        <v>0</v>
      </c>
      <c r="G1552" s="89">
        <v>0</v>
      </c>
      <c r="H1552" s="434">
        <v>0</v>
      </c>
      <c r="I1552" s="89">
        <v>0</v>
      </c>
      <c r="J1552" s="89">
        <v>0</v>
      </c>
      <c r="K1552" s="89">
        <v>0</v>
      </c>
      <c r="L1552" s="89">
        <v>0</v>
      </c>
      <c r="M1552" s="89">
        <v>0</v>
      </c>
      <c r="N1552" s="434">
        <v>0</v>
      </c>
      <c r="O1552" s="89">
        <v>0</v>
      </c>
      <c r="P1552" s="89">
        <v>0</v>
      </c>
      <c r="Q1552" s="89">
        <v>0</v>
      </c>
      <c r="R1552" s="89">
        <v>0</v>
      </c>
      <c r="S1552" s="89">
        <v>0</v>
      </c>
      <c r="T1552" s="89">
        <v>0</v>
      </c>
      <c r="U1552" s="89">
        <v>0</v>
      </c>
      <c r="V1552" s="434">
        <v>0</v>
      </c>
      <c r="W1552" s="89">
        <v>0</v>
      </c>
      <c r="X1552" s="89">
        <v>0</v>
      </c>
      <c r="Y1552" s="89">
        <v>0</v>
      </c>
      <c r="Z1552" s="89">
        <v>0</v>
      </c>
      <c r="AA1552" s="89">
        <v>0</v>
      </c>
      <c r="AB1552" s="89">
        <v>0</v>
      </c>
      <c r="AC1552" s="128">
        <f>SUM(E1552:AB1552)</f>
        <v>0</v>
      </c>
      <c r="AD1552" s="5" t="s">
        <v>469</v>
      </c>
    </row>
    <row r="1553" spans="1:29" s="5" customFormat="1" ht="10.5" customHeight="1">
      <c r="A1553" s="1540" t="s">
        <v>152</v>
      </c>
      <c r="B1553" s="1541"/>
      <c r="C1553" s="65" t="s">
        <v>481</v>
      </c>
      <c r="D1553" s="65"/>
      <c r="E1553" s="118">
        <f>E1523+E1527+E1531+E1535+E1539+E1543+E1547</f>
        <v>4.2000000000098223E-2</v>
      </c>
      <c r="F1553" s="118">
        <f t="shared" ref="F1553:AB1554" si="476">F1523+F1527+F1531+F1535+F1539+F1543+F1547</f>
        <v>4.1999999999825371E-2</v>
      </c>
      <c r="G1553" s="118">
        <f t="shared" si="476"/>
        <v>3.5999999999967253E-2</v>
      </c>
      <c r="H1553" s="433">
        <f t="shared" si="476"/>
        <v>0.60000000000027276</v>
      </c>
      <c r="I1553" s="118">
        <f t="shared" si="476"/>
        <v>5.399999999981446E-2</v>
      </c>
      <c r="J1553" s="118">
        <f t="shared" si="476"/>
        <v>5.999999999994543E-2</v>
      </c>
      <c r="K1553" s="118">
        <f t="shared" si="476"/>
        <v>5.4000000000087311E-2</v>
      </c>
      <c r="L1553" s="118">
        <f t="shared" si="476"/>
        <v>7.8000000000065489E-2</v>
      </c>
      <c r="M1553" s="118">
        <f t="shared" si="476"/>
        <v>6.5999999999803549E-2</v>
      </c>
      <c r="N1553" s="433">
        <f t="shared" si="476"/>
        <v>6.6000000000076386E-2</v>
      </c>
      <c r="O1553" s="118">
        <f t="shared" si="476"/>
        <v>7.1999999999934505E-2</v>
      </c>
      <c r="P1553" s="118">
        <f t="shared" si="476"/>
        <v>8.3999999999923608E-2</v>
      </c>
      <c r="Q1553" s="118">
        <f t="shared" si="476"/>
        <v>7.2000000000207356E-2</v>
      </c>
      <c r="R1553" s="118">
        <f t="shared" si="476"/>
        <v>5.999999999994543E-2</v>
      </c>
      <c r="S1553" s="118">
        <f t="shared" si="476"/>
        <v>5.4000000000087311E-2</v>
      </c>
      <c r="T1553" s="118">
        <f t="shared" si="476"/>
        <v>4.7999999999956341E-2</v>
      </c>
      <c r="U1553" s="118">
        <f t="shared" si="476"/>
        <v>4.1999999999825371E-2</v>
      </c>
      <c r="V1553" s="433">
        <f t="shared" si="476"/>
        <v>4.8000000000229193E-2</v>
      </c>
      <c r="W1553" s="118">
        <f t="shared" si="476"/>
        <v>4.7999999999956341E-2</v>
      </c>
      <c r="X1553" s="118">
        <f t="shared" si="476"/>
        <v>4.1999999999825371E-2</v>
      </c>
      <c r="Y1553" s="118">
        <f t="shared" si="476"/>
        <v>3.0000000000109137E-2</v>
      </c>
      <c r="Z1553" s="118">
        <f t="shared" si="476"/>
        <v>3.0000000000109137E-2</v>
      </c>
      <c r="AA1553" s="118">
        <f t="shared" si="476"/>
        <v>3.5999999999694408E-2</v>
      </c>
      <c r="AB1553" s="118">
        <f t="shared" si="476"/>
        <v>3.6000000000240104E-2</v>
      </c>
      <c r="AC1553" s="118">
        <f>AC1523+AC1527+AC1531+AC1535+AC1539+AC1543+AC1547</f>
        <v>1.8</v>
      </c>
    </row>
    <row r="1554" spans="1:29" s="5" customFormat="1" ht="10.5" customHeight="1" thickBot="1">
      <c r="A1554" s="1497"/>
      <c r="B1554" s="1498"/>
      <c r="C1554" s="47" t="s">
        <v>482</v>
      </c>
      <c r="D1554" s="47"/>
      <c r="E1554" s="132">
        <f>E1524+E1528+E1532+E1536+E1540+E1544+E1548</f>
        <v>8.4000000000196445E-2</v>
      </c>
      <c r="F1554" s="132">
        <f t="shared" si="476"/>
        <v>0.10799999999962892</v>
      </c>
      <c r="G1554" s="132">
        <f t="shared" si="476"/>
        <v>0.13800000000028376</v>
      </c>
      <c r="H1554" s="435">
        <f t="shared" si="476"/>
        <v>0.13799999999973805</v>
      </c>
      <c r="I1554" s="132">
        <f t="shared" si="476"/>
        <v>0.13799999999987447</v>
      </c>
      <c r="J1554" s="132">
        <f t="shared" si="476"/>
        <v>0.13800000000028376</v>
      </c>
      <c r="K1554" s="132">
        <f t="shared" si="476"/>
        <v>0.10799999999990176</v>
      </c>
      <c r="L1554" s="132">
        <f t="shared" si="476"/>
        <v>0.1200000000001637</v>
      </c>
      <c r="M1554" s="132">
        <f t="shared" si="476"/>
        <v>0.10800000000017462</v>
      </c>
      <c r="N1554" s="435">
        <f t="shared" si="476"/>
        <v>7.7999999999656205E-2</v>
      </c>
      <c r="O1554" s="132">
        <f t="shared" si="476"/>
        <v>7.8000000000065489E-2</v>
      </c>
      <c r="P1554" s="132">
        <f t="shared" si="476"/>
        <v>0.10199999999990722</v>
      </c>
      <c r="Q1554" s="132">
        <f t="shared" si="476"/>
        <v>0.10800000000044747</v>
      </c>
      <c r="R1554" s="132">
        <f t="shared" si="476"/>
        <v>8.3999999999650757E-2</v>
      </c>
      <c r="S1554" s="132">
        <f t="shared" si="476"/>
        <v>9.6000000000049102E-2</v>
      </c>
      <c r="T1554" s="132">
        <f t="shared" si="476"/>
        <v>7.1999999999934519E-2</v>
      </c>
      <c r="U1554" s="132">
        <f t="shared" si="476"/>
        <v>8.4000000000196445E-2</v>
      </c>
      <c r="V1554" s="435">
        <f t="shared" si="476"/>
        <v>0.10199999999990722</v>
      </c>
      <c r="W1554" s="132">
        <f t="shared" si="476"/>
        <v>9.5999999999912683E-2</v>
      </c>
      <c r="X1554" s="132">
        <f t="shared" si="476"/>
        <v>8.4000000000196445E-2</v>
      </c>
      <c r="Y1554" s="132">
        <f t="shared" si="476"/>
        <v>8.9999999999645308E-2</v>
      </c>
      <c r="Z1554" s="132">
        <f t="shared" si="476"/>
        <v>8.4000000000196445E-2</v>
      </c>
      <c r="AA1554" s="132">
        <f t="shared" si="476"/>
        <v>7.7999999999929057E-2</v>
      </c>
      <c r="AB1554" s="132">
        <f t="shared" si="476"/>
        <v>8.4000000000060027E-2</v>
      </c>
      <c r="AC1554" s="132">
        <f>AC1524+AC1528+AC1532+AC1536+AC1540+AC1544+AC1548</f>
        <v>2.4000000000000004</v>
      </c>
    </row>
    <row r="1555" spans="1:29" s="5" customFormat="1" ht="10.5" customHeight="1">
      <c r="A1555" s="1435" t="s">
        <v>153</v>
      </c>
      <c r="B1555" s="1436"/>
      <c r="C1555" s="12" t="s">
        <v>481</v>
      </c>
      <c r="D1555" s="12"/>
      <c r="E1555" s="118">
        <f t="shared" ref="E1555:AC1555" si="477">E1509+E1513-E1553</f>
        <v>4.2479999999901777E-2</v>
      </c>
      <c r="F1555" s="118">
        <f t="shared" si="477"/>
        <v>4.0980000000174627E-2</v>
      </c>
      <c r="G1555" s="118">
        <f t="shared" si="477"/>
        <v>4.6080000000032748E-2</v>
      </c>
      <c r="H1555" s="433">
        <f t="shared" si="477"/>
        <v>-0.51654000000027278</v>
      </c>
      <c r="I1555" s="118">
        <f t="shared" si="477"/>
        <v>3.0240000000185535E-2</v>
      </c>
      <c r="J1555" s="118">
        <f t="shared" si="477"/>
        <v>2.1960000000054575E-2</v>
      </c>
      <c r="K1555" s="118">
        <f t="shared" si="477"/>
        <v>2.7179999999912691E-2</v>
      </c>
      <c r="L1555" s="118">
        <f t="shared" si="477"/>
        <v>3.8999999999345114E-3</v>
      </c>
      <c r="M1555" s="118">
        <f t="shared" si="477"/>
        <v>1.3560000000196443E-2</v>
      </c>
      <c r="N1555" s="433">
        <f t="shared" si="477"/>
        <v>9.7199999999236092E-3</v>
      </c>
      <c r="O1555" s="118">
        <f t="shared" si="477"/>
        <v>6.6000000000654979E-3</v>
      </c>
      <c r="P1555" s="118">
        <f t="shared" si="477"/>
        <v>-6.4799999999236024E-3</v>
      </c>
      <c r="Q1555" s="118">
        <f t="shared" si="477"/>
        <v>5.3999999997926401E-3</v>
      </c>
      <c r="R1555" s="118">
        <f t="shared" si="477"/>
        <v>1.6740000000054572E-2</v>
      </c>
      <c r="S1555" s="118">
        <f t="shared" si="477"/>
        <v>2.5139999999912691E-2</v>
      </c>
      <c r="T1555" s="118">
        <f t="shared" si="477"/>
        <v>3.3240000000043651E-2</v>
      </c>
      <c r="U1555" s="118">
        <f t="shared" si="477"/>
        <v>4.2240000000174624E-2</v>
      </c>
      <c r="V1555" s="433">
        <f t="shared" si="477"/>
        <v>4.1819999999770804E-2</v>
      </c>
      <c r="W1555" s="118">
        <f t="shared" si="477"/>
        <v>4.4040000000043655E-2</v>
      </c>
      <c r="X1555" s="118">
        <f t="shared" si="477"/>
        <v>4.5720000000174635E-2</v>
      </c>
      <c r="Y1555" s="118">
        <f t="shared" si="477"/>
        <v>5.9099999999890865E-2</v>
      </c>
      <c r="Z1555" s="118">
        <f t="shared" si="477"/>
        <v>5.9639999999890878E-2</v>
      </c>
      <c r="AA1555" s="118">
        <f t="shared" si="477"/>
        <v>5.2320000000305601E-2</v>
      </c>
      <c r="AB1555" s="118">
        <f t="shared" si="477"/>
        <v>5.5439999999759904E-2</v>
      </c>
      <c r="AC1555" s="118">
        <f t="shared" si="477"/>
        <v>0.20051999999999937</v>
      </c>
    </row>
    <row r="1556" spans="1:29" s="5" customFormat="1" ht="10.5" customHeight="1" thickBot="1">
      <c r="A1556" s="1437"/>
      <c r="B1556" s="1438"/>
      <c r="C1556" s="9" t="s">
        <v>482</v>
      </c>
      <c r="D1556" s="262"/>
      <c r="E1556" s="118">
        <f t="shared" ref="E1556:AC1556" si="478">E1510+E1514-E1554</f>
        <v>1.3679999999803558E-2</v>
      </c>
      <c r="F1556" s="118">
        <f t="shared" si="478"/>
        <v>-1.2539999999628931E-2</v>
      </c>
      <c r="G1556" s="118">
        <f t="shared" si="478"/>
        <v>-4.4280000000283759E-2</v>
      </c>
      <c r="H1556" s="433">
        <f t="shared" si="478"/>
        <v>-4.2959999999738069E-2</v>
      </c>
      <c r="I1556" s="118">
        <f t="shared" si="478"/>
        <v>-4.2599999999874488E-2</v>
      </c>
      <c r="J1556" s="118">
        <f t="shared" si="478"/>
        <v>-4.416000000028375E-2</v>
      </c>
      <c r="K1556" s="118">
        <f t="shared" si="478"/>
        <v>-1.6019999999901766E-2</v>
      </c>
      <c r="L1556" s="118">
        <f t="shared" si="478"/>
        <v>-2.9100000000163689E-2</v>
      </c>
      <c r="M1556" s="118">
        <f t="shared" si="478"/>
        <v>-2.250000000017463E-2</v>
      </c>
      <c r="N1556" s="433">
        <f t="shared" si="478"/>
        <v>4.4400000003437939E-3</v>
      </c>
      <c r="O1556" s="118">
        <f t="shared" si="478"/>
        <v>4.4399999999345102E-3</v>
      </c>
      <c r="P1556" s="118">
        <f t="shared" si="478"/>
        <v>-2.1479999999907226E-2</v>
      </c>
      <c r="Q1556" s="118">
        <f t="shared" si="478"/>
        <v>-2.6700000000447477E-2</v>
      </c>
      <c r="R1556" s="118">
        <f t="shared" si="478"/>
        <v>-2.4599999996507554E-3</v>
      </c>
      <c r="S1556" s="118">
        <f t="shared" si="478"/>
        <v>-1.3560000000049102E-2</v>
      </c>
      <c r="T1556" s="118">
        <f t="shared" si="478"/>
        <v>1.0980000000065479E-2</v>
      </c>
      <c r="U1556" s="118">
        <f t="shared" si="478"/>
        <v>2.3999999998035593E-3</v>
      </c>
      <c r="V1556" s="433">
        <f t="shared" si="478"/>
        <v>-5.5199999999072102E-3</v>
      </c>
      <c r="W1556" s="118">
        <f t="shared" si="478"/>
        <v>2.7600000000873176E-3</v>
      </c>
      <c r="X1556" s="118">
        <f t="shared" si="478"/>
        <v>9.2999999998035487E-3</v>
      </c>
      <c r="Y1556" s="118">
        <f t="shared" si="478"/>
        <v>3.2400000003546953E-3</v>
      </c>
      <c r="Z1556" s="118">
        <f t="shared" si="478"/>
        <v>1.0619999999803564E-2</v>
      </c>
      <c r="AA1556" s="118">
        <f t="shared" si="478"/>
        <v>1.5000000000070943E-2</v>
      </c>
      <c r="AB1556" s="118">
        <f t="shared" si="478"/>
        <v>1.1099999999939963E-2</v>
      </c>
      <c r="AC1556" s="118">
        <f t="shared" si="478"/>
        <v>-0.23592000000000057</v>
      </c>
    </row>
    <row r="1557" spans="1:29" s="32" customFormat="1" ht="10.5" customHeight="1">
      <c r="A1557" s="1471" t="s">
        <v>9</v>
      </c>
      <c r="B1557" s="1472"/>
      <c r="C1557" s="14" t="s">
        <v>481</v>
      </c>
      <c r="D1557" s="14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97"/>
    </row>
    <row r="1558" spans="1:29" s="32" customFormat="1" ht="12" customHeight="1" thickBot="1">
      <c r="A1558" s="1473"/>
      <c r="B1558" s="1474"/>
      <c r="C1558" s="15" t="s">
        <v>482</v>
      </c>
      <c r="D1558" s="15"/>
      <c r="E1558" s="98"/>
      <c r="F1558" s="98"/>
      <c r="G1558" s="98"/>
      <c r="H1558" s="98"/>
      <c r="I1558" s="98"/>
      <c r="J1558" s="98"/>
      <c r="K1558" s="98"/>
      <c r="L1558" s="98"/>
      <c r="M1558" s="98"/>
      <c r="N1558" s="98"/>
      <c r="O1558" s="98"/>
      <c r="P1558" s="98"/>
      <c r="Q1558" s="98"/>
      <c r="R1558" s="98"/>
      <c r="S1558" s="98"/>
      <c r="T1558" s="98"/>
      <c r="U1558" s="98"/>
      <c r="V1558" s="98"/>
      <c r="W1558" s="98"/>
      <c r="X1558" s="98"/>
      <c r="Y1558" s="98"/>
      <c r="Z1558" s="98"/>
      <c r="AA1558" s="98"/>
      <c r="AB1558" s="98"/>
      <c r="AC1558" s="99"/>
    </row>
    <row r="1559" spans="1:29" s="76" customFormat="1" ht="30" customHeight="1" thickBot="1">
      <c r="A1559" s="66"/>
      <c r="B1559" s="75"/>
      <c r="E1559" s="106"/>
      <c r="F1559" s="106"/>
      <c r="G1559" s="106"/>
      <c r="H1559" s="211"/>
      <c r="I1559" s="106"/>
      <c r="J1559" s="106"/>
      <c r="K1559" s="106"/>
      <c r="L1559" s="106"/>
      <c r="M1559" s="106"/>
      <c r="N1559" s="211"/>
      <c r="O1559" s="106"/>
      <c r="P1559" s="106"/>
      <c r="Q1559" s="106"/>
      <c r="R1559" s="106"/>
      <c r="S1559" s="106"/>
      <c r="T1559" s="106"/>
      <c r="U1559" s="106"/>
      <c r="V1559" s="211"/>
      <c r="W1559" s="106"/>
      <c r="X1559" s="106"/>
      <c r="Y1559" s="106"/>
      <c r="Z1559" s="106"/>
      <c r="AA1559" s="106"/>
      <c r="AB1559" s="106"/>
      <c r="AC1559" s="106"/>
    </row>
    <row r="1560" spans="1:29" s="5" customFormat="1" ht="28.5" customHeight="1">
      <c r="A1560" s="139" t="s">
        <v>17</v>
      </c>
      <c r="B1560" s="140" t="s">
        <v>5</v>
      </c>
      <c r="C1560" s="6" t="s">
        <v>14</v>
      </c>
      <c r="D1560" s="265" t="s">
        <v>495</v>
      </c>
      <c r="E1560" s="1421" t="s">
        <v>15</v>
      </c>
      <c r="F1560" s="1421"/>
      <c r="G1560" s="1421"/>
      <c r="H1560" s="1421"/>
      <c r="I1560" s="1421"/>
      <c r="J1560" s="1421"/>
      <c r="K1560" s="1421"/>
      <c r="L1560" s="1421"/>
      <c r="M1560" s="1421"/>
      <c r="N1560" s="1421"/>
      <c r="O1560" s="1421"/>
      <c r="P1560" s="1421"/>
      <c r="Q1560" s="1421"/>
      <c r="R1560" s="1421"/>
      <c r="S1560" s="1421"/>
      <c r="T1560" s="1421"/>
      <c r="U1560" s="1421"/>
      <c r="V1560" s="1421"/>
      <c r="W1560" s="1421"/>
      <c r="X1560" s="1421"/>
      <c r="Y1560" s="1421"/>
      <c r="Z1560" s="1421"/>
      <c r="AA1560" s="1421"/>
      <c r="AB1560" s="1421"/>
      <c r="AC1560" s="1422" t="s">
        <v>10</v>
      </c>
    </row>
    <row r="1561" spans="1:29" s="13" customFormat="1" ht="12.75" customHeight="1" thickBot="1">
      <c r="A1561" s="1424" t="s">
        <v>398</v>
      </c>
      <c r="B1561" s="1425"/>
      <c r="C1561" s="17"/>
      <c r="D1561" s="17"/>
      <c r="E1561" s="18">
        <v>1</v>
      </c>
      <c r="F1561" s="18">
        <v>2</v>
      </c>
      <c r="G1561" s="18">
        <v>3</v>
      </c>
      <c r="H1561" s="18">
        <v>4</v>
      </c>
      <c r="I1561" s="18">
        <v>5</v>
      </c>
      <c r="J1561" s="18">
        <v>6</v>
      </c>
      <c r="K1561" s="18">
        <v>7</v>
      </c>
      <c r="L1561" s="18">
        <v>8</v>
      </c>
      <c r="M1561" s="18">
        <v>9</v>
      </c>
      <c r="N1561" s="18">
        <v>10</v>
      </c>
      <c r="O1561" s="18">
        <v>11</v>
      </c>
      <c r="P1561" s="18">
        <v>12</v>
      </c>
      <c r="Q1561" s="18">
        <v>13</v>
      </c>
      <c r="R1561" s="18">
        <v>14</v>
      </c>
      <c r="S1561" s="18">
        <v>15</v>
      </c>
      <c r="T1561" s="18">
        <v>16</v>
      </c>
      <c r="U1561" s="18">
        <v>17</v>
      </c>
      <c r="V1561" s="18">
        <v>18</v>
      </c>
      <c r="W1561" s="18">
        <v>19</v>
      </c>
      <c r="X1561" s="18">
        <v>20</v>
      </c>
      <c r="Y1561" s="18">
        <v>21</v>
      </c>
      <c r="Z1561" s="18">
        <v>22</v>
      </c>
      <c r="AA1561" s="18">
        <v>23</v>
      </c>
      <c r="AB1561" s="18">
        <v>24</v>
      </c>
      <c r="AC1561" s="1423"/>
    </row>
    <row r="1562" spans="1:29" s="13" customFormat="1" ht="12.75" customHeight="1">
      <c r="A1562" s="19" t="s">
        <v>6</v>
      </c>
      <c r="B1562" s="20"/>
      <c r="C1562" s="21"/>
      <c r="D1562" s="714"/>
      <c r="E1562" s="20">
        <v>1</v>
      </c>
      <c r="F1562" s="20">
        <v>1</v>
      </c>
      <c r="G1562" s="20">
        <v>1</v>
      </c>
      <c r="H1562" s="20">
        <v>1</v>
      </c>
      <c r="I1562" s="20">
        <v>1</v>
      </c>
      <c r="J1562" s="20">
        <v>1</v>
      </c>
      <c r="K1562" s="20">
        <v>1</v>
      </c>
      <c r="L1562" s="20">
        <v>1</v>
      </c>
      <c r="M1562" s="20">
        <v>1</v>
      </c>
      <c r="N1562" s="20">
        <v>1</v>
      </c>
      <c r="O1562" s="20">
        <v>1</v>
      </c>
      <c r="P1562" s="20">
        <v>1</v>
      </c>
      <c r="Q1562" s="20">
        <v>1</v>
      </c>
      <c r="R1562" s="20">
        <v>1</v>
      </c>
      <c r="S1562" s="20">
        <v>1</v>
      </c>
      <c r="T1562" s="20">
        <v>1</v>
      </c>
      <c r="U1562" s="20">
        <v>1</v>
      </c>
      <c r="V1562" s="20">
        <v>1</v>
      </c>
      <c r="W1562" s="20">
        <v>1</v>
      </c>
      <c r="X1562" s="20">
        <v>1</v>
      </c>
      <c r="Y1562" s="20">
        <v>1</v>
      </c>
      <c r="Z1562" s="20">
        <v>1</v>
      </c>
      <c r="AA1562" s="20">
        <v>1</v>
      </c>
      <c r="AB1562" s="20">
        <v>1</v>
      </c>
      <c r="AC1562" s="22"/>
    </row>
    <row r="1563" spans="1:29" s="13" customFormat="1" ht="12.75" customHeight="1" thickBot="1">
      <c r="A1563" s="38" t="s">
        <v>287</v>
      </c>
      <c r="B1563" s="39"/>
      <c r="C1563" s="40"/>
      <c r="D1563" s="886"/>
      <c r="E1563" s="39">
        <v>5</v>
      </c>
      <c r="F1563" s="39">
        <v>5</v>
      </c>
      <c r="G1563" s="39">
        <v>5</v>
      </c>
      <c r="H1563" s="39">
        <v>5</v>
      </c>
      <c r="I1563" s="39">
        <v>5</v>
      </c>
      <c r="J1563" s="39">
        <v>5</v>
      </c>
      <c r="K1563" s="39">
        <v>5</v>
      </c>
      <c r="L1563" s="39">
        <v>5</v>
      </c>
      <c r="M1563" s="39">
        <v>5</v>
      </c>
      <c r="N1563" s="39">
        <v>5</v>
      </c>
      <c r="O1563" s="39">
        <v>5</v>
      </c>
      <c r="P1563" s="39">
        <v>5</v>
      </c>
      <c r="Q1563" s="39">
        <v>5</v>
      </c>
      <c r="R1563" s="39">
        <v>5</v>
      </c>
      <c r="S1563" s="39">
        <v>5</v>
      </c>
      <c r="T1563" s="39">
        <v>5</v>
      </c>
      <c r="U1563" s="39">
        <v>5</v>
      </c>
      <c r="V1563" s="39">
        <v>5</v>
      </c>
      <c r="W1563" s="39">
        <v>5</v>
      </c>
      <c r="X1563" s="39">
        <v>5</v>
      </c>
      <c r="Y1563" s="39">
        <v>5</v>
      </c>
      <c r="Z1563" s="39">
        <v>5</v>
      </c>
      <c r="AA1563" s="39">
        <v>5</v>
      </c>
      <c r="AB1563" s="39">
        <v>5</v>
      </c>
      <c r="AC1563" s="183"/>
    </row>
    <row r="1564" spans="1:29" s="5" customFormat="1" ht="12">
      <c r="A1564" s="1418" t="s">
        <v>108</v>
      </c>
      <c r="B1564" s="1415" t="s">
        <v>288</v>
      </c>
      <c r="C1564" s="10" t="s">
        <v>481</v>
      </c>
      <c r="D1564" s="714" t="s">
        <v>477</v>
      </c>
      <c r="E1564" s="1342">
        <v>2.418E-2</v>
      </c>
      <c r="F1564" s="1342">
        <v>2.418E-2</v>
      </c>
      <c r="G1564" s="1342">
        <v>2.4239999999999998E-2</v>
      </c>
      <c r="H1564" s="1343">
        <v>2.4300000000000002E-2</v>
      </c>
      <c r="I1564" s="1342">
        <v>2.418E-2</v>
      </c>
      <c r="J1564" s="1342">
        <v>2.4300000000000002E-2</v>
      </c>
      <c r="K1564" s="1342">
        <v>2.4059999999999998E-2</v>
      </c>
      <c r="L1564" s="1342">
        <v>2.4E-2</v>
      </c>
      <c r="M1564" s="1342">
        <v>2.4059999999999998E-2</v>
      </c>
      <c r="N1564" s="1343">
        <v>2.334E-2</v>
      </c>
      <c r="O1564" s="1342">
        <v>4.0799999999999996E-2</v>
      </c>
      <c r="P1564" s="1342">
        <v>0.13403999999999999</v>
      </c>
      <c r="Q1564" s="1342">
        <v>0.13547999999999999</v>
      </c>
      <c r="R1564" s="1342">
        <v>0.13325999999999999</v>
      </c>
      <c r="S1564" s="1342">
        <v>0.13608000000000001</v>
      </c>
      <c r="T1564" s="1342">
        <v>0.13788</v>
      </c>
      <c r="U1564" s="1342">
        <v>0.13800000000000001</v>
      </c>
      <c r="V1564" s="1342">
        <v>0.13938</v>
      </c>
      <c r="W1564" s="1342">
        <v>0.13733999999999999</v>
      </c>
      <c r="X1564" s="1342">
        <v>0.1371</v>
      </c>
      <c r="Y1564" s="1342">
        <v>0.13602</v>
      </c>
      <c r="Z1564" s="1342">
        <v>0.13782</v>
      </c>
      <c r="AA1564" s="1342">
        <v>0.13391999999999998</v>
      </c>
      <c r="AB1564" s="1342">
        <v>0.13338</v>
      </c>
      <c r="AC1564" s="130">
        <f>SUM(E1564:AB1564)</f>
        <v>2.0513400000000002</v>
      </c>
    </row>
    <row r="1565" spans="1:29" s="5" customFormat="1" thickBot="1">
      <c r="A1565" s="1419"/>
      <c r="B1565" s="1416"/>
      <c r="C1565" s="11" t="s">
        <v>482</v>
      </c>
      <c r="D1565" s="715" t="s">
        <v>477</v>
      </c>
      <c r="E1565" s="1344">
        <v>4.002E-2</v>
      </c>
      <c r="F1565" s="1344">
        <v>3.9719999999999998E-2</v>
      </c>
      <c r="G1565" s="1344">
        <v>4.02E-2</v>
      </c>
      <c r="H1565" s="1345">
        <v>4.0320000000000002E-2</v>
      </c>
      <c r="I1565" s="1344">
        <v>4.0439999999999997E-2</v>
      </c>
      <c r="J1565" s="1344">
        <v>4.0439999999999997E-2</v>
      </c>
      <c r="K1565" s="1344">
        <v>3.9359999999999999E-2</v>
      </c>
      <c r="L1565" s="1344">
        <v>3.8700000000000005E-2</v>
      </c>
      <c r="M1565" s="1344">
        <v>3.7920000000000002E-2</v>
      </c>
      <c r="N1565" s="1345">
        <v>3.8579999999999996E-2</v>
      </c>
      <c r="O1565" s="1344">
        <v>5.7360000000000001E-2</v>
      </c>
      <c r="P1565" s="1344">
        <v>0.14574000000000001</v>
      </c>
      <c r="Q1565" s="1344">
        <v>0.14784</v>
      </c>
      <c r="R1565" s="1344">
        <v>0.14663999999999999</v>
      </c>
      <c r="S1565" s="1344">
        <v>0.14802000000000001</v>
      </c>
      <c r="T1565" s="1344">
        <v>0.14712</v>
      </c>
      <c r="U1565" s="1344">
        <v>0.14730000000000001</v>
      </c>
      <c r="V1565" s="1344">
        <v>0.15240000000000001</v>
      </c>
      <c r="W1565" s="1344">
        <v>0.15006</v>
      </c>
      <c r="X1565" s="1344">
        <v>0.15059999999999998</v>
      </c>
      <c r="Y1565" s="1344">
        <v>0.15059999999999998</v>
      </c>
      <c r="Z1565" s="1344">
        <v>0.1545</v>
      </c>
      <c r="AA1565" s="1344">
        <v>0.15053999999999998</v>
      </c>
      <c r="AB1565" s="1344">
        <v>0.15102000000000002</v>
      </c>
      <c r="AC1565" s="130">
        <f>SUM(E1565:AB1565)</f>
        <v>2.3954400000000002</v>
      </c>
    </row>
    <row r="1566" spans="1:29" s="5" customFormat="1" ht="11.25">
      <c r="A1566" s="1419"/>
      <c r="B1566" s="1416"/>
      <c r="C1566" s="11" t="s">
        <v>8</v>
      </c>
      <c r="D1566" s="715" t="s">
        <v>502</v>
      </c>
      <c r="E1566" s="119">
        <f t="shared" ref="E1566:AB1566" si="479">SQRT(E1564*E1564+E1565*E1565)*1000/(1.732*E1576)</f>
        <v>4.2851274033424627</v>
      </c>
      <c r="F1566" s="119">
        <f t="shared" si="479"/>
        <v>4.2616191812691113</v>
      </c>
      <c r="G1566" s="119">
        <f t="shared" si="479"/>
        <v>4.3020918567051867</v>
      </c>
      <c r="H1566" s="412">
        <f t="shared" si="479"/>
        <v>4.3143491983377622</v>
      </c>
      <c r="I1566" s="119">
        <f t="shared" si="479"/>
        <v>4.3181179972091588</v>
      </c>
      <c r="J1566" s="119">
        <f t="shared" si="479"/>
        <v>4.323772029020164</v>
      </c>
      <c r="K1566" s="119">
        <f t="shared" si="479"/>
        <v>4.2277265067210283</v>
      </c>
      <c r="L1566" s="119">
        <f t="shared" si="479"/>
        <v>4.173337228955508</v>
      </c>
      <c r="M1566" s="119">
        <f t="shared" si="479"/>
        <v>4.1157032701299805</v>
      </c>
      <c r="N1566" s="412">
        <f t="shared" si="479"/>
        <v>4.1323645090790331</v>
      </c>
      <c r="O1566" s="119">
        <f t="shared" si="479"/>
        <v>6.450970383583865</v>
      </c>
      <c r="P1566" s="119">
        <f t="shared" si="479"/>
        <v>18.146490461708925</v>
      </c>
      <c r="Q1566" s="119">
        <f t="shared" si="479"/>
        <v>18.377510440876588</v>
      </c>
      <c r="R1566" s="119">
        <f t="shared" si="479"/>
        <v>18.159132686338435</v>
      </c>
      <c r="S1566" s="119">
        <f t="shared" si="479"/>
        <v>18.42684611932383</v>
      </c>
      <c r="T1566" s="119">
        <f t="shared" si="479"/>
        <v>18.478620825161716</v>
      </c>
      <c r="U1566" s="119">
        <f t="shared" si="479"/>
        <v>18.498177860530696</v>
      </c>
      <c r="V1566" s="412">
        <f t="shared" si="479"/>
        <v>18.927098171103356</v>
      </c>
      <c r="W1566" s="119">
        <f t="shared" si="479"/>
        <v>18.64267683008309</v>
      </c>
      <c r="X1566" s="119">
        <f t="shared" si="479"/>
        <v>18.664399730658499</v>
      </c>
      <c r="Y1566" s="119">
        <f t="shared" si="479"/>
        <v>18.597913674711407</v>
      </c>
      <c r="Z1566" s="119">
        <f t="shared" si="479"/>
        <v>18.974090282493282</v>
      </c>
      <c r="AA1566" s="119">
        <f t="shared" si="479"/>
        <v>18.465359791704131</v>
      </c>
      <c r="AB1566" s="119">
        <f t="shared" si="479"/>
        <v>18.465452307355786</v>
      </c>
      <c r="AC1566" s="130"/>
    </row>
    <row r="1567" spans="1:29" s="5" customFormat="1" ht="12" thickBot="1">
      <c r="A1567" s="1419"/>
      <c r="B1567" s="1416"/>
      <c r="C1567" s="11" t="s">
        <v>16</v>
      </c>
      <c r="D1567" s="715"/>
      <c r="E1567" s="116">
        <f t="shared" ref="E1567:AB1567" si="480">E1565/E1564</f>
        <v>1.6550868486352357</v>
      </c>
      <c r="F1567" s="116">
        <f t="shared" si="480"/>
        <v>1.6426799007444168</v>
      </c>
      <c r="G1567" s="116">
        <f t="shared" si="480"/>
        <v>1.6584158415841586</v>
      </c>
      <c r="H1567" s="410">
        <f t="shared" si="480"/>
        <v>1.6592592592592592</v>
      </c>
      <c r="I1567" s="116">
        <f t="shared" si="480"/>
        <v>1.6724565756823819</v>
      </c>
      <c r="J1567" s="116">
        <f t="shared" si="480"/>
        <v>1.6641975308641972</v>
      </c>
      <c r="K1567" s="116">
        <f t="shared" si="480"/>
        <v>1.6359102244389028</v>
      </c>
      <c r="L1567" s="116">
        <f t="shared" si="480"/>
        <v>1.6125000000000003</v>
      </c>
      <c r="M1567" s="116">
        <f t="shared" si="480"/>
        <v>1.576059850374065</v>
      </c>
      <c r="N1567" s="410">
        <f t="shared" si="480"/>
        <v>1.6529562982005139</v>
      </c>
      <c r="O1567" s="116">
        <f t="shared" si="480"/>
        <v>1.4058823529411766</v>
      </c>
      <c r="P1567" s="116">
        <f t="shared" si="480"/>
        <v>1.0872873769024174</v>
      </c>
      <c r="Q1567" s="116">
        <f t="shared" si="480"/>
        <v>1.0912311780336581</v>
      </c>
      <c r="R1567" s="116">
        <f t="shared" si="480"/>
        <v>1.10040522287258</v>
      </c>
      <c r="S1567" s="116">
        <f t="shared" si="480"/>
        <v>1.0877425044091711</v>
      </c>
      <c r="T1567" s="116">
        <f t="shared" si="480"/>
        <v>1.0670147954743254</v>
      </c>
      <c r="U1567" s="116">
        <f t="shared" si="480"/>
        <v>1.067391304347826</v>
      </c>
      <c r="V1567" s="410">
        <f t="shared" si="480"/>
        <v>1.0934136891950066</v>
      </c>
      <c r="W1567" s="116">
        <f t="shared" si="480"/>
        <v>1.0926168632590652</v>
      </c>
      <c r="X1567" s="116">
        <f t="shared" si="480"/>
        <v>1.098468271334792</v>
      </c>
      <c r="Y1567" s="116">
        <f t="shared" si="480"/>
        <v>1.1071901191001321</v>
      </c>
      <c r="Z1567" s="116">
        <f t="shared" si="480"/>
        <v>1.1210274270787985</v>
      </c>
      <c r="AA1567" s="116">
        <f t="shared" si="480"/>
        <v>1.1241039426523298</v>
      </c>
      <c r="AB1567" s="116">
        <f t="shared" si="480"/>
        <v>1.1322537112010798</v>
      </c>
      <c r="AC1567" s="130">
        <f>AC1565/AC1564</f>
        <v>1.1677440112316828</v>
      </c>
    </row>
    <row r="1568" spans="1:29" s="5" customFormat="1" ht="12">
      <c r="A1568" s="1418" t="s">
        <v>101</v>
      </c>
      <c r="B1568" s="1415" t="s">
        <v>289</v>
      </c>
      <c r="C1568" s="10" t="s">
        <v>481</v>
      </c>
      <c r="D1568" s="714" t="s">
        <v>477</v>
      </c>
      <c r="E1568" s="1342">
        <v>0.10776000000000001</v>
      </c>
      <c r="F1568" s="1342">
        <v>0.10715999999999999</v>
      </c>
      <c r="G1568" s="1342">
        <v>0.11015999999999999</v>
      </c>
      <c r="H1568" s="1343">
        <v>0.10740000000000001</v>
      </c>
      <c r="I1568" s="1342">
        <v>0.10722</v>
      </c>
      <c r="J1568" s="1342">
        <v>0.10715999999999999</v>
      </c>
      <c r="K1568" s="1342">
        <v>0.11028</v>
      </c>
      <c r="L1568" s="1342">
        <v>0.10931999999999999</v>
      </c>
      <c r="M1568" s="1342">
        <v>0.1152</v>
      </c>
      <c r="N1568" s="1343">
        <v>0.11106000000000001</v>
      </c>
      <c r="O1568" s="1342">
        <v>9.9479999999999999E-2</v>
      </c>
      <c r="P1568" s="1342">
        <v>5.4000000000000001E-4</v>
      </c>
      <c r="Q1568" s="1342">
        <v>5.9999999999999995E-5</v>
      </c>
      <c r="R1568" s="1342">
        <v>1.1999999999999999E-4</v>
      </c>
      <c r="S1568" s="1342">
        <v>2.64E-3</v>
      </c>
      <c r="T1568" s="1342">
        <v>2.9399999999999999E-3</v>
      </c>
      <c r="U1568" s="1342">
        <v>2.82E-3</v>
      </c>
      <c r="V1568" s="1342">
        <v>2.2799999999999999E-3</v>
      </c>
      <c r="W1568" s="1342">
        <v>1.32E-3</v>
      </c>
      <c r="X1568" s="1342">
        <v>1.2600000000000001E-3</v>
      </c>
      <c r="Y1568" s="1342">
        <v>4.1999999999999996E-4</v>
      </c>
      <c r="Z1568" s="1342">
        <v>1.4399999999999999E-3</v>
      </c>
      <c r="AA1568" s="1342">
        <v>1.3799999999999999E-3</v>
      </c>
      <c r="AB1568" s="1342">
        <v>1.9199999999999998E-3</v>
      </c>
      <c r="AC1568" s="130">
        <f>SUM(E1568:AB1568)</f>
        <v>1.2113399999999999</v>
      </c>
    </row>
    <row r="1569" spans="1:30" s="5" customFormat="1" ht="11.25" customHeight="1" thickBot="1">
      <c r="A1569" s="1487"/>
      <c r="B1569" s="1489"/>
      <c r="C1569" s="11" t="s">
        <v>482</v>
      </c>
      <c r="D1569" s="715" t="s">
        <v>477</v>
      </c>
      <c r="E1569" s="1344">
        <v>0.10308</v>
      </c>
      <c r="F1569" s="1344">
        <v>0.1026</v>
      </c>
      <c r="G1569" s="1344">
        <v>0.10512000000000001</v>
      </c>
      <c r="H1569" s="1345">
        <v>0.10362</v>
      </c>
      <c r="I1569" s="1344">
        <v>0.1038</v>
      </c>
      <c r="J1569" s="1344">
        <v>0.1038</v>
      </c>
      <c r="K1569" s="1344">
        <v>0.10326</v>
      </c>
      <c r="L1569" s="1344">
        <v>0.10008</v>
      </c>
      <c r="M1569" s="1344">
        <v>9.9839999999999998E-2</v>
      </c>
      <c r="N1569" s="1345">
        <v>0.10098</v>
      </c>
      <c r="O1569" s="1344">
        <v>8.7359999999999993E-2</v>
      </c>
      <c r="P1569" s="1344">
        <v>0</v>
      </c>
      <c r="Q1569" s="1344">
        <v>0</v>
      </c>
      <c r="R1569" s="1344">
        <v>0</v>
      </c>
      <c r="S1569" s="1344">
        <v>0</v>
      </c>
      <c r="T1569" s="1344">
        <v>0</v>
      </c>
      <c r="U1569" s="1344">
        <v>0</v>
      </c>
      <c r="V1569" s="1344">
        <v>0</v>
      </c>
      <c r="W1569" s="1344">
        <v>0</v>
      </c>
      <c r="X1569" s="1344">
        <v>0</v>
      </c>
      <c r="Y1569" s="1344">
        <v>0</v>
      </c>
      <c r="Z1569" s="1344">
        <v>0</v>
      </c>
      <c r="AA1569" s="1344">
        <v>0</v>
      </c>
      <c r="AB1569" s="1344">
        <v>0</v>
      </c>
      <c r="AC1569" s="130">
        <f>SUM(E1569:AB1569)</f>
        <v>1.11354</v>
      </c>
    </row>
    <row r="1570" spans="1:30" s="5" customFormat="1" ht="11.25" customHeight="1">
      <c r="A1570" s="1487"/>
      <c r="B1570" s="1489"/>
      <c r="C1570" s="11" t="s">
        <v>8</v>
      </c>
      <c r="D1570" s="11" t="s">
        <v>502</v>
      </c>
      <c r="E1570" s="119">
        <f t="shared" ref="E1570:AB1570" si="481">SQRT(E1568*E1568+E1569*E1569)*1000/(1.732*E1577)</f>
        <v>13.666475761594507</v>
      </c>
      <c r="F1570" s="119">
        <f t="shared" si="481"/>
        <v>13.596334376551253</v>
      </c>
      <c r="G1570" s="119">
        <f t="shared" si="481"/>
        <v>13.954659176876676</v>
      </c>
      <c r="H1570" s="412">
        <f t="shared" si="481"/>
        <v>13.67696859681833</v>
      </c>
      <c r="I1570" s="119">
        <f t="shared" si="481"/>
        <v>13.676570659563275</v>
      </c>
      <c r="J1570" s="119">
        <f t="shared" si="481"/>
        <v>13.672620504393976</v>
      </c>
      <c r="K1570" s="119">
        <f t="shared" si="481"/>
        <v>13.845554499353984</v>
      </c>
      <c r="L1570" s="119">
        <f t="shared" si="481"/>
        <v>13.582998131284437</v>
      </c>
      <c r="M1570" s="119">
        <f t="shared" si="481"/>
        <v>13.970787720684806</v>
      </c>
      <c r="N1570" s="412">
        <f t="shared" si="481"/>
        <v>13.756391709506355</v>
      </c>
      <c r="O1570" s="119">
        <f t="shared" si="481"/>
        <v>12.133280579601733</v>
      </c>
      <c r="P1570" s="119">
        <f t="shared" si="481"/>
        <v>4.9488617617947872E-2</v>
      </c>
      <c r="Q1570" s="119">
        <f t="shared" si="481"/>
        <v>5.4987352908830965E-3</v>
      </c>
      <c r="R1570" s="119">
        <f t="shared" si="481"/>
        <v>1.0997470581766193E-2</v>
      </c>
      <c r="S1570" s="119">
        <f t="shared" si="481"/>
        <v>0.24194435279885629</v>
      </c>
      <c r="T1570" s="119">
        <f t="shared" si="481"/>
        <v>0.26943802925327176</v>
      </c>
      <c r="U1570" s="119">
        <f t="shared" si="481"/>
        <v>0.25844055867150556</v>
      </c>
      <c r="V1570" s="412">
        <f t="shared" si="481"/>
        <v>0.20895194105355766</v>
      </c>
      <c r="W1570" s="119">
        <f t="shared" si="481"/>
        <v>0.12097217639942814</v>
      </c>
      <c r="X1570" s="119">
        <f t="shared" si="481"/>
        <v>0.11547344110854503</v>
      </c>
      <c r="Y1570" s="119">
        <f t="shared" si="481"/>
        <v>3.8491147036181679E-2</v>
      </c>
      <c r="Z1570" s="119">
        <f t="shared" si="481"/>
        <v>0.13196964698119432</v>
      </c>
      <c r="AA1570" s="119">
        <f t="shared" si="481"/>
        <v>0.12647091169031122</v>
      </c>
      <c r="AB1570" s="119">
        <f t="shared" si="481"/>
        <v>0.17595952930825909</v>
      </c>
      <c r="AC1570" s="130"/>
    </row>
    <row r="1571" spans="1:30" s="5" customFormat="1" ht="11.25" customHeight="1" thickBot="1">
      <c r="A1571" s="1487"/>
      <c r="B1571" s="1489"/>
      <c r="C1571" s="11" t="s">
        <v>16</v>
      </c>
      <c r="D1571" s="11"/>
      <c r="E1571" s="116">
        <f t="shared" ref="E1571:AB1571" si="482">E1569/E1568</f>
        <v>0.95657015590200445</v>
      </c>
      <c r="F1571" s="116">
        <f t="shared" si="482"/>
        <v>0.95744680851063835</v>
      </c>
      <c r="G1571" s="116">
        <f t="shared" si="482"/>
        <v>0.95424836601307195</v>
      </c>
      <c r="H1571" s="410">
        <f t="shared" si="482"/>
        <v>0.96480446927374297</v>
      </c>
      <c r="I1571" s="116">
        <f t="shared" si="482"/>
        <v>0.96810296586457756</v>
      </c>
      <c r="J1571" s="116">
        <f t="shared" si="482"/>
        <v>0.96864501679731252</v>
      </c>
      <c r="K1571" s="116">
        <f t="shared" si="482"/>
        <v>0.9363438520130577</v>
      </c>
      <c r="L1571" s="116">
        <f t="shared" si="482"/>
        <v>0.915477497255763</v>
      </c>
      <c r="M1571" s="116">
        <f t="shared" si="482"/>
        <v>0.8666666666666667</v>
      </c>
      <c r="N1571" s="410">
        <f t="shared" si="482"/>
        <v>0.90923824959481359</v>
      </c>
      <c r="O1571" s="116">
        <f t="shared" si="482"/>
        <v>0.87816646562123035</v>
      </c>
      <c r="P1571" s="116">
        <f t="shared" si="482"/>
        <v>0</v>
      </c>
      <c r="Q1571" s="116">
        <f t="shared" si="482"/>
        <v>0</v>
      </c>
      <c r="R1571" s="116">
        <f t="shared" si="482"/>
        <v>0</v>
      </c>
      <c r="S1571" s="116">
        <f t="shared" si="482"/>
        <v>0</v>
      </c>
      <c r="T1571" s="116">
        <f t="shared" si="482"/>
        <v>0</v>
      </c>
      <c r="U1571" s="116">
        <f t="shared" si="482"/>
        <v>0</v>
      </c>
      <c r="V1571" s="410">
        <f t="shared" si="482"/>
        <v>0</v>
      </c>
      <c r="W1571" s="116">
        <f t="shared" si="482"/>
        <v>0</v>
      </c>
      <c r="X1571" s="116">
        <f t="shared" si="482"/>
        <v>0</v>
      </c>
      <c r="Y1571" s="116">
        <f t="shared" si="482"/>
        <v>0</v>
      </c>
      <c r="Z1571" s="116">
        <f t="shared" si="482"/>
        <v>0</v>
      </c>
      <c r="AA1571" s="116">
        <f t="shared" si="482"/>
        <v>0</v>
      </c>
      <c r="AB1571" s="116">
        <f t="shared" si="482"/>
        <v>0</v>
      </c>
      <c r="AC1571" s="130">
        <f>AC1569/AC1568</f>
        <v>0.9192629649809303</v>
      </c>
    </row>
    <row r="1572" spans="1:30" s="5" customFormat="1" ht="11.25">
      <c r="A1572" s="274" t="s">
        <v>515</v>
      </c>
      <c r="B1572" s="275"/>
      <c r="C1572" s="276"/>
      <c r="D1572" s="277"/>
      <c r="E1572" s="277">
        <f t="shared" ref="E1572:AB1572" si="483">E1564+E1568</f>
        <v>0.13194</v>
      </c>
      <c r="F1572" s="277">
        <f t="shared" si="483"/>
        <v>0.13133999999999998</v>
      </c>
      <c r="G1572" s="277">
        <f t="shared" si="483"/>
        <v>0.13439999999999999</v>
      </c>
      <c r="H1572" s="277">
        <f t="shared" si="483"/>
        <v>0.13170000000000001</v>
      </c>
      <c r="I1572" s="277">
        <f t="shared" si="483"/>
        <v>0.13139999999999999</v>
      </c>
      <c r="J1572" s="277">
        <f t="shared" si="483"/>
        <v>0.13145999999999999</v>
      </c>
      <c r="K1572" s="277">
        <f t="shared" si="483"/>
        <v>0.13434000000000001</v>
      </c>
      <c r="L1572" s="277">
        <f t="shared" si="483"/>
        <v>0.13331999999999999</v>
      </c>
      <c r="M1572" s="277">
        <f t="shared" si="483"/>
        <v>0.13925999999999999</v>
      </c>
      <c r="N1572" s="277">
        <f t="shared" si="483"/>
        <v>0.13440000000000002</v>
      </c>
      <c r="O1572" s="277">
        <f t="shared" si="483"/>
        <v>0.14027999999999999</v>
      </c>
      <c r="P1572" s="277">
        <f t="shared" si="483"/>
        <v>0.13458000000000001</v>
      </c>
      <c r="Q1572" s="277">
        <f t="shared" si="483"/>
        <v>0.13553999999999999</v>
      </c>
      <c r="R1572" s="277">
        <f t="shared" si="483"/>
        <v>0.13338</v>
      </c>
      <c r="S1572" s="277">
        <f t="shared" si="483"/>
        <v>0.13872000000000001</v>
      </c>
      <c r="T1572" s="277">
        <f t="shared" si="483"/>
        <v>0.14082</v>
      </c>
      <c r="U1572" s="277">
        <f t="shared" si="483"/>
        <v>0.14082</v>
      </c>
      <c r="V1572" s="277">
        <f t="shared" si="483"/>
        <v>0.14166000000000001</v>
      </c>
      <c r="W1572" s="277">
        <f t="shared" si="483"/>
        <v>0.13865999999999998</v>
      </c>
      <c r="X1572" s="277">
        <f t="shared" si="483"/>
        <v>0.13836000000000001</v>
      </c>
      <c r="Y1572" s="277">
        <f t="shared" si="483"/>
        <v>0.13644000000000001</v>
      </c>
      <c r="Z1572" s="277">
        <f t="shared" si="483"/>
        <v>0.13925999999999999</v>
      </c>
      <c r="AA1572" s="277">
        <f t="shared" si="483"/>
        <v>0.13529999999999998</v>
      </c>
      <c r="AB1572" s="277">
        <f t="shared" si="483"/>
        <v>0.1353</v>
      </c>
      <c r="AC1572" s="277"/>
    </row>
    <row r="1573" spans="1:30" s="5" customFormat="1" ht="11.25">
      <c r="A1573" s="279" t="s">
        <v>516</v>
      </c>
      <c r="B1573" s="280"/>
      <c r="C1573" s="281"/>
      <c r="D1573" s="282"/>
      <c r="E1573" s="289">
        <f t="shared" ref="E1573:AB1573" si="484">E1565+E1569</f>
        <v>0.1431</v>
      </c>
      <c r="F1573" s="289">
        <f t="shared" si="484"/>
        <v>0.14232</v>
      </c>
      <c r="G1573" s="289">
        <f t="shared" si="484"/>
        <v>0.14532</v>
      </c>
      <c r="H1573" s="289">
        <f t="shared" si="484"/>
        <v>0.14394000000000001</v>
      </c>
      <c r="I1573" s="289">
        <f t="shared" si="484"/>
        <v>0.14424000000000001</v>
      </c>
      <c r="J1573" s="289">
        <f t="shared" si="484"/>
        <v>0.14424000000000001</v>
      </c>
      <c r="K1573" s="289">
        <f t="shared" si="484"/>
        <v>0.14262</v>
      </c>
      <c r="L1573" s="289">
        <f t="shared" si="484"/>
        <v>0.13878000000000001</v>
      </c>
      <c r="M1573" s="289">
        <f t="shared" si="484"/>
        <v>0.13775999999999999</v>
      </c>
      <c r="N1573" s="289">
        <f t="shared" si="484"/>
        <v>0.13955999999999999</v>
      </c>
      <c r="O1573" s="289">
        <f t="shared" si="484"/>
        <v>0.14471999999999999</v>
      </c>
      <c r="P1573" s="289">
        <f t="shared" si="484"/>
        <v>0.14574000000000001</v>
      </c>
      <c r="Q1573" s="289">
        <f t="shared" si="484"/>
        <v>0.14784</v>
      </c>
      <c r="R1573" s="289">
        <f t="shared" si="484"/>
        <v>0.14663999999999999</v>
      </c>
      <c r="S1573" s="289">
        <f t="shared" si="484"/>
        <v>0.14802000000000001</v>
      </c>
      <c r="T1573" s="289">
        <f t="shared" si="484"/>
        <v>0.14712</v>
      </c>
      <c r="U1573" s="289">
        <f t="shared" si="484"/>
        <v>0.14730000000000001</v>
      </c>
      <c r="V1573" s="289">
        <f t="shared" si="484"/>
        <v>0.15240000000000001</v>
      </c>
      <c r="W1573" s="289">
        <f t="shared" si="484"/>
        <v>0.15006</v>
      </c>
      <c r="X1573" s="289">
        <f t="shared" si="484"/>
        <v>0.15059999999999998</v>
      </c>
      <c r="Y1573" s="282">
        <f t="shared" si="484"/>
        <v>0.15059999999999998</v>
      </c>
      <c r="Z1573" s="289">
        <f t="shared" si="484"/>
        <v>0.1545</v>
      </c>
      <c r="AA1573" s="289">
        <f t="shared" si="484"/>
        <v>0.15053999999999998</v>
      </c>
      <c r="AB1573" s="289">
        <f t="shared" si="484"/>
        <v>0.15102000000000002</v>
      </c>
      <c r="AC1573" s="289"/>
    </row>
    <row r="1574" spans="1:30" s="5" customFormat="1" ht="12" thickBot="1">
      <c r="A1574" s="284" t="s">
        <v>517</v>
      </c>
      <c r="B1574" s="285"/>
      <c r="C1574" s="286"/>
      <c r="D1574" s="287"/>
      <c r="E1574" s="287">
        <f t="shared" ref="E1574:AB1574" si="485">SQRT(E1572*E1572+E1573*E1573)</f>
        <v>0.19464268185575334</v>
      </c>
      <c r="F1574" s="287">
        <f t="shared" si="485"/>
        <v>0.19366253638739733</v>
      </c>
      <c r="G1574" s="287">
        <f t="shared" si="485"/>
        <v>0.19794257349039393</v>
      </c>
      <c r="H1574" s="287">
        <f t="shared" si="485"/>
        <v>0.19509898410806759</v>
      </c>
      <c r="I1574" s="287">
        <f t="shared" si="485"/>
        <v>0.19511826567494905</v>
      </c>
      <c r="J1574" s="287">
        <f t="shared" si="485"/>
        <v>0.19515867697850384</v>
      </c>
      <c r="K1574" s="287">
        <f t="shared" si="485"/>
        <v>0.19592779282174339</v>
      </c>
      <c r="L1574" s="287">
        <f t="shared" si="485"/>
        <v>0.19244248699286756</v>
      </c>
      <c r="M1574" s="287">
        <f t="shared" si="485"/>
        <v>0.19588559211948184</v>
      </c>
      <c r="N1574" s="287">
        <f t="shared" si="485"/>
        <v>0.19375333184231955</v>
      </c>
      <c r="O1574" s="287">
        <f t="shared" si="485"/>
        <v>0.20154988662859624</v>
      </c>
      <c r="P1574" s="287">
        <f t="shared" si="485"/>
        <v>0.19837319375359164</v>
      </c>
      <c r="Q1574" s="287">
        <f t="shared" si="485"/>
        <v>0.20056858477837447</v>
      </c>
      <c r="R1574" s="287">
        <f t="shared" si="485"/>
        <v>0.19822591656995814</v>
      </c>
      <c r="S1574" s="287">
        <f t="shared" si="485"/>
        <v>0.20286241347277717</v>
      </c>
      <c r="T1574" s="287">
        <f t="shared" si="485"/>
        <v>0.20365305497340325</v>
      </c>
      <c r="U1574" s="287">
        <f t="shared" si="485"/>
        <v>0.20378312589613501</v>
      </c>
      <c r="V1574" s="287">
        <f t="shared" si="485"/>
        <v>0.20807045825873505</v>
      </c>
      <c r="W1574" s="287">
        <f t="shared" si="485"/>
        <v>0.20431495099478159</v>
      </c>
      <c r="X1574" s="287">
        <f t="shared" si="485"/>
        <v>0.20450880078862133</v>
      </c>
      <c r="Y1574" s="320">
        <f t="shared" si="485"/>
        <v>0.20321474749633697</v>
      </c>
      <c r="Z1574" s="696">
        <f t="shared" si="485"/>
        <v>0.20799903269005843</v>
      </c>
      <c r="AA1574" s="287">
        <f t="shared" si="485"/>
        <v>0.20240647618097596</v>
      </c>
      <c r="AB1574" s="287">
        <f t="shared" si="485"/>
        <v>0.20276373048452231</v>
      </c>
      <c r="AC1574" s="288"/>
      <c r="AD1574" s="126">
        <f>MAX(E1574:AB1574)</f>
        <v>0.20807045825873505</v>
      </c>
    </row>
    <row r="1575" spans="1:30" s="13" customFormat="1" ht="14.25" customHeight="1" thickBot="1">
      <c r="A1575" s="143" t="s">
        <v>290</v>
      </c>
      <c r="B1575" s="144"/>
      <c r="C1575" s="145"/>
      <c r="D1575" s="145"/>
      <c r="E1575" s="3">
        <v>1</v>
      </c>
      <c r="F1575" s="3">
        <v>2</v>
      </c>
      <c r="G1575" s="3">
        <v>3</v>
      </c>
      <c r="H1575" s="3">
        <v>4</v>
      </c>
      <c r="I1575" s="3">
        <v>5</v>
      </c>
      <c r="J1575" s="3">
        <v>6</v>
      </c>
      <c r="K1575" s="3">
        <v>7</v>
      </c>
      <c r="L1575" s="3">
        <v>8</v>
      </c>
      <c r="M1575" s="3">
        <v>9</v>
      </c>
      <c r="N1575" s="3">
        <v>10</v>
      </c>
      <c r="O1575" s="3">
        <v>11</v>
      </c>
      <c r="P1575" s="3">
        <v>12</v>
      </c>
      <c r="Q1575" s="3">
        <v>13</v>
      </c>
      <c r="R1575" s="3">
        <v>14</v>
      </c>
      <c r="S1575" s="3">
        <v>15</v>
      </c>
      <c r="T1575" s="3">
        <v>16</v>
      </c>
      <c r="U1575" s="3">
        <v>17</v>
      </c>
      <c r="V1575" s="3">
        <v>18</v>
      </c>
      <c r="W1575" s="3">
        <v>19</v>
      </c>
      <c r="X1575" s="3">
        <v>20</v>
      </c>
      <c r="Y1575" s="3">
        <v>21</v>
      </c>
      <c r="Z1575" s="3">
        <v>22</v>
      </c>
      <c r="AA1575" s="3">
        <v>23</v>
      </c>
      <c r="AB1575" s="3">
        <v>24</v>
      </c>
      <c r="AC1575" s="146"/>
    </row>
    <row r="1576" spans="1:30" s="32" customFormat="1" ht="14.25" customHeight="1">
      <c r="A1576" s="28" t="s">
        <v>148</v>
      </c>
      <c r="B1576" s="414"/>
      <c r="C1576" s="415" t="s">
        <v>13</v>
      </c>
      <c r="D1576" s="718" t="s">
        <v>527</v>
      </c>
      <c r="E1576" s="420">
        <v>6.3</v>
      </c>
      <c r="F1576" s="420">
        <v>6.3</v>
      </c>
      <c r="G1576" s="420">
        <v>6.3</v>
      </c>
      <c r="H1576" s="420">
        <v>6.3</v>
      </c>
      <c r="I1576" s="420">
        <v>6.3</v>
      </c>
      <c r="J1576" s="420">
        <v>6.3</v>
      </c>
      <c r="K1576" s="420">
        <v>6.3</v>
      </c>
      <c r="L1576" s="420">
        <v>6.3</v>
      </c>
      <c r="M1576" s="420">
        <v>6.3</v>
      </c>
      <c r="N1576" s="420">
        <v>6.3</v>
      </c>
      <c r="O1576" s="420">
        <v>6.3</v>
      </c>
      <c r="P1576" s="420">
        <v>6.3</v>
      </c>
      <c r="Q1576" s="420">
        <v>6.3</v>
      </c>
      <c r="R1576" s="420">
        <v>6.3</v>
      </c>
      <c r="S1576" s="420">
        <v>6.3</v>
      </c>
      <c r="T1576" s="420">
        <v>6.3</v>
      </c>
      <c r="U1576" s="420">
        <v>6.3</v>
      </c>
      <c r="V1576" s="420">
        <v>6.3</v>
      </c>
      <c r="W1576" s="420">
        <v>6.3</v>
      </c>
      <c r="X1576" s="420">
        <v>6.3</v>
      </c>
      <c r="Y1576" s="420">
        <v>6.3</v>
      </c>
      <c r="Z1576" s="420">
        <v>6.3</v>
      </c>
      <c r="AA1576" s="420">
        <v>6.3</v>
      </c>
      <c r="AB1576" s="420">
        <v>6.3</v>
      </c>
      <c r="AC1576" s="417"/>
    </row>
    <row r="1577" spans="1:30" s="32" customFormat="1" ht="14.25" customHeight="1" thickBot="1">
      <c r="A1577" s="35" t="s">
        <v>149</v>
      </c>
      <c r="B1577" s="36"/>
      <c r="C1577" s="421" t="s">
        <v>13</v>
      </c>
      <c r="D1577" s="722" t="s">
        <v>527</v>
      </c>
      <c r="E1577" s="423">
        <v>6.3</v>
      </c>
      <c r="F1577" s="423">
        <v>6.3</v>
      </c>
      <c r="G1577" s="423">
        <v>6.3</v>
      </c>
      <c r="H1577" s="423">
        <v>6.3</v>
      </c>
      <c r="I1577" s="423">
        <v>6.3</v>
      </c>
      <c r="J1577" s="423">
        <v>6.3</v>
      </c>
      <c r="K1577" s="423">
        <v>6.3</v>
      </c>
      <c r="L1577" s="423">
        <v>6.3</v>
      </c>
      <c r="M1577" s="423">
        <v>6.3</v>
      </c>
      <c r="N1577" s="423">
        <v>6.3</v>
      </c>
      <c r="O1577" s="423">
        <v>6.3</v>
      </c>
      <c r="P1577" s="423">
        <v>6.3</v>
      </c>
      <c r="Q1577" s="423">
        <v>6.3</v>
      </c>
      <c r="R1577" s="423">
        <v>6.3</v>
      </c>
      <c r="S1577" s="423">
        <v>6.3</v>
      </c>
      <c r="T1577" s="423">
        <v>6.3</v>
      </c>
      <c r="U1577" s="423">
        <v>6.3</v>
      </c>
      <c r="V1577" s="423">
        <v>6.3</v>
      </c>
      <c r="W1577" s="423">
        <v>6.3</v>
      </c>
      <c r="X1577" s="423">
        <v>6.3</v>
      </c>
      <c r="Y1577" s="423">
        <v>6.3</v>
      </c>
      <c r="Z1577" s="423">
        <v>6.3</v>
      </c>
      <c r="AA1577" s="423">
        <v>6.3</v>
      </c>
      <c r="AB1577" s="423">
        <v>6.3</v>
      </c>
      <c r="AC1577" s="424"/>
    </row>
    <row r="1578" spans="1:30" ht="12.75" customHeight="1">
      <c r="A1578" s="1418" t="s">
        <v>122</v>
      </c>
      <c r="B1578" s="1412" t="s">
        <v>707</v>
      </c>
      <c r="C1578" s="10" t="s">
        <v>481</v>
      </c>
      <c r="D1578" s="714" t="s">
        <v>503</v>
      </c>
      <c r="E1578" s="247">
        <v>0</v>
      </c>
      <c r="F1578" s="247">
        <v>0</v>
      </c>
      <c r="G1578" s="247">
        <v>0</v>
      </c>
      <c r="H1578" s="437">
        <v>0</v>
      </c>
      <c r="I1578" s="247">
        <v>0</v>
      </c>
      <c r="J1578" s="247">
        <v>0</v>
      </c>
      <c r="K1578" s="247">
        <v>0</v>
      </c>
      <c r="L1578" s="247">
        <v>0</v>
      </c>
      <c r="M1578" s="247">
        <v>0</v>
      </c>
      <c r="N1578" s="437">
        <v>0</v>
      </c>
      <c r="O1578" s="247">
        <v>0</v>
      </c>
      <c r="P1578" s="247">
        <v>0</v>
      </c>
      <c r="Q1578" s="247">
        <v>0</v>
      </c>
      <c r="R1578" s="247">
        <v>0</v>
      </c>
      <c r="S1578" s="247">
        <v>0</v>
      </c>
      <c r="T1578" s="247">
        <v>0</v>
      </c>
      <c r="U1578" s="247">
        <v>0</v>
      </c>
      <c r="V1578" s="437">
        <v>0</v>
      </c>
      <c r="W1578" s="247">
        <v>0</v>
      </c>
      <c r="X1578" s="247">
        <v>0</v>
      </c>
      <c r="Y1578" s="247">
        <v>0</v>
      </c>
      <c r="Z1578" s="247">
        <v>0</v>
      </c>
      <c r="AA1578" s="247">
        <v>0</v>
      </c>
      <c r="AB1578" s="247">
        <v>0</v>
      </c>
      <c r="AC1578" s="130">
        <f>SUM(E1578:AB1578)</f>
        <v>0</v>
      </c>
      <c r="AD1578" s="5" t="s">
        <v>469</v>
      </c>
    </row>
    <row r="1579" spans="1:30">
      <c r="A1579" s="1480"/>
      <c r="B1579" s="1482"/>
      <c r="C1579" s="11" t="s">
        <v>482</v>
      </c>
      <c r="D1579" s="715" t="s">
        <v>464</v>
      </c>
      <c r="E1579" s="87"/>
      <c r="F1579" s="87"/>
      <c r="G1579" s="87"/>
      <c r="H1579" s="413"/>
      <c r="I1579" s="87"/>
      <c r="J1579" s="87"/>
      <c r="K1579" s="87"/>
      <c r="L1579" s="87"/>
      <c r="M1579" s="87"/>
      <c r="N1579" s="413"/>
      <c r="O1579" s="87"/>
      <c r="P1579" s="87"/>
      <c r="Q1579" s="87"/>
      <c r="R1579" s="87"/>
      <c r="S1579" s="87"/>
      <c r="T1579" s="87"/>
      <c r="U1579" s="87"/>
      <c r="V1579" s="413"/>
      <c r="W1579" s="87"/>
      <c r="X1579" s="87"/>
      <c r="Y1579" s="87"/>
      <c r="Z1579" s="87"/>
      <c r="AA1579" s="87"/>
      <c r="AB1579" s="87"/>
      <c r="AC1579" s="130">
        <f>SUM(E1579:AB1579)</f>
        <v>0</v>
      </c>
      <c r="AD1579" s="5"/>
    </row>
    <row r="1580" spans="1:30">
      <c r="A1580" s="1480"/>
      <c r="B1580" s="1482"/>
      <c r="C1580" s="11" t="s">
        <v>8</v>
      </c>
      <c r="D1580" s="715" t="s">
        <v>502</v>
      </c>
      <c r="E1580" s="119">
        <f>SQRT(E1578*E1578+E1579*E1579)*1000/(1.732*E1576)</f>
        <v>0</v>
      </c>
      <c r="F1580" s="119">
        <f t="shared" ref="F1580:AB1580" si="486">SQRT(F1578*F1578+F1579*F1579)*1000/(1.732*F1576)</f>
        <v>0</v>
      </c>
      <c r="G1580" s="119">
        <f t="shared" si="486"/>
        <v>0</v>
      </c>
      <c r="H1580" s="412">
        <f t="shared" si="486"/>
        <v>0</v>
      </c>
      <c r="I1580" s="119">
        <f t="shared" si="486"/>
        <v>0</v>
      </c>
      <c r="J1580" s="119">
        <f t="shared" si="486"/>
        <v>0</v>
      </c>
      <c r="K1580" s="119">
        <f t="shared" si="486"/>
        <v>0</v>
      </c>
      <c r="L1580" s="119">
        <f t="shared" si="486"/>
        <v>0</v>
      </c>
      <c r="M1580" s="119">
        <f t="shared" si="486"/>
        <v>0</v>
      </c>
      <c r="N1580" s="412">
        <f t="shared" si="486"/>
        <v>0</v>
      </c>
      <c r="O1580" s="119">
        <f t="shared" si="486"/>
        <v>0</v>
      </c>
      <c r="P1580" s="119">
        <f t="shared" si="486"/>
        <v>0</v>
      </c>
      <c r="Q1580" s="119">
        <f t="shared" si="486"/>
        <v>0</v>
      </c>
      <c r="R1580" s="119">
        <f t="shared" si="486"/>
        <v>0</v>
      </c>
      <c r="S1580" s="119">
        <f t="shared" si="486"/>
        <v>0</v>
      </c>
      <c r="T1580" s="119">
        <f t="shared" si="486"/>
        <v>0</v>
      </c>
      <c r="U1580" s="119">
        <f t="shared" si="486"/>
        <v>0</v>
      </c>
      <c r="V1580" s="412">
        <f t="shared" si="486"/>
        <v>0</v>
      </c>
      <c r="W1580" s="119">
        <f t="shared" si="486"/>
        <v>0</v>
      </c>
      <c r="X1580" s="119">
        <f t="shared" si="486"/>
        <v>0</v>
      </c>
      <c r="Y1580" s="119">
        <f t="shared" si="486"/>
        <v>0</v>
      </c>
      <c r="Z1580" s="119">
        <f t="shared" si="486"/>
        <v>0</v>
      </c>
      <c r="AA1580" s="119">
        <f t="shared" si="486"/>
        <v>0</v>
      </c>
      <c r="AB1580" s="119">
        <f t="shared" si="486"/>
        <v>0</v>
      </c>
      <c r="AC1580" s="130"/>
      <c r="AD1580" s="5"/>
    </row>
    <row r="1581" spans="1:30" ht="13.5" thickBot="1">
      <c r="A1581" s="1481"/>
      <c r="B1581" s="1483"/>
      <c r="C1581" s="48" t="s">
        <v>16</v>
      </c>
      <c r="D1581" s="48"/>
      <c r="E1581" s="116" t="e">
        <f t="shared" ref="E1581:AB1581" si="487">E1579/E1578</f>
        <v>#DIV/0!</v>
      </c>
      <c r="F1581" s="116" t="e">
        <f t="shared" si="487"/>
        <v>#DIV/0!</v>
      </c>
      <c r="G1581" s="116" t="e">
        <f t="shared" si="487"/>
        <v>#DIV/0!</v>
      </c>
      <c r="H1581" s="410" t="e">
        <f t="shared" si="487"/>
        <v>#DIV/0!</v>
      </c>
      <c r="I1581" s="116" t="e">
        <f t="shared" si="487"/>
        <v>#DIV/0!</v>
      </c>
      <c r="J1581" s="116" t="e">
        <f t="shared" si="487"/>
        <v>#DIV/0!</v>
      </c>
      <c r="K1581" s="116" t="e">
        <f t="shared" si="487"/>
        <v>#DIV/0!</v>
      </c>
      <c r="L1581" s="116" t="e">
        <f t="shared" si="487"/>
        <v>#DIV/0!</v>
      </c>
      <c r="M1581" s="116" t="e">
        <f t="shared" si="487"/>
        <v>#DIV/0!</v>
      </c>
      <c r="N1581" s="410" t="e">
        <f t="shared" si="487"/>
        <v>#DIV/0!</v>
      </c>
      <c r="O1581" s="116" t="e">
        <f t="shared" si="487"/>
        <v>#DIV/0!</v>
      </c>
      <c r="P1581" s="116" t="e">
        <f t="shared" si="487"/>
        <v>#DIV/0!</v>
      </c>
      <c r="Q1581" s="116" t="e">
        <f t="shared" si="487"/>
        <v>#DIV/0!</v>
      </c>
      <c r="R1581" s="116" t="e">
        <f t="shared" si="487"/>
        <v>#DIV/0!</v>
      </c>
      <c r="S1581" s="116" t="e">
        <f t="shared" si="487"/>
        <v>#DIV/0!</v>
      </c>
      <c r="T1581" s="116" t="e">
        <f t="shared" si="487"/>
        <v>#DIV/0!</v>
      </c>
      <c r="U1581" s="116" t="e">
        <f t="shared" si="487"/>
        <v>#DIV/0!</v>
      </c>
      <c r="V1581" s="410" t="e">
        <f t="shared" si="487"/>
        <v>#DIV/0!</v>
      </c>
      <c r="W1581" s="116" t="e">
        <f t="shared" si="487"/>
        <v>#DIV/0!</v>
      </c>
      <c r="X1581" s="116" t="e">
        <f t="shared" si="487"/>
        <v>#DIV/0!</v>
      </c>
      <c r="Y1581" s="116" t="e">
        <f t="shared" si="487"/>
        <v>#DIV/0!</v>
      </c>
      <c r="Z1581" s="116" t="e">
        <f t="shared" si="487"/>
        <v>#DIV/0!</v>
      </c>
      <c r="AA1581" s="116" t="e">
        <f t="shared" si="487"/>
        <v>#DIV/0!</v>
      </c>
      <c r="AB1581" s="116" t="e">
        <f t="shared" si="487"/>
        <v>#DIV/0!</v>
      </c>
      <c r="AC1581" s="128" t="e">
        <f>AC1579/AC1578</f>
        <v>#DIV/0!</v>
      </c>
      <c r="AD1581" s="5"/>
    </row>
    <row r="1582" spans="1:30">
      <c r="A1582" s="1418" t="s">
        <v>110</v>
      </c>
      <c r="B1582" s="1415" t="s">
        <v>388</v>
      </c>
      <c r="C1582" s="10" t="s">
        <v>481</v>
      </c>
      <c r="D1582" s="714" t="s">
        <v>503</v>
      </c>
      <c r="E1582" s="247">
        <v>5.9999999999945427E-3</v>
      </c>
      <c r="F1582" s="247">
        <v>5.9999999999945427E-3</v>
      </c>
      <c r="G1582" s="247">
        <v>1.799999999998363E-2</v>
      </c>
      <c r="H1582" s="437">
        <v>2.9999999999972715E-2</v>
      </c>
      <c r="I1582" s="247">
        <v>3.0000000000109137E-2</v>
      </c>
      <c r="J1582" s="247">
        <v>2.9999999999972715E-2</v>
      </c>
      <c r="K1582" s="247">
        <v>5.999999999994543E-2</v>
      </c>
      <c r="L1582" s="247">
        <v>6.0000000000081849E-2</v>
      </c>
      <c r="M1582" s="247">
        <v>5.999999999994543E-2</v>
      </c>
      <c r="N1582" s="437">
        <v>9.0000000000054564E-2</v>
      </c>
      <c r="O1582" s="247">
        <v>0.10199999999990723</v>
      </c>
      <c r="P1582" s="247">
        <v>0.10800000000003819</v>
      </c>
      <c r="Q1582" s="247">
        <v>7.1999999999934519E-2</v>
      </c>
      <c r="R1582" s="247">
        <v>7.8000000000065475E-2</v>
      </c>
      <c r="S1582" s="247">
        <v>9.0000000000054564E-2</v>
      </c>
      <c r="T1582" s="247">
        <v>8.9999999999918145E-2</v>
      </c>
      <c r="U1582" s="247">
        <v>9.0000000000054564E-2</v>
      </c>
      <c r="V1582" s="437">
        <v>8.9999999999918145E-2</v>
      </c>
      <c r="W1582" s="247">
        <v>9.0000000000054564E-2</v>
      </c>
      <c r="X1582" s="247">
        <v>9.0000000000054564E-2</v>
      </c>
      <c r="Y1582" s="247">
        <v>5.999999999994543E-2</v>
      </c>
      <c r="Z1582" s="247">
        <v>5.999999999994543E-2</v>
      </c>
      <c r="AA1582" s="247">
        <v>9.0000000000054564E-2</v>
      </c>
      <c r="AB1582" s="247">
        <v>3.6000000000103678E-2</v>
      </c>
      <c r="AC1582" s="127">
        <f>SUM(E1582:AB1582)</f>
        <v>1.5360000000001035</v>
      </c>
      <c r="AD1582" s="5"/>
    </row>
    <row r="1583" spans="1:30">
      <c r="A1583" s="1480"/>
      <c r="B1583" s="1482"/>
      <c r="C1583" s="11" t="s">
        <v>482</v>
      </c>
      <c r="D1583" s="716" t="s">
        <v>503</v>
      </c>
      <c r="E1583" s="87">
        <v>0</v>
      </c>
      <c r="F1583" s="87">
        <v>0</v>
      </c>
      <c r="G1583" s="87">
        <v>0</v>
      </c>
      <c r="H1583" s="413">
        <v>0</v>
      </c>
      <c r="I1583" s="87">
        <v>0</v>
      </c>
      <c r="J1583" s="87">
        <v>0</v>
      </c>
      <c r="K1583" s="87">
        <v>0</v>
      </c>
      <c r="L1583" s="87">
        <v>0</v>
      </c>
      <c r="M1583" s="87">
        <v>0</v>
      </c>
      <c r="N1583" s="413">
        <v>0</v>
      </c>
      <c r="O1583" s="87">
        <v>0</v>
      </c>
      <c r="P1583" s="87">
        <v>0</v>
      </c>
      <c r="Q1583" s="87">
        <v>0</v>
      </c>
      <c r="R1583" s="87">
        <v>0</v>
      </c>
      <c r="S1583" s="87">
        <v>0</v>
      </c>
      <c r="T1583" s="87">
        <v>0</v>
      </c>
      <c r="U1583" s="87">
        <v>0</v>
      </c>
      <c r="V1583" s="413">
        <v>0</v>
      </c>
      <c r="W1583" s="87">
        <v>0</v>
      </c>
      <c r="X1583" s="87">
        <v>0</v>
      </c>
      <c r="Y1583" s="87">
        <v>0</v>
      </c>
      <c r="Z1583" s="87">
        <v>0</v>
      </c>
      <c r="AA1583" s="87">
        <v>0</v>
      </c>
      <c r="AB1583" s="87">
        <v>0</v>
      </c>
      <c r="AC1583" s="130">
        <f>SUM(E1583:AB1583)</f>
        <v>0</v>
      </c>
      <c r="AD1583" s="5" t="s">
        <v>469</v>
      </c>
    </row>
    <row r="1584" spans="1:30">
      <c r="A1584" s="1480"/>
      <c r="B1584" s="1482"/>
      <c r="C1584" s="11" t="s">
        <v>8</v>
      </c>
      <c r="D1584" s="715" t="s">
        <v>502</v>
      </c>
      <c r="E1584" s="119">
        <f>SQRT(E1582*E1582+E1583*E1583)*1000/(1.732*E1576)</f>
        <v>0.54987352908780962</v>
      </c>
      <c r="F1584" s="119">
        <f t="shared" ref="F1584:AB1584" si="488">SQRT(F1582*F1582+F1583*F1583)*1000/(1.732*F1576)</f>
        <v>0.54987352908780962</v>
      </c>
      <c r="G1584" s="119">
        <f t="shared" si="488"/>
        <v>1.6496205872634286</v>
      </c>
      <c r="H1584" s="412">
        <f t="shared" si="488"/>
        <v>2.7493676454390479</v>
      </c>
      <c r="I1584" s="119">
        <f t="shared" si="488"/>
        <v>2.7493676454515503</v>
      </c>
      <c r="J1584" s="119">
        <f t="shared" si="488"/>
        <v>2.7493676454390479</v>
      </c>
      <c r="K1584" s="119">
        <f t="shared" si="488"/>
        <v>5.4987352908780958</v>
      </c>
      <c r="L1584" s="119">
        <f t="shared" si="488"/>
        <v>5.4987352908905978</v>
      </c>
      <c r="M1584" s="119">
        <f t="shared" si="488"/>
        <v>5.4987352908780958</v>
      </c>
      <c r="N1584" s="412">
        <f t="shared" si="488"/>
        <v>8.2481029363296461</v>
      </c>
      <c r="O1584" s="119">
        <f t="shared" si="488"/>
        <v>9.3478499944927638</v>
      </c>
      <c r="P1584" s="119">
        <f t="shared" si="488"/>
        <v>9.8977235235930738</v>
      </c>
      <c r="Q1584" s="119">
        <f t="shared" si="488"/>
        <v>6.5984823490537146</v>
      </c>
      <c r="R1584" s="119">
        <f t="shared" si="488"/>
        <v>7.1483558781540264</v>
      </c>
      <c r="S1584" s="119">
        <f t="shared" si="488"/>
        <v>8.2481029363296461</v>
      </c>
      <c r="T1584" s="119">
        <f t="shared" si="488"/>
        <v>8.2481029363171441</v>
      </c>
      <c r="U1584" s="119">
        <f t="shared" si="488"/>
        <v>8.2481029363296461</v>
      </c>
      <c r="V1584" s="412">
        <f t="shared" si="488"/>
        <v>8.2481029363171441</v>
      </c>
      <c r="W1584" s="119">
        <f t="shared" si="488"/>
        <v>8.2481029363296461</v>
      </c>
      <c r="X1584" s="119">
        <f t="shared" si="488"/>
        <v>8.2481029363296461</v>
      </c>
      <c r="Y1584" s="119">
        <f t="shared" si="488"/>
        <v>5.4987352908780958</v>
      </c>
      <c r="Z1584" s="119">
        <f t="shared" si="488"/>
        <v>5.4987352908780958</v>
      </c>
      <c r="AA1584" s="119">
        <f t="shared" si="488"/>
        <v>8.2481029363296461</v>
      </c>
      <c r="AB1584" s="119">
        <f t="shared" si="488"/>
        <v>3.2992411745393597</v>
      </c>
      <c r="AC1584" s="130"/>
      <c r="AD1584" s="5"/>
    </row>
    <row r="1585" spans="1:30" ht="13.5" thickBot="1">
      <c r="A1585" s="1481"/>
      <c r="B1585" s="1483"/>
      <c r="C1585" s="48" t="s">
        <v>16</v>
      </c>
      <c r="D1585" s="48"/>
      <c r="E1585" s="116">
        <f t="shared" ref="E1585:AB1585" si="489">E1583/E1582</f>
        <v>0</v>
      </c>
      <c r="F1585" s="116">
        <f t="shared" si="489"/>
        <v>0</v>
      </c>
      <c r="G1585" s="116">
        <f t="shared" si="489"/>
        <v>0</v>
      </c>
      <c r="H1585" s="410">
        <f t="shared" si="489"/>
        <v>0</v>
      </c>
      <c r="I1585" s="116">
        <f t="shared" si="489"/>
        <v>0</v>
      </c>
      <c r="J1585" s="116">
        <f t="shared" si="489"/>
        <v>0</v>
      </c>
      <c r="K1585" s="116">
        <f t="shared" si="489"/>
        <v>0</v>
      </c>
      <c r="L1585" s="116">
        <f t="shared" si="489"/>
        <v>0</v>
      </c>
      <c r="M1585" s="116">
        <f t="shared" si="489"/>
        <v>0</v>
      </c>
      <c r="N1585" s="410">
        <f t="shared" si="489"/>
        <v>0</v>
      </c>
      <c r="O1585" s="116">
        <f t="shared" si="489"/>
        <v>0</v>
      </c>
      <c r="P1585" s="116">
        <f t="shared" si="489"/>
        <v>0</v>
      </c>
      <c r="Q1585" s="116">
        <f t="shared" si="489"/>
        <v>0</v>
      </c>
      <c r="R1585" s="116">
        <f t="shared" si="489"/>
        <v>0</v>
      </c>
      <c r="S1585" s="116">
        <f t="shared" si="489"/>
        <v>0</v>
      </c>
      <c r="T1585" s="116">
        <f t="shared" si="489"/>
        <v>0</v>
      </c>
      <c r="U1585" s="116">
        <f t="shared" si="489"/>
        <v>0</v>
      </c>
      <c r="V1585" s="410">
        <f t="shared" si="489"/>
        <v>0</v>
      </c>
      <c r="W1585" s="116">
        <f t="shared" si="489"/>
        <v>0</v>
      </c>
      <c r="X1585" s="116">
        <f t="shared" si="489"/>
        <v>0</v>
      </c>
      <c r="Y1585" s="116">
        <f t="shared" si="489"/>
        <v>0</v>
      </c>
      <c r="Z1585" s="116">
        <f t="shared" si="489"/>
        <v>0</v>
      </c>
      <c r="AA1585" s="116">
        <f t="shared" si="489"/>
        <v>0</v>
      </c>
      <c r="AB1585" s="116">
        <f t="shared" si="489"/>
        <v>0</v>
      </c>
      <c r="AC1585" s="128">
        <f>AC1583/AC1582</f>
        <v>0</v>
      </c>
      <c r="AD1585" s="5"/>
    </row>
    <row r="1586" spans="1:30">
      <c r="A1586" s="1418" t="s">
        <v>118</v>
      </c>
      <c r="B1586" s="1415" t="s">
        <v>396</v>
      </c>
      <c r="C1586" s="10" t="s">
        <v>481</v>
      </c>
      <c r="D1586" s="714" t="s">
        <v>503</v>
      </c>
      <c r="E1586" s="247">
        <v>0</v>
      </c>
      <c r="F1586" s="247">
        <v>0</v>
      </c>
      <c r="G1586" s="247">
        <v>0</v>
      </c>
      <c r="H1586" s="247">
        <v>0</v>
      </c>
      <c r="I1586" s="247">
        <v>0</v>
      </c>
      <c r="J1586" s="247">
        <v>0</v>
      </c>
      <c r="K1586" s="247">
        <v>0</v>
      </c>
      <c r="L1586" s="247">
        <v>0</v>
      </c>
      <c r="M1586" s="247">
        <v>0</v>
      </c>
      <c r="N1586" s="247">
        <v>0</v>
      </c>
      <c r="O1586" s="247">
        <v>0</v>
      </c>
      <c r="P1586" s="247">
        <v>0</v>
      </c>
      <c r="Q1586" s="247">
        <v>0</v>
      </c>
      <c r="R1586" s="247">
        <v>0</v>
      </c>
      <c r="S1586" s="247">
        <v>0</v>
      </c>
      <c r="T1586" s="247">
        <v>0</v>
      </c>
      <c r="U1586" s="247">
        <v>0</v>
      </c>
      <c r="V1586" s="247">
        <v>0</v>
      </c>
      <c r="W1586" s="247">
        <v>0</v>
      </c>
      <c r="X1586" s="247">
        <v>0</v>
      </c>
      <c r="Y1586" s="247">
        <v>0</v>
      </c>
      <c r="Z1586" s="247">
        <v>0</v>
      </c>
      <c r="AA1586" s="247">
        <v>0</v>
      </c>
      <c r="AB1586" s="247">
        <v>0</v>
      </c>
      <c r="AC1586" s="130">
        <f>SUM(E1586:AB1586)</f>
        <v>0</v>
      </c>
      <c r="AD1586" s="1373" t="s">
        <v>469</v>
      </c>
    </row>
    <row r="1587" spans="1:30">
      <c r="A1587" s="1480"/>
      <c r="B1587" s="1482"/>
      <c r="C1587" s="11" t="s">
        <v>482</v>
      </c>
      <c r="D1587" s="716" t="s">
        <v>503</v>
      </c>
      <c r="E1587" s="267">
        <v>0</v>
      </c>
      <c r="F1587" s="267">
        <v>0</v>
      </c>
      <c r="G1587" s="267">
        <v>0</v>
      </c>
      <c r="H1587" s="267">
        <v>0</v>
      </c>
      <c r="I1587" s="267">
        <v>0</v>
      </c>
      <c r="J1587" s="267">
        <v>0</v>
      </c>
      <c r="K1587" s="267">
        <v>0</v>
      </c>
      <c r="L1587" s="267">
        <v>0</v>
      </c>
      <c r="M1587" s="267">
        <v>0</v>
      </c>
      <c r="N1587" s="267">
        <v>0</v>
      </c>
      <c r="O1587" s="267">
        <v>0</v>
      </c>
      <c r="P1587" s="267">
        <v>0</v>
      </c>
      <c r="Q1587" s="267">
        <v>0</v>
      </c>
      <c r="R1587" s="267">
        <v>0</v>
      </c>
      <c r="S1587" s="267">
        <v>0</v>
      </c>
      <c r="T1587" s="267">
        <v>0</v>
      </c>
      <c r="U1587" s="267">
        <v>0</v>
      </c>
      <c r="V1587" s="267">
        <v>0</v>
      </c>
      <c r="W1587" s="267">
        <v>0</v>
      </c>
      <c r="X1587" s="267">
        <v>0</v>
      </c>
      <c r="Y1587" s="267">
        <v>0</v>
      </c>
      <c r="Z1587" s="267">
        <v>0</v>
      </c>
      <c r="AA1587" s="267">
        <v>0</v>
      </c>
      <c r="AB1587" s="267">
        <v>0</v>
      </c>
      <c r="AC1587" s="130">
        <f>SUM(E1587:AB1587)</f>
        <v>0</v>
      </c>
      <c r="AD1587" s="1373" t="s">
        <v>469</v>
      </c>
    </row>
    <row r="1588" spans="1:30">
      <c r="A1588" s="1480"/>
      <c r="B1588" s="1482"/>
      <c r="C1588" s="11" t="s">
        <v>8</v>
      </c>
      <c r="D1588" s="715" t="s">
        <v>502</v>
      </c>
      <c r="E1588" s="119">
        <f>SQRT(E1586*E1586+E1587*E1587)*1000/(1.732*E1576)</f>
        <v>0</v>
      </c>
      <c r="F1588" s="119">
        <f t="shared" ref="F1588:AB1588" si="490">SQRT(F1586*F1586+F1587*F1587)*1000/(1.732*F1576)</f>
        <v>0</v>
      </c>
      <c r="G1588" s="119">
        <f t="shared" si="490"/>
        <v>0</v>
      </c>
      <c r="H1588" s="412">
        <f t="shared" si="490"/>
        <v>0</v>
      </c>
      <c r="I1588" s="119">
        <f t="shared" si="490"/>
        <v>0</v>
      </c>
      <c r="J1588" s="119">
        <f t="shared" si="490"/>
        <v>0</v>
      </c>
      <c r="K1588" s="119">
        <f t="shared" si="490"/>
        <v>0</v>
      </c>
      <c r="L1588" s="119">
        <f t="shared" si="490"/>
        <v>0</v>
      </c>
      <c r="M1588" s="119">
        <f t="shared" si="490"/>
        <v>0</v>
      </c>
      <c r="N1588" s="412">
        <f t="shared" si="490"/>
        <v>0</v>
      </c>
      <c r="O1588" s="119">
        <f t="shared" si="490"/>
        <v>0</v>
      </c>
      <c r="P1588" s="119">
        <f t="shared" si="490"/>
        <v>0</v>
      </c>
      <c r="Q1588" s="119">
        <f t="shared" si="490"/>
        <v>0</v>
      </c>
      <c r="R1588" s="119">
        <f t="shared" si="490"/>
        <v>0</v>
      </c>
      <c r="S1588" s="119">
        <f t="shared" si="490"/>
        <v>0</v>
      </c>
      <c r="T1588" s="119">
        <f t="shared" si="490"/>
        <v>0</v>
      </c>
      <c r="U1588" s="119">
        <f t="shared" si="490"/>
        <v>0</v>
      </c>
      <c r="V1588" s="412">
        <f t="shared" si="490"/>
        <v>0</v>
      </c>
      <c r="W1588" s="119">
        <f t="shared" si="490"/>
        <v>0</v>
      </c>
      <c r="X1588" s="119">
        <f t="shared" si="490"/>
        <v>0</v>
      </c>
      <c r="Y1588" s="119">
        <f t="shared" si="490"/>
        <v>0</v>
      </c>
      <c r="Z1588" s="119">
        <f t="shared" si="490"/>
        <v>0</v>
      </c>
      <c r="AA1588" s="119">
        <f t="shared" si="490"/>
        <v>0</v>
      </c>
      <c r="AB1588" s="119">
        <f t="shared" si="490"/>
        <v>0</v>
      </c>
      <c r="AC1588" s="130"/>
      <c r="AD1588" s="5"/>
    </row>
    <row r="1589" spans="1:30" ht="13.5" thickBot="1">
      <c r="A1589" s="1481"/>
      <c r="B1589" s="1483"/>
      <c r="C1589" s="48" t="s">
        <v>16</v>
      </c>
      <c r="D1589" s="48"/>
      <c r="E1589" s="116" t="e">
        <f t="shared" ref="E1589:AB1589" si="491">E1587/E1586</f>
        <v>#DIV/0!</v>
      </c>
      <c r="F1589" s="116" t="e">
        <f t="shared" si="491"/>
        <v>#DIV/0!</v>
      </c>
      <c r="G1589" s="116" t="e">
        <f t="shared" si="491"/>
        <v>#DIV/0!</v>
      </c>
      <c r="H1589" s="410" t="e">
        <f t="shared" si="491"/>
        <v>#DIV/0!</v>
      </c>
      <c r="I1589" s="116" t="e">
        <f t="shared" si="491"/>
        <v>#DIV/0!</v>
      </c>
      <c r="J1589" s="116" t="e">
        <f t="shared" si="491"/>
        <v>#DIV/0!</v>
      </c>
      <c r="K1589" s="116" t="e">
        <f t="shared" si="491"/>
        <v>#DIV/0!</v>
      </c>
      <c r="L1589" s="116" t="e">
        <f t="shared" si="491"/>
        <v>#DIV/0!</v>
      </c>
      <c r="M1589" s="116" t="e">
        <f t="shared" si="491"/>
        <v>#DIV/0!</v>
      </c>
      <c r="N1589" s="410" t="e">
        <f t="shared" si="491"/>
        <v>#DIV/0!</v>
      </c>
      <c r="O1589" s="116" t="e">
        <f t="shared" si="491"/>
        <v>#DIV/0!</v>
      </c>
      <c r="P1589" s="116" t="e">
        <f t="shared" si="491"/>
        <v>#DIV/0!</v>
      </c>
      <c r="Q1589" s="116" t="e">
        <f t="shared" si="491"/>
        <v>#DIV/0!</v>
      </c>
      <c r="R1589" s="116" t="e">
        <f t="shared" si="491"/>
        <v>#DIV/0!</v>
      </c>
      <c r="S1589" s="116" t="e">
        <f t="shared" si="491"/>
        <v>#DIV/0!</v>
      </c>
      <c r="T1589" s="116" t="e">
        <f t="shared" si="491"/>
        <v>#DIV/0!</v>
      </c>
      <c r="U1589" s="116" t="e">
        <f t="shared" si="491"/>
        <v>#DIV/0!</v>
      </c>
      <c r="V1589" s="410" t="e">
        <f t="shared" si="491"/>
        <v>#DIV/0!</v>
      </c>
      <c r="W1589" s="116" t="e">
        <f t="shared" si="491"/>
        <v>#DIV/0!</v>
      </c>
      <c r="X1589" s="116" t="e">
        <f t="shared" si="491"/>
        <v>#DIV/0!</v>
      </c>
      <c r="Y1589" s="116" t="e">
        <f t="shared" si="491"/>
        <v>#DIV/0!</v>
      </c>
      <c r="Z1589" s="116" t="e">
        <f t="shared" si="491"/>
        <v>#DIV/0!</v>
      </c>
      <c r="AA1589" s="116" t="e">
        <f t="shared" si="491"/>
        <v>#DIV/0!</v>
      </c>
      <c r="AB1589" s="116" t="e">
        <f t="shared" si="491"/>
        <v>#DIV/0!</v>
      </c>
      <c r="AC1589" s="128" t="e">
        <f>AC1587/AC1586</f>
        <v>#DIV/0!</v>
      </c>
      <c r="AD1589" s="5"/>
    </row>
    <row r="1590" spans="1:30">
      <c r="A1590" s="1418" t="s">
        <v>123</v>
      </c>
      <c r="B1590" s="1415" t="s">
        <v>399</v>
      </c>
      <c r="C1590" s="10" t="s">
        <v>481</v>
      </c>
      <c r="D1590" s="714" t="s">
        <v>477</v>
      </c>
      <c r="E1590" s="247">
        <v>0</v>
      </c>
      <c r="F1590" s="247">
        <v>0</v>
      </c>
      <c r="G1590" s="247">
        <v>0</v>
      </c>
      <c r="H1590" s="247">
        <v>0</v>
      </c>
      <c r="I1590" s="247">
        <v>0</v>
      </c>
      <c r="J1590" s="247">
        <v>0</v>
      </c>
      <c r="K1590" s="247">
        <v>0</v>
      </c>
      <c r="L1590" s="247">
        <v>0</v>
      </c>
      <c r="M1590" s="247">
        <v>0</v>
      </c>
      <c r="N1590" s="247">
        <v>0</v>
      </c>
      <c r="O1590" s="247">
        <v>0</v>
      </c>
      <c r="P1590" s="247">
        <v>0</v>
      </c>
      <c r="Q1590" s="247">
        <v>0</v>
      </c>
      <c r="R1590" s="247">
        <v>0</v>
      </c>
      <c r="S1590" s="247">
        <v>0</v>
      </c>
      <c r="T1590" s="247">
        <v>0</v>
      </c>
      <c r="U1590" s="247">
        <v>0</v>
      </c>
      <c r="V1590" s="247">
        <v>0</v>
      </c>
      <c r="W1590" s="247">
        <v>0</v>
      </c>
      <c r="X1590" s="247">
        <v>0</v>
      </c>
      <c r="Y1590" s="247">
        <v>0</v>
      </c>
      <c r="Z1590" s="247">
        <v>0</v>
      </c>
      <c r="AA1590" s="247">
        <v>0</v>
      </c>
      <c r="AB1590" s="247">
        <v>0</v>
      </c>
      <c r="AC1590" s="130">
        <f>SUM(E1590:AB1590)</f>
        <v>0</v>
      </c>
      <c r="AD1590" s="5"/>
    </row>
    <row r="1591" spans="1:30">
      <c r="A1591" s="1480"/>
      <c r="B1591" s="1482"/>
      <c r="C1591" s="11" t="s">
        <v>482</v>
      </c>
      <c r="D1591" s="715" t="s">
        <v>477</v>
      </c>
      <c r="E1591" s="267">
        <v>0</v>
      </c>
      <c r="F1591" s="267">
        <v>0</v>
      </c>
      <c r="G1591" s="267">
        <v>0</v>
      </c>
      <c r="H1591" s="267">
        <v>0</v>
      </c>
      <c r="I1591" s="267">
        <v>0</v>
      </c>
      <c r="J1591" s="267">
        <v>0</v>
      </c>
      <c r="K1591" s="267">
        <v>0</v>
      </c>
      <c r="L1591" s="267">
        <v>0</v>
      </c>
      <c r="M1591" s="267">
        <v>0</v>
      </c>
      <c r="N1591" s="267">
        <v>0</v>
      </c>
      <c r="O1591" s="267">
        <v>0</v>
      </c>
      <c r="P1591" s="267">
        <v>0</v>
      </c>
      <c r="Q1591" s="267">
        <v>0</v>
      </c>
      <c r="R1591" s="267">
        <v>0</v>
      </c>
      <c r="S1591" s="267">
        <v>0</v>
      </c>
      <c r="T1591" s="267">
        <v>0</v>
      </c>
      <c r="U1591" s="267">
        <v>0</v>
      </c>
      <c r="V1591" s="267">
        <v>0</v>
      </c>
      <c r="W1591" s="267">
        <v>0</v>
      </c>
      <c r="X1591" s="267">
        <v>0</v>
      </c>
      <c r="Y1591" s="267">
        <v>0</v>
      </c>
      <c r="Z1591" s="267">
        <v>0</v>
      </c>
      <c r="AA1591" s="267">
        <v>0</v>
      </c>
      <c r="AB1591" s="267">
        <v>0</v>
      </c>
      <c r="AC1591" s="130">
        <f>SUM(E1591:AB1591)</f>
        <v>0</v>
      </c>
      <c r="AD1591" s="5"/>
    </row>
    <row r="1592" spans="1:30">
      <c r="A1592" s="1480"/>
      <c r="B1592" s="1482"/>
      <c r="C1592" s="11" t="s">
        <v>8</v>
      </c>
      <c r="D1592" s="11" t="s">
        <v>502</v>
      </c>
      <c r="E1592" s="119">
        <f>SQRT(E1590*E1590+E1591*E1591)*1000/(1.732*E1577)</f>
        <v>0</v>
      </c>
      <c r="F1592" s="119">
        <f t="shared" ref="F1592:AB1592" si="492">SQRT(F1590*F1590+F1591*F1591)*1000/(1.732*F1577)</f>
        <v>0</v>
      </c>
      <c r="G1592" s="119">
        <f t="shared" si="492"/>
        <v>0</v>
      </c>
      <c r="H1592" s="412">
        <f t="shared" si="492"/>
        <v>0</v>
      </c>
      <c r="I1592" s="119">
        <f t="shared" si="492"/>
        <v>0</v>
      </c>
      <c r="J1592" s="119">
        <f t="shared" si="492"/>
        <v>0</v>
      </c>
      <c r="K1592" s="119">
        <f t="shared" si="492"/>
        <v>0</v>
      </c>
      <c r="L1592" s="119">
        <f t="shared" si="492"/>
        <v>0</v>
      </c>
      <c r="M1592" s="119">
        <f t="shared" si="492"/>
        <v>0</v>
      </c>
      <c r="N1592" s="412">
        <f t="shared" si="492"/>
        <v>0</v>
      </c>
      <c r="O1592" s="119">
        <f t="shared" si="492"/>
        <v>0</v>
      </c>
      <c r="P1592" s="119">
        <f t="shared" si="492"/>
        <v>0</v>
      </c>
      <c r="Q1592" s="119">
        <f t="shared" si="492"/>
        <v>0</v>
      </c>
      <c r="R1592" s="119">
        <f t="shared" si="492"/>
        <v>0</v>
      </c>
      <c r="S1592" s="119">
        <f t="shared" si="492"/>
        <v>0</v>
      </c>
      <c r="T1592" s="119">
        <f t="shared" si="492"/>
        <v>0</v>
      </c>
      <c r="U1592" s="119">
        <f t="shared" si="492"/>
        <v>0</v>
      </c>
      <c r="V1592" s="412">
        <f t="shared" si="492"/>
        <v>0</v>
      </c>
      <c r="W1592" s="119">
        <f t="shared" si="492"/>
        <v>0</v>
      </c>
      <c r="X1592" s="119">
        <f t="shared" si="492"/>
        <v>0</v>
      </c>
      <c r="Y1592" s="119">
        <f t="shared" si="492"/>
        <v>0</v>
      </c>
      <c r="Z1592" s="119">
        <f t="shared" si="492"/>
        <v>0</v>
      </c>
      <c r="AA1592" s="119">
        <f t="shared" si="492"/>
        <v>0</v>
      </c>
      <c r="AB1592" s="119">
        <f t="shared" si="492"/>
        <v>0</v>
      </c>
      <c r="AC1592" s="130"/>
      <c r="AD1592" s="5"/>
    </row>
    <row r="1593" spans="1:30" ht="13.5" thickBot="1">
      <c r="A1593" s="1481"/>
      <c r="B1593" s="1483"/>
      <c r="C1593" s="48" t="s">
        <v>16</v>
      </c>
      <c r="D1593" s="48"/>
      <c r="E1593" s="116" t="e">
        <f t="shared" ref="E1593:AB1593" si="493">E1591/E1590</f>
        <v>#DIV/0!</v>
      </c>
      <c r="F1593" s="116" t="e">
        <f t="shared" si="493"/>
        <v>#DIV/0!</v>
      </c>
      <c r="G1593" s="116" t="e">
        <f t="shared" si="493"/>
        <v>#DIV/0!</v>
      </c>
      <c r="H1593" s="410" t="e">
        <f t="shared" si="493"/>
        <v>#DIV/0!</v>
      </c>
      <c r="I1593" s="116" t="e">
        <f t="shared" si="493"/>
        <v>#DIV/0!</v>
      </c>
      <c r="J1593" s="116" t="e">
        <f t="shared" si="493"/>
        <v>#DIV/0!</v>
      </c>
      <c r="K1593" s="116" t="e">
        <f t="shared" si="493"/>
        <v>#DIV/0!</v>
      </c>
      <c r="L1593" s="116" t="e">
        <f t="shared" si="493"/>
        <v>#DIV/0!</v>
      </c>
      <c r="M1593" s="116" t="e">
        <f t="shared" si="493"/>
        <v>#DIV/0!</v>
      </c>
      <c r="N1593" s="410" t="e">
        <f t="shared" si="493"/>
        <v>#DIV/0!</v>
      </c>
      <c r="O1593" s="116" t="e">
        <f t="shared" si="493"/>
        <v>#DIV/0!</v>
      </c>
      <c r="P1593" s="116" t="e">
        <f t="shared" si="493"/>
        <v>#DIV/0!</v>
      </c>
      <c r="Q1593" s="116" t="e">
        <f t="shared" si="493"/>
        <v>#DIV/0!</v>
      </c>
      <c r="R1593" s="116" t="e">
        <f t="shared" si="493"/>
        <v>#DIV/0!</v>
      </c>
      <c r="S1593" s="116" t="e">
        <f t="shared" si="493"/>
        <v>#DIV/0!</v>
      </c>
      <c r="T1593" s="116" t="e">
        <f t="shared" si="493"/>
        <v>#DIV/0!</v>
      </c>
      <c r="U1593" s="116" t="e">
        <f t="shared" si="493"/>
        <v>#DIV/0!</v>
      </c>
      <c r="V1593" s="410" t="e">
        <f t="shared" si="493"/>
        <v>#DIV/0!</v>
      </c>
      <c r="W1593" s="116" t="e">
        <f t="shared" si="493"/>
        <v>#DIV/0!</v>
      </c>
      <c r="X1593" s="116" t="e">
        <f t="shared" si="493"/>
        <v>#DIV/0!</v>
      </c>
      <c r="Y1593" s="116" t="e">
        <f t="shared" si="493"/>
        <v>#DIV/0!</v>
      </c>
      <c r="Z1593" s="116" t="e">
        <f t="shared" si="493"/>
        <v>#DIV/0!</v>
      </c>
      <c r="AA1593" s="116" t="e">
        <f t="shared" si="493"/>
        <v>#DIV/0!</v>
      </c>
      <c r="AB1593" s="116" t="e">
        <f t="shared" si="493"/>
        <v>#DIV/0!</v>
      </c>
      <c r="AC1593" s="128" t="e">
        <f>AC1591/AC1590</f>
        <v>#DIV/0!</v>
      </c>
      <c r="AD1593" s="5"/>
    </row>
    <row r="1594" spans="1:30">
      <c r="A1594" s="1418" t="s">
        <v>102</v>
      </c>
      <c r="B1594" s="1415" t="s">
        <v>388</v>
      </c>
      <c r="C1594" s="10" t="s">
        <v>481</v>
      </c>
      <c r="D1594" s="714" t="s">
        <v>503</v>
      </c>
      <c r="E1594" s="247">
        <v>3.0000000000109137E-2</v>
      </c>
      <c r="F1594" s="247">
        <v>2.999999999983629E-2</v>
      </c>
      <c r="G1594" s="247">
        <v>0</v>
      </c>
      <c r="H1594" s="437">
        <v>2.3999999999978171E-2</v>
      </c>
      <c r="I1594" s="247">
        <v>0.61800000000012001</v>
      </c>
      <c r="J1594" s="247">
        <v>1.7999999999847204E-2</v>
      </c>
      <c r="K1594" s="247">
        <v>1.8000000000120052E-2</v>
      </c>
      <c r="L1594" s="247">
        <v>1.8000000000120052E-2</v>
      </c>
      <c r="M1594" s="247">
        <v>1.7999999999847204E-2</v>
      </c>
      <c r="N1594" s="437">
        <v>1.1999999999989085E-2</v>
      </c>
      <c r="O1594" s="247">
        <v>2.3999999999978171E-2</v>
      </c>
      <c r="P1594" s="247">
        <v>1.8000000000120052E-2</v>
      </c>
      <c r="Q1594" s="247">
        <v>2.999999999983629E-2</v>
      </c>
      <c r="R1594" s="247">
        <v>2.3999999999978171E-2</v>
      </c>
      <c r="S1594" s="247">
        <v>2.4000000000251018E-2</v>
      </c>
      <c r="T1594" s="247">
        <v>2.3999999999978171E-2</v>
      </c>
      <c r="U1594" s="247">
        <v>1.7999999999847204E-2</v>
      </c>
      <c r="V1594" s="437">
        <v>2.3999999999978171E-2</v>
      </c>
      <c r="W1594" s="247">
        <v>1.8000000000120052E-2</v>
      </c>
      <c r="X1594" s="247">
        <v>1.1999999999989085E-2</v>
      </c>
      <c r="Y1594" s="247">
        <v>5.9999999998581188E-3</v>
      </c>
      <c r="Z1594" s="247">
        <v>6.0000000001309674E-3</v>
      </c>
      <c r="AA1594" s="247">
        <v>5.9999999998581188E-3</v>
      </c>
      <c r="AB1594" s="247">
        <v>0</v>
      </c>
      <c r="AC1594" s="130">
        <f>SUM(E1594:AB1594)</f>
        <v>1.0199999999998908</v>
      </c>
      <c r="AD1594" s="5"/>
    </row>
    <row r="1595" spans="1:30">
      <c r="A1595" s="1480"/>
      <c r="B1595" s="1482"/>
      <c r="C1595" s="11" t="s">
        <v>482</v>
      </c>
      <c r="D1595" s="716" t="s">
        <v>503</v>
      </c>
      <c r="E1595" s="87">
        <v>0</v>
      </c>
      <c r="F1595" s="87">
        <v>0</v>
      </c>
      <c r="G1595" s="87">
        <v>0</v>
      </c>
      <c r="H1595" s="413">
        <v>6.000000000001364E-2</v>
      </c>
      <c r="I1595" s="87">
        <v>2.9999999999972715E-2</v>
      </c>
      <c r="J1595" s="87">
        <v>3.0000000000040924E-2</v>
      </c>
      <c r="K1595" s="87">
        <v>2.9999999999972715E-2</v>
      </c>
      <c r="L1595" s="87">
        <v>2.9999999999972715E-2</v>
      </c>
      <c r="M1595" s="87">
        <v>3.0000000000040924E-2</v>
      </c>
      <c r="N1595" s="413">
        <v>1.799999999998363E-2</v>
      </c>
      <c r="O1595" s="87">
        <v>1.1999999999989085E-2</v>
      </c>
      <c r="P1595" s="87">
        <v>1.799999999998363E-2</v>
      </c>
      <c r="Q1595" s="87">
        <v>2.4000000000046384E-2</v>
      </c>
      <c r="R1595" s="87">
        <v>1.799999999998363E-2</v>
      </c>
      <c r="S1595" s="87">
        <v>1.799999999998363E-2</v>
      </c>
      <c r="T1595" s="87">
        <v>1.1999999999989085E-2</v>
      </c>
      <c r="U1595" s="87">
        <v>1.2000000000057298E-2</v>
      </c>
      <c r="V1595" s="413">
        <v>1.799999999998363E-2</v>
      </c>
      <c r="W1595" s="87">
        <v>1.799999999998363E-2</v>
      </c>
      <c r="X1595" s="87">
        <v>2.3999999999978171E-2</v>
      </c>
      <c r="Y1595" s="87">
        <v>1.2000000000057298E-2</v>
      </c>
      <c r="Z1595" s="87">
        <v>1.1999999999989085E-2</v>
      </c>
      <c r="AA1595" s="87">
        <v>2.3999999999978171E-2</v>
      </c>
      <c r="AB1595" s="87">
        <v>2.9999999999972715E-2</v>
      </c>
      <c r="AC1595" s="130">
        <f>SUM(E1595:AB1595)</f>
        <v>0.47999999999997267</v>
      </c>
      <c r="AD1595" s="5"/>
    </row>
    <row r="1596" spans="1:30">
      <c r="A1596" s="1480"/>
      <c r="B1596" s="1482"/>
      <c r="C1596" s="11" t="s">
        <v>8</v>
      </c>
      <c r="D1596" s="715" t="s">
        <v>502</v>
      </c>
      <c r="E1596" s="119">
        <f>SQRT(E1594*E1594+E1595*E1595)*1000/(1.732*E1577)</f>
        <v>2.7493676454515503</v>
      </c>
      <c r="F1596" s="119">
        <f t="shared" ref="F1596:AB1596" si="494">SQRT(F1594*F1594+F1595*F1595)*1000/(1.732*F1577)</f>
        <v>2.7493676454265454</v>
      </c>
      <c r="G1596" s="119">
        <f t="shared" si="494"/>
        <v>0</v>
      </c>
      <c r="H1596" s="412">
        <f t="shared" si="494"/>
        <v>5.9223191544428504</v>
      </c>
      <c r="I1596" s="119">
        <f t="shared" si="494"/>
        <v>56.703666453312366</v>
      </c>
      <c r="J1596" s="119">
        <f t="shared" si="494"/>
        <v>3.2062860963587632</v>
      </c>
      <c r="K1596" s="119">
        <f t="shared" si="494"/>
        <v>3.2062860963662678</v>
      </c>
      <c r="L1596" s="119">
        <f t="shared" si="494"/>
        <v>3.2062860963662678</v>
      </c>
      <c r="M1596" s="119">
        <f t="shared" si="494"/>
        <v>3.2062860963587632</v>
      </c>
      <c r="N1596" s="412">
        <f t="shared" si="494"/>
        <v>1.982597204146437</v>
      </c>
      <c r="O1596" s="119">
        <f t="shared" si="494"/>
        <v>2.4591091801361</v>
      </c>
      <c r="P1596" s="119">
        <f t="shared" si="494"/>
        <v>2.3329158072866516</v>
      </c>
      <c r="Q1596" s="119">
        <f t="shared" si="494"/>
        <v>3.5209085216190323</v>
      </c>
      <c r="R1596" s="119">
        <f t="shared" si="494"/>
        <v>2.7493676454390479</v>
      </c>
      <c r="S1596" s="119">
        <f t="shared" si="494"/>
        <v>2.7493676454590519</v>
      </c>
      <c r="T1596" s="119">
        <f t="shared" si="494"/>
        <v>2.4591091801361</v>
      </c>
      <c r="U1596" s="119">
        <f t="shared" si="494"/>
        <v>1.9825972041395017</v>
      </c>
      <c r="V1596" s="412">
        <f t="shared" si="494"/>
        <v>2.7493676454390479</v>
      </c>
      <c r="W1596" s="119">
        <f t="shared" si="494"/>
        <v>2.3329158072866516</v>
      </c>
      <c r="X1596" s="119">
        <f t="shared" si="494"/>
        <v>2.4591091801361</v>
      </c>
      <c r="Y1596" s="119">
        <f t="shared" si="494"/>
        <v>1.22955459006805</v>
      </c>
      <c r="Z1596" s="119">
        <f t="shared" si="494"/>
        <v>1.2295545900736415</v>
      </c>
      <c r="AA1596" s="119">
        <f t="shared" si="494"/>
        <v>2.2671866411571515</v>
      </c>
      <c r="AB1596" s="119">
        <f t="shared" si="494"/>
        <v>2.7493676454390479</v>
      </c>
      <c r="AC1596" s="130"/>
      <c r="AD1596" s="5"/>
    </row>
    <row r="1597" spans="1:30" ht="13.5" thickBot="1">
      <c r="A1597" s="1481"/>
      <c r="B1597" s="1483"/>
      <c r="C1597" s="48" t="s">
        <v>16</v>
      </c>
      <c r="D1597" s="48"/>
      <c r="E1597" s="116">
        <f t="shared" ref="E1597:AB1597" si="495">E1595/E1594</f>
        <v>0</v>
      </c>
      <c r="F1597" s="116">
        <f t="shared" si="495"/>
        <v>0</v>
      </c>
      <c r="G1597" s="116" t="e">
        <f t="shared" si="495"/>
        <v>#DIV/0!</v>
      </c>
      <c r="H1597" s="410">
        <f t="shared" si="495"/>
        <v>2.5000000000028422</v>
      </c>
      <c r="I1597" s="116">
        <f t="shared" si="495"/>
        <v>4.8543689320334774E-2</v>
      </c>
      <c r="J1597" s="116">
        <f t="shared" si="495"/>
        <v>1.666666666683088</v>
      </c>
      <c r="K1597" s="116">
        <f t="shared" si="495"/>
        <v>1.6666666666540348</v>
      </c>
      <c r="L1597" s="116">
        <f t="shared" si="495"/>
        <v>1.6666666666540348</v>
      </c>
      <c r="M1597" s="116">
        <f t="shared" si="495"/>
        <v>1.666666666683088</v>
      </c>
      <c r="N1597" s="410">
        <f t="shared" si="495"/>
        <v>1.5000000000000002</v>
      </c>
      <c r="O1597" s="116">
        <f t="shared" si="495"/>
        <v>0.5</v>
      </c>
      <c r="P1597" s="116">
        <f t="shared" si="495"/>
        <v>0.99999999999242095</v>
      </c>
      <c r="Q1597" s="116">
        <f t="shared" si="495"/>
        <v>0.80000000000591176</v>
      </c>
      <c r="R1597" s="116">
        <f t="shared" si="495"/>
        <v>0.75000000000000011</v>
      </c>
      <c r="S1597" s="116">
        <f t="shared" si="495"/>
        <v>0.7499999999914736</v>
      </c>
      <c r="T1597" s="116">
        <f t="shared" si="495"/>
        <v>0.5</v>
      </c>
      <c r="U1597" s="116">
        <f t="shared" si="495"/>
        <v>0.666666666675509</v>
      </c>
      <c r="V1597" s="410">
        <f t="shared" si="495"/>
        <v>0.75000000000000011</v>
      </c>
      <c r="W1597" s="116">
        <f t="shared" si="495"/>
        <v>0.99999999999242095</v>
      </c>
      <c r="X1597" s="116">
        <f t="shared" si="495"/>
        <v>2</v>
      </c>
      <c r="Y1597" s="116">
        <f t="shared" si="495"/>
        <v>2.0000000000568434</v>
      </c>
      <c r="Z1597" s="116">
        <f t="shared" si="495"/>
        <v>1.999999999954525</v>
      </c>
      <c r="AA1597" s="116">
        <f t="shared" si="495"/>
        <v>4.0000000000909495</v>
      </c>
      <c r="AB1597" s="116" t="e">
        <f t="shared" si="495"/>
        <v>#DIV/0!</v>
      </c>
      <c r="AC1597" s="128">
        <f>AC1595/AC1594</f>
        <v>0.47058823529414123</v>
      </c>
      <c r="AD1597" s="5"/>
    </row>
    <row r="1598" spans="1:30">
      <c r="A1598" s="1418" t="s">
        <v>120</v>
      </c>
      <c r="B1598" s="1415" t="s">
        <v>396</v>
      </c>
      <c r="C1598" s="10" t="s">
        <v>481</v>
      </c>
      <c r="D1598" s="714" t="s">
        <v>503</v>
      </c>
      <c r="E1598" s="247">
        <v>0</v>
      </c>
      <c r="F1598" s="247">
        <v>3.0000000000109137E-2</v>
      </c>
      <c r="G1598" s="247">
        <v>2.999999999983629E-2</v>
      </c>
      <c r="H1598" s="437">
        <v>3.0000000000109137E-2</v>
      </c>
      <c r="I1598" s="247">
        <v>3.0000000000109137E-2</v>
      </c>
      <c r="J1598" s="247">
        <v>1.7999999999847204E-2</v>
      </c>
      <c r="K1598" s="247">
        <v>1.1999999999989085E-2</v>
      </c>
      <c r="L1598" s="247">
        <v>1.8000000000120052E-2</v>
      </c>
      <c r="M1598" s="247">
        <v>1.1999999999989085E-2</v>
      </c>
      <c r="N1598" s="437">
        <v>1.7999999999847204E-2</v>
      </c>
      <c r="O1598" s="247">
        <v>1.8000000000120052E-2</v>
      </c>
      <c r="P1598" s="247">
        <v>1.7999999999847204E-2</v>
      </c>
      <c r="Q1598" s="247">
        <v>2.4000000000251018E-2</v>
      </c>
      <c r="R1598" s="247">
        <v>2.999999999983629E-2</v>
      </c>
      <c r="S1598" s="247">
        <v>3.599999999996726E-2</v>
      </c>
      <c r="T1598" s="247">
        <v>2.3999999999978171E-2</v>
      </c>
      <c r="U1598" s="247">
        <v>3.599999999996726E-2</v>
      </c>
      <c r="V1598" s="437">
        <v>3.6000000000240104E-2</v>
      </c>
      <c r="W1598" s="247">
        <v>2.999999999983629E-2</v>
      </c>
      <c r="X1598" s="247">
        <v>3.0000000000109137E-2</v>
      </c>
      <c r="Y1598" s="247">
        <v>2.999999999983629E-2</v>
      </c>
      <c r="Z1598" s="247">
        <v>3.0000000000109137E-2</v>
      </c>
      <c r="AA1598" s="247">
        <v>3.0000000000109137E-2</v>
      </c>
      <c r="AB1598" s="247">
        <v>2.999999999983629E-2</v>
      </c>
      <c r="AC1598" s="130">
        <f>SUM(E1598:AB1598)</f>
        <v>0.6</v>
      </c>
      <c r="AD1598" s="5"/>
    </row>
    <row r="1599" spans="1:30">
      <c r="A1599" s="1480"/>
      <c r="B1599" s="1482"/>
      <c r="C1599" s="11" t="s">
        <v>482</v>
      </c>
      <c r="D1599" s="716" t="s">
        <v>503</v>
      </c>
      <c r="E1599" s="246">
        <v>0</v>
      </c>
      <c r="F1599" s="246">
        <v>0</v>
      </c>
      <c r="G1599" s="246">
        <v>0</v>
      </c>
      <c r="H1599" s="246">
        <v>0</v>
      </c>
      <c r="I1599" s="246">
        <v>0</v>
      </c>
      <c r="J1599" s="246">
        <v>0</v>
      </c>
      <c r="K1599" s="246">
        <v>0</v>
      </c>
      <c r="L1599" s="246">
        <v>0</v>
      </c>
      <c r="M1599" s="246">
        <v>0</v>
      </c>
      <c r="N1599" s="246">
        <v>0</v>
      </c>
      <c r="O1599" s="246">
        <v>0</v>
      </c>
      <c r="P1599" s="246">
        <v>0</v>
      </c>
      <c r="Q1599" s="246">
        <v>0</v>
      </c>
      <c r="R1599" s="246">
        <v>0</v>
      </c>
      <c r="S1599" s="246">
        <v>0</v>
      </c>
      <c r="T1599" s="246">
        <v>0</v>
      </c>
      <c r="U1599" s="246">
        <v>0</v>
      </c>
      <c r="V1599" s="246">
        <v>0</v>
      </c>
      <c r="W1599" s="246">
        <v>0</v>
      </c>
      <c r="X1599" s="246">
        <v>0</v>
      </c>
      <c r="Y1599" s="246">
        <v>0</v>
      </c>
      <c r="Z1599" s="246">
        <v>0</v>
      </c>
      <c r="AA1599" s="246">
        <v>0</v>
      </c>
      <c r="AB1599" s="246">
        <v>0</v>
      </c>
      <c r="AC1599" s="130">
        <f>SUM(E1599:AB1599)</f>
        <v>0</v>
      </c>
      <c r="AD1599" s="1373" t="s">
        <v>469</v>
      </c>
    </row>
    <row r="1600" spans="1:30">
      <c r="A1600" s="1480"/>
      <c r="B1600" s="1482"/>
      <c r="C1600" s="11" t="s">
        <v>8</v>
      </c>
      <c r="D1600" s="715" t="s">
        <v>502</v>
      </c>
      <c r="E1600" s="119">
        <f>SQRT(E1598*E1598+E1599*E1599)*1000/(1.732*E1577)</f>
        <v>0</v>
      </c>
      <c r="F1600" s="119">
        <f t="shared" ref="F1600:AB1600" si="496">SQRT(F1598*F1598+F1599*F1599)*1000/(1.732*F1577)</f>
        <v>2.7493676454515503</v>
      </c>
      <c r="G1600" s="119">
        <f t="shared" si="496"/>
        <v>2.7493676454265454</v>
      </c>
      <c r="H1600" s="412">
        <f t="shared" si="496"/>
        <v>2.7493676454515503</v>
      </c>
      <c r="I1600" s="119">
        <f t="shared" si="496"/>
        <v>2.7493676454515503</v>
      </c>
      <c r="J1600" s="119">
        <f t="shared" si="496"/>
        <v>1.649620587250926</v>
      </c>
      <c r="K1600" s="119">
        <f t="shared" si="496"/>
        <v>1.0997470581756192</v>
      </c>
      <c r="L1600" s="119">
        <f t="shared" si="496"/>
        <v>1.6496205872759315</v>
      </c>
      <c r="M1600" s="119">
        <f t="shared" si="496"/>
        <v>1.0997470581756192</v>
      </c>
      <c r="N1600" s="412">
        <f t="shared" si="496"/>
        <v>1.649620587250926</v>
      </c>
      <c r="O1600" s="119">
        <f t="shared" si="496"/>
        <v>1.6496205872759315</v>
      </c>
      <c r="P1600" s="119">
        <f t="shared" si="496"/>
        <v>1.649620587250926</v>
      </c>
      <c r="Q1600" s="119">
        <f t="shared" si="496"/>
        <v>2.1994941163762434</v>
      </c>
      <c r="R1600" s="119">
        <f t="shared" si="496"/>
        <v>2.7493676454265454</v>
      </c>
      <c r="S1600" s="119">
        <f t="shared" si="496"/>
        <v>3.2992411745268573</v>
      </c>
      <c r="T1600" s="119">
        <f t="shared" si="496"/>
        <v>2.1994941163512385</v>
      </c>
      <c r="U1600" s="119">
        <f t="shared" si="496"/>
        <v>3.2992411745268573</v>
      </c>
      <c r="V1600" s="412">
        <f t="shared" si="496"/>
        <v>3.2992411745518631</v>
      </c>
      <c r="W1600" s="119">
        <f t="shared" si="496"/>
        <v>2.7493676454265454</v>
      </c>
      <c r="X1600" s="119">
        <f t="shared" si="496"/>
        <v>2.7493676454515503</v>
      </c>
      <c r="Y1600" s="119">
        <f t="shared" si="496"/>
        <v>2.7493676454265454</v>
      </c>
      <c r="Z1600" s="119">
        <f t="shared" si="496"/>
        <v>2.7493676454515503</v>
      </c>
      <c r="AA1600" s="119">
        <f t="shared" si="496"/>
        <v>2.7493676454515503</v>
      </c>
      <c r="AB1600" s="119">
        <f t="shared" si="496"/>
        <v>2.7493676454265454</v>
      </c>
      <c r="AC1600" s="130"/>
      <c r="AD1600" s="5"/>
    </row>
    <row r="1601" spans="1:30" ht="13.5" thickBot="1">
      <c r="A1601" s="1481"/>
      <c r="B1601" s="1483"/>
      <c r="C1601" s="48" t="s">
        <v>16</v>
      </c>
      <c r="D1601" s="886"/>
      <c r="E1601" s="116" t="e">
        <f t="shared" ref="E1601:AB1601" si="497">E1599/E1598</f>
        <v>#DIV/0!</v>
      </c>
      <c r="F1601" s="116">
        <f t="shared" si="497"/>
        <v>0</v>
      </c>
      <c r="G1601" s="116">
        <f t="shared" si="497"/>
        <v>0</v>
      </c>
      <c r="H1601" s="410">
        <f t="shared" si="497"/>
        <v>0</v>
      </c>
      <c r="I1601" s="116">
        <f t="shared" si="497"/>
        <v>0</v>
      </c>
      <c r="J1601" s="116">
        <f t="shared" si="497"/>
        <v>0</v>
      </c>
      <c r="K1601" s="116">
        <f t="shared" si="497"/>
        <v>0</v>
      </c>
      <c r="L1601" s="116">
        <f t="shared" si="497"/>
        <v>0</v>
      </c>
      <c r="M1601" s="116">
        <f t="shared" si="497"/>
        <v>0</v>
      </c>
      <c r="N1601" s="410">
        <f t="shared" si="497"/>
        <v>0</v>
      </c>
      <c r="O1601" s="116">
        <f t="shared" si="497"/>
        <v>0</v>
      </c>
      <c r="P1601" s="116">
        <f t="shared" si="497"/>
        <v>0</v>
      </c>
      <c r="Q1601" s="116">
        <f t="shared" si="497"/>
        <v>0</v>
      </c>
      <c r="R1601" s="116">
        <f t="shared" si="497"/>
        <v>0</v>
      </c>
      <c r="S1601" s="116">
        <f t="shared" si="497"/>
        <v>0</v>
      </c>
      <c r="T1601" s="116">
        <f t="shared" si="497"/>
        <v>0</v>
      </c>
      <c r="U1601" s="116">
        <f t="shared" si="497"/>
        <v>0</v>
      </c>
      <c r="V1601" s="410">
        <f t="shared" si="497"/>
        <v>0</v>
      </c>
      <c r="W1601" s="116">
        <f t="shared" si="497"/>
        <v>0</v>
      </c>
      <c r="X1601" s="116">
        <f t="shared" si="497"/>
        <v>0</v>
      </c>
      <c r="Y1601" s="116">
        <f t="shared" si="497"/>
        <v>0</v>
      </c>
      <c r="Z1601" s="116">
        <f t="shared" si="497"/>
        <v>0</v>
      </c>
      <c r="AA1601" s="116">
        <f t="shared" si="497"/>
        <v>0</v>
      </c>
      <c r="AB1601" s="116">
        <f t="shared" si="497"/>
        <v>0</v>
      </c>
      <c r="AC1601" s="128">
        <f>AC1599/AC1598</f>
        <v>0</v>
      </c>
      <c r="AD1601" s="5"/>
    </row>
    <row r="1602" spans="1:30">
      <c r="A1602" s="1418" t="s">
        <v>103</v>
      </c>
      <c r="B1602" s="1415" t="s">
        <v>708</v>
      </c>
      <c r="C1602" s="10" t="s">
        <v>481</v>
      </c>
      <c r="D1602" s="714" t="s">
        <v>503</v>
      </c>
      <c r="E1602" s="247">
        <v>0</v>
      </c>
      <c r="F1602" s="247">
        <v>0</v>
      </c>
      <c r="G1602" s="247">
        <v>0</v>
      </c>
      <c r="H1602" s="437">
        <v>0</v>
      </c>
      <c r="I1602" s="247">
        <v>0</v>
      </c>
      <c r="J1602" s="247">
        <v>0</v>
      </c>
      <c r="K1602" s="247">
        <v>0</v>
      </c>
      <c r="L1602" s="247">
        <v>0</v>
      </c>
      <c r="M1602" s="247">
        <v>0</v>
      </c>
      <c r="N1602" s="437">
        <v>0</v>
      </c>
      <c r="O1602" s="247">
        <v>0</v>
      </c>
      <c r="P1602" s="247">
        <v>0</v>
      </c>
      <c r="Q1602" s="247">
        <v>0</v>
      </c>
      <c r="R1602" s="247">
        <v>0</v>
      </c>
      <c r="S1602" s="247">
        <v>0</v>
      </c>
      <c r="T1602" s="247">
        <v>0</v>
      </c>
      <c r="U1602" s="247">
        <v>0</v>
      </c>
      <c r="V1602" s="437">
        <v>0</v>
      </c>
      <c r="W1602" s="247">
        <v>0</v>
      </c>
      <c r="X1602" s="247">
        <v>0</v>
      </c>
      <c r="Y1602" s="247">
        <v>0</v>
      </c>
      <c r="Z1602" s="247">
        <v>0</v>
      </c>
      <c r="AA1602" s="247">
        <v>0</v>
      </c>
      <c r="AB1602" s="247">
        <v>0</v>
      </c>
      <c r="AC1602" s="130">
        <f>SUM(E1602:AB1602)</f>
        <v>0</v>
      </c>
      <c r="AD1602" s="5" t="s">
        <v>469</v>
      </c>
    </row>
    <row r="1603" spans="1:30">
      <c r="A1603" s="1480"/>
      <c r="B1603" s="1482"/>
      <c r="C1603" s="11" t="s">
        <v>482</v>
      </c>
      <c r="D1603" s="716" t="s">
        <v>503</v>
      </c>
      <c r="E1603" s="267">
        <v>0</v>
      </c>
      <c r="F1603" s="267">
        <v>0</v>
      </c>
      <c r="G1603" s="267">
        <v>0</v>
      </c>
      <c r="H1603" s="440">
        <v>0</v>
      </c>
      <c r="I1603" s="267">
        <v>0</v>
      </c>
      <c r="J1603" s="267">
        <v>0</v>
      </c>
      <c r="K1603" s="267">
        <v>0</v>
      </c>
      <c r="L1603" s="267">
        <v>0</v>
      </c>
      <c r="M1603" s="267">
        <v>0</v>
      </c>
      <c r="N1603" s="440">
        <v>0</v>
      </c>
      <c r="O1603" s="267">
        <v>0</v>
      </c>
      <c r="P1603" s="267">
        <v>0</v>
      </c>
      <c r="Q1603" s="267">
        <v>0</v>
      </c>
      <c r="R1603" s="267">
        <v>0</v>
      </c>
      <c r="S1603" s="267">
        <v>0</v>
      </c>
      <c r="T1603" s="267">
        <v>0</v>
      </c>
      <c r="U1603" s="267">
        <v>0</v>
      </c>
      <c r="V1603" s="440">
        <v>0</v>
      </c>
      <c r="W1603" s="267">
        <v>0</v>
      </c>
      <c r="X1603" s="267">
        <v>0</v>
      </c>
      <c r="Y1603" s="267">
        <v>0</v>
      </c>
      <c r="Z1603" s="267">
        <v>0</v>
      </c>
      <c r="AA1603" s="267">
        <v>0</v>
      </c>
      <c r="AB1603" s="267">
        <v>0</v>
      </c>
      <c r="AC1603" s="130">
        <f>SUM(E1603:AB1603)</f>
        <v>0</v>
      </c>
      <c r="AD1603" s="5" t="s">
        <v>469</v>
      </c>
    </row>
    <row r="1604" spans="1:30">
      <c r="A1604" s="1480"/>
      <c r="B1604" s="1482"/>
      <c r="C1604" s="11" t="s">
        <v>8</v>
      </c>
      <c r="D1604" s="715" t="s">
        <v>502</v>
      </c>
      <c r="E1604" s="119">
        <f t="shared" ref="E1604:AB1604" si="498">SQRT(E1602*E1602+E1603*E1603)*1000/(1.732*E1577)</f>
        <v>0</v>
      </c>
      <c r="F1604" s="119">
        <f t="shared" si="498"/>
        <v>0</v>
      </c>
      <c r="G1604" s="119">
        <f t="shared" si="498"/>
        <v>0</v>
      </c>
      <c r="H1604" s="412">
        <f t="shared" si="498"/>
        <v>0</v>
      </c>
      <c r="I1604" s="119">
        <f t="shared" si="498"/>
        <v>0</v>
      </c>
      <c r="J1604" s="119">
        <f t="shared" si="498"/>
        <v>0</v>
      </c>
      <c r="K1604" s="119">
        <f t="shared" si="498"/>
        <v>0</v>
      </c>
      <c r="L1604" s="119">
        <f t="shared" si="498"/>
        <v>0</v>
      </c>
      <c r="M1604" s="119">
        <f t="shared" si="498"/>
        <v>0</v>
      </c>
      <c r="N1604" s="412">
        <f t="shared" si="498"/>
        <v>0</v>
      </c>
      <c r="O1604" s="119">
        <f t="shared" si="498"/>
        <v>0</v>
      </c>
      <c r="P1604" s="119">
        <f t="shared" si="498"/>
        <v>0</v>
      </c>
      <c r="Q1604" s="119">
        <f t="shared" si="498"/>
        <v>0</v>
      </c>
      <c r="R1604" s="119">
        <f t="shared" si="498"/>
        <v>0</v>
      </c>
      <c r="S1604" s="119">
        <f t="shared" si="498"/>
        <v>0</v>
      </c>
      <c r="T1604" s="119">
        <f t="shared" si="498"/>
        <v>0</v>
      </c>
      <c r="U1604" s="119">
        <f t="shared" si="498"/>
        <v>0</v>
      </c>
      <c r="V1604" s="412">
        <f t="shared" si="498"/>
        <v>0</v>
      </c>
      <c r="W1604" s="119">
        <f t="shared" si="498"/>
        <v>0</v>
      </c>
      <c r="X1604" s="119">
        <f t="shared" si="498"/>
        <v>0</v>
      </c>
      <c r="Y1604" s="119">
        <f t="shared" si="498"/>
        <v>0</v>
      </c>
      <c r="Z1604" s="119">
        <f t="shared" si="498"/>
        <v>0</v>
      </c>
      <c r="AA1604" s="119">
        <f t="shared" si="498"/>
        <v>0</v>
      </c>
      <c r="AB1604" s="119">
        <f t="shared" si="498"/>
        <v>0</v>
      </c>
      <c r="AC1604" s="130"/>
      <c r="AD1604" s="5"/>
    </row>
    <row r="1605" spans="1:30" ht="13.5" thickBot="1">
      <c r="A1605" s="1481"/>
      <c r="B1605" s="1483"/>
      <c r="C1605" s="48" t="s">
        <v>16</v>
      </c>
      <c r="D1605" s="886"/>
      <c r="E1605" s="116" t="e">
        <f t="shared" ref="E1605:AB1605" si="499">E1603/E1602</f>
        <v>#DIV/0!</v>
      </c>
      <c r="F1605" s="116" t="e">
        <f t="shared" si="499"/>
        <v>#DIV/0!</v>
      </c>
      <c r="G1605" s="116" t="e">
        <f t="shared" si="499"/>
        <v>#DIV/0!</v>
      </c>
      <c r="H1605" s="410" t="e">
        <f t="shared" si="499"/>
        <v>#DIV/0!</v>
      </c>
      <c r="I1605" s="116" t="e">
        <f t="shared" si="499"/>
        <v>#DIV/0!</v>
      </c>
      <c r="J1605" s="116" t="e">
        <f t="shared" si="499"/>
        <v>#DIV/0!</v>
      </c>
      <c r="K1605" s="116" t="e">
        <f t="shared" si="499"/>
        <v>#DIV/0!</v>
      </c>
      <c r="L1605" s="116" t="e">
        <f t="shared" si="499"/>
        <v>#DIV/0!</v>
      </c>
      <c r="M1605" s="116" t="e">
        <f t="shared" si="499"/>
        <v>#DIV/0!</v>
      </c>
      <c r="N1605" s="410" t="e">
        <f t="shared" si="499"/>
        <v>#DIV/0!</v>
      </c>
      <c r="O1605" s="116" t="e">
        <f t="shared" si="499"/>
        <v>#DIV/0!</v>
      </c>
      <c r="P1605" s="116" t="e">
        <f t="shared" si="499"/>
        <v>#DIV/0!</v>
      </c>
      <c r="Q1605" s="116" t="e">
        <f t="shared" si="499"/>
        <v>#DIV/0!</v>
      </c>
      <c r="R1605" s="116" t="e">
        <f t="shared" si="499"/>
        <v>#DIV/0!</v>
      </c>
      <c r="S1605" s="116" t="e">
        <f t="shared" si="499"/>
        <v>#DIV/0!</v>
      </c>
      <c r="T1605" s="116" t="e">
        <f t="shared" si="499"/>
        <v>#DIV/0!</v>
      </c>
      <c r="U1605" s="116" t="e">
        <f t="shared" si="499"/>
        <v>#DIV/0!</v>
      </c>
      <c r="V1605" s="410" t="e">
        <f t="shared" si="499"/>
        <v>#DIV/0!</v>
      </c>
      <c r="W1605" s="116" t="e">
        <f t="shared" si="499"/>
        <v>#DIV/0!</v>
      </c>
      <c r="X1605" s="116" t="e">
        <f t="shared" si="499"/>
        <v>#DIV/0!</v>
      </c>
      <c r="Y1605" s="116" t="e">
        <f t="shared" si="499"/>
        <v>#DIV/0!</v>
      </c>
      <c r="Z1605" s="116" t="e">
        <f t="shared" si="499"/>
        <v>#DIV/0!</v>
      </c>
      <c r="AA1605" s="116" t="e">
        <f t="shared" si="499"/>
        <v>#DIV/0!</v>
      </c>
      <c r="AB1605" s="116" t="e">
        <f t="shared" si="499"/>
        <v>#DIV/0!</v>
      </c>
      <c r="AC1605" s="128" t="e">
        <f>AC1603/AC1602</f>
        <v>#DIV/0!</v>
      </c>
      <c r="AD1605" s="5"/>
    </row>
    <row r="1606" spans="1:30">
      <c r="A1606" s="167"/>
      <c r="B1606" s="51" t="s">
        <v>18</v>
      </c>
      <c r="C1606" s="10" t="s">
        <v>481</v>
      </c>
      <c r="D1606" s="714" t="s">
        <v>503</v>
      </c>
      <c r="E1606" s="85">
        <v>0</v>
      </c>
      <c r="F1606" s="85">
        <v>0</v>
      </c>
      <c r="G1606" s="85">
        <v>0</v>
      </c>
      <c r="H1606" s="441">
        <v>0</v>
      </c>
      <c r="I1606" s="85">
        <v>0</v>
      </c>
      <c r="J1606" s="85">
        <v>0</v>
      </c>
      <c r="K1606" s="85">
        <v>0</v>
      </c>
      <c r="L1606" s="85">
        <v>0</v>
      </c>
      <c r="M1606" s="85">
        <v>0</v>
      </c>
      <c r="N1606" s="441">
        <v>0</v>
      </c>
      <c r="O1606" s="85">
        <v>0</v>
      </c>
      <c r="P1606" s="85">
        <v>0</v>
      </c>
      <c r="Q1606" s="85">
        <v>0</v>
      </c>
      <c r="R1606" s="85">
        <v>0</v>
      </c>
      <c r="S1606" s="85">
        <v>0</v>
      </c>
      <c r="T1606" s="85">
        <v>0</v>
      </c>
      <c r="U1606" s="85">
        <v>0</v>
      </c>
      <c r="V1606" s="441">
        <v>0</v>
      </c>
      <c r="W1606" s="85">
        <v>0</v>
      </c>
      <c r="X1606" s="85">
        <v>0</v>
      </c>
      <c r="Y1606" s="85">
        <v>0</v>
      </c>
      <c r="Z1606" s="85">
        <v>0</v>
      </c>
      <c r="AA1606" s="85">
        <v>0</v>
      </c>
      <c r="AB1606" s="85">
        <v>0</v>
      </c>
      <c r="AC1606" s="130">
        <f>SUM(E1606:AB1606)</f>
        <v>0</v>
      </c>
      <c r="AD1606" s="5" t="s">
        <v>469</v>
      </c>
    </row>
    <row r="1607" spans="1:30" ht="13.5" thickBot="1">
      <c r="A1607" s="169"/>
      <c r="B1607" s="53" t="s">
        <v>19</v>
      </c>
      <c r="C1607" s="47" t="s">
        <v>481</v>
      </c>
      <c r="D1607" s="1334" t="s">
        <v>503</v>
      </c>
      <c r="E1607" s="298">
        <v>0.01</v>
      </c>
      <c r="F1607" s="298">
        <v>0.01</v>
      </c>
      <c r="G1607" s="298">
        <v>0.01</v>
      </c>
      <c r="H1607" s="454">
        <v>0.01</v>
      </c>
      <c r="I1607" s="298">
        <v>0.01</v>
      </c>
      <c r="J1607" s="298">
        <v>0.01</v>
      </c>
      <c r="K1607" s="298">
        <v>0.01</v>
      </c>
      <c r="L1607" s="298">
        <v>0.02</v>
      </c>
      <c r="M1607" s="298">
        <v>0.01</v>
      </c>
      <c r="N1607" s="454">
        <v>0.01</v>
      </c>
      <c r="O1607" s="298">
        <v>0.01</v>
      </c>
      <c r="P1607" s="298">
        <v>0.01</v>
      </c>
      <c r="Q1607" s="298">
        <v>0.02</v>
      </c>
      <c r="R1607" s="298">
        <v>0.01</v>
      </c>
      <c r="S1607" s="298">
        <v>0.01</v>
      </c>
      <c r="T1607" s="298">
        <v>0.01</v>
      </c>
      <c r="U1607" s="298">
        <v>0.02</v>
      </c>
      <c r="V1607" s="454">
        <v>0.01</v>
      </c>
      <c r="W1607" s="298">
        <v>0.01</v>
      </c>
      <c r="X1607" s="298">
        <v>0.01</v>
      </c>
      <c r="Y1607" s="298">
        <v>0</v>
      </c>
      <c r="Z1607" s="298">
        <v>0.02</v>
      </c>
      <c r="AA1607" s="298">
        <v>0</v>
      </c>
      <c r="AB1607" s="298">
        <v>0.01</v>
      </c>
      <c r="AC1607" s="128">
        <f>SUM(E1607:AB1607)</f>
        <v>0.26000000000000006</v>
      </c>
      <c r="AD1607" s="5"/>
    </row>
    <row r="1608" spans="1:30" s="5" customFormat="1" ht="10.5" customHeight="1">
      <c r="A1608" s="1540" t="s">
        <v>152</v>
      </c>
      <c r="B1608" s="1541"/>
      <c r="C1608" s="65" t="s">
        <v>481</v>
      </c>
      <c r="D1608" s="65"/>
      <c r="E1608" s="118">
        <f>E1578+E1582+E1586+E1590+E1594+E1598+E1602</f>
        <v>3.6000000000103678E-2</v>
      </c>
      <c r="F1608" s="118">
        <f t="shared" ref="F1608:AB1609" si="500">F1578+F1582+F1586+F1590+F1594+F1598+F1602</f>
        <v>6.5999999999939968E-2</v>
      </c>
      <c r="G1608" s="118">
        <f t="shared" si="500"/>
        <v>4.7999999999819923E-2</v>
      </c>
      <c r="H1608" s="433">
        <f t="shared" si="500"/>
        <v>8.4000000000060027E-2</v>
      </c>
      <c r="I1608" s="118">
        <f t="shared" si="500"/>
        <v>0.67800000000033833</v>
      </c>
      <c r="J1608" s="118">
        <f t="shared" si="500"/>
        <v>6.599999999966713E-2</v>
      </c>
      <c r="K1608" s="118">
        <f t="shared" si="500"/>
        <v>9.0000000000054578E-2</v>
      </c>
      <c r="L1608" s="118">
        <f t="shared" si="500"/>
        <v>9.6000000000321967E-2</v>
      </c>
      <c r="M1608" s="118">
        <f t="shared" si="500"/>
        <v>8.9999999999781727E-2</v>
      </c>
      <c r="N1608" s="433">
        <f t="shared" si="500"/>
        <v>0.11999999999989086</v>
      </c>
      <c r="O1608" s="118">
        <f t="shared" si="500"/>
        <v>0.14400000000000546</v>
      </c>
      <c r="P1608" s="118">
        <f t="shared" si="500"/>
        <v>0.14400000000000543</v>
      </c>
      <c r="Q1608" s="118">
        <f t="shared" si="500"/>
        <v>0.12600000000002182</v>
      </c>
      <c r="R1608" s="118">
        <f t="shared" si="500"/>
        <v>0.13199999999987994</v>
      </c>
      <c r="S1608" s="118">
        <f t="shared" si="500"/>
        <v>0.15000000000027283</v>
      </c>
      <c r="T1608" s="118">
        <f t="shared" si="500"/>
        <v>0.1379999999998745</v>
      </c>
      <c r="U1608" s="118">
        <f t="shared" si="500"/>
        <v>0.14399999999986904</v>
      </c>
      <c r="V1608" s="433">
        <f t="shared" si="500"/>
        <v>0.15000000000013641</v>
      </c>
      <c r="W1608" s="118">
        <f t="shared" si="500"/>
        <v>0.13800000000001092</v>
      </c>
      <c r="X1608" s="118">
        <f t="shared" si="500"/>
        <v>0.1320000000001528</v>
      </c>
      <c r="Y1608" s="118">
        <f t="shared" si="500"/>
        <v>9.5999999999639846E-2</v>
      </c>
      <c r="Z1608" s="118">
        <f t="shared" si="500"/>
        <v>9.6000000000185534E-2</v>
      </c>
      <c r="AA1608" s="118">
        <f t="shared" si="500"/>
        <v>0.12600000000002182</v>
      </c>
      <c r="AB1608" s="118">
        <f t="shared" si="500"/>
        <v>6.5999999999939968E-2</v>
      </c>
      <c r="AC1608" s="118">
        <f>AC1578+AC1582+AC1586+AC1590+AC1594+AC1598+AC1602</f>
        <v>3.1559999999999944</v>
      </c>
    </row>
    <row r="1609" spans="1:30" s="5" customFormat="1" ht="10.5" customHeight="1" thickBot="1">
      <c r="A1609" s="1497"/>
      <c r="B1609" s="1498"/>
      <c r="C1609" s="47" t="s">
        <v>482</v>
      </c>
      <c r="D1609" s="47"/>
      <c r="E1609" s="132">
        <f>E1579+E1583+E1587+E1591+E1595+E1599+E1603</f>
        <v>0</v>
      </c>
      <c r="F1609" s="132">
        <f t="shared" si="500"/>
        <v>0</v>
      </c>
      <c r="G1609" s="132">
        <f t="shared" si="500"/>
        <v>0</v>
      </c>
      <c r="H1609" s="435">
        <f t="shared" si="500"/>
        <v>6.000000000001364E-2</v>
      </c>
      <c r="I1609" s="132">
        <f t="shared" si="500"/>
        <v>2.9999999999972715E-2</v>
      </c>
      <c r="J1609" s="132">
        <f t="shared" si="500"/>
        <v>3.0000000000040924E-2</v>
      </c>
      <c r="K1609" s="132">
        <f t="shared" si="500"/>
        <v>2.9999999999972715E-2</v>
      </c>
      <c r="L1609" s="132">
        <f t="shared" si="500"/>
        <v>2.9999999999972715E-2</v>
      </c>
      <c r="M1609" s="132">
        <f t="shared" si="500"/>
        <v>3.0000000000040924E-2</v>
      </c>
      <c r="N1609" s="435">
        <f t="shared" si="500"/>
        <v>1.799999999998363E-2</v>
      </c>
      <c r="O1609" s="132">
        <f t="shared" si="500"/>
        <v>1.1999999999989085E-2</v>
      </c>
      <c r="P1609" s="132">
        <f t="shared" si="500"/>
        <v>1.799999999998363E-2</v>
      </c>
      <c r="Q1609" s="132">
        <f t="shared" si="500"/>
        <v>2.4000000000046384E-2</v>
      </c>
      <c r="R1609" s="132">
        <f t="shared" si="500"/>
        <v>1.799999999998363E-2</v>
      </c>
      <c r="S1609" s="132">
        <f t="shared" si="500"/>
        <v>1.799999999998363E-2</v>
      </c>
      <c r="T1609" s="132">
        <f t="shared" si="500"/>
        <v>1.1999999999989085E-2</v>
      </c>
      <c r="U1609" s="132">
        <f t="shared" si="500"/>
        <v>1.2000000000057298E-2</v>
      </c>
      <c r="V1609" s="435">
        <f t="shared" si="500"/>
        <v>1.799999999998363E-2</v>
      </c>
      <c r="W1609" s="132">
        <f t="shared" si="500"/>
        <v>1.799999999998363E-2</v>
      </c>
      <c r="X1609" s="132">
        <f t="shared" si="500"/>
        <v>2.3999999999978171E-2</v>
      </c>
      <c r="Y1609" s="132">
        <f t="shared" si="500"/>
        <v>1.2000000000057298E-2</v>
      </c>
      <c r="Z1609" s="132">
        <f t="shared" si="500"/>
        <v>1.1999999999989085E-2</v>
      </c>
      <c r="AA1609" s="132">
        <f t="shared" si="500"/>
        <v>2.3999999999978171E-2</v>
      </c>
      <c r="AB1609" s="132">
        <f t="shared" si="500"/>
        <v>2.9999999999972715E-2</v>
      </c>
      <c r="AC1609" s="132">
        <f>AC1579+AC1583+AC1587+AC1591+AC1595+AC1599+AC1603</f>
        <v>0.47999999999997267</v>
      </c>
    </row>
    <row r="1610" spans="1:30" s="5" customFormat="1" ht="10.5" customHeight="1">
      <c r="A1610" s="1435" t="s">
        <v>153</v>
      </c>
      <c r="B1610" s="1436"/>
      <c r="C1610" s="12" t="s">
        <v>481</v>
      </c>
      <c r="D1610" s="12"/>
      <c r="E1610" s="118">
        <f t="shared" ref="E1610:AC1610" si="501">E1564+E1568-E1608</f>
        <v>9.593999999989633E-2</v>
      </c>
      <c r="F1610" s="118">
        <f t="shared" si="501"/>
        <v>6.5340000000060017E-2</v>
      </c>
      <c r="G1610" s="118">
        <f t="shared" si="501"/>
        <v>8.6400000000180069E-2</v>
      </c>
      <c r="H1610" s="433">
        <f t="shared" si="501"/>
        <v>4.7699999999939985E-2</v>
      </c>
      <c r="I1610" s="118">
        <f t="shared" si="501"/>
        <v>-0.54660000000033837</v>
      </c>
      <c r="J1610" s="118">
        <f t="shared" si="501"/>
        <v>6.5460000000332863E-2</v>
      </c>
      <c r="K1610" s="118">
        <f t="shared" si="501"/>
        <v>4.4339999999945437E-2</v>
      </c>
      <c r="L1610" s="118">
        <f t="shared" si="501"/>
        <v>3.7319999999678027E-2</v>
      </c>
      <c r="M1610" s="118">
        <f t="shared" si="501"/>
        <v>4.9260000000218268E-2</v>
      </c>
      <c r="N1610" s="433">
        <f t="shared" si="501"/>
        <v>1.4400000000109159E-2</v>
      </c>
      <c r="O1610" s="118">
        <f t="shared" si="501"/>
        <v>-3.7200000000054689E-3</v>
      </c>
      <c r="P1610" s="118">
        <f t="shared" si="501"/>
        <v>-9.420000000005424E-3</v>
      </c>
      <c r="Q1610" s="118">
        <f t="shared" si="501"/>
        <v>9.539999999978177E-3</v>
      </c>
      <c r="R1610" s="118">
        <f t="shared" si="501"/>
        <v>1.380000000120063E-3</v>
      </c>
      <c r="S1610" s="118">
        <f t="shared" si="501"/>
        <v>-1.1280000000272822E-2</v>
      </c>
      <c r="T1610" s="118">
        <f t="shared" si="501"/>
        <v>2.8200000001254999E-3</v>
      </c>
      <c r="U1610" s="118">
        <f t="shared" si="501"/>
        <v>-3.1799999998690376E-3</v>
      </c>
      <c r="V1610" s="433">
        <f t="shared" si="501"/>
        <v>-8.340000000136405E-3</v>
      </c>
      <c r="W1610" s="118">
        <f t="shared" si="501"/>
        <v>6.5999999998905823E-4</v>
      </c>
      <c r="X1610" s="118">
        <f t="shared" si="501"/>
        <v>6.3599999998472101E-3</v>
      </c>
      <c r="Y1610" s="118">
        <f t="shared" si="501"/>
        <v>4.044000000036016E-2</v>
      </c>
      <c r="Z1610" s="118">
        <f t="shared" si="501"/>
        <v>4.3259999999814461E-2</v>
      </c>
      <c r="AA1610" s="118">
        <f t="shared" si="501"/>
        <v>9.2999999999781591E-3</v>
      </c>
      <c r="AB1610" s="118">
        <f t="shared" si="501"/>
        <v>6.9300000000060036E-2</v>
      </c>
      <c r="AC1610" s="118">
        <f t="shared" si="501"/>
        <v>0.10668000000000566</v>
      </c>
    </row>
    <row r="1611" spans="1:30" s="5" customFormat="1" ht="10.5" customHeight="1" thickBot="1">
      <c r="A1611" s="1437"/>
      <c r="B1611" s="1438"/>
      <c r="C1611" s="9" t="s">
        <v>482</v>
      </c>
      <c r="D1611" s="262"/>
      <c r="E1611" s="118">
        <f t="shared" ref="E1611:AC1611" si="502">E1565+E1569-E1609</f>
        <v>0.1431</v>
      </c>
      <c r="F1611" s="118">
        <f t="shared" si="502"/>
        <v>0.14232</v>
      </c>
      <c r="G1611" s="118">
        <f t="shared" si="502"/>
        <v>0.14532</v>
      </c>
      <c r="H1611" s="433">
        <f t="shared" si="502"/>
        <v>8.3939999999986373E-2</v>
      </c>
      <c r="I1611" s="118">
        <f t="shared" si="502"/>
        <v>0.11424000000002729</v>
      </c>
      <c r="J1611" s="118">
        <f t="shared" si="502"/>
        <v>0.11423999999995908</v>
      </c>
      <c r="K1611" s="118">
        <f t="shared" si="502"/>
        <v>0.11262000000002728</v>
      </c>
      <c r="L1611" s="118">
        <f t="shared" si="502"/>
        <v>0.1087800000000273</v>
      </c>
      <c r="M1611" s="118">
        <f t="shared" si="502"/>
        <v>0.10775999999995907</v>
      </c>
      <c r="N1611" s="433">
        <f t="shared" si="502"/>
        <v>0.12156000000001636</v>
      </c>
      <c r="O1611" s="118">
        <f t="shared" si="502"/>
        <v>0.13272000000001091</v>
      </c>
      <c r="P1611" s="118">
        <f t="shared" si="502"/>
        <v>0.12774000000001637</v>
      </c>
      <c r="Q1611" s="118">
        <f t="shared" si="502"/>
        <v>0.12383999999995361</v>
      </c>
      <c r="R1611" s="118">
        <f t="shared" si="502"/>
        <v>0.12864000000001635</v>
      </c>
      <c r="S1611" s="118">
        <f t="shared" si="502"/>
        <v>0.13002000000001637</v>
      </c>
      <c r="T1611" s="118">
        <f t="shared" si="502"/>
        <v>0.13512000000001093</v>
      </c>
      <c r="U1611" s="118">
        <f t="shared" si="502"/>
        <v>0.13529999999994272</v>
      </c>
      <c r="V1611" s="433">
        <f t="shared" si="502"/>
        <v>0.13440000000001637</v>
      </c>
      <c r="W1611" s="118">
        <f t="shared" si="502"/>
        <v>0.13206000000001636</v>
      </c>
      <c r="X1611" s="118">
        <f t="shared" si="502"/>
        <v>0.12660000000002181</v>
      </c>
      <c r="Y1611" s="118">
        <f t="shared" si="502"/>
        <v>0.13859999999994269</v>
      </c>
      <c r="Z1611" s="118">
        <f t="shared" si="502"/>
        <v>0.14250000000001092</v>
      </c>
      <c r="AA1611" s="118">
        <f t="shared" si="502"/>
        <v>0.1265400000000218</v>
      </c>
      <c r="AB1611" s="118">
        <f t="shared" si="502"/>
        <v>0.1210200000000273</v>
      </c>
      <c r="AC1611" s="118">
        <f t="shared" si="502"/>
        <v>3.0289800000000273</v>
      </c>
    </row>
    <row r="1612" spans="1:30" s="32" customFormat="1" ht="10.5" customHeight="1">
      <c r="A1612" s="1471" t="s">
        <v>9</v>
      </c>
      <c r="B1612" s="1472"/>
      <c r="C1612" s="14" t="s">
        <v>481</v>
      </c>
      <c r="D1612" s="14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97"/>
    </row>
    <row r="1613" spans="1:30" s="32" customFormat="1" ht="12" customHeight="1" thickBot="1">
      <c r="A1613" s="1473"/>
      <c r="B1613" s="1474"/>
      <c r="C1613" s="15" t="s">
        <v>482</v>
      </c>
      <c r="D1613" s="15"/>
      <c r="E1613" s="98"/>
      <c r="F1613" s="98"/>
      <c r="G1613" s="98"/>
      <c r="H1613" s="98"/>
      <c r="I1613" s="98"/>
      <c r="J1613" s="98"/>
      <c r="K1613" s="98"/>
      <c r="L1613" s="98"/>
      <c r="M1613" s="98"/>
      <c r="N1613" s="98"/>
      <c r="O1613" s="98"/>
      <c r="P1613" s="98"/>
      <c r="Q1613" s="98"/>
      <c r="R1613" s="98"/>
      <c r="S1613" s="98"/>
      <c r="T1613" s="98"/>
      <c r="U1613" s="98"/>
      <c r="V1613" s="98"/>
      <c r="W1613" s="98"/>
      <c r="X1613" s="98"/>
      <c r="Y1613" s="98"/>
      <c r="Z1613" s="98"/>
      <c r="AA1613" s="98"/>
      <c r="AB1613" s="98"/>
      <c r="AC1613" s="99"/>
    </row>
    <row r="1614" spans="1:30" s="76" customFormat="1" ht="30" customHeight="1" thickBot="1">
      <c r="A1614" s="66"/>
      <c r="B1614" s="43"/>
      <c r="C1614" s="147"/>
      <c r="D1614" s="147"/>
      <c r="E1614" s="106"/>
      <c r="F1614" s="106"/>
      <c r="G1614" s="106"/>
      <c r="H1614" s="211"/>
      <c r="I1614" s="106"/>
      <c r="J1614" s="106"/>
      <c r="K1614" s="106"/>
      <c r="L1614" s="106"/>
      <c r="M1614" s="106"/>
      <c r="N1614" s="211"/>
      <c r="O1614" s="106"/>
      <c r="P1614" s="106"/>
      <c r="Q1614" s="106"/>
      <c r="R1614" s="106"/>
      <c r="S1614" s="106"/>
      <c r="T1614" s="106"/>
      <c r="U1614" s="106"/>
      <c r="V1614" s="211"/>
      <c r="W1614" s="106"/>
      <c r="X1614" s="106"/>
      <c r="Y1614" s="106"/>
      <c r="Z1614" s="106"/>
      <c r="AA1614" s="106"/>
      <c r="AB1614" s="106"/>
      <c r="AC1614" s="106"/>
    </row>
    <row r="1615" spans="1:30" s="5" customFormat="1" ht="28.5" customHeight="1">
      <c r="A1615" s="139" t="s">
        <v>17</v>
      </c>
      <c r="B1615" s="140" t="s">
        <v>5</v>
      </c>
      <c r="C1615" s="6" t="s">
        <v>14</v>
      </c>
      <c r="D1615" s="265" t="s">
        <v>495</v>
      </c>
      <c r="E1615" s="1421" t="s">
        <v>15</v>
      </c>
      <c r="F1615" s="1421"/>
      <c r="G1615" s="1421"/>
      <c r="H1615" s="1421"/>
      <c r="I1615" s="1421"/>
      <c r="J1615" s="1421"/>
      <c r="K1615" s="1421"/>
      <c r="L1615" s="1421"/>
      <c r="M1615" s="1421"/>
      <c r="N1615" s="1421"/>
      <c r="O1615" s="1421"/>
      <c r="P1615" s="1421"/>
      <c r="Q1615" s="1421"/>
      <c r="R1615" s="1421"/>
      <c r="S1615" s="1421"/>
      <c r="T1615" s="1421"/>
      <c r="U1615" s="1421"/>
      <c r="V1615" s="1421"/>
      <c r="W1615" s="1421"/>
      <c r="X1615" s="1421"/>
      <c r="Y1615" s="1421"/>
      <c r="Z1615" s="1421"/>
      <c r="AA1615" s="1421"/>
      <c r="AB1615" s="1421"/>
      <c r="AC1615" s="1422" t="s">
        <v>10</v>
      </c>
    </row>
    <row r="1616" spans="1:30" s="13" customFormat="1" ht="12.75" customHeight="1" thickBot="1">
      <c r="A1616" s="1424" t="s">
        <v>400</v>
      </c>
      <c r="B1616" s="1425"/>
      <c r="C1616" s="17"/>
      <c r="D1616" s="17"/>
      <c r="E1616" s="18">
        <v>1</v>
      </c>
      <c r="F1616" s="18">
        <v>2</v>
      </c>
      <c r="G1616" s="18">
        <v>3</v>
      </c>
      <c r="H1616" s="18">
        <v>4</v>
      </c>
      <c r="I1616" s="18">
        <v>5</v>
      </c>
      <c r="J1616" s="18">
        <v>6</v>
      </c>
      <c r="K1616" s="18">
        <v>7</v>
      </c>
      <c r="L1616" s="18">
        <v>8</v>
      </c>
      <c r="M1616" s="18">
        <v>9</v>
      </c>
      <c r="N1616" s="18">
        <v>10</v>
      </c>
      <c r="O1616" s="18">
        <v>11</v>
      </c>
      <c r="P1616" s="18">
        <v>12</v>
      </c>
      <c r="Q1616" s="18">
        <v>13</v>
      </c>
      <c r="R1616" s="18">
        <v>14</v>
      </c>
      <c r="S1616" s="18">
        <v>15</v>
      </c>
      <c r="T1616" s="18">
        <v>16</v>
      </c>
      <c r="U1616" s="18">
        <v>17</v>
      </c>
      <c r="V1616" s="18">
        <v>18</v>
      </c>
      <c r="W1616" s="18">
        <v>19</v>
      </c>
      <c r="X1616" s="18">
        <v>20</v>
      </c>
      <c r="Y1616" s="18">
        <v>21</v>
      </c>
      <c r="Z1616" s="18">
        <v>22</v>
      </c>
      <c r="AA1616" s="18">
        <v>23</v>
      </c>
      <c r="AB1616" s="18">
        <v>24</v>
      </c>
      <c r="AC1616" s="1423"/>
    </row>
    <row r="1617" spans="1:30" s="13" customFormat="1" ht="12.75" customHeight="1">
      <c r="A1617" s="19" t="s">
        <v>286</v>
      </c>
      <c r="B1617" s="20"/>
      <c r="C1617" s="21"/>
      <c r="D1617" s="714"/>
      <c r="E1617" s="20">
        <v>1</v>
      </c>
      <c r="F1617" s="20">
        <v>1</v>
      </c>
      <c r="G1617" s="20">
        <v>1</v>
      </c>
      <c r="H1617" s="20">
        <v>1</v>
      </c>
      <c r="I1617" s="20">
        <v>1</v>
      </c>
      <c r="J1617" s="20">
        <v>1</v>
      </c>
      <c r="K1617" s="20">
        <v>1</v>
      </c>
      <c r="L1617" s="20">
        <v>1</v>
      </c>
      <c r="M1617" s="20">
        <v>1</v>
      </c>
      <c r="N1617" s="20">
        <v>1</v>
      </c>
      <c r="O1617" s="20">
        <v>1</v>
      </c>
      <c r="P1617" s="20">
        <v>1</v>
      </c>
      <c r="Q1617" s="20">
        <v>1</v>
      </c>
      <c r="R1617" s="20">
        <v>1</v>
      </c>
      <c r="S1617" s="20">
        <v>1</v>
      </c>
      <c r="T1617" s="20">
        <v>1</v>
      </c>
      <c r="U1617" s="20">
        <v>1</v>
      </c>
      <c r="V1617" s="20">
        <v>1</v>
      </c>
      <c r="W1617" s="20">
        <v>1</v>
      </c>
      <c r="X1617" s="20">
        <v>1</v>
      </c>
      <c r="Y1617" s="20">
        <v>1</v>
      </c>
      <c r="Z1617" s="20">
        <v>1</v>
      </c>
      <c r="AA1617" s="20">
        <v>1</v>
      </c>
      <c r="AB1617" s="20">
        <v>1</v>
      </c>
      <c r="AC1617" s="22"/>
    </row>
    <row r="1618" spans="1:30" s="13" customFormat="1" ht="12.75" customHeight="1" thickBot="1">
      <c r="A1618" s="38" t="s">
        <v>287</v>
      </c>
      <c r="B1618" s="39"/>
      <c r="C1618" s="40"/>
      <c r="D1618" s="886"/>
      <c r="E1618" s="39">
        <v>1</v>
      </c>
      <c r="F1618" s="39">
        <v>1</v>
      </c>
      <c r="G1618" s="39">
        <v>1</v>
      </c>
      <c r="H1618" s="39">
        <v>1</v>
      </c>
      <c r="I1618" s="39">
        <v>1</v>
      </c>
      <c r="J1618" s="39">
        <v>1</v>
      </c>
      <c r="K1618" s="39">
        <v>1</v>
      </c>
      <c r="L1618" s="39">
        <v>1</v>
      </c>
      <c r="M1618" s="39">
        <v>1</v>
      </c>
      <c r="N1618" s="39">
        <v>1</v>
      </c>
      <c r="O1618" s="39">
        <v>1</v>
      </c>
      <c r="P1618" s="39">
        <v>1</v>
      </c>
      <c r="Q1618" s="39">
        <v>1</v>
      </c>
      <c r="R1618" s="39">
        <v>1</v>
      </c>
      <c r="S1618" s="39">
        <v>1</v>
      </c>
      <c r="T1618" s="39">
        <v>1</v>
      </c>
      <c r="U1618" s="39">
        <v>1</v>
      </c>
      <c r="V1618" s="39">
        <v>1</v>
      </c>
      <c r="W1618" s="39">
        <v>1</v>
      </c>
      <c r="X1618" s="39">
        <v>1</v>
      </c>
      <c r="Y1618" s="39">
        <v>1</v>
      </c>
      <c r="Z1618" s="39">
        <v>1</v>
      </c>
      <c r="AA1618" s="39">
        <v>1</v>
      </c>
      <c r="AB1618" s="39">
        <v>1</v>
      </c>
      <c r="AC1618" s="183"/>
    </row>
    <row r="1619" spans="1:30" s="5" customFormat="1" ht="11.25">
      <c r="A1619" s="1418" t="s">
        <v>110</v>
      </c>
      <c r="B1619" s="1415" t="s">
        <v>401</v>
      </c>
      <c r="C1619" s="10" t="s">
        <v>481</v>
      </c>
      <c r="D1619" s="714" t="s">
        <v>503</v>
      </c>
      <c r="E1619" s="85">
        <v>6.0000000000582081E-2</v>
      </c>
      <c r="F1619" s="85">
        <v>7.999999999883585E-2</v>
      </c>
      <c r="G1619" s="85">
        <v>6.0000000000582081E-2</v>
      </c>
      <c r="H1619" s="408">
        <v>3.9999999999417925E-2</v>
      </c>
      <c r="I1619" s="85">
        <v>6.0000000000582081E-2</v>
      </c>
      <c r="J1619" s="85">
        <v>3.9999999999417925E-2</v>
      </c>
      <c r="K1619" s="85">
        <v>6.0000000000582081E-2</v>
      </c>
      <c r="L1619" s="85">
        <v>6.0000000000582081E-2</v>
      </c>
      <c r="M1619" s="85">
        <v>5.9999999999126891E-2</v>
      </c>
      <c r="N1619" s="408">
        <v>8.0000000000291047E-2</v>
      </c>
      <c r="O1619" s="85">
        <v>8.0000000000291047E-2</v>
      </c>
      <c r="P1619" s="85">
        <v>5.9999999999126891E-2</v>
      </c>
      <c r="Q1619" s="85">
        <v>6.0000000000582081E-2</v>
      </c>
      <c r="R1619" s="85">
        <v>8.0000000000291047E-2</v>
      </c>
      <c r="S1619" s="85">
        <v>5.9999999999126891E-2</v>
      </c>
      <c r="T1619" s="85">
        <v>6.0000000000582081E-2</v>
      </c>
      <c r="U1619" s="85">
        <v>8.0000000000291047E-2</v>
      </c>
      <c r="V1619" s="408">
        <v>8.0000000000291047E-2</v>
      </c>
      <c r="W1619" s="85">
        <v>7.999999999883585E-2</v>
      </c>
      <c r="X1619" s="85">
        <v>8.0000000000291047E-2</v>
      </c>
      <c r="Y1619" s="85">
        <v>0.1</v>
      </c>
      <c r="Z1619" s="85">
        <v>0.1</v>
      </c>
      <c r="AA1619" s="85">
        <v>8.0000000000291047E-2</v>
      </c>
      <c r="AB1619" s="85">
        <v>8.0000000000291047E-2</v>
      </c>
      <c r="AC1619" s="130">
        <f>SUM(E1619:AB1619)</f>
        <v>1.6800000000002908</v>
      </c>
    </row>
    <row r="1620" spans="1:30" s="5" customFormat="1" ht="11.25">
      <c r="A1620" s="1419"/>
      <c r="B1620" s="1416"/>
      <c r="C1620" s="11" t="s">
        <v>482</v>
      </c>
      <c r="D1620" s="715" t="s">
        <v>464</v>
      </c>
      <c r="E1620" s="87"/>
      <c r="F1620" s="87"/>
      <c r="G1620" s="87"/>
      <c r="H1620" s="413"/>
      <c r="I1620" s="87"/>
      <c r="J1620" s="87"/>
      <c r="K1620" s="87"/>
      <c r="L1620" s="87"/>
      <c r="M1620" s="87"/>
      <c r="N1620" s="413"/>
      <c r="O1620" s="87"/>
      <c r="P1620" s="87"/>
      <c r="Q1620" s="87"/>
      <c r="R1620" s="87"/>
      <c r="S1620" s="87"/>
      <c r="T1620" s="87"/>
      <c r="U1620" s="87"/>
      <c r="V1620" s="413"/>
      <c r="W1620" s="87"/>
      <c r="X1620" s="87"/>
      <c r="Y1620" s="87"/>
      <c r="Z1620" s="87"/>
      <c r="AA1620" s="87"/>
      <c r="AB1620" s="87"/>
      <c r="AC1620" s="130">
        <f>SUM(E1620:AB1620)</f>
        <v>0</v>
      </c>
    </row>
    <row r="1621" spans="1:30" s="5" customFormat="1" ht="11.25">
      <c r="A1621" s="1419"/>
      <c r="B1621" s="1416"/>
      <c r="C1621" s="11" t="s">
        <v>8</v>
      </c>
      <c r="D1621" s="715" t="s">
        <v>502</v>
      </c>
      <c r="E1621" s="119">
        <f>SQRT(E1619*E1619+E1620*E1620)*1000/(1.732*E1638)</f>
        <v>86.605080832248959</v>
      </c>
      <c r="F1621" s="119">
        <f t="shared" ref="F1621:AB1621" si="503">SQRT(F1619*F1619+F1620*F1620)*1000/(1.732*F1638)</f>
        <v>115.47344110686466</v>
      </c>
      <c r="G1621" s="119">
        <f t="shared" si="503"/>
        <v>86.605080832248959</v>
      </c>
      <c r="H1621" s="412">
        <f t="shared" si="503"/>
        <v>57.736720553432328</v>
      </c>
      <c r="I1621" s="119">
        <f t="shared" si="503"/>
        <v>86.605080832248959</v>
      </c>
      <c r="J1621" s="119">
        <f t="shared" si="503"/>
        <v>57.736720553432328</v>
      </c>
      <c r="K1621" s="119">
        <f t="shared" si="503"/>
        <v>86.605080832248959</v>
      </c>
      <c r="L1621" s="119">
        <f t="shared" si="503"/>
        <v>86.605080832248959</v>
      </c>
      <c r="M1621" s="119">
        <f t="shared" si="503"/>
        <v>86.605080830148509</v>
      </c>
      <c r="N1621" s="412">
        <f t="shared" si="503"/>
        <v>115.47344110896513</v>
      </c>
      <c r="O1621" s="119">
        <f t="shared" si="503"/>
        <v>115.47344110896513</v>
      </c>
      <c r="P1621" s="119">
        <f t="shared" si="503"/>
        <v>86.605080830148509</v>
      </c>
      <c r="Q1621" s="119">
        <f t="shared" si="503"/>
        <v>86.605080832248959</v>
      </c>
      <c r="R1621" s="119">
        <f t="shared" si="503"/>
        <v>115.47344110896513</v>
      </c>
      <c r="S1621" s="119">
        <f t="shared" si="503"/>
        <v>86.605080830148509</v>
      </c>
      <c r="T1621" s="119">
        <f t="shared" si="503"/>
        <v>86.605080832248959</v>
      </c>
      <c r="U1621" s="119">
        <f t="shared" si="503"/>
        <v>115.47344110896513</v>
      </c>
      <c r="V1621" s="412">
        <f t="shared" si="503"/>
        <v>115.47344110896513</v>
      </c>
      <c r="W1621" s="119">
        <f t="shared" si="503"/>
        <v>115.47344110686466</v>
      </c>
      <c r="X1621" s="119">
        <f t="shared" si="503"/>
        <v>115.47344110896513</v>
      </c>
      <c r="Y1621" s="119">
        <f t="shared" si="503"/>
        <v>144.34180138568126</v>
      </c>
      <c r="Z1621" s="119">
        <f t="shared" si="503"/>
        <v>144.34180138568126</v>
      </c>
      <c r="AA1621" s="119">
        <f t="shared" si="503"/>
        <v>115.47344110896513</v>
      </c>
      <c r="AB1621" s="119">
        <f t="shared" si="503"/>
        <v>115.47344110896513</v>
      </c>
      <c r="AC1621" s="119"/>
      <c r="AD1621" s="119"/>
    </row>
    <row r="1622" spans="1:30" s="5" customFormat="1" ht="11.25">
      <c r="A1622" s="1419"/>
      <c r="B1622" s="1416"/>
      <c r="C1622" s="11" t="s">
        <v>16</v>
      </c>
      <c r="D1622" s="715"/>
      <c r="E1622" s="116">
        <f t="shared" ref="E1622:AB1622" si="504">E1620/E1619</f>
        <v>0</v>
      </c>
      <c r="F1622" s="116">
        <f t="shared" si="504"/>
        <v>0</v>
      </c>
      <c r="G1622" s="116">
        <f t="shared" si="504"/>
        <v>0</v>
      </c>
      <c r="H1622" s="410">
        <f t="shared" si="504"/>
        <v>0</v>
      </c>
      <c r="I1622" s="116">
        <f t="shared" si="504"/>
        <v>0</v>
      </c>
      <c r="J1622" s="116">
        <f t="shared" si="504"/>
        <v>0</v>
      </c>
      <c r="K1622" s="116">
        <f t="shared" si="504"/>
        <v>0</v>
      </c>
      <c r="L1622" s="116">
        <f t="shared" si="504"/>
        <v>0</v>
      </c>
      <c r="M1622" s="116">
        <f t="shared" si="504"/>
        <v>0</v>
      </c>
      <c r="N1622" s="410">
        <f t="shared" si="504"/>
        <v>0</v>
      </c>
      <c r="O1622" s="116">
        <f t="shared" si="504"/>
        <v>0</v>
      </c>
      <c r="P1622" s="116">
        <f t="shared" si="504"/>
        <v>0</v>
      </c>
      <c r="Q1622" s="116">
        <f t="shared" si="504"/>
        <v>0</v>
      </c>
      <c r="R1622" s="116">
        <f t="shared" si="504"/>
        <v>0</v>
      </c>
      <c r="S1622" s="116">
        <f t="shared" si="504"/>
        <v>0</v>
      </c>
      <c r="T1622" s="116">
        <f t="shared" si="504"/>
        <v>0</v>
      </c>
      <c r="U1622" s="116">
        <f t="shared" si="504"/>
        <v>0</v>
      </c>
      <c r="V1622" s="410">
        <f t="shared" si="504"/>
        <v>0</v>
      </c>
      <c r="W1622" s="116">
        <f t="shared" si="504"/>
        <v>0</v>
      </c>
      <c r="X1622" s="116">
        <f t="shared" si="504"/>
        <v>0</v>
      </c>
      <c r="Y1622" s="116">
        <f t="shared" si="504"/>
        <v>0</v>
      </c>
      <c r="Z1622" s="116">
        <f t="shared" si="504"/>
        <v>0</v>
      </c>
      <c r="AA1622" s="116">
        <f t="shared" si="504"/>
        <v>0</v>
      </c>
      <c r="AB1622" s="116">
        <f t="shared" si="504"/>
        <v>0</v>
      </c>
      <c r="AC1622" s="130">
        <f>AC1620/AC1619</f>
        <v>0</v>
      </c>
    </row>
    <row r="1623" spans="1:30" s="5" customFormat="1" ht="12" thickBot="1">
      <c r="A1623" s="1420"/>
      <c r="B1623" s="1417"/>
      <c r="C1623" s="48" t="s">
        <v>13</v>
      </c>
      <c r="D1623" s="886"/>
      <c r="E1623" s="95"/>
      <c r="F1623" s="95"/>
      <c r="G1623" s="95"/>
      <c r="H1623" s="436"/>
      <c r="I1623" s="95"/>
      <c r="J1623" s="95"/>
      <c r="K1623" s="95"/>
      <c r="L1623" s="95"/>
      <c r="M1623" s="95"/>
      <c r="N1623" s="436"/>
      <c r="O1623" s="95"/>
      <c r="P1623" s="95"/>
      <c r="Q1623" s="95"/>
      <c r="R1623" s="95"/>
      <c r="S1623" s="95"/>
      <c r="T1623" s="95"/>
      <c r="U1623" s="95"/>
      <c r="V1623" s="436"/>
      <c r="W1623" s="95"/>
      <c r="X1623" s="95"/>
      <c r="Y1623" s="95"/>
      <c r="Z1623" s="95"/>
      <c r="AA1623" s="95"/>
      <c r="AB1623" s="95"/>
      <c r="AC1623" s="90"/>
    </row>
    <row r="1624" spans="1:30" s="5" customFormat="1" ht="11.25">
      <c r="A1624" s="1418" t="s">
        <v>102</v>
      </c>
      <c r="B1624" s="1415" t="s">
        <v>402</v>
      </c>
      <c r="C1624" s="10" t="s">
        <v>481</v>
      </c>
      <c r="D1624" s="714" t="s">
        <v>503</v>
      </c>
      <c r="E1624" s="85">
        <v>0</v>
      </c>
      <c r="F1624" s="85">
        <v>0</v>
      </c>
      <c r="G1624" s="85">
        <v>0</v>
      </c>
      <c r="H1624" s="408">
        <v>0</v>
      </c>
      <c r="I1624" s="85">
        <v>0</v>
      </c>
      <c r="J1624" s="85">
        <v>0</v>
      </c>
      <c r="K1624" s="85">
        <v>0</v>
      </c>
      <c r="L1624" s="85">
        <v>0</v>
      </c>
      <c r="M1624" s="85">
        <v>0</v>
      </c>
      <c r="N1624" s="408">
        <v>0</v>
      </c>
      <c r="O1624" s="85">
        <v>0</v>
      </c>
      <c r="P1624" s="85">
        <v>0</v>
      </c>
      <c r="Q1624" s="85">
        <v>0</v>
      </c>
      <c r="R1624" s="85">
        <v>0</v>
      </c>
      <c r="S1624" s="85">
        <v>0</v>
      </c>
      <c r="T1624" s="85">
        <v>0</v>
      </c>
      <c r="U1624" s="85">
        <v>0</v>
      </c>
      <c r="V1624" s="408">
        <v>0</v>
      </c>
      <c r="W1624" s="85">
        <v>0</v>
      </c>
      <c r="X1624" s="85">
        <v>0</v>
      </c>
      <c r="Y1624" s="85">
        <v>0</v>
      </c>
      <c r="Z1624" s="85">
        <v>0</v>
      </c>
      <c r="AA1624" s="85">
        <v>0</v>
      </c>
      <c r="AB1624" s="85">
        <v>0</v>
      </c>
      <c r="AC1624" s="133">
        <f>SUM(E1624:AB1624)</f>
        <v>0</v>
      </c>
      <c r="AD1624" s="5" t="s">
        <v>469</v>
      </c>
    </row>
    <row r="1625" spans="1:30" s="5" customFormat="1" ht="11.25" customHeight="1">
      <c r="A1625" s="1487"/>
      <c r="B1625" s="1489"/>
      <c r="C1625" s="11" t="s">
        <v>482</v>
      </c>
      <c r="D1625" s="715" t="s">
        <v>464</v>
      </c>
      <c r="E1625" s="87"/>
      <c r="F1625" s="87"/>
      <c r="G1625" s="87"/>
      <c r="H1625" s="413"/>
      <c r="I1625" s="87"/>
      <c r="J1625" s="87"/>
      <c r="K1625" s="87"/>
      <c r="L1625" s="87"/>
      <c r="M1625" s="87"/>
      <c r="N1625" s="413"/>
      <c r="O1625" s="87"/>
      <c r="P1625" s="87"/>
      <c r="Q1625" s="87"/>
      <c r="R1625" s="87"/>
      <c r="S1625" s="87"/>
      <c r="T1625" s="87"/>
      <c r="U1625" s="87"/>
      <c r="V1625" s="413"/>
      <c r="W1625" s="87"/>
      <c r="X1625" s="87"/>
      <c r="Y1625" s="87"/>
      <c r="Z1625" s="87"/>
      <c r="AA1625" s="87"/>
      <c r="AB1625" s="87"/>
      <c r="AC1625" s="130">
        <f>SUM(E1625:AB1625)</f>
        <v>0</v>
      </c>
    </row>
    <row r="1626" spans="1:30" s="5" customFormat="1" ht="11.25" customHeight="1">
      <c r="A1626" s="1487"/>
      <c r="B1626" s="1489"/>
      <c r="C1626" s="11" t="s">
        <v>8</v>
      </c>
      <c r="D1626" s="715" t="s">
        <v>502</v>
      </c>
      <c r="E1626" s="119">
        <f>SQRT(E1624*E1624+E1625*E1625)*1000/(1.732*E1639)</f>
        <v>0</v>
      </c>
      <c r="F1626" s="119">
        <f t="shared" ref="F1626:AB1626" si="505">SQRT(F1624*F1624+F1625*F1625)*1000/(1.732*F1639)</f>
        <v>0</v>
      </c>
      <c r="G1626" s="119">
        <f t="shared" si="505"/>
        <v>0</v>
      </c>
      <c r="H1626" s="412">
        <f t="shared" si="505"/>
        <v>0</v>
      </c>
      <c r="I1626" s="119">
        <f t="shared" si="505"/>
        <v>0</v>
      </c>
      <c r="J1626" s="119">
        <f t="shared" si="505"/>
        <v>0</v>
      </c>
      <c r="K1626" s="119">
        <f t="shared" si="505"/>
        <v>0</v>
      </c>
      <c r="L1626" s="119">
        <f t="shared" si="505"/>
        <v>0</v>
      </c>
      <c r="M1626" s="119">
        <f t="shared" si="505"/>
        <v>0</v>
      </c>
      <c r="N1626" s="412">
        <f t="shared" si="505"/>
        <v>0</v>
      </c>
      <c r="O1626" s="119">
        <f t="shared" si="505"/>
        <v>0</v>
      </c>
      <c r="P1626" s="119">
        <f t="shared" si="505"/>
        <v>0</v>
      </c>
      <c r="Q1626" s="119">
        <f t="shared" si="505"/>
        <v>0</v>
      </c>
      <c r="R1626" s="119">
        <f t="shared" si="505"/>
        <v>0</v>
      </c>
      <c r="S1626" s="119">
        <f t="shared" si="505"/>
        <v>0</v>
      </c>
      <c r="T1626" s="119">
        <f t="shared" si="505"/>
        <v>0</v>
      </c>
      <c r="U1626" s="119">
        <f t="shared" si="505"/>
        <v>0</v>
      </c>
      <c r="V1626" s="412">
        <f t="shared" si="505"/>
        <v>0</v>
      </c>
      <c r="W1626" s="119">
        <f t="shared" si="505"/>
        <v>0</v>
      </c>
      <c r="X1626" s="119">
        <f t="shared" si="505"/>
        <v>0</v>
      </c>
      <c r="Y1626" s="119">
        <f t="shared" si="505"/>
        <v>0</v>
      </c>
      <c r="Z1626" s="119">
        <f t="shared" si="505"/>
        <v>0</v>
      </c>
      <c r="AA1626" s="119">
        <f t="shared" si="505"/>
        <v>0</v>
      </c>
      <c r="AB1626" s="119">
        <f t="shared" si="505"/>
        <v>0</v>
      </c>
      <c r="AC1626" s="130"/>
    </row>
    <row r="1627" spans="1:30" s="5" customFormat="1" ht="11.25" customHeight="1">
      <c r="A1627" s="1487"/>
      <c r="B1627" s="1489"/>
      <c r="C1627" s="11" t="s">
        <v>16</v>
      </c>
      <c r="D1627" s="11"/>
      <c r="E1627" s="116" t="e">
        <f t="shared" ref="E1627:AB1627" si="506">E1625/E1624</f>
        <v>#DIV/0!</v>
      </c>
      <c r="F1627" s="116" t="e">
        <f t="shared" si="506"/>
        <v>#DIV/0!</v>
      </c>
      <c r="G1627" s="116" t="e">
        <f t="shared" si="506"/>
        <v>#DIV/0!</v>
      </c>
      <c r="H1627" s="410" t="e">
        <f t="shared" si="506"/>
        <v>#DIV/0!</v>
      </c>
      <c r="I1627" s="116" t="e">
        <f t="shared" si="506"/>
        <v>#DIV/0!</v>
      </c>
      <c r="J1627" s="116" t="e">
        <f t="shared" si="506"/>
        <v>#DIV/0!</v>
      </c>
      <c r="K1627" s="116" t="e">
        <f t="shared" si="506"/>
        <v>#DIV/0!</v>
      </c>
      <c r="L1627" s="116" t="e">
        <f t="shared" si="506"/>
        <v>#DIV/0!</v>
      </c>
      <c r="M1627" s="116" t="e">
        <f t="shared" si="506"/>
        <v>#DIV/0!</v>
      </c>
      <c r="N1627" s="410" t="e">
        <f t="shared" si="506"/>
        <v>#DIV/0!</v>
      </c>
      <c r="O1627" s="116" t="e">
        <f t="shared" si="506"/>
        <v>#DIV/0!</v>
      </c>
      <c r="P1627" s="116" t="e">
        <f t="shared" si="506"/>
        <v>#DIV/0!</v>
      </c>
      <c r="Q1627" s="116" t="e">
        <f t="shared" si="506"/>
        <v>#DIV/0!</v>
      </c>
      <c r="R1627" s="116" t="e">
        <f t="shared" si="506"/>
        <v>#DIV/0!</v>
      </c>
      <c r="S1627" s="116" t="e">
        <f t="shared" si="506"/>
        <v>#DIV/0!</v>
      </c>
      <c r="T1627" s="116" t="e">
        <f t="shared" si="506"/>
        <v>#DIV/0!</v>
      </c>
      <c r="U1627" s="116" t="e">
        <f t="shared" si="506"/>
        <v>#DIV/0!</v>
      </c>
      <c r="V1627" s="410" t="e">
        <f t="shared" si="506"/>
        <v>#DIV/0!</v>
      </c>
      <c r="W1627" s="116" t="e">
        <f t="shared" si="506"/>
        <v>#DIV/0!</v>
      </c>
      <c r="X1627" s="116" t="e">
        <f t="shared" si="506"/>
        <v>#DIV/0!</v>
      </c>
      <c r="Y1627" s="116" t="e">
        <f t="shared" si="506"/>
        <v>#DIV/0!</v>
      </c>
      <c r="Z1627" s="116" t="e">
        <f t="shared" si="506"/>
        <v>#DIV/0!</v>
      </c>
      <c r="AA1627" s="116" t="e">
        <f t="shared" si="506"/>
        <v>#DIV/0!</v>
      </c>
      <c r="AB1627" s="116" t="e">
        <f t="shared" si="506"/>
        <v>#DIV/0!</v>
      </c>
      <c r="AC1627" s="130" t="e">
        <f>AC1625/AC1624</f>
        <v>#DIV/0!</v>
      </c>
    </row>
    <row r="1628" spans="1:30" s="5" customFormat="1" ht="12" customHeight="1" thickBot="1">
      <c r="A1628" s="1488"/>
      <c r="B1628" s="1490"/>
      <c r="C1628" s="47" t="s">
        <v>13</v>
      </c>
      <c r="D1628" s="47"/>
      <c r="E1628" s="89"/>
      <c r="F1628" s="89"/>
      <c r="G1628" s="89"/>
      <c r="H1628" s="436"/>
      <c r="I1628" s="89"/>
      <c r="J1628" s="89"/>
      <c r="K1628" s="89"/>
      <c r="L1628" s="89"/>
      <c r="M1628" s="89"/>
      <c r="N1628" s="436"/>
      <c r="O1628" s="89"/>
      <c r="P1628" s="89"/>
      <c r="Q1628" s="89"/>
      <c r="R1628" s="89"/>
      <c r="S1628" s="89"/>
      <c r="T1628" s="89"/>
      <c r="U1628" s="89"/>
      <c r="V1628" s="436"/>
      <c r="W1628" s="89"/>
      <c r="X1628" s="89"/>
      <c r="Y1628" s="89"/>
      <c r="Z1628" s="89"/>
      <c r="AA1628" s="89"/>
      <c r="AB1628" s="89"/>
      <c r="AC1628" s="90"/>
    </row>
    <row r="1629" spans="1:30" s="5" customFormat="1" ht="11.25">
      <c r="A1629" s="274" t="s">
        <v>515</v>
      </c>
      <c r="B1629" s="275"/>
      <c r="C1629" s="276"/>
      <c r="D1629" s="277"/>
      <c r="E1629" s="277">
        <f>E1619+E1624</f>
        <v>6.0000000000582081E-2</v>
      </c>
      <c r="F1629" s="277">
        <f t="shared" ref="F1629:AB1629" si="507">F1619+F1624</f>
        <v>7.999999999883585E-2</v>
      </c>
      <c r="G1629" s="277">
        <f t="shared" si="507"/>
        <v>6.0000000000582081E-2</v>
      </c>
      <c r="H1629" s="277">
        <f t="shared" si="507"/>
        <v>3.9999999999417925E-2</v>
      </c>
      <c r="I1629" s="277">
        <f t="shared" si="507"/>
        <v>6.0000000000582081E-2</v>
      </c>
      <c r="J1629" s="277">
        <f t="shared" si="507"/>
        <v>3.9999999999417925E-2</v>
      </c>
      <c r="K1629" s="277">
        <f t="shared" si="507"/>
        <v>6.0000000000582081E-2</v>
      </c>
      <c r="L1629" s="277">
        <f t="shared" si="507"/>
        <v>6.0000000000582081E-2</v>
      </c>
      <c r="M1629" s="277">
        <f t="shared" si="507"/>
        <v>5.9999999999126891E-2</v>
      </c>
      <c r="N1629" s="277">
        <f t="shared" si="507"/>
        <v>8.0000000000291047E-2</v>
      </c>
      <c r="O1629" s="277">
        <f t="shared" si="507"/>
        <v>8.0000000000291047E-2</v>
      </c>
      <c r="P1629" s="277">
        <f t="shared" si="507"/>
        <v>5.9999999999126891E-2</v>
      </c>
      <c r="Q1629" s="277">
        <f t="shared" si="507"/>
        <v>6.0000000000582081E-2</v>
      </c>
      <c r="R1629" s="277">
        <f t="shared" si="507"/>
        <v>8.0000000000291047E-2</v>
      </c>
      <c r="S1629" s="277">
        <f t="shared" si="507"/>
        <v>5.9999999999126891E-2</v>
      </c>
      <c r="T1629" s="277">
        <f t="shared" si="507"/>
        <v>6.0000000000582081E-2</v>
      </c>
      <c r="U1629" s="277">
        <f t="shared" si="507"/>
        <v>8.0000000000291047E-2</v>
      </c>
      <c r="V1629" s="277">
        <f t="shared" si="507"/>
        <v>8.0000000000291047E-2</v>
      </c>
      <c r="W1629" s="277">
        <f t="shared" si="507"/>
        <v>7.999999999883585E-2</v>
      </c>
      <c r="X1629" s="277">
        <f t="shared" si="507"/>
        <v>8.0000000000291047E-2</v>
      </c>
      <c r="Y1629" s="277">
        <f t="shared" si="507"/>
        <v>0.1</v>
      </c>
      <c r="Z1629" s="277">
        <f t="shared" si="507"/>
        <v>0.1</v>
      </c>
      <c r="AA1629" s="277">
        <f t="shared" si="507"/>
        <v>8.0000000000291047E-2</v>
      </c>
      <c r="AB1629" s="277">
        <f t="shared" si="507"/>
        <v>8.0000000000291047E-2</v>
      </c>
      <c r="AC1629" s="277"/>
    </row>
    <row r="1630" spans="1:30" s="5" customFormat="1" ht="11.25">
      <c r="A1630" s="279" t="s">
        <v>516</v>
      </c>
      <c r="B1630" s="280"/>
      <c r="C1630" s="281"/>
      <c r="D1630" s="282"/>
      <c r="E1630" s="289">
        <f>E1620+E1625</f>
        <v>0</v>
      </c>
      <c r="F1630" s="289">
        <f t="shared" ref="F1630:AB1630" si="508">F1620+F1625</f>
        <v>0</v>
      </c>
      <c r="G1630" s="289">
        <f t="shared" si="508"/>
        <v>0</v>
      </c>
      <c r="H1630" s="289">
        <f t="shared" si="508"/>
        <v>0</v>
      </c>
      <c r="I1630" s="289">
        <f t="shared" si="508"/>
        <v>0</v>
      </c>
      <c r="J1630" s="289">
        <f t="shared" si="508"/>
        <v>0</v>
      </c>
      <c r="K1630" s="289">
        <f t="shared" si="508"/>
        <v>0</v>
      </c>
      <c r="L1630" s="289">
        <f t="shared" si="508"/>
        <v>0</v>
      </c>
      <c r="M1630" s="289">
        <f t="shared" si="508"/>
        <v>0</v>
      </c>
      <c r="N1630" s="289">
        <f t="shared" si="508"/>
        <v>0</v>
      </c>
      <c r="O1630" s="289">
        <f t="shared" si="508"/>
        <v>0</v>
      </c>
      <c r="P1630" s="289">
        <f t="shared" si="508"/>
        <v>0</v>
      </c>
      <c r="Q1630" s="289">
        <f t="shared" si="508"/>
        <v>0</v>
      </c>
      <c r="R1630" s="289">
        <f t="shared" si="508"/>
        <v>0</v>
      </c>
      <c r="S1630" s="289">
        <f t="shared" si="508"/>
        <v>0</v>
      </c>
      <c r="T1630" s="289">
        <f t="shared" si="508"/>
        <v>0</v>
      </c>
      <c r="U1630" s="289">
        <f t="shared" si="508"/>
        <v>0</v>
      </c>
      <c r="V1630" s="289">
        <f t="shared" si="508"/>
        <v>0</v>
      </c>
      <c r="W1630" s="289">
        <f t="shared" si="508"/>
        <v>0</v>
      </c>
      <c r="X1630" s="289">
        <f t="shared" si="508"/>
        <v>0</v>
      </c>
      <c r="Y1630" s="289">
        <f t="shared" si="508"/>
        <v>0</v>
      </c>
      <c r="Z1630" s="289">
        <f t="shared" si="508"/>
        <v>0</v>
      </c>
      <c r="AA1630" s="289">
        <f t="shared" si="508"/>
        <v>0</v>
      </c>
      <c r="AB1630" s="289">
        <f t="shared" si="508"/>
        <v>0</v>
      </c>
      <c r="AC1630" s="289"/>
    </row>
    <row r="1631" spans="1:30" s="5" customFormat="1" ht="12" thickBot="1">
      <c r="A1631" s="284" t="s">
        <v>517</v>
      </c>
      <c r="B1631" s="285"/>
      <c r="C1631" s="286"/>
      <c r="D1631" s="287"/>
      <c r="E1631" s="287">
        <f t="shared" ref="E1631:AB1631" si="509">SQRT(E1629*E1629+E1630*E1630)</f>
        <v>6.0000000000582081E-2</v>
      </c>
      <c r="F1631" s="287">
        <f t="shared" si="509"/>
        <v>7.999999999883585E-2</v>
      </c>
      <c r="G1631" s="287">
        <f t="shared" si="509"/>
        <v>6.0000000000582081E-2</v>
      </c>
      <c r="H1631" s="287">
        <f t="shared" si="509"/>
        <v>3.9999999999417925E-2</v>
      </c>
      <c r="I1631" s="287">
        <f t="shared" si="509"/>
        <v>6.0000000000582081E-2</v>
      </c>
      <c r="J1631" s="287">
        <f t="shared" si="509"/>
        <v>3.9999999999417925E-2</v>
      </c>
      <c r="K1631" s="287">
        <f t="shared" si="509"/>
        <v>6.0000000000582081E-2</v>
      </c>
      <c r="L1631" s="287">
        <f t="shared" si="509"/>
        <v>6.0000000000582081E-2</v>
      </c>
      <c r="M1631" s="287">
        <f t="shared" si="509"/>
        <v>5.9999999999126891E-2</v>
      </c>
      <c r="N1631" s="287">
        <f t="shared" si="509"/>
        <v>8.0000000000291047E-2</v>
      </c>
      <c r="O1631" s="287">
        <f t="shared" si="509"/>
        <v>8.0000000000291047E-2</v>
      </c>
      <c r="P1631" s="287">
        <f t="shared" si="509"/>
        <v>5.9999999999126891E-2</v>
      </c>
      <c r="Q1631" s="696">
        <f t="shared" si="509"/>
        <v>6.0000000000582081E-2</v>
      </c>
      <c r="R1631" s="287">
        <f t="shared" si="509"/>
        <v>8.0000000000291047E-2</v>
      </c>
      <c r="S1631" s="287">
        <f t="shared" si="509"/>
        <v>5.9999999999126891E-2</v>
      </c>
      <c r="T1631" s="287">
        <f t="shared" si="509"/>
        <v>6.0000000000582081E-2</v>
      </c>
      <c r="U1631" s="287">
        <f t="shared" si="509"/>
        <v>8.0000000000291047E-2</v>
      </c>
      <c r="V1631" s="287">
        <f t="shared" si="509"/>
        <v>8.0000000000291047E-2</v>
      </c>
      <c r="W1631" s="287">
        <f t="shared" si="509"/>
        <v>7.999999999883585E-2</v>
      </c>
      <c r="X1631" s="287">
        <f t="shared" si="509"/>
        <v>8.0000000000291047E-2</v>
      </c>
      <c r="Y1631" s="287">
        <f t="shared" si="509"/>
        <v>0.1</v>
      </c>
      <c r="Z1631" s="287">
        <f t="shared" si="509"/>
        <v>0.1</v>
      </c>
      <c r="AA1631" s="287">
        <f t="shared" si="509"/>
        <v>8.0000000000291047E-2</v>
      </c>
      <c r="AB1631" s="287">
        <f t="shared" si="509"/>
        <v>8.0000000000291047E-2</v>
      </c>
      <c r="AC1631" s="288"/>
      <c r="AD1631" s="126">
        <f>MAX(E1631:AB1631)</f>
        <v>0.1</v>
      </c>
    </row>
    <row r="1632" spans="1:30" s="13" customFormat="1" ht="14.25" hidden="1" customHeight="1" thickBot="1">
      <c r="A1632" s="143" t="s">
        <v>136</v>
      </c>
      <c r="B1632" s="144"/>
      <c r="C1632" s="145"/>
      <c r="D1632" s="145"/>
      <c r="E1632" s="3">
        <v>1</v>
      </c>
      <c r="F1632" s="3">
        <v>2</v>
      </c>
      <c r="G1632" s="3">
        <v>3</v>
      </c>
      <c r="H1632" s="3">
        <v>4</v>
      </c>
      <c r="I1632" s="3">
        <v>5</v>
      </c>
      <c r="J1632" s="3">
        <v>6</v>
      </c>
      <c r="K1632" s="3">
        <v>7</v>
      </c>
      <c r="L1632" s="3">
        <v>8</v>
      </c>
      <c r="M1632" s="3">
        <v>9</v>
      </c>
      <c r="N1632" s="3">
        <v>10</v>
      </c>
      <c r="O1632" s="3">
        <v>11</v>
      </c>
      <c r="P1632" s="3">
        <v>12</v>
      </c>
      <c r="Q1632" s="3">
        <v>13</v>
      </c>
      <c r="R1632" s="3">
        <v>14</v>
      </c>
      <c r="S1632" s="3">
        <v>15</v>
      </c>
      <c r="T1632" s="3">
        <v>16</v>
      </c>
      <c r="U1632" s="3">
        <v>17</v>
      </c>
      <c r="V1632" s="3">
        <v>18</v>
      </c>
      <c r="W1632" s="3">
        <v>19</v>
      </c>
      <c r="X1632" s="3">
        <v>20</v>
      </c>
      <c r="Y1632" s="3">
        <v>21</v>
      </c>
      <c r="Z1632" s="3">
        <v>22</v>
      </c>
      <c r="AA1632" s="3">
        <v>23</v>
      </c>
      <c r="AB1632" s="3">
        <v>24</v>
      </c>
      <c r="AC1632" s="146">
        <v>25</v>
      </c>
    </row>
    <row r="1633" spans="1:30" s="5" customFormat="1" ht="11.25" hidden="1">
      <c r="A1633" s="1418"/>
      <c r="B1633" s="1415" t="s">
        <v>403</v>
      </c>
      <c r="C1633" s="10" t="s">
        <v>481</v>
      </c>
      <c r="D1633" s="10" t="s">
        <v>464</v>
      </c>
      <c r="E1633" s="85"/>
      <c r="F1633" s="85"/>
      <c r="G1633" s="85"/>
      <c r="H1633" s="408"/>
      <c r="I1633" s="85"/>
      <c r="J1633" s="85"/>
      <c r="K1633" s="85"/>
      <c r="L1633" s="85"/>
      <c r="M1633" s="85"/>
      <c r="N1633" s="408"/>
      <c r="O1633" s="85"/>
      <c r="P1633" s="85"/>
      <c r="Q1633" s="85"/>
      <c r="R1633" s="85"/>
      <c r="S1633" s="85"/>
      <c r="T1633" s="85"/>
      <c r="U1633" s="85"/>
      <c r="V1633" s="408"/>
      <c r="W1633" s="85"/>
      <c r="X1633" s="85"/>
      <c r="Y1633" s="85"/>
      <c r="Z1633" s="85"/>
      <c r="AA1633" s="85"/>
      <c r="AB1633" s="85"/>
      <c r="AC1633" s="86"/>
    </row>
    <row r="1634" spans="1:30" s="5" customFormat="1" ht="11.25" hidden="1" customHeight="1">
      <c r="A1634" s="1480"/>
      <c r="B1634" s="1482"/>
      <c r="C1634" s="11" t="s">
        <v>482</v>
      </c>
      <c r="D1634" s="11" t="s">
        <v>464</v>
      </c>
      <c r="E1634" s="87"/>
      <c r="F1634" s="87"/>
      <c r="G1634" s="87"/>
      <c r="H1634" s="413"/>
      <c r="I1634" s="87"/>
      <c r="J1634" s="87"/>
      <c r="K1634" s="87"/>
      <c r="L1634" s="87"/>
      <c r="M1634" s="87"/>
      <c r="N1634" s="413"/>
      <c r="O1634" s="87"/>
      <c r="P1634" s="87"/>
      <c r="Q1634" s="87"/>
      <c r="R1634" s="87"/>
      <c r="S1634" s="87"/>
      <c r="T1634" s="87"/>
      <c r="U1634" s="87"/>
      <c r="V1634" s="413"/>
      <c r="W1634" s="87"/>
      <c r="X1634" s="87"/>
      <c r="Y1634" s="87"/>
      <c r="Z1634" s="87"/>
      <c r="AA1634" s="87"/>
      <c r="AB1634" s="87"/>
      <c r="AC1634" s="88"/>
    </row>
    <row r="1635" spans="1:30" s="5" customFormat="1" ht="11.25" hidden="1" customHeight="1">
      <c r="A1635" s="1480"/>
      <c r="B1635" s="1482"/>
      <c r="C1635" s="11" t="s">
        <v>8</v>
      </c>
      <c r="D1635" s="11"/>
      <c r="E1635" s="87"/>
      <c r="F1635" s="87"/>
      <c r="G1635" s="87"/>
      <c r="H1635" s="413"/>
      <c r="I1635" s="87"/>
      <c r="J1635" s="87"/>
      <c r="K1635" s="87"/>
      <c r="L1635" s="87"/>
      <c r="M1635" s="87"/>
      <c r="N1635" s="413"/>
      <c r="O1635" s="87"/>
      <c r="P1635" s="87"/>
      <c r="Q1635" s="87"/>
      <c r="R1635" s="87"/>
      <c r="S1635" s="87"/>
      <c r="T1635" s="87"/>
      <c r="U1635" s="87"/>
      <c r="V1635" s="413"/>
      <c r="W1635" s="87"/>
      <c r="X1635" s="87"/>
      <c r="Y1635" s="87"/>
      <c r="Z1635" s="87"/>
      <c r="AA1635" s="87"/>
      <c r="AB1635" s="87"/>
      <c r="AC1635" s="88"/>
    </row>
    <row r="1636" spans="1:30" s="5" customFormat="1" ht="12" hidden="1" customHeight="1" thickBot="1">
      <c r="A1636" s="1494"/>
      <c r="B1636" s="1495"/>
      <c r="C1636" s="47" t="s">
        <v>16</v>
      </c>
      <c r="D1636" s="47"/>
      <c r="E1636" s="89"/>
      <c r="F1636" s="89"/>
      <c r="G1636" s="89"/>
      <c r="H1636" s="434"/>
      <c r="I1636" s="89"/>
      <c r="J1636" s="89"/>
      <c r="K1636" s="89"/>
      <c r="L1636" s="89"/>
      <c r="M1636" s="89"/>
      <c r="N1636" s="434"/>
      <c r="O1636" s="89"/>
      <c r="P1636" s="89"/>
      <c r="Q1636" s="89"/>
      <c r="R1636" s="89"/>
      <c r="S1636" s="89"/>
      <c r="T1636" s="89"/>
      <c r="U1636" s="89"/>
      <c r="V1636" s="434"/>
      <c r="W1636" s="89"/>
      <c r="X1636" s="89"/>
      <c r="Y1636" s="89"/>
      <c r="Z1636" s="89"/>
      <c r="AA1636" s="89"/>
      <c r="AB1636" s="89"/>
      <c r="AC1636" s="90"/>
    </row>
    <row r="1637" spans="1:30" s="13" customFormat="1" ht="14.25" hidden="1" customHeight="1" thickBot="1">
      <c r="A1637" s="143" t="s">
        <v>404</v>
      </c>
      <c r="B1637" s="144"/>
      <c r="C1637" s="145"/>
      <c r="D1637" s="145"/>
      <c r="E1637" s="3">
        <v>1</v>
      </c>
      <c r="F1637" s="3">
        <v>2</v>
      </c>
      <c r="G1637" s="3">
        <v>3</v>
      </c>
      <c r="H1637" s="3">
        <v>4</v>
      </c>
      <c r="I1637" s="3">
        <v>5</v>
      </c>
      <c r="J1637" s="3">
        <v>6</v>
      </c>
      <c r="K1637" s="3">
        <v>7</v>
      </c>
      <c r="L1637" s="3">
        <v>8</v>
      </c>
      <c r="M1637" s="3">
        <v>9</v>
      </c>
      <c r="N1637" s="3">
        <v>10</v>
      </c>
      <c r="O1637" s="3">
        <v>11</v>
      </c>
      <c r="P1637" s="3">
        <v>12</v>
      </c>
      <c r="Q1637" s="3">
        <v>13</v>
      </c>
      <c r="R1637" s="3">
        <v>14</v>
      </c>
      <c r="S1637" s="3">
        <v>15</v>
      </c>
      <c r="T1637" s="3">
        <v>16</v>
      </c>
      <c r="U1637" s="3">
        <v>17</v>
      </c>
      <c r="V1637" s="3">
        <v>18</v>
      </c>
      <c r="W1637" s="3">
        <v>19</v>
      </c>
      <c r="X1637" s="3">
        <v>20</v>
      </c>
      <c r="Y1637" s="3">
        <v>21</v>
      </c>
      <c r="Z1637" s="3">
        <v>22</v>
      </c>
      <c r="AA1637" s="3">
        <v>23</v>
      </c>
      <c r="AB1637" s="3">
        <v>24</v>
      </c>
      <c r="AC1637" s="146"/>
    </row>
    <row r="1638" spans="1:30" s="32" customFormat="1" ht="14.25" hidden="1" customHeight="1">
      <c r="A1638" s="28" t="s">
        <v>405</v>
      </c>
      <c r="B1638" s="414"/>
      <c r="C1638" s="415" t="s">
        <v>13</v>
      </c>
      <c r="D1638" s="416" t="s">
        <v>527</v>
      </c>
      <c r="E1638" s="420">
        <v>0.4</v>
      </c>
      <c r="F1638" s="420">
        <v>0.4</v>
      </c>
      <c r="G1638" s="420">
        <v>0.4</v>
      </c>
      <c r="H1638" s="420">
        <v>0.4</v>
      </c>
      <c r="I1638" s="420">
        <v>0.4</v>
      </c>
      <c r="J1638" s="420">
        <v>0.4</v>
      </c>
      <c r="K1638" s="420">
        <v>0.4</v>
      </c>
      <c r="L1638" s="420">
        <v>0.4</v>
      </c>
      <c r="M1638" s="420">
        <v>0.4</v>
      </c>
      <c r="N1638" s="420">
        <v>0.4</v>
      </c>
      <c r="O1638" s="420">
        <v>0.4</v>
      </c>
      <c r="P1638" s="420">
        <v>0.4</v>
      </c>
      <c r="Q1638" s="420">
        <v>0.4</v>
      </c>
      <c r="R1638" s="420">
        <v>0.4</v>
      </c>
      <c r="S1638" s="420">
        <v>0.4</v>
      </c>
      <c r="T1638" s="420">
        <v>0.4</v>
      </c>
      <c r="U1638" s="420">
        <v>0.4</v>
      </c>
      <c r="V1638" s="420">
        <v>0.4</v>
      </c>
      <c r="W1638" s="420">
        <v>0.4</v>
      </c>
      <c r="X1638" s="420">
        <v>0.4</v>
      </c>
      <c r="Y1638" s="420">
        <v>0.4</v>
      </c>
      <c r="Z1638" s="420">
        <v>0.4</v>
      </c>
      <c r="AA1638" s="420">
        <v>0.4</v>
      </c>
      <c r="AB1638" s="420">
        <v>0.4</v>
      </c>
      <c r="AC1638" s="417"/>
    </row>
    <row r="1639" spans="1:30" s="32" customFormat="1" ht="14.25" hidden="1" customHeight="1" thickBot="1">
      <c r="A1639" s="35" t="s">
        <v>406</v>
      </c>
      <c r="B1639" s="36"/>
      <c r="C1639" s="421" t="s">
        <v>13</v>
      </c>
      <c r="D1639" s="422" t="s">
        <v>527</v>
      </c>
      <c r="E1639" s="423">
        <v>0.4</v>
      </c>
      <c r="F1639" s="423">
        <v>0.4</v>
      </c>
      <c r="G1639" s="423">
        <v>0.4</v>
      </c>
      <c r="H1639" s="423">
        <v>0.4</v>
      </c>
      <c r="I1639" s="423">
        <v>0.4</v>
      </c>
      <c r="J1639" s="423">
        <v>0.4</v>
      </c>
      <c r="K1639" s="423">
        <v>0.4</v>
      </c>
      <c r="L1639" s="423">
        <v>0.4</v>
      </c>
      <c r="M1639" s="423">
        <v>0.4</v>
      </c>
      <c r="N1639" s="423">
        <v>0.4</v>
      </c>
      <c r="O1639" s="423">
        <v>0.4</v>
      </c>
      <c r="P1639" s="423">
        <v>0.4</v>
      </c>
      <c r="Q1639" s="423">
        <v>0.4</v>
      </c>
      <c r="R1639" s="423">
        <v>0.4</v>
      </c>
      <c r="S1639" s="423">
        <v>0.4</v>
      </c>
      <c r="T1639" s="423">
        <v>0.4</v>
      </c>
      <c r="U1639" s="423">
        <v>0.4</v>
      </c>
      <c r="V1639" s="423">
        <v>0.4</v>
      </c>
      <c r="W1639" s="423">
        <v>0.4</v>
      </c>
      <c r="X1639" s="423">
        <v>0.4</v>
      </c>
      <c r="Y1639" s="423">
        <v>0.4</v>
      </c>
      <c r="Z1639" s="423">
        <v>0.4</v>
      </c>
      <c r="AA1639" s="423">
        <v>0.4</v>
      </c>
      <c r="AB1639" s="423">
        <v>0.4</v>
      </c>
      <c r="AC1639" s="424"/>
    </row>
    <row r="1640" spans="1:30" hidden="1">
      <c r="A1640" s="1418" t="s">
        <v>122</v>
      </c>
      <c r="B1640" s="1415" t="s">
        <v>407</v>
      </c>
      <c r="C1640" s="10" t="s">
        <v>481</v>
      </c>
      <c r="D1640" s="10"/>
      <c r="E1640" s="85"/>
      <c r="F1640" s="85"/>
      <c r="G1640" s="85"/>
      <c r="H1640" s="408"/>
      <c r="I1640" s="85"/>
      <c r="J1640" s="85"/>
      <c r="K1640" s="85"/>
      <c r="L1640" s="85"/>
      <c r="M1640" s="85"/>
      <c r="N1640" s="408"/>
      <c r="O1640" s="85"/>
      <c r="P1640" s="85"/>
      <c r="Q1640" s="85"/>
      <c r="R1640" s="85"/>
      <c r="S1640" s="85"/>
      <c r="T1640" s="85"/>
      <c r="U1640" s="85"/>
      <c r="V1640" s="408"/>
      <c r="W1640" s="85"/>
      <c r="X1640" s="85"/>
      <c r="Y1640" s="85"/>
      <c r="Z1640" s="85"/>
      <c r="AA1640" s="85"/>
      <c r="AB1640" s="85"/>
      <c r="AC1640" s="130">
        <f>SUM(E1640:AB1640)</f>
        <v>0</v>
      </c>
      <c r="AD1640" s="5" t="s">
        <v>461</v>
      </c>
    </row>
    <row r="1641" spans="1:30" hidden="1">
      <c r="A1641" s="1480"/>
      <c r="B1641" s="1482"/>
      <c r="C1641" s="11" t="s">
        <v>482</v>
      </c>
      <c r="D1641" s="11"/>
      <c r="E1641" s="87"/>
      <c r="F1641" s="87"/>
      <c r="G1641" s="87"/>
      <c r="H1641" s="413"/>
      <c r="I1641" s="87"/>
      <c r="J1641" s="87"/>
      <c r="K1641" s="87"/>
      <c r="L1641" s="87"/>
      <c r="M1641" s="87"/>
      <c r="N1641" s="413"/>
      <c r="O1641" s="87"/>
      <c r="P1641" s="87"/>
      <c r="Q1641" s="87"/>
      <c r="R1641" s="87"/>
      <c r="S1641" s="87"/>
      <c r="T1641" s="87"/>
      <c r="U1641" s="87"/>
      <c r="V1641" s="413"/>
      <c r="W1641" s="87"/>
      <c r="X1641" s="87"/>
      <c r="Y1641" s="87"/>
      <c r="Z1641" s="87"/>
      <c r="AA1641" s="87"/>
      <c r="AB1641" s="87"/>
      <c r="AC1641" s="130">
        <f>SUM(E1641:AB1641)</f>
        <v>0</v>
      </c>
      <c r="AD1641" s="5" t="s">
        <v>461</v>
      </c>
    </row>
    <row r="1642" spans="1:30" hidden="1">
      <c r="A1642" s="1480"/>
      <c r="B1642" s="1482"/>
      <c r="C1642" s="11" t="s">
        <v>8</v>
      </c>
      <c r="D1642" s="11"/>
      <c r="E1642" s="119">
        <f>SQRT(E1640*E1640+E1641*E1641)*1000/(1.732*E1638)</f>
        <v>0</v>
      </c>
      <c r="F1642" s="119">
        <f t="shared" ref="F1642:AB1642" si="510">SQRT(F1640*F1640+F1641*F1641)*1000/(1.732*F1638)</f>
        <v>0</v>
      </c>
      <c r="G1642" s="119">
        <f t="shared" si="510"/>
        <v>0</v>
      </c>
      <c r="H1642" s="412">
        <f t="shared" si="510"/>
        <v>0</v>
      </c>
      <c r="I1642" s="119">
        <f t="shared" si="510"/>
        <v>0</v>
      </c>
      <c r="J1642" s="119">
        <f t="shared" si="510"/>
        <v>0</v>
      </c>
      <c r="K1642" s="119">
        <f t="shared" si="510"/>
        <v>0</v>
      </c>
      <c r="L1642" s="119">
        <f t="shared" si="510"/>
        <v>0</v>
      </c>
      <c r="M1642" s="119">
        <f t="shared" si="510"/>
        <v>0</v>
      </c>
      <c r="N1642" s="412">
        <f t="shared" si="510"/>
        <v>0</v>
      </c>
      <c r="O1642" s="119">
        <f t="shared" si="510"/>
        <v>0</v>
      </c>
      <c r="P1642" s="119">
        <f t="shared" si="510"/>
        <v>0</v>
      </c>
      <c r="Q1642" s="119">
        <f t="shared" si="510"/>
        <v>0</v>
      </c>
      <c r="R1642" s="119">
        <f t="shared" si="510"/>
        <v>0</v>
      </c>
      <c r="S1642" s="119">
        <f t="shared" si="510"/>
        <v>0</v>
      </c>
      <c r="T1642" s="119">
        <f t="shared" si="510"/>
        <v>0</v>
      </c>
      <c r="U1642" s="119">
        <f t="shared" si="510"/>
        <v>0</v>
      </c>
      <c r="V1642" s="412">
        <f t="shared" si="510"/>
        <v>0</v>
      </c>
      <c r="W1642" s="119">
        <f t="shared" si="510"/>
        <v>0</v>
      </c>
      <c r="X1642" s="119">
        <f t="shared" si="510"/>
        <v>0</v>
      </c>
      <c r="Y1642" s="119">
        <f t="shared" si="510"/>
        <v>0</v>
      </c>
      <c r="Z1642" s="119">
        <f t="shared" si="510"/>
        <v>0</v>
      </c>
      <c r="AA1642" s="119">
        <f t="shared" si="510"/>
        <v>0</v>
      </c>
      <c r="AB1642" s="119">
        <f t="shared" si="510"/>
        <v>0</v>
      </c>
      <c r="AC1642" s="130"/>
      <c r="AD1642" s="5"/>
    </row>
    <row r="1643" spans="1:30" ht="13.5" hidden="1" thickBot="1">
      <c r="A1643" s="1481"/>
      <c r="B1643" s="1483"/>
      <c r="C1643" s="48" t="s">
        <v>16</v>
      </c>
      <c r="D1643" s="48"/>
      <c r="E1643" s="116" t="e">
        <f t="shared" ref="E1643:AB1643" si="511">E1641/E1640</f>
        <v>#DIV/0!</v>
      </c>
      <c r="F1643" s="116" t="e">
        <f t="shared" si="511"/>
        <v>#DIV/0!</v>
      </c>
      <c r="G1643" s="116" t="e">
        <f t="shared" si="511"/>
        <v>#DIV/0!</v>
      </c>
      <c r="H1643" s="410" t="e">
        <f t="shared" si="511"/>
        <v>#DIV/0!</v>
      </c>
      <c r="I1643" s="116" t="e">
        <f t="shared" si="511"/>
        <v>#DIV/0!</v>
      </c>
      <c r="J1643" s="116" t="e">
        <f t="shared" si="511"/>
        <v>#DIV/0!</v>
      </c>
      <c r="K1643" s="116" t="e">
        <f t="shared" si="511"/>
        <v>#DIV/0!</v>
      </c>
      <c r="L1643" s="116" t="e">
        <f t="shared" si="511"/>
        <v>#DIV/0!</v>
      </c>
      <c r="M1643" s="116" t="e">
        <f t="shared" si="511"/>
        <v>#DIV/0!</v>
      </c>
      <c r="N1643" s="410" t="e">
        <f t="shared" si="511"/>
        <v>#DIV/0!</v>
      </c>
      <c r="O1643" s="116" t="e">
        <f t="shared" si="511"/>
        <v>#DIV/0!</v>
      </c>
      <c r="P1643" s="116" t="e">
        <f t="shared" si="511"/>
        <v>#DIV/0!</v>
      </c>
      <c r="Q1643" s="116" t="e">
        <f t="shared" si="511"/>
        <v>#DIV/0!</v>
      </c>
      <c r="R1643" s="116" t="e">
        <f t="shared" si="511"/>
        <v>#DIV/0!</v>
      </c>
      <c r="S1643" s="116" t="e">
        <f t="shared" si="511"/>
        <v>#DIV/0!</v>
      </c>
      <c r="T1643" s="116" t="e">
        <f t="shared" si="511"/>
        <v>#DIV/0!</v>
      </c>
      <c r="U1643" s="116" t="e">
        <f t="shared" si="511"/>
        <v>#DIV/0!</v>
      </c>
      <c r="V1643" s="410" t="e">
        <f t="shared" si="511"/>
        <v>#DIV/0!</v>
      </c>
      <c r="W1643" s="116" t="e">
        <f t="shared" si="511"/>
        <v>#DIV/0!</v>
      </c>
      <c r="X1643" s="116" t="e">
        <f t="shared" si="511"/>
        <v>#DIV/0!</v>
      </c>
      <c r="Y1643" s="116" t="e">
        <f t="shared" si="511"/>
        <v>#DIV/0!</v>
      </c>
      <c r="Z1643" s="116" t="e">
        <f t="shared" si="511"/>
        <v>#DIV/0!</v>
      </c>
      <c r="AA1643" s="116" t="e">
        <f t="shared" si="511"/>
        <v>#DIV/0!</v>
      </c>
      <c r="AB1643" s="116" t="e">
        <f t="shared" si="511"/>
        <v>#DIV/0!</v>
      </c>
      <c r="AC1643" s="128" t="e">
        <f>AC1641/AC1640</f>
        <v>#DIV/0!</v>
      </c>
      <c r="AD1643" s="5"/>
    </row>
    <row r="1644" spans="1:30" hidden="1">
      <c r="A1644" s="1418" t="s">
        <v>100</v>
      </c>
      <c r="B1644" s="1415" t="s">
        <v>408</v>
      </c>
      <c r="C1644" s="10" t="s">
        <v>481</v>
      </c>
      <c r="D1644" s="10"/>
      <c r="E1644" s="85"/>
      <c r="F1644" s="85"/>
      <c r="G1644" s="85"/>
      <c r="H1644" s="408"/>
      <c r="I1644" s="85"/>
      <c r="J1644" s="85"/>
      <c r="K1644" s="85"/>
      <c r="L1644" s="85"/>
      <c r="M1644" s="85"/>
      <c r="N1644" s="408"/>
      <c r="O1644" s="85"/>
      <c r="P1644" s="85"/>
      <c r="Q1644" s="85"/>
      <c r="R1644" s="85"/>
      <c r="S1644" s="85"/>
      <c r="T1644" s="85"/>
      <c r="U1644" s="85"/>
      <c r="V1644" s="408"/>
      <c r="W1644" s="85"/>
      <c r="X1644" s="85"/>
      <c r="Y1644" s="85"/>
      <c r="Z1644" s="85"/>
      <c r="AA1644" s="85"/>
      <c r="AB1644" s="85"/>
      <c r="AC1644" s="130">
        <f>SUM(E1644:AB1644)</f>
        <v>0</v>
      </c>
      <c r="AD1644" s="5" t="s">
        <v>461</v>
      </c>
    </row>
    <row r="1645" spans="1:30" hidden="1">
      <c r="A1645" s="1480"/>
      <c r="B1645" s="1482"/>
      <c r="C1645" s="11" t="s">
        <v>482</v>
      </c>
      <c r="D1645" s="11"/>
      <c r="E1645" s="87"/>
      <c r="F1645" s="87"/>
      <c r="G1645" s="87"/>
      <c r="H1645" s="413"/>
      <c r="I1645" s="87"/>
      <c r="J1645" s="87"/>
      <c r="K1645" s="87"/>
      <c r="L1645" s="87"/>
      <c r="M1645" s="87"/>
      <c r="N1645" s="413"/>
      <c r="O1645" s="87"/>
      <c r="P1645" s="87"/>
      <c r="Q1645" s="87"/>
      <c r="R1645" s="87"/>
      <c r="S1645" s="87"/>
      <c r="T1645" s="87"/>
      <c r="U1645" s="87"/>
      <c r="V1645" s="413"/>
      <c r="W1645" s="87"/>
      <c r="X1645" s="87"/>
      <c r="Y1645" s="87"/>
      <c r="Z1645" s="87"/>
      <c r="AA1645" s="87"/>
      <c r="AB1645" s="87"/>
      <c r="AC1645" s="130">
        <f>SUM(E1645:AB1645)</f>
        <v>0</v>
      </c>
      <c r="AD1645" s="5" t="s">
        <v>461</v>
      </c>
    </row>
    <row r="1646" spans="1:30" hidden="1">
      <c r="A1646" s="1480"/>
      <c r="B1646" s="1482"/>
      <c r="C1646" s="11" t="s">
        <v>8</v>
      </c>
      <c r="D1646" s="11"/>
      <c r="E1646" s="119">
        <f>SQRT(E1644*E1644+E1645*E1645)*1000/(1.732*E1638)</f>
        <v>0</v>
      </c>
      <c r="F1646" s="119">
        <f t="shared" ref="F1646:AB1646" si="512">SQRT(F1644*F1644+F1645*F1645)*1000/(1.732*F1638)</f>
        <v>0</v>
      </c>
      <c r="G1646" s="119">
        <f t="shared" si="512"/>
        <v>0</v>
      </c>
      <c r="H1646" s="412">
        <f t="shared" si="512"/>
        <v>0</v>
      </c>
      <c r="I1646" s="119">
        <f t="shared" si="512"/>
        <v>0</v>
      </c>
      <c r="J1646" s="119">
        <f t="shared" si="512"/>
        <v>0</v>
      </c>
      <c r="K1646" s="119">
        <f t="shared" si="512"/>
        <v>0</v>
      </c>
      <c r="L1646" s="119">
        <f t="shared" si="512"/>
        <v>0</v>
      </c>
      <c r="M1646" s="119">
        <f t="shared" si="512"/>
        <v>0</v>
      </c>
      <c r="N1646" s="412">
        <f t="shared" si="512"/>
        <v>0</v>
      </c>
      <c r="O1646" s="119">
        <f t="shared" si="512"/>
        <v>0</v>
      </c>
      <c r="P1646" s="119">
        <f t="shared" si="512"/>
        <v>0</v>
      </c>
      <c r="Q1646" s="119">
        <f t="shared" si="512"/>
        <v>0</v>
      </c>
      <c r="R1646" s="119">
        <f t="shared" si="512"/>
        <v>0</v>
      </c>
      <c r="S1646" s="119">
        <f t="shared" si="512"/>
        <v>0</v>
      </c>
      <c r="T1646" s="119">
        <f t="shared" si="512"/>
        <v>0</v>
      </c>
      <c r="U1646" s="119">
        <f t="shared" si="512"/>
        <v>0</v>
      </c>
      <c r="V1646" s="412">
        <f t="shared" si="512"/>
        <v>0</v>
      </c>
      <c r="W1646" s="119">
        <f t="shared" si="512"/>
        <v>0</v>
      </c>
      <c r="X1646" s="119">
        <f t="shared" si="512"/>
        <v>0</v>
      </c>
      <c r="Y1646" s="119">
        <f t="shared" si="512"/>
        <v>0</v>
      </c>
      <c r="Z1646" s="119">
        <f t="shared" si="512"/>
        <v>0</v>
      </c>
      <c r="AA1646" s="119">
        <f t="shared" si="512"/>
        <v>0</v>
      </c>
      <c r="AB1646" s="119">
        <f t="shared" si="512"/>
        <v>0</v>
      </c>
      <c r="AC1646" s="130"/>
      <c r="AD1646" s="5"/>
    </row>
    <row r="1647" spans="1:30" ht="13.5" hidden="1" thickBot="1">
      <c r="A1647" s="1481"/>
      <c r="B1647" s="1483"/>
      <c r="C1647" s="48" t="s">
        <v>16</v>
      </c>
      <c r="D1647" s="48"/>
      <c r="E1647" s="116" t="e">
        <f t="shared" ref="E1647:AB1647" si="513">E1645/E1644</f>
        <v>#DIV/0!</v>
      </c>
      <c r="F1647" s="116" t="e">
        <f t="shared" si="513"/>
        <v>#DIV/0!</v>
      </c>
      <c r="G1647" s="116" t="e">
        <f t="shared" si="513"/>
        <v>#DIV/0!</v>
      </c>
      <c r="H1647" s="410" t="e">
        <f t="shared" si="513"/>
        <v>#DIV/0!</v>
      </c>
      <c r="I1647" s="116" t="e">
        <f t="shared" si="513"/>
        <v>#DIV/0!</v>
      </c>
      <c r="J1647" s="116" t="e">
        <f t="shared" si="513"/>
        <v>#DIV/0!</v>
      </c>
      <c r="K1647" s="116" t="e">
        <f t="shared" si="513"/>
        <v>#DIV/0!</v>
      </c>
      <c r="L1647" s="116" t="e">
        <f t="shared" si="513"/>
        <v>#DIV/0!</v>
      </c>
      <c r="M1647" s="116" t="e">
        <f t="shared" si="513"/>
        <v>#DIV/0!</v>
      </c>
      <c r="N1647" s="410" t="e">
        <f t="shared" si="513"/>
        <v>#DIV/0!</v>
      </c>
      <c r="O1647" s="116" t="e">
        <f t="shared" si="513"/>
        <v>#DIV/0!</v>
      </c>
      <c r="P1647" s="116" t="e">
        <f t="shared" si="513"/>
        <v>#DIV/0!</v>
      </c>
      <c r="Q1647" s="116" t="e">
        <f t="shared" si="513"/>
        <v>#DIV/0!</v>
      </c>
      <c r="R1647" s="116" t="e">
        <f t="shared" si="513"/>
        <v>#DIV/0!</v>
      </c>
      <c r="S1647" s="116" t="e">
        <f t="shared" si="513"/>
        <v>#DIV/0!</v>
      </c>
      <c r="T1647" s="116" t="e">
        <f t="shared" si="513"/>
        <v>#DIV/0!</v>
      </c>
      <c r="U1647" s="116" t="e">
        <f t="shared" si="513"/>
        <v>#DIV/0!</v>
      </c>
      <c r="V1647" s="410" t="e">
        <f t="shared" si="513"/>
        <v>#DIV/0!</v>
      </c>
      <c r="W1647" s="116" t="e">
        <f t="shared" si="513"/>
        <v>#DIV/0!</v>
      </c>
      <c r="X1647" s="116" t="e">
        <f t="shared" si="513"/>
        <v>#DIV/0!</v>
      </c>
      <c r="Y1647" s="116" t="e">
        <f t="shared" si="513"/>
        <v>#DIV/0!</v>
      </c>
      <c r="Z1647" s="116" t="e">
        <f t="shared" si="513"/>
        <v>#DIV/0!</v>
      </c>
      <c r="AA1647" s="116" t="e">
        <f t="shared" si="513"/>
        <v>#DIV/0!</v>
      </c>
      <c r="AB1647" s="116" t="e">
        <f t="shared" si="513"/>
        <v>#DIV/0!</v>
      </c>
      <c r="AC1647" s="128" t="e">
        <f>AC1645/AC1644</f>
        <v>#DIV/0!</v>
      </c>
      <c r="AD1647" s="5"/>
    </row>
    <row r="1648" spans="1:30" hidden="1">
      <c r="A1648" s="1418" t="s">
        <v>108</v>
      </c>
      <c r="B1648" s="1415" t="s">
        <v>409</v>
      </c>
      <c r="C1648" s="10" t="s">
        <v>481</v>
      </c>
      <c r="D1648" s="10"/>
      <c r="E1648" s="85"/>
      <c r="F1648" s="85"/>
      <c r="G1648" s="85"/>
      <c r="H1648" s="408"/>
      <c r="I1648" s="85"/>
      <c r="J1648" s="85"/>
      <c r="K1648" s="85"/>
      <c r="L1648" s="85"/>
      <c r="M1648" s="85"/>
      <c r="N1648" s="408"/>
      <c r="O1648" s="85"/>
      <c r="P1648" s="85"/>
      <c r="Q1648" s="85"/>
      <c r="R1648" s="85"/>
      <c r="S1648" s="85"/>
      <c r="T1648" s="85"/>
      <c r="U1648" s="85"/>
      <c r="V1648" s="408"/>
      <c r="W1648" s="85"/>
      <c r="X1648" s="85"/>
      <c r="Y1648" s="85"/>
      <c r="Z1648" s="85"/>
      <c r="AA1648" s="85"/>
      <c r="AB1648" s="85"/>
      <c r="AC1648" s="130">
        <f>SUM(E1648:AB1648)</f>
        <v>0</v>
      </c>
      <c r="AD1648" s="5" t="s">
        <v>461</v>
      </c>
    </row>
    <row r="1649" spans="1:30" hidden="1">
      <c r="A1649" s="1480"/>
      <c r="B1649" s="1482"/>
      <c r="C1649" s="11" t="s">
        <v>482</v>
      </c>
      <c r="D1649" s="11"/>
      <c r="E1649" s="87"/>
      <c r="F1649" s="87"/>
      <c r="G1649" s="87"/>
      <c r="H1649" s="413"/>
      <c r="I1649" s="87"/>
      <c r="J1649" s="87"/>
      <c r="K1649" s="87"/>
      <c r="L1649" s="87"/>
      <c r="M1649" s="87"/>
      <c r="N1649" s="413"/>
      <c r="O1649" s="87"/>
      <c r="P1649" s="87"/>
      <c r="Q1649" s="87"/>
      <c r="R1649" s="87"/>
      <c r="S1649" s="87"/>
      <c r="T1649" s="87"/>
      <c r="U1649" s="87"/>
      <c r="V1649" s="413"/>
      <c r="W1649" s="87"/>
      <c r="X1649" s="87"/>
      <c r="Y1649" s="87"/>
      <c r="Z1649" s="87"/>
      <c r="AA1649" s="87"/>
      <c r="AB1649" s="87"/>
      <c r="AC1649" s="130">
        <f>SUM(E1649:AB1649)</f>
        <v>0</v>
      </c>
      <c r="AD1649" s="5" t="s">
        <v>461</v>
      </c>
    </row>
    <row r="1650" spans="1:30" hidden="1">
      <c r="A1650" s="1480"/>
      <c r="B1650" s="1482"/>
      <c r="C1650" s="11" t="s">
        <v>8</v>
      </c>
      <c r="D1650" s="11"/>
      <c r="E1650" s="119">
        <f>SQRT(E1648*E1648+E1649*E1649)*1000/(1.732*E1638)</f>
        <v>0</v>
      </c>
      <c r="F1650" s="119">
        <f t="shared" ref="F1650:AB1650" si="514">SQRT(F1648*F1648+F1649*F1649)*1000/(1.732*F1638)</f>
        <v>0</v>
      </c>
      <c r="G1650" s="119">
        <f t="shared" si="514"/>
        <v>0</v>
      </c>
      <c r="H1650" s="412">
        <f t="shared" si="514"/>
        <v>0</v>
      </c>
      <c r="I1650" s="119">
        <f t="shared" si="514"/>
        <v>0</v>
      </c>
      <c r="J1650" s="119">
        <f t="shared" si="514"/>
        <v>0</v>
      </c>
      <c r="K1650" s="119">
        <f t="shared" si="514"/>
        <v>0</v>
      </c>
      <c r="L1650" s="119">
        <f t="shared" si="514"/>
        <v>0</v>
      </c>
      <c r="M1650" s="119">
        <f t="shared" si="514"/>
        <v>0</v>
      </c>
      <c r="N1650" s="412">
        <f t="shared" si="514"/>
        <v>0</v>
      </c>
      <c r="O1650" s="119">
        <f t="shared" si="514"/>
        <v>0</v>
      </c>
      <c r="P1650" s="119">
        <f t="shared" si="514"/>
        <v>0</v>
      </c>
      <c r="Q1650" s="119">
        <f t="shared" si="514"/>
        <v>0</v>
      </c>
      <c r="R1650" s="119">
        <f t="shared" si="514"/>
        <v>0</v>
      </c>
      <c r="S1650" s="119">
        <f t="shared" si="514"/>
        <v>0</v>
      </c>
      <c r="T1650" s="119">
        <f t="shared" si="514"/>
        <v>0</v>
      </c>
      <c r="U1650" s="119">
        <f t="shared" si="514"/>
        <v>0</v>
      </c>
      <c r="V1650" s="412">
        <f t="shared" si="514"/>
        <v>0</v>
      </c>
      <c r="W1650" s="119">
        <f t="shared" si="514"/>
        <v>0</v>
      </c>
      <c r="X1650" s="119">
        <f t="shared" si="514"/>
        <v>0</v>
      </c>
      <c r="Y1650" s="119">
        <f t="shared" si="514"/>
        <v>0</v>
      </c>
      <c r="Z1650" s="119">
        <f t="shared" si="514"/>
        <v>0</v>
      </c>
      <c r="AA1650" s="119">
        <f t="shared" si="514"/>
        <v>0</v>
      </c>
      <c r="AB1650" s="119">
        <f t="shared" si="514"/>
        <v>0</v>
      </c>
      <c r="AC1650" s="130"/>
      <c r="AD1650" s="5"/>
    </row>
    <row r="1651" spans="1:30" ht="13.5" hidden="1" thickBot="1">
      <c r="A1651" s="1481"/>
      <c r="B1651" s="1483"/>
      <c r="C1651" s="48" t="s">
        <v>16</v>
      </c>
      <c r="D1651" s="48"/>
      <c r="E1651" s="116" t="e">
        <f t="shared" ref="E1651:AB1651" si="515">E1649/E1648</f>
        <v>#DIV/0!</v>
      </c>
      <c r="F1651" s="116" t="e">
        <f t="shared" si="515"/>
        <v>#DIV/0!</v>
      </c>
      <c r="G1651" s="116" t="e">
        <f t="shared" si="515"/>
        <v>#DIV/0!</v>
      </c>
      <c r="H1651" s="410" t="e">
        <f t="shared" si="515"/>
        <v>#DIV/0!</v>
      </c>
      <c r="I1651" s="116" t="e">
        <f t="shared" si="515"/>
        <v>#DIV/0!</v>
      </c>
      <c r="J1651" s="116" t="e">
        <f t="shared" si="515"/>
        <v>#DIV/0!</v>
      </c>
      <c r="K1651" s="116" t="e">
        <f t="shared" si="515"/>
        <v>#DIV/0!</v>
      </c>
      <c r="L1651" s="116" t="e">
        <f t="shared" si="515"/>
        <v>#DIV/0!</v>
      </c>
      <c r="M1651" s="116" t="e">
        <f t="shared" si="515"/>
        <v>#DIV/0!</v>
      </c>
      <c r="N1651" s="410" t="e">
        <f t="shared" si="515"/>
        <v>#DIV/0!</v>
      </c>
      <c r="O1651" s="116" t="e">
        <f t="shared" si="515"/>
        <v>#DIV/0!</v>
      </c>
      <c r="P1651" s="116" t="e">
        <f t="shared" si="515"/>
        <v>#DIV/0!</v>
      </c>
      <c r="Q1651" s="116" t="e">
        <f t="shared" si="515"/>
        <v>#DIV/0!</v>
      </c>
      <c r="R1651" s="116" t="e">
        <f t="shared" si="515"/>
        <v>#DIV/0!</v>
      </c>
      <c r="S1651" s="116" t="e">
        <f t="shared" si="515"/>
        <v>#DIV/0!</v>
      </c>
      <c r="T1651" s="116" t="e">
        <f t="shared" si="515"/>
        <v>#DIV/0!</v>
      </c>
      <c r="U1651" s="116" t="e">
        <f t="shared" si="515"/>
        <v>#DIV/0!</v>
      </c>
      <c r="V1651" s="410" t="e">
        <f t="shared" si="515"/>
        <v>#DIV/0!</v>
      </c>
      <c r="W1651" s="116" t="e">
        <f t="shared" si="515"/>
        <v>#DIV/0!</v>
      </c>
      <c r="X1651" s="116" t="e">
        <f t="shared" si="515"/>
        <v>#DIV/0!</v>
      </c>
      <c r="Y1651" s="116" t="e">
        <f t="shared" si="515"/>
        <v>#DIV/0!</v>
      </c>
      <c r="Z1651" s="116" t="e">
        <f t="shared" si="515"/>
        <v>#DIV/0!</v>
      </c>
      <c r="AA1651" s="116" t="e">
        <f t="shared" si="515"/>
        <v>#DIV/0!</v>
      </c>
      <c r="AB1651" s="116" t="e">
        <f t="shared" si="515"/>
        <v>#DIV/0!</v>
      </c>
      <c r="AC1651" s="128" t="e">
        <f>AC1649/AC1648</f>
        <v>#DIV/0!</v>
      </c>
      <c r="AD1651" s="5"/>
    </row>
    <row r="1652" spans="1:30" hidden="1">
      <c r="A1652" s="1418" t="s">
        <v>109</v>
      </c>
      <c r="B1652" s="1415" t="s">
        <v>410</v>
      </c>
      <c r="C1652" s="10" t="s">
        <v>481</v>
      </c>
      <c r="D1652" s="10"/>
      <c r="E1652" s="85"/>
      <c r="F1652" s="85"/>
      <c r="G1652" s="85"/>
      <c r="H1652" s="408"/>
      <c r="I1652" s="85"/>
      <c r="J1652" s="85"/>
      <c r="K1652" s="85"/>
      <c r="L1652" s="85"/>
      <c r="M1652" s="85"/>
      <c r="N1652" s="408"/>
      <c r="O1652" s="85"/>
      <c r="P1652" s="85"/>
      <c r="Q1652" s="85"/>
      <c r="R1652" s="85"/>
      <c r="S1652" s="85"/>
      <c r="T1652" s="85"/>
      <c r="U1652" s="85"/>
      <c r="V1652" s="408"/>
      <c r="W1652" s="85"/>
      <c r="X1652" s="85"/>
      <c r="Y1652" s="85"/>
      <c r="Z1652" s="85"/>
      <c r="AA1652" s="85"/>
      <c r="AB1652" s="85"/>
      <c r="AC1652" s="130">
        <f>SUM(E1652:AB1652)</f>
        <v>0</v>
      </c>
      <c r="AD1652" s="5" t="s">
        <v>461</v>
      </c>
    </row>
    <row r="1653" spans="1:30" hidden="1">
      <c r="A1653" s="1480"/>
      <c r="B1653" s="1482"/>
      <c r="C1653" s="11" t="s">
        <v>482</v>
      </c>
      <c r="D1653" s="11"/>
      <c r="E1653" s="87"/>
      <c r="F1653" s="87"/>
      <c r="G1653" s="87"/>
      <c r="H1653" s="413"/>
      <c r="I1653" s="87"/>
      <c r="J1653" s="87"/>
      <c r="K1653" s="87"/>
      <c r="L1653" s="87"/>
      <c r="M1653" s="87"/>
      <c r="N1653" s="413"/>
      <c r="O1653" s="87"/>
      <c r="P1653" s="87"/>
      <c r="Q1653" s="87"/>
      <c r="R1653" s="87"/>
      <c r="S1653" s="87"/>
      <c r="T1653" s="87"/>
      <c r="U1653" s="87"/>
      <c r="V1653" s="413"/>
      <c r="W1653" s="87"/>
      <c r="X1653" s="87"/>
      <c r="Y1653" s="87"/>
      <c r="Z1653" s="87"/>
      <c r="AA1653" s="87"/>
      <c r="AB1653" s="87"/>
      <c r="AC1653" s="130">
        <f>SUM(E1653:AB1653)</f>
        <v>0</v>
      </c>
      <c r="AD1653" s="5" t="s">
        <v>461</v>
      </c>
    </row>
    <row r="1654" spans="1:30" hidden="1">
      <c r="A1654" s="1480"/>
      <c r="B1654" s="1482"/>
      <c r="C1654" s="11" t="s">
        <v>8</v>
      </c>
      <c r="D1654" s="11"/>
      <c r="E1654" s="119">
        <f>SQRT(E1652*E1652+E1653*E1653)*1000/(1.732*E1638)</f>
        <v>0</v>
      </c>
      <c r="F1654" s="119">
        <f t="shared" ref="F1654:AB1654" si="516">SQRT(F1652*F1652+F1653*F1653)*1000/(1.732*F1638)</f>
        <v>0</v>
      </c>
      <c r="G1654" s="119">
        <f t="shared" si="516"/>
        <v>0</v>
      </c>
      <c r="H1654" s="412">
        <f t="shared" si="516"/>
        <v>0</v>
      </c>
      <c r="I1654" s="119">
        <f t="shared" si="516"/>
        <v>0</v>
      </c>
      <c r="J1654" s="119">
        <f t="shared" si="516"/>
        <v>0</v>
      </c>
      <c r="K1654" s="119">
        <f t="shared" si="516"/>
        <v>0</v>
      </c>
      <c r="L1654" s="119">
        <f t="shared" si="516"/>
        <v>0</v>
      </c>
      <c r="M1654" s="119">
        <f t="shared" si="516"/>
        <v>0</v>
      </c>
      <c r="N1654" s="412">
        <f t="shared" si="516"/>
        <v>0</v>
      </c>
      <c r="O1654" s="119">
        <f t="shared" si="516"/>
        <v>0</v>
      </c>
      <c r="P1654" s="119">
        <f t="shared" si="516"/>
        <v>0</v>
      </c>
      <c r="Q1654" s="119">
        <f t="shared" si="516"/>
        <v>0</v>
      </c>
      <c r="R1654" s="119">
        <f t="shared" si="516"/>
        <v>0</v>
      </c>
      <c r="S1654" s="119">
        <f t="shared" si="516"/>
        <v>0</v>
      </c>
      <c r="T1654" s="119">
        <f t="shared" si="516"/>
        <v>0</v>
      </c>
      <c r="U1654" s="119">
        <f t="shared" si="516"/>
        <v>0</v>
      </c>
      <c r="V1654" s="412">
        <f t="shared" si="516"/>
        <v>0</v>
      </c>
      <c r="W1654" s="119">
        <f t="shared" si="516"/>
        <v>0</v>
      </c>
      <c r="X1654" s="119">
        <f t="shared" si="516"/>
        <v>0</v>
      </c>
      <c r="Y1654" s="119">
        <f t="shared" si="516"/>
        <v>0</v>
      </c>
      <c r="Z1654" s="119">
        <f t="shared" si="516"/>
        <v>0</v>
      </c>
      <c r="AA1654" s="119">
        <f t="shared" si="516"/>
        <v>0</v>
      </c>
      <c r="AB1654" s="119">
        <f t="shared" si="516"/>
        <v>0</v>
      </c>
      <c r="AC1654" s="130"/>
      <c r="AD1654" s="5"/>
    </row>
    <row r="1655" spans="1:30" ht="13.5" hidden="1" thickBot="1">
      <c r="A1655" s="1481"/>
      <c r="B1655" s="1483"/>
      <c r="C1655" s="48" t="s">
        <v>16</v>
      </c>
      <c r="D1655" s="48"/>
      <c r="E1655" s="116" t="e">
        <f t="shared" ref="E1655:AB1655" si="517">E1653/E1652</f>
        <v>#DIV/0!</v>
      </c>
      <c r="F1655" s="116" t="e">
        <f t="shared" si="517"/>
        <v>#DIV/0!</v>
      </c>
      <c r="G1655" s="116" t="e">
        <f t="shared" si="517"/>
        <v>#DIV/0!</v>
      </c>
      <c r="H1655" s="410" t="e">
        <f t="shared" si="517"/>
        <v>#DIV/0!</v>
      </c>
      <c r="I1655" s="116" t="e">
        <f t="shared" si="517"/>
        <v>#DIV/0!</v>
      </c>
      <c r="J1655" s="116" t="e">
        <f t="shared" si="517"/>
        <v>#DIV/0!</v>
      </c>
      <c r="K1655" s="116" t="e">
        <f t="shared" si="517"/>
        <v>#DIV/0!</v>
      </c>
      <c r="L1655" s="116" t="e">
        <f t="shared" si="517"/>
        <v>#DIV/0!</v>
      </c>
      <c r="M1655" s="116" t="e">
        <f t="shared" si="517"/>
        <v>#DIV/0!</v>
      </c>
      <c r="N1655" s="410" t="e">
        <f t="shared" si="517"/>
        <v>#DIV/0!</v>
      </c>
      <c r="O1655" s="116" t="e">
        <f t="shared" si="517"/>
        <v>#DIV/0!</v>
      </c>
      <c r="P1655" s="116" t="e">
        <f t="shared" si="517"/>
        <v>#DIV/0!</v>
      </c>
      <c r="Q1655" s="116" t="e">
        <f t="shared" si="517"/>
        <v>#DIV/0!</v>
      </c>
      <c r="R1655" s="116" t="e">
        <f t="shared" si="517"/>
        <v>#DIV/0!</v>
      </c>
      <c r="S1655" s="116" t="e">
        <f t="shared" si="517"/>
        <v>#DIV/0!</v>
      </c>
      <c r="T1655" s="116" t="e">
        <f t="shared" si="517"/>
        <v>#DIV/0!</v>
      </c>
      <c r="U1655" s="116" t="e">
        <f t="shared" si="517"/>
        <v>#DIV/0!</v>
      </c>
      <c r="V1655" s="410" t="e">
        <f t="shared" si="517"/>
        <v>#DIV/0!</v>
      </c>
      <c r="W1655" s="116" t="e">
        <f t="shared" si="517"/>
        <v>#DIV/0!</v>
      </c>
      <c r="X1655" s="116" t="e">
        <f t="shared" si="517"/>
        <v>#DIV/0!</v>
      </c>
      <c r="Y1655" s="116" t="e">
        <f t="shared" si="517"/>
        <v>#DIV/0!</v>
      </c>
      <c r="Z1655" s="116" t="e">
        <f t="shared" si="517"/>
        <v>#DIV/0!</v>
      </c>
      <c r="AA1655" s="116" t="e">
        <f t="shared" si="517"/>
        <v>#DIV/0!</v>
      </c>
      <c r="AB1655" s="116" t="e">
        <f t="shared" si="517"/>
        <v>#DIV/0!</v>
      </c>
      <c r="AC1655" s="128" t="e">
        <f>AC1653/AC1652</f>
        <v>#DIV/0!</v>
      </c>
      <c r="AD1655" s="5"/>
    </row>
    <row r="1656" spans="1:30" hidden="1">
      <c r="A1656" s="1418" t="s">
        <v>118</v>
      </c>
      <c r="B1656" s="1415" t="s">
        <v>411</v>
      </c>
      <c r="C1656" s="10" t="s">
        <v>481</v>
      </c>
      <c r="D1656" s="10"/>
      <c r="E1656" s="85"/>
      <c r="F1656" s="85"/>
      <c r="G1656" s="85"/>
      <c r="H1656" s="408"/>
      <c r="I1656" s="85"/>
      <c r="J1656" s="85"/>
      <c r="K1656" s="85"/>
      <c r="L1656" s="85"/>
      <c r="M1656" s="85"/>
      <c r="N1656" s="408"/>
      <c r="O1656" s="85"/>
      <c r="P1656" s="85"/>
      <c r="Q1656" s="85"/>
      <c r="R1656" s="85"/>
      <c r="S1656" s="85"/>
      <c r="T1656" s="85"/>
      <c r="U1656" s="85"/>
      <c r="V1656" s="408"/>
      <c r="W1656" s="85"/>
      <c r="X1656" s="85"/>
      <c r="Y1656" s="85"/>
      <c r="Z1656" s="85"/>
      <c r="AA1656" s="85"/>
      <c r="AB1656" s="85"/>
      <c r="AC1656" s="130">
        <f>SUM(E1656:AB1656)</f>
        <v>0</v>
      </c>
      <c r="AD1656" s="5" t="s">
        <v>461</v>
      </c>
    </row>
    <row r="1657" spans="1:30" hidden="1">
      <c r="A1657" s="1480"/>
      <c r="B1657" s="1482"/>
      <c r="C1657" s="11" t="s">
        <v>482</v>
      </c>
      <c r="D1657" s="11"/>
      <c r="E1657" s="87"/>
      <c r="F1657" s="87"/>
      <c r="G1657" s="87"/>
      <c r="H1657" s="413"/>
      <c r="I1657" s="87"/>
      <c r="J1657" s="87"/>
      <c r="K1657" s="87"/>
      <c r="L1657" s="87"/>
      <c r="M1657" s="87"/>
      <c r="N1657" s="413"/>
      <c r="O1657" s="87"/>
      <c r="P1657" s="87"/>
      <c r="Q1657" s="87"/>
      <c r="R1657" s="87"/>
      <c r="S1657" s="87"/>
      <c r="T1657" s="87"/>
      <c r="U1657" s="87"/>
      <c r="V1657" s="413"/>
      <c r="W1657" s="87"/>
      <c r="X1657" s="87"/>
      <c r="Y1657" s="87"/>
      <c r="Z1657" s="87"/>
      <c r="AA1657" s="87"/>
      <c r="AB1657" s="87"/>
      <c r="AC1657" s="130">
        <f>SUM(E1657:AB1657)</f>
        <v>0</v>
      </c>
      <c r="AD1657" s="5" t="s">
        <v>461</v>
      </c>
    </row>
    <row r="1658" spans="1:30" hidden="1">
      <c r="A1658" s="1480"/>
      <c r="B1658" s="1482"/>
      <c r="C1658" s="11" t="s">
        <v>8</v>
      </c>
      <c r="D1658" s="11"/>
      <c r="E1658" s="119">
        <f>SQRT(E1656*E1656+E1657*E1657)*1000/(1.732*E1638)</f>
        <v>0</v>
      </c>
      <c r="F1658" s="119">
        <f t="shared" ref="F1658:AB1658" si="518">SQRT(F1656*F1656+F1657*F1657)*1000/(1.732*F1638)</f>
        <v>0</v>
      </c>
      <c r="G1658" s="119">
        <f t="shared" si="518"/>
        <v>0</v>
      </c>
      <c r="H1658" s="412">
        <f t="shared" si="518"/>
        <v>0</v>
      </c>
      <c r="I1658" s="119">
        <f t="shared" si="518"/>
        <v>0</v>
      </c>
      <c r="J1658" s="119">
        <f t="shared" si="518"/>
        <v>0</v>
      </c>
      <c r="K1658" s="119">
        <f t="shared" si="518"/>
        <v>0</v>
      </c>
      <c r="L1658" s="119">
        <f t="shared" si="518"/>
        <v>0</v>
      </c>
      <c r="M1658" s="119">
        <f t="shared" si="518"/>
        <v>0</v>
      </c>
      <c r="N1658" s="412">
        <f t="shared" si="518"/>
        <v>0</v>
      </c>
      <c r="O1658" s="119">
        <f t="shared" si="518"/>
        <v>0</v>
      </c>
      <c r="P1658" s="119">
        <f t="shared" si="518"/>
        <v>0</v>
      </c>
      <c r="Q1658" s="119">
        <f t="shared" si="518"/>
        <v>0</v>
      </c>
      <c r="R1658" s="119">
        <f t="shared" si="518"/>
        <v>0</v>
      </c>
      <c r="S1658" s="119">
        <f t="shared" si="518"/>
        <v>0</v>
      </c>
      <c r="T1658" s="119">
        <f t="shared" si="518"/>
        <v>0</v>
      </c>
      <c r="U1658" s="119">
        <f t="shared" si="518"/>
        <v>0</v>
      </c>
      <c r="V1658" s="412">
        <f t="shared" si="518"/>
        <v>0</v>
      </c>
      <c r="W1658" s="119">
        <f t="shared" si="518"/>
        <v>0</v>
      </c>
      <c r="X1658" s="119">
        <f t="shared" si="518"/>
        <v>0</v>
      </c>
      <c r="Y1658" s="119">
        <f t="shared" si="518"/>
        <v>0</v>
      </c>
      <c r="Z1658" s="119">
        <f t="shared" si="518"/>
        <v>0</v>
      </c>
      <c r="AA1658" s="119">
        <f t="shared" si="518"/>
        <v>0</v>
      </c>
      <c r="AB1658" s="119">
        <f t="shared" si="518"/>
        <v>0</v>
      </c>
      <c r="AC1658" s="130"/>
    </row>
    <row r="1659" spans="1:30" ht="13.5" hidden="1" thickBot="1">
      <c r="A1659" s="1481"/>
      <c r="B1659" s="1483"/>
      <c r="C1659" s="48" t="s">
        <v>16</v>
      </c>
      <c r="D1659" s="47"/>
      <c r="E1659" s="132" t="e">
        <f t="shared" ref="E1659:AB1659" si="519">E1657/E1656</f>
        <v>#DIV/0!</v>
      </c>
      <c r="F1659" s="132" t="e">
        <f t="shared" si="519"/>
        <v>#DIV/0!</v>
      </c>
      <c r="G1659" s="132" t="e">
        <f t="shared" si="519"/>
        <v>#DIV/0!</v>
      </c>
      <c r="H1659" s="435" t="e">
        <f t="shared" si="519"/>
        <v>#DIV/0!</v>
      </c>
      <c r="I1659" s="132" t="e">
        <f t="shared" si="519"/>
        <v>#DIV/0!</v>
      </c>
      <c r="J1659" s="132" t="e">
        <f t="shared" si="519"/>
        <v>#DIV/0!</v>
      </c>
      <c r="K1659" s="132" t="e">
        <f t="shared" si="519"/>
        <v>#DIV/0!</v>
      </c>
      <c r="L1659" s="132" t="e">
        <f t="shared" si="519"/>
        <v>#DIV/0!</v>
      </c>
      <c r="M1659" s="132" t="e">
        <f t="shared" si="519"/>
        <v>#DIV/0!</v>
      </c>
      <c r="N1659" s="435" t="e">
        <f t="shared" si="519"/>
        <v>#DIV/0!</v>
      </c>
      <c r="O1659" s="132" t="e">
        <f t="shared" si="519"/>
        <v>#DIV/0!</v>
      </c>
      <c r="P1659" s="132" t="e">
        <f t="shared" si="519"/>
        <v>#DIV/0!</v>
      </c>
      <c r="Q1659" s="132" t="e">
        <f t="shared" si="519"/>
        <v>#DIV/0!</v>
      </c>
      <c r="R1659" s="132" t="e">
        <f t="shared" si="519"/>
        <v>#DIV/0!</v>
      </c>
      <c r="S1659" s="132" t="e">
        <f t="shared" si="519"/>
        <v>#DIV/0!</v>
      </c>
      <c r="T1659" s="132" t="e">
        <f t="shared" si="519"/>
        <v>#DIV/0!</v>
      </c>
      <c r="U1659" s="132" t="e">
        <f t="shared" si="519"/>
        <v>#DIV/0!</v>
      </c>
      <c r="V1659" s="435" t="e">
        <f t="shared" si="519"/>
        <v>#DIV/0!</v>
      </c>
      <c r="W1659" s="132" t="e">
        <f t="shared" si="519"/>
        <v>#DIV/0!</v>
      </c>
      <c r="X1659" s="132" t="e">
        <f t="shared" si="519"/>
        <v>#DIV/0!</v>
      </c>
      <c r="Y1659" s="132" t="e">
        <f t="shared" si="519"/>
        <v>#DIV/0!</v>
      </c>
      <c r="Z1659" s="132" t="e">
        <f t="shared" si="519"/>
        <v>#DIV/0!</v>
      </c>
      <c r="AA1659" s="132" t="e">
        <f t="shared" si="519"/>
        <v>#DIV/0!</v>
      </c>
      <c r="AB1659" s="132" t="e">
        <f t="shared" si="519"/>
        <v>#DIV/0!</v>
      </c>
      <c r="AC1659" s="128" t="e">
        <f>AC1657/AC1656</f>
        <v>#DIV/0!</v>
      </c>
    </row>
    <row r="1660" spans="1:30" hidden="1">
      <c r="A1660" s="1418" t="s">
        <v>111</v>
      </c>
      <c r="B1660" s="1415" t="s">
        <v>31</v>
      </c>
      <c r="C1660" s="10" t="s">
        <v>481</v>
      </c>
      <c r="D1660" s="261"/>
      <c r="E1660" s="212"/>
      <c r="F1660" s="212"/>
      <c r="G1660" s="212"/>
      <c r="H1660" s="483"/>
      <c r="I1660" s="212"/>
      <c r="J1660" s="212"/>
      <c r="K1660" s="212"/>
      <c r="L1660" s="212"/>
      <c r="M1660" s="212"/>
      <c r="N1660" s="483"/>
      <c r="O1660" s="212"/>
      <c r="P1660" s="212"/>
      <c r="Q1660" s="212"/>
      <c r="R1660" s="212"/>
      <c r="S1660" s="212"/>
      <c r="T1660" s="212"/>
      <c r="U1660" s="212"/>
      <c r="V1660" s="483"/>
      <c r="W1660" s="212"/>
      <c r="X1660" s="212"/>
      <c r="Y1660" s="212"/>
      <c r="Z1660" s="212"/>
      <c r="AA1660" s="212"/>
      <c r="AB1660" s="212"/>
      <c r="AC1660" s="213"/>
    </row>
    <row r="1661" spans="1:30" hidden="1">
      <c r="A1661" s="1480"/>
      <c r="B1661" s="1482"/>
      <c r="C1661" s="11" t="s">
        <v>482</v>
      </c>
      <c r="D1661" s="11"/>
      <c r="E1661" s="195"/>
      <c r="F1661" s="195"/>
      <c r="G1661" s="195"/>
      <c r="H1661" s="478"/>
      <c r="I1661" s="195"/>
      <c r="J1661" s="195"/>
      <c r="K1661" s="195"/>
      <c r="L1661" s="195"/>
      <c r="M1661" s="195"/>
      <c r="N1661" s="478"/>
      <c r="O1661" s="195"/>
      <c r="P1661" s="195"/>
      <c r="Q1661" s="195"/>
      <c r="R1661" s="195"/>
      <c r="S1661" s="195"/>
      <c r="T1661" s="195"/>
      <c r="U1661" s="195"/>
      <c r="V1661" s="478"/>
      <c r="W1661" s="195"/>
      <c r="X1661" s="195"/>
      <c r="Y1661" s="195"/>
      <c r="Z1661" s="195"/>
      <c r="AA1661" s="195"/>
      <c r="AB1661" s="195"/>
      <c r="AC1661" s="200"/>
    </row>
    <row r="1662" spans="1:30" hidden="1">
      <c r="A1662" s="1480"/>
      <c r="B1662" s="1482"/>
      <c r="C1662" s="11" t="s">
        <v>8</v>
      </c>
      <c r="D1662" s="11"/>
      <c r="E1662" s="195"/>
      <c r="F1662" s="195"/>
      <c r="G1662" s="195"/>
      <c r="H1662" s="478"/>
      <c r="I1662" s="195"/>
      <c r="J1662" s="195"/>
      <c r="K1662" s="195"/>
      <c r="L1662" s="195"/>
      <c r="M1662" s="195"/>
      <c r="N1662" s="478"/>
      <c r="O1662" s="195"/>
      <c r="P1662" s="195"/>
      <c r="Q1662" s="195"/>
      <c r="R1662" s="195"/>
      <c r="S1662" s="195"/>
      <c r="T1662" s="195"/>
      <c r="U1662" s="195"/>
      <c r="V1662" s="478"/>
      <c r="W1662" s="195"/>
      <c r="X1662" s="195"/>
      <c r="Y1662" s="195"/>
      <c r="Z1662" s="195"/>
      <c r="AA1662" s="195"/>
      <c r="AB1662" s="195"/>
      <c r="AC1662" s="200"/>
    </row>
    <row r="1663" spans="1:30" ht="13.5" hidden="1" thickBot="1">
      <c r="A1663" s="1481"/>
      <c r="B1663" s="1483"/>
      <c r="C1663" s="48" t="s">
        <v>16</v>
      </c>
      <c r="D1663" s="48"/>
      <c r="E1663" s="201"/>
      <c r="F1663" s="201"/>
      <c r="G1663" s="201"/>
      <c r="H1663" s="479"/>
      <c r="I1663" s="201"/>
      <c r="J1663" s="201"/>
      <c r="K1663" s="201"/>
      <c r="L1663" s="201"/>
      <c r="M1663" s="201"/>
      <c r="N1663" s="479"/>
      <c r="O1663" s="201"/>
      <c r="P1663" s="201"/>
      <c r="Q1663" s="201"/>
      <c r="R1663" s="201"/>
      <c r="S1663" s="201"/>
      <c r="T1663" s="201"/>
      <c r="U1663" s="201"/>
      <c r="V1663" s="479"/>
      <c r="W1663" s="201"/>
      <c r="X1663" s="201"/>
      <c r="Y1663" s="201"/>
      <c r="Z1663" s="201"/>
      <c r="AA1663" s="201"/>
      <c r="AB1663" s="201"/>
      <c r="AC1663" s="205"/>
    </row>
    <row r="1664" spans="1:30" hidden="1">
      <c r="A1664" s="1418" t="s">
        <v>119</v>
      </c>
      <c r="B1664" s="1415" t="s">
        <v>31</v>
      </c>
      <c r="C1664" s="10" t="s">
        <v>481</v>
      </c>
      <c r="D1664" s="10"/>
      <c r="E1664" s="196"/>
      <c r="F1664" s="196"/>
      <c r="G1664" s="196"/>
      <c r="H1664" s="477"/>
      <c r="I1664" s="196"/>
      <c r="J1664" s="196"/>
      <c r="K1664" s="196"/>
      <c r="L1664" s="196"/>
      <c r="M1664" s="196"/>
      <c r="N1664" s="477"/>
      <c r="O1664" s="196"/>
      <c r="P1664" s="196"/>
      <c r="Q1664" s="196"/>
      <c r="R1664" s="196"/>
      <c r="S1664" s="196"/>
      <c r="T1664" s="196"/>
      <c r="U1664" s="196"/>
      <c r="V1664" s="477"/>
      <c r="W1664" s="196"/>
      <c r="X1664" s="196"/>
      <c r="Y1664" s="196"/>
      <c r="Z1664" s="196"/>
      <c r="AA1664" s="196"/>
      <c r="AB1664" s="196"/>
      <c r="AC1664" s="199"/>
    </row>
    <row r="1665" spans="1:30" hidden="1">
      <c r="A1665" s="1480"/>
      <c r="B1665" s="1482"/>
      <c r="C1665" s="11" t="s">
        <v>482</v>
      </c>
      <c r="D1665" s="11"/>
      <c r="E1665" s="195"/>
      <c r="F1665" s="195"/>
      <c r="G1665" s="195"/>
      <c r="H1665" s="478"/>
      <c r="I1665" s="195"/>
      <c r="J1665" s="195"/>
      <c r="K1665" s="195"/>
      <c r="L1665" s="195"/>
      <c r="M1665" s="195"/>
      <c r="N1665" s="478"/>
      <c r="O1665" s="195"/>
      <c r="P1665" s="195"/>
      <c r="Q1665" s="195"/>
      <c r="R1665" s="195"/>
      <c r="S1665" s="195"/>
      <c r="T1665" s="195"/>
      <c r="U1665" s="195"/>
      <c r="V1665" s="478"/>
      <c r="W1665" s="195"/>
      <c r="X1665" s="195"/>
      <c r="Y1665" s="195"/>
      <c r="Z1665" s="195"/>
      <c r="AA1665" s="195"/>
      <c r="AB1665" s="195"/>
      <c r="AC1665" s="200"/>
    </row>
    <row r="1666" spans="1:30" hidden="1">
      <c r="A1666" s="1480"/>
      <c r="B1666" s="1482"/>
      <c r="C1666" s="11" t="s">
        <v>8</v>
      </c>
      <c r="D1666" s="11"/>
      <c r="E1666" s="195"/>
      <c r="F1666" s="195"/>
      <c r="G1666" s="195"/>
      <c r="H1666" s="478"/>
      <c r="I1666" s="195"/>
      <c r="J1666" s="195"/>
      <c r="K1666" s="195"/>
      <c r="L1666" s="195"/>
      <c r="M1666" s="195"/>
      <c r="N1666" s="478"/>
      <c r="O1666" s="195"/>
      <c r="P1666" s="195"/>
      <c r="Q1666" s="195"/>
      <c r="R1666" s="195"/>
      <c r="S1666" s="195"/>
      <c r="T1666" s="195"/>
      <c r="U1666" s="195"/>
      <c r="V1666" s="478"/>
      <c r="W1666" s="195"/>
      <c r="X1666" s="195"/>
      <c r="Y1666" s="195"/>
      <c r="Z1666" s="195"/>
      <c r="AA1666" s="195"/>
      <c r="AB1666" s="195"/>
      <c r="AC1666" s="200"/>
    </row>
    <row r="1667" spans="1:30" ht="13.5" hidden="1" thickBot="1">
      <c r="A1667" s="1481"/>
      <c r="B1667" s="1483"/>
      <c r="C1667" s="48" t="s">
        <v>16</v>
      </c>
      <c r="D1667" s="48"/>
      <c r="E1667" s="201"/>
      <c r="F1667" s="201"/>
      <c r="G1667" s="201"/>
      <c r="H1667" s="479"/>
      <c r="I1667" s="201"/>
      <c r="J1667" s="201"/>
      <c r="K1667" s="201"/>
      <c r="L1667" s="201"/>
      <c r="M1667" s="201"/>
      <c r="N1667" s="479"/>
      <c r="O1667" s="201"/>
      <c r="P1667" s="201"/>
      <c r="Q1667" s="201"/>
      <c r="R1667" s="201"/>
      <c r="S1667" s="201"/>
      <c r="T1667" s="201"/>
      <c r="U1667" s="201"/>
      <c r="V1667" s="479"/>
      <c r="W1667" s="201"/>
      <c r="X1667" s="201"/>
      <c r="Y1667" s="201"/>
      <c r="Z1667" s="201"/>
      <c r="AA1667" s="201"/>
      <c r="AB1667" s="201"/>
      <c r="AC1667" s="202"/>
    </row>
    <row r="1668" spans="1:30" hidden="1">
      <c r="A1668" s="1418" t="s">
        <v>112</v>
      </c>
      <c r="B1668" s="1415" t="s">
        <v>412</v>
      </c>
      <c r="C1668" s="10" t="s">
        <v>481</v>
      </c>
      <c r="D1668" s="10"/>
      <c r="E1668" s="85"/>
      <c r="F1668" s="85"/>
      <c r="G1668" s="85"/>
      <c r="H1668" s="408"/>
      <c r="I1668" s="85"/>
      <c r="J1668" s="85"/>
      <c r="K1668" s="85"/>
      <c r="L1668" s="85"/>
      <c r="M1668" s="85"/>
      <c r="N1668" s="408"/>
      <c r="O1668" s="85"/>
      <c r="P1668" s="85"/>
      <c r="Q1668" s="85"/>
      <c r="R1668" s="85"/>
      <c r="S1668" s="85"/>
      <c r="T1668" s="85"/>
      <c r="U1668" s="85"/>
      <c r="V1668" s="408"/>
      <c r="W1668" s="85"/>
      <c r="X1668" s="85"/>
      <c r="Y1668" s="85"/>
      <c r="Z1668" s="85"/>
      <c r="AA1668" s="85"/>
      <c r="AB1668" s="85"/>
      <c r="AC1668" s="130">
        <f>SUM(E1668:AB1668)</f>
        <v>0</v>
      </c>
      <c r="AD1668" s="5" t="s">
        <v>461</v>
      </c>
    </row>
    <row r="1669" spans="1:30" hidden="1">
      <c r="A1669" s="1480"/>
      <c r="B1669" s="1482"/>
      <c r="C1669" s="11" t="s">
        <v>482</v>
      </c>
      <c r="D1669" s="11"/>
      <c r="E1669" s="87"/>
      <c r="F1669" s="87"/>
      <c r="G1669" s="87"/>
      <c r="H1669" s="413"/>
      <c r="I1669" s="87"/>
      <c r="J1669" s="87"/>
      <c r="K1669" s="87"/>
      <c r="L1669" s="87"/>
      <c r="M1669" s="87"/>
      <c r="N1669" s="413"/>
      <c r="O1669" s="87"/>
      <c r="P1669" s="87"/>
      <c r="Q1669" s="87"/>
      <c r="R1669" s="87"/>
      <c r="S1669" s="87"/>
      <c r="T1669" s="87"/>
      <c r="U1669" s="87"/>
      <c r="V1669" s="413"/>
      <c r="W1669" s="87"/>
      <c r="X1669" s="87"/>
      <c r="Y1669" s="87"/>
      <c r="Z1669" s="87"/>
      <c r="AA1669" s="87"/>
      <c r="AB1669" s="87"/>
      <c r="AC1669" s="130">
        <f>SUM(E1669:AB1669)</f>
        <v>0</v>
      </c>
      <c r="AD1669" s="5" t="s">
        <v>461</v>
      </c>
    </row>
    <row r="1670" spans="1:30" hidden="1">
      <c r="A1670" s="1480"/>
      <c r="B1670" s="1482"/>
      <c r="C1670" s="11" t="s">
        <v>8</v>
      </c>
      <c r="D1670" s="11"/>
      <c r="E1670" s="119">
        <f>SQRT(E1668*E1668+E1669*E1669)*1000/(1.732*E1638)</f>
        <v>0</v>
      </c>
      <c r="F1670" s="119">
        <f t="shared" ref="F1670:AB1670" si="520">SQRT(F1668*F1668+F1669*F1669)*1000/(1.732*F1638)</f>
        <v>0</v>
      </c>
      <c r="G1670" s="119">
        <f t="shared" si="520"/>
        <v>0</v>
      </c>
      <c r="H1670" s="412">
        <f t="shared" si="520"/>
        <v>0</v>
      </c>
      <c r="I1670" s="119">
        <f t="shared" si="520"/>
        <v>0</v>
      </c>
      <c r="J1670" s="119">
        <f t="shared" si="520"/>
        <v>0</v>
      </c>
      <c r="K1670" s="119">
        <f t="shared" si="520"/>
        <v>0</v>
      </c>
      <c r="L1670" s="119">
        <f t="shared" si="520"/>
        <v>0</v>
      </c>
      <c r="M1670" s="119">
        <f t="shared" si="520"/>
        <v>0</v>
      </c>
      <c r="N1670" s="412">
        <f t="shared" si="520"/>
        <v>0</v>
      </c>
      <c r="O1670" s="119">
        <f t="shared" si="520"/>
        <v>0</v>
      </c>
      <c r="P1670" s="119">
        <f t="shared" si="520"/>
        <v>0</v>
      </c>
      <c r="Q1670" s="119">
        <f t="shared" si="520"/>
        <v>0</v>
      </c>
      <c r="R1670" s="119">
        <f t="shared" si="520"/>
        <v>0</v>
      </c>
      <c r="S1670" s="119">
        <f t="shared" si="520"/>
        <v>0</v>
      </c>
      <c r="T1670" s="119">
        <f t="shared" si="520"/>
        <v>0</v>
      </c>
      <c r="U1670" s="119">
        <f t="shared" si="520"/>
        <v>0</v>
      </c>
      <c r="V1670" s="412">
        <f t="shared" si="520"/>
        <v>0</v>
      </c>
      <c r="W1670" s="119">
        <f t="shared" si="520"/>
        <v>0</v>
      </c>
      <c r="X1670" s="119">
        <f t="shared" si="520"/>
        <v>0</v>
      </c>
      <c r="Y1670" s="119">
        <f t="shared" si="520"/>
        <v>0</v>
      </c>
      <c r="Z1670" s="119">
        <f t="shared" si="520"/>
        <v>0</v>
      </c>
      <c r="AA1670" s="119">
        <f t="shared" si="520"/>
        <v>0</v>
      </c>
      <c r="AB1670" s="119">
        <f t="shared" si="520"/>
        <v>0</v>
      </c>
      <c r="AC1670" s="130"/>
      <c r="AD1670" s="5"/>
    </row>
    <row r="1671" spans="1:30" ht="13.5" hidden="1" thickBot="1">
      <c r="A1671" s="1481"/>
      <c r="B1671" s="1483"/>
      <c r="C1671" s="48" t="s">
        <v>16</v>
      </c>
      <c r="D1671" s="48"/>
      <c r="E1671" s="116" t="e">
        <f t="shared" ref="E1671:AB1671" si="521">E1669/E1668</f>
        <v>#DIV/0!</v>
      </c>
      <c r="F1671" s="116" t="e">
        <f t="shared" si="521"/>
        <v>#DIV/0!</v>
      </c>
      <c r="G1671" s="116" t="e">
        <f t="shared" si="521"/>
        <v>#DIV/0!</v>
      </c>
      <c r="H1671" s="410" t="e">
        <f t="shared" si="521"/>
        <v>#DIV/0!</v>
      </c>
      <c r="I1671" s="116" t="e">
        <f t="shared" si="521"/>
        <v>#DIV/0!</v>
      </c>
      <c r="J1671" s="116" t="e">
        <f t="shared" si="521"/>
        <v>#DIV/0!</v>
      </c>
      <c r="K1671" s="116" t="e">
        <f t="shared" si="521"/>
        <v>#DIV/0!</v>
      </c>
      <c r="L1671" s="116" t="e">
        <f t="shared" si="521"/>
        <v>#DIV/0!</v>
      </c>
      <c r="M1671" s="116" t="e">
        <f t="shared" si="521"/>
        <v>#DIV/0!</v>
      </c>
      <c r="N1671" s="410" t="e">
        <f t="shared" si="521"/>
        <v>#DIV/0!</v>
      </c>
      <c r="O1671" s="116" t="e">
        <f t="shared" si="521"/>
        <v>#DIV/0!</v>
      </c>
      <c r="P1671" s="116" t="e">
        <f t="shared" si="521"/>
        <v>#DIV/0!</v>
      </c>
      <c r="Q1671" s="116" t="e">
        <f t="shared" si="521"/>
        <v>#DIV/0!</v>
      </c>
      <c r="R1671" s="116" t="e">
        <f t="shared" si="521"/>
        <v>#DIV/0!</v>
      </c>
      <c r="S1671" s="116" t="e">
        <f t="shared" si="521"/>
        <v>#DIV/0!</v>
      </c>
      <c r="T1671" s="116" t="e">
        <f t="shared" si="521"/>
        <v>#DIV/0!</v>
      </c>
      <c r="U1671" s="116" t="e">
        <f t="shared" si="521"/>
        <v>#DIV/0!</v>
      </c>
      <c r="V1671" s="410" t="e">
        <f t="shared" si="521"/>
        <v>#DIV/0!</v>
      </c>
      <c r="W1671" s="116" t="e">
        <f t="shared" si="521"/>
        <v>#DIV/0!</v>
      </c>
      <c r="X1671" s="116" t="e">
        <f t="shared" si="521"/>
        <v>#DIV/0!</v>
      </c>
      <c r="Y1671" s="116" t="e">
        <f t="shared" si="521"/>
        <v>#DIV/0!</v>
      </c>
      <c r="Z1671" s="116" t="e">
        <f t="shared" si="521"/>
        <v>#DIV/0!</v>
      </c>
      <c r="AA1671" s="116" t="e">
        <f t="shared" si="521"/>
        <v>#DIV/0!</v>
      </c>
      <c r="AB1671" s="116" t="e">
        <f t="shared" si="521"/>
        <v>#DIV/0!</v>
      </c>
      <c r="AC1671" s="128" t="e">
        <f>AC1669/AC1668</f>
        <v>#DIV/0!</v>
      </c>
      <c r="AD1671" s="5"/>
    </row>
    <row r="1672" spans="1:30" hidden="1">
      <c r="A1672" s="1418" t="s">
        <v>123</v>
      </c>
      <c r="B1672" s="1415" t="s">
        <v>411</v>
      </c>
      <c r="C1672" s="10" t="s">
        <v>481</v>
      </c>
      <c r="D1672" s="10"/>
      <c r="E1672" s="85"/>
      <c r="F1672" s="85"/>
      <c r="G1672" s="85"/>
      <c r="H1672" s="408"/>
      <c r="I1672" s="85"/>
      <c r="J1672" s="85"/>
      <c r="K1672" s="85"/>
      <c r="L1672" s="85"/>
      <c r="M1672" s="85"/>
      <c r="N1672" s="408"/>
      <c r="O1672" s="85"/>
      <c r="P1672" s="85"/>
      <c r="Q1672" s="85"/>
      <c r="R1672" s="85"/>
      <c r="S1672" s="85"/>
      <c r="T1672" s="85"/>
      <c r="U1672" s="85"/>
      <c r="V1672" s="408"/>
      <c r="W1672" s="85"/>
      <c r="X1672" s="85"/>
      <c r="Y1672" s="85"/>
      <c r="Z1672" s="85"/>
      <c r="AA1672" s="85"/>
      <c r="AB1672" s="85"/>
      <c r="AC1672" s="130">
        <f>SUM(E1672:AB1672)</f>
        <v>0</v>
      </c>
      <c r="AD1672" s="5" t="s">
        <v>461</v>
      </c>
    </row>
    <row r="1673" spans="1:30" hidden="1">
      <c r="A1673" s="1480"/>
      <c r="B1673" s="1482"/>
      <c r="C1673" s="11" t="s">
        <v>482</v>
      </c>
      <c r="D1673" s="11"/>
      <c r="E1673" s="87"/>
      <c r="F1673" s="87"/>
      <c r="G1673" s="87"/>
      <c r="H1673" s="413"/>
      <c r="I1673" s="87"/>
      <c r="J1673" s="87"/>
      <c r="K1673" s="87"/>
      <c r="L1673" s="87"/>
      <c r="M1673" s="87"/>
      <c r="N1673" s="413"/>
      <c r="O1673" s="87"/>
      <c r="P1673" s="87"/>
      <c r="Q1673" s="87"/>
      <c r="R1673" s="87"/>
      <c r="S1673" s="87"/>
      <c r="T1673" s="87"/>
      <c r="U1673" s="87"/>
      <c r="V1673" s="413"/>
      <c r="W1673" s="87"/>
      <c r="X1673" s="87"/>
      <c r="Y1673" s="87"/>
      <c r="Z1673" s="87"/>
      <c r="AA1673" s="87"/>
      <c r="AB1673" s="87"/>
      <c r="AC1673" s="130">
        <f>SUM(E1673:AB1673)</f>
        <v>0</v>
      </c>
      <c r="AD1673" s="5" t="s">
        <v>461</v>
      </c>
    </row>
    <row r="1674" spans="1:30" hidden="1">
      <c r="A1674" s="1480"/>
      <c r="B1674" s="1482"/>
      <c r="C1674" s="11" t="s">
        <v>8</v>
      </c>
      <c r="D1674" s="11"/>
      <c r="E1674" s="119">
        <f>SQRT(E1672*E1672+E1673*E1673)*1000/(1.732*E1639)</f>
        <v>0</v>
      </c>
      <c r="F1674" s="119">
        <f t="shared" ref="F1674:AB1674" si="522">SQRT(F1672*F1672+F1673*F1673)*1000/(1.732*F1639)</f>
        <v>0</v>
      </c>
      <c r="G1674" s="119">
        <f t="shared" si="522"/>
        <v>0</v>
      </c>
      <c r="H1674" s="412">
        <f t="shared" si="522"/>
        <v>0</v>
      </c>
      <c r="I1674" s="119">
        <f t="shared" si="522"/>
        <v>0</v>
      </c>
      <c r="J1674" s="119">
        <f t="shared" si="522"/>
        <v>0</v>
      </c>
      <c r="K1674" s="119">
        <f t="shared" si="522"/>
        <v>0</v>
      </c>
      <c r="L1674" s="119">
        <f t="shared" si="522"/>
        <v>0</v>
      </c>
      <c r="M1674" s="119">
        <f t="shared" si="522"/>
        <v>0</v>
      </c>
      <c r="N1674" s="412">
        <f t="shared" si="522"/>
        <v>0</v>
      </c>
      <c r="O1674" s="119">
        <f t="shared" si="522"/>
        <v>0</v>
      </c>
      <c r="P1674" s="119">
        <f t="shared" si="522"/>
        <v>0</v>
      </c>
      <c r="Q1674" s="119">
        <f t="shared" si="522"/>
        <v>0</v>
      </c>
      <c r="R1674" s="119">
        <f t="shared" si="522"/>
        <v>0</v>
      </c>
      <c r="S1674" s="119">
        <f t="shared" si="522"/>
        <v>0</v>
      </c>
      <c r="T1674" s="119">
        <f t="shared" si="522"/>
        <v>0</v>
      </c>
      <c r="U1674" s="119">
        <f t="shared" si="522"/>
        <v>0</v>
      </c>
      <c r="V1674" s="412">
        <f t="shared" si="522"/>
        <v>0</v>
      </c>
      <c r="W1674" s="119">
        <f t="shared" si="522"/>
        <v>0</v>
      </c>
      <c r="X1674" s="119">
        <f t="shared" si="522"/>
        <v>0</v>
      </c>
      <c r="Y1674" s="119">
        <f t="shared" si="522"/>
        <v>0</v>
      </c>
      <c r="Z1674" s="119">
        <f t="shared" si="522"/>
        <v>0</v>
      </c>
      <c r="AA1674" s="119">
        <f t="shared" si="522"/>
        <v>0</v>
      </c>
      <c r="AB1674" s="119">
        <f t="shared" si="522"/>
        <v>0</v>
      </c>
      <c r="AC1674" s="130"/>
      <c r="AD1674" s="5"/>
    </row>
    <row r="1675" spans="1:30" ht="13.5" hidden="1" thickBot="1">
      <c r="A1675" s="1481"/>
      <c r="B1675" s="1483"/>
      <c r="C1675" s="48" t="s">
        <v>16</v>
      </c>
      <c r="D1675" s="48"/>
      <c r="E1675" s="116" t="e">
        <f t="shared" ref="E1675:AB1675" si="523">E1673/E1672</f>
        <v>#DIV/0!</v>
      </c>
      <c r="F1675" s="116" t="e">
        <f t="shared" si="523"/>
        <v>#DIV/0!</v>
      </c>
      <c r="G1675" s="116" t="e">
        <f t="shared" si="523"/>
        <v>#DIV/0!</v>
      </c>
      <c r="H1675" s="410" t="e">
        <f t="shared" si="523"/>
        <v>#DIV/0!</v>
      </c>
      <c r="I1675" s="116" t="e">
        <f t="shared" si="523"/>
        <v>#DIV/0!</v>
      </c>
      <c r="J1675" s="116" t="e">
        <f t="shared" si="523"/>
        <v>#DIV/0!</v>
      </c>
      <c r="K1675" s="116" t="e">
        <f t="shared" si="523"/>
        <v>#DIV/0!</v>
      </c>
      <c r="L1675" s="116" t="e">
        <f t="shared" si="523"/>
        <v>#DIV/0!</v>
      </c>
      <c r="M1675" s="116" t="e">
        <f t="shared" si="523"/>
        <v>#DIV/0!</v>
      </c>
      <c r="N1675" s="410" t="e">
        <f t="shared" si="523"/>
        <v>#DIV/0!</v>
      </c>
      <c r="O1675" s="116" t="e">
        <f t="shared" si="523"/>
        <v>#DIV/0!</v>
      </c>
      <c r="P1675" s="116" t="e">
        <f t="shared" si="523"/>
        <v>#DIV/0!</v>
      </c>
      <c r="Q1675" s="116" t="e">
        <f t="shared" si="523"/>
        <v>#DIV/0!</v>
      </c>
      <c r="R1675" s="116" t="e">
        <f t="shared" si="523"/>
        <v>#DIV/0!</v>
      </c>
      <c r="S1675" s="116" t="e">
        <f t="shared" si="523"/>
        <v>#DIV/0!</v>
      </c>
      <c r="T1675" s="116" t="e">
        <f t="shared" si="523"/>
        <v>#DIV/0!</v>
      </c>
      <c r="U1675" s="116" t="e">
        <f t="shared" si="523"/>
        <v>#DIV/0!</v>
      </c>
      <c r="V1675" s="410" t="e">
        <f t="shared" si="523"/>
        <v>#DIV/0!</v>
      </c>
      <c r="W1675" s="116" t="e">
        <f t="shared" si="523"/>
        <v>#DIV/0!</v>
      </c>
      <c r="X1675" s="116" t="e">
        <f t="shared" si="523"/>
        <v>#DIV/0!</v>
      </c>
      <c r="Y1675" s="116" t="e">
        <f t="shared" si="523"/>
        <v>#DIV/0!</v>
      </c>
      <c r="Z1675" s="116" t="e">
        <f t="shared" si="523"/>
        <v>#DIV/0!</v>
      </c>
      <c r="AA1675" s="116" t="e">
        <f t="shared" si="523"/>
        <v>#DIV/0!</v>
      </c>
      <c r="AB1675" s="116" t="e">
        <f t="shared" si="523"/>
        <v>#DIV/0!</v>
      </c>
      <c r="AC1675" s="128" t="e">
        <f>AC1673/AC1672</f>
        <v>#DIV/0!</v>
      </c>
      <c r="AD1675" s="5"/>
    </row>
    <row r="1676" spans="1:30" hidden="1">
      <c r="A1676" s="1418" t="s">
        <v>94</v>
      </c>
      <c r="B1676" s="1415" t="s">
        <v>413</v>
      </c>
      <c r="C1676" s="10" t="s">
        <v>481</v>
      </c>
      <c r="D1676" s="10"/>
      <c r="E1676" s="85"/>
      <c r="F1676" s="85"/>
      <c r="G1676" s="85"/>
      <c r="H1676" s="408"/>
      <c r="I1676" s="85"/>
      <c r="J1676" s="85"/>
      <c r="K1676" s="85"/>
      <c r="L1676" s="85"/>
      <c r="M1676" s="85"/>
      <c r="N1676" s="408"/>
      <c r="O1676" s="85"/>
      <c r="P1676" s="85"/>
      <c r="Q1676" s="85"/>
      <c r="R1676" s="85"/>
      <c r="S1676" s="85"/>
      <c r="T1676" s="85"/>
      <c r="U1676" s="85"/>
      <c r="V1676" s="408"/>
      <c r="W1676" s="85"/>
      <c r="X1676" s="85"/>
      <c r="Y1676" s="85"/>
      <c r="Z1676" s="85"/>
      <c r="AA1676" s="85"/>
      <c r="AB1676" s="85"/>
      <c r="AC1676" s="130">
        <f>SUM(E1676:AB1676)</f>
        <v>0</v>
      </c>
      <c r="AD1676" s="5" t="s">
        <v>461</v>
      </c>
    </row>
    <row r="1677" spans="1:30" hidden="1">
      <c r="A1677" s="1480"/>
      <c r="B1677" s="1482"/>
      <c r="C1677" s="11" t="s">
        <v>482</v>
      </c>
      <c r="D1677" s="11"/>
      <c r="E1677" s="87"/>
      <c r="F1677" s="87"/>
      <c r="G1677" s="87"/>
      <c r="H1677" s="413"/>
      <c r="I1677" s="87"/>
      <c r="J1677" s="87"/>
      <c r="K1677" s="87"/>
      <c r="L1677" s="87"/>
      <c r="M1677" s="87"/>
      <c r="N1677" s="413"/>
      <c r="O1677" s="87"/>
      <c r="P1677" s="87"/>
      <c r="Q1677" s="87"/>
      <c r="R1677" s="87"/>
      <c r="S1677" s="87"/>
      <c r="T1677" s="87"/>
      <c r="U1677" s="87"/>
      <c r="V1677" s="413"/>
      <c r="W1677" s="87"/>
      <c r="X1677" s="87"/>
      <c r="Y1677" s="87"/>
      <c r="Z1677" s="87"/>
      <c r="AA1677" s="87"/>
      <c r="AB1677" s="87"/>
      <c r="AC1677" s="130">
        <f>SUM(E1677:AB1677)</f>
        <v>0</v>
      </c>
      <c r="AD1677" s="5" t="s">
        <v>461</v>
      </c>
    </row>
    <row r="1678" spans="1:30" hidden="1">
      <c r="A1678" s="1480"/>
      <c r="B1678" s="1482"/>
      <c r="C1678" s="11" t="s">
        <v>8</v>
      </c>
      <c r="D1678" s="11"/>
      <c r="E1678" s="119">
        <f>SQRT(E1676*E1676+E1677*E1677)*1000/(1.732*E1639)</f>
        <v>0</v>
      </c>
      <c r="F1678" s="119">
        <f t="shared" ref="F1678:AB1678" si="524">SQRT(F1676*F1676+F1677*F1677)*1000/(1.732*F1639)</f>
        <v>0</v>
      </c>
      <c r="G1678" s="119">
        <f t="shared" si="524"/>
        <v>0</v>
      </c>
      <c r="H1678" s="412">
        <f t="shared" si="524"/>
        <v>0</v>
      </c>
      <c r="I1678" s="119">
        <f t="shared" si="524"/>
        <v>0</v>
      </c>
      <c r="J1678" s="119">
        <f t="shared" si="524"/>
        <v>0</v>
      </c>
      <c r="K1678" s="119">
        <f t="shared" si="524"/>
        <v>0</v>
      </c>
      <c r="L1678" s="119">
        <f t="shared" si="524"/>
        <v>0</v>
      </c>
      <c r="M1678" s="119">
        <f t="shared" si="524"/>
        <v>0</v>
      </c>
      <c r="N1678" s="412">
        <f t="shared" si="524"/>
        <v>0</v>
      </c>
      <c r="O1678" s="119">
        <f t="shared" si="524"/>
        <v>0</v>
      </c>
      <c r="P1678" s="119">
        <f t="shared" si="524"/>
        <v>0</v>
      </c>
      <c r="Q1678" s="119">
        <f t="shared" si="524"/>
        <v>0</v>
      </c>
      <c r="R1678" s="119">
        <f t="shared" si="524"/>
        <v>0</v>
      </c>
      <c r="S1678" s="119">
        <f t="shared" si="524"/>
        <v>0</v>
      </c>
      <c r="T1678" s="119">
        <f t="shared" si="524"/>
        <v>0</v>
      </c>
      <c r="U1678" s="119">
        <f t="shared" si="524"/>
        <v>0</v>
      </c>
      <c r="V1678" s="412">
        <f t="shared" si="524"/>
        <v>0</v>
      </c>
      <c r="W1678" s="119">
        <f t="shared" si="524"/>
        <v>0</v>
      </c>
      <c r="X1678" s="119">
        <f t="shared" si="524"/>
        <v>0</v>
      </c>
      <c r="Y1678" s="119">
        <f t="shared" si="524"/>
        <v>0</v>
      </c>
      <c r="Z1678" s="119">
        <f t="shared" si="524"/>
        <v>0</v>
      </c>
      <c r="AA1678" s="119">
        <f t="shared" si="524"/>
        <v>0</v>
      </c>
      <c r="AB1678" s="119">
        <f t="shared" si="524"/>
        <v>0</v>
      </c>
      <c r="AC1678" s="130"/>
      <c r="AD1678" s="5"/>
    </row>
    <row r="1679" spans="1:30" ht="13.5" hidden="1" thickBot="1">
      <c r="A1679" s="1481"/>
      <c r="B1679" s="1483"/>
      <c r="C1679" s="48" t="s">
        <v>16</v>
      </c>
      <c r="D1679" s="48"/>
      <c r="E1679" s="116" t="e">
        <f t="shared" ref="E1679:AB1679" si="525">E1677/E1676</f>
        <v>#DIV/0!</v>
      </c>
      <c r="F1679" s="116" t="e">
        <f t="shared" si="525"/>
        <v>#DIV/0!</v>
      </c>
      <c r="G1679" s="116" t="e">
        <f t="shared" si="525"/>
        <v>#DIV/0!</v>
      </c>
      <c r="H1679" s="410" t="e">
        <f t="shared" si="525"/>
        <v>#DIV/0!</v>
      </c>
      <c r="I1679" s="116" t="e">
        <f t="shared" si="525"/>
        <v>#DIV/0!</v>
      </c>
      <c r="J1679" s="116" t="e">
        <f t="shared" si="525"/>
        <v>#DIV/0!</v>
      </c>
      <c r="K1679" s="116" t="e">
        <f t="shared" si="525"/>
        <v>#DIV/0!</v>
      </c>
      <c r="L1679" s="116" t="e">
        <f t="shared" si="525"/>
        <v>#DIV/0!</v>
      </c>
      <c r="M1679" s="116" t="e">
        <f t="shared" si="525"/>
        <v>#DIV/0!</v>
      </c>
      <c r="N1679" s="410" t="e">
        <f t="shared" si="525"/>
        <v>#DIV/0!</v>
      </c>
      <c r="O1679" s="116" t="e">
        <f t="shared" si="525"/>
        <v>#DIV/0!</v>
      </c>
      <c r="P1679" s="116" t="e">
        <f t="shared" si="525"/>
        <v>#DIV/0!</v>
      </c>
      <c r="Q1679" s="116" t="e">
        <f t="shared" si="525"/>
        <v>#DIV/0!</v>
      </c>
      <c r="R1679" s="116" t="e">
        <f t="shared" si="525"/>
        <v>#DIV/0!</v>
      </c>
      <c r="S1679" s="116" t="e">
        <f t="shared" si="525"/>
        <v>#DIV/0!</v>
      </c>
      <c r="T1679" s="116" t="e">
        <f t="shared" si="525"/>
        <v>#DIV/0!</v>
      </c>
      <c r="U1679" s="116" t="e">
        <f t="shared" si="525"/>
        <v>#DIV/0!</v>
      </c>
      <c r="V1679" s="410" t="e">
        <f t="shared" si="525"/>
        <v>#DIV/0!</v>
      </c>
      <c r="W1679" s="116" t="e">
        <f t="shared" si="525"/>
        <v>#DIV/0!</v>
      </c>
      <c r="X1679" s="116" t="e">
        <f t="shared" si="525"/>
        <v>#DIV/0!</v>
      </c>
      <c r="Y1679" s="116" t="e">
        <f t="shared" si="525"/>
        <v>#DIV/0!</v>
      </c>
      <c r="Z1679" s="116" t="e">
        <f t="shared" si="525"/>
        <v>#DIV/0!</v>
      </c>
      <c r="AA1679" s="116" t="e">
        <f t="shared" si="525"/>
        <v>#DIV/0!</v>
      </c>
      <c r="AB1679" s="116" t="e">
        <f t="shared" si="525"/>
        <v>#DIV/0!</v>
      </c>
      <c r="AC1679" s="128" t="e">
        <f>AC1677/AC1676</f>
        <v>#DIV/0!</v>
      </c>
      <c r="AD1679" s="5"/>
    </row>
    <row r="1680" spans="1:30" hidden="1">
      <c r="A1680" s="1418" t="s">
        <v>101</v>
      </c>
      <c r="B1680" s="1415" t="s">
        <v>414</v>
      </c>
      <c r="C1680" s="10" t="s">
        <v>481</v>
      </c>
      <c r="D1680" s="10"/>
      <c r="E1680" s="85"/>
      <c r="F1680" s="85"/>
      <c r="G1680" s="85"/>
      <c r="H1680" s="408"/>
      <c r="I1680" s="85"/>
      <c r="J1680" s="85"/>
      <c r="K1680" s="85"/>
      <c r="L1680" s="85"/>
      <c r="M1680" s="85"/>
      <c r="N1680" s="408"/>
      <c r="O1680" s="85"/>
      <c r="P1680" s="85"/>
      <c r="Q1680" s="85"/>
      <c r="R1680" s="85"/>
      <c r="S1680" s="85"/>
      <c r="T1680" s="85"/>
      <c r="U1680" s="85"/>
      <c r="V1680" s="408"/>
      <c r="W1680" s="85"/>
      <c r="X1680" s="85"/>
      <c r="Y1680" s="85"/>
      <c r="Z1680" s="85"/>
      <c r="AA1680" s="85"/>
      <c r="AB1680" s="85"/>
      <c r="AC1680" s="130">
        <f>SUM(E1680:AB1680)</f>
        <v>0</v>
      </c>
      <c r="AD1680" s="5" t="s">
        <v>461</v>
      </c>
    </row>
    <row r="1681" spans="1:30" hidden="1">
      <c r="A1681" s="1480"/>
      <c r="B1681" s="1482"/>
      <c r="C1681" s="11" t="s">
        <v>482</v>
      </c>
      <c r="D1681" s="11"/>
      <c r="E1681" s="87"/>
      <c r="F1681" s="87"/>
      <c r="G1681" s="87"/>
      <c r="H1681" s="413"/>
      <c r="I1681" s="87"/>
      <c r="J1681" s="87"/>
      <c r="K1681" s="87"/>
      <c r="L1681" s="87"/>
      <c r="M1681" s="87"/>
      <c r="N1681" s="413"/>
      <c r="O1681" s="87"/>
      <c r="P1681" s="87"/>
      <c r="Q1681" s="87"/>
      <c r="R1681" s="87"/>
      <c r="S1681" s="87"/>
      <c r="T1681" s="87"/>
      <c r="U1681" s="87"/>
      <c r="V1681" s="413"/>
      <c r="W1681" s="87"/>
      <c r="X1681" s="87"/>
      <c r="Y1681" s="87"/>
      <c r="Z1681" s="87"/>
      <c r="AA1681" s="87"/>
      <c r="AB1681" s="87"/>
      <c r="AC1681" s="130">
        <f>SUM(E1681:AB1681)</f>
        <v>0</v>
      </c>
      <c r="AD1681" s="5" t="s">
        <v>461</v>
      </c>
    </row>
    <row r="1682" spans="1:30" hidden="1">
      <c r="A1682" s="1480"/>
      <c r="B1682" s="1482"/>
      <c r="C1682" s="11" t="s">
        <v>8</v>
      </c>
      <c r="D1682" s="11"/>
      <c r="E1682" s="119">
        <f>SQRT(E1680*E1680+E1681*E1681)*1000/(1.732*E1639)</f>
        <v>0</v>
      </c>
      <c r="F1682" s="119">
        <f t="shared" ref="F1682:AB1682" si="526">SQRT(F1680*F1680+F1681*F1681)*1000/(1.732*F1639)</f>
        <v>0</v>
      </c>
      <c r="G1682" s="119">
        <f t="shared" si="526"/>
        <v>0</v>
      </c>
      <c r="H1682" s="412">
        <f t="shared" si="526"/>
        <v>0</v>
      </c>
      <c r="I1682" s="119">
        <f t="shared" si="526"/>
        <v>0</v>
      </c>
      <c r="J1682" s="119">
        <f t="shared" si="526"/>
        <v>0</v>
      </c>
      <c r="K1682" s="119">
        <f t="shared" si="526"/>
        <v>0</v>
      </c>
      <c r="L1682" s="119">
        <f t="shared" si="526"/>
        <v>0</v>
      </c>
      <c r="M1682" s="119">
        <f t="shared" si="526"/>
        <v>0</v>
      </c>
      <c r="N1682" s="412">
        <f t="shared" si="526"/>
        <v>0</v>
      </c>
      <c r="O1682" s="119">
        <f t="shared" si="526"/>
        <v>0</v>
      </c>
      <c r="P1682" s="119">
        <f t="shared" si="526"/>
        <v>0</v>
      </c>
      <c r="Q1682" s="119">
        <f t="shared" si="526"/>
        <v>0</v>
      </c>
      <c r="R1682" s="119">
        <f t="shared" si="526"/>
        <v>0</v>
      </c>
      <c r="S1682" s="119">
        <f t="shared" si="526"/>
        <v>0</v>
      </c>
      <c r="T1682" s="119">
        <f t="shared" si="526"/>
        <v>0</v>
      </c>
      <c r="U1682" s="119">
        <f t="shared" si="526"/>
        <v>0</v>
      </c>
      <c r="V1682" s="412">
        <f t="shared" si="526"/>
        <v>0</v>
      </c>
      <c r="W1682" s="119">
        <f t="shared" si="526"/>
        <v>0</v>
      </c>
      <c r="X1682" s="119">
        <f t="shared" si="526"/>
        <v>0</v>
      </c>
      <c r="Y1682" s="119">
        <f t="shared" si="526"/>
        <v>0</v>
      </c>
      <c r="Z1682" s="119">
        <f t="shared" si="526"/>
        <v>0</v>
      </c>
      <c r="AA1682" s="119">
        <f t="shared" si="526"/>
        <v>0</v>
      </c>
      <c r="AB1682" s="119">
        <f t="shared" si="526"/>
        <v>0</v>
      </c>
      <c r="AC1682" s="130"/>
      <c r="AD1682" s="5"/>
    </row>
    <row r="1683" spans="1:30" ht="13.5" hidden="1" thickBot="1">
      <c r="A1683" s="1481"/>
      <c r="B1683" s="1483"/>
      <c r="C1683" s="48" t="s">
        <v>16</v>
      </c>
      <c r="D1683" s="48"/>
      <c r="E1683" s="116" t="e">
        <f t="shared" ref="E1683:AB1683" si="527">E1681/E1680</f>
        <v>#DIV/0!</v>
      </c>
      <c r="F1683" s="116" t="e">
        <f t="shared" si="527"/>
        <v>#DIV/0!</v>
      </c>
      <c r="G1683" s="116" t="e">
        <f t="shared" si="527"/>
        <v>#DIV/0!</v>
      </c>
      <c r="H1683" s="410" t="e">
        <f t="shared" si="527"/>
        <v>#DIV/0!</v>
      </c>
      <c r="I1683" s="116" t="e">
        <f t="shared" si="527"/>
        <v>#DIV/0!</v>
      </c>
      <c r="J1683" s="116" t="e">
        <f t="shared" si="527"/>
        <v>#DIV/0!</v>
      </c>
      <c r="K1683" s="116" t="e">
        <f t="shared" si="527"/>
        <v>#DIV/0!</v>
      </c>
      <c r="L1683" s="116" t="e">
        <f t="shared" si="527"/>
        <v>#DIV/0!</v>
      </c>
      <c r="M1683" s="116" t="e">
        <f t="shared" si="527"/>
        <v>#DIV/0!</v>
      </c>
      <c r="N1683" s="410" t="e">
        <f t="shared" si="527"/>
        <v>#DIV/0!</v>
      </c>
      <c r="O1683" s="116" t="e">
        <f t="shared" si="527"/>
        <v>#DIV/0!</v>
      </c>
      <c r="P1683" s="116" t="e">
        <f t="shared" si="527"/>
        <v>#DIV/0!</v>
      </c>
      <c r="Q1683" s="116" t="e">
        <f t="shared" si="527"/>
        <v>#DIV/0!</v>
      </c>
      <c r="R1683" s="116" t="e">
        <f t="shared" si="527"/>
        <v>#DIV/0!</v>
      </c>
      <c r="S1683" s="116" t="e">
        <f t="shared" si="527"/>
        <v>#DIV/0!</v>
      </c>
      <c r="T1683" s="116" t="e">
        <f t="shared" si="527"/>
        <v>#DIV/0!</v>
      </c>
      <c r="U1683" s="116" t="e">
        <f t="shared" si="527"/>
        <v>#DIV/0!</v>
      </c>
      <c r="V1683" s="410" t="e">
        <f t="shared" si="527"/>
        <v>#DIV/0!</v>
      </c>
      <c r="W1683" s="116" t="e">
        <f t="shared" si="527"/>
        <v>#DIV/0!</v>
      </c>
      <c r="X1683" s="116" t="e">
        <f t="shared" si="527"/>
        <v>#DIV/0!</v>
      </c>
      <c r="Y1683" s="116" t="e">
        <f t="shared" si="527"/>
        <v>#DIV/0!</v>
      </c>
      <c r="Z1683" s="116" t="e">
        <f t="shared" si="527"/>
        <v>#DIV/0!</v>
      </c>
      <c r="AA1683" s="116" t="e">
        <f t="shared" si="527"/>
        <v>#DIV/0!</v>
      </c>
      <c r="AB1683" s="116" t="e">
        <f t="shared" si="527"/>
        <v>#DIV/0!</v>
      </c>
      <c r="AC1683" s="128" t="e">
        <f>AC1681/AC1680</f>
        <v>#DIV/0!</v>
      </c>
      <c r="AD1683" s="5"/>
    </row>
    <row r="1684" spans="1:30" hidden="1">
      <c r="A1684" s="1418" t="s">
        <v>99</v>
      </c>
      <c r="B1684" s="1415" t="s">
        <v>415</v>
      </c>
      <c r="C1684" s="10" t="s">
        <v>481</v>
      </c>
      <c r="D1684" s="10"/>
      <c r="E1684" s="85"/>
      <c r="F1684" s="85"/>
      <c r="G1684" s="85"/>
      <c r="H1684" s="408"/>
      <c r="I1684" s="85"/>
      <c r="J1684" s="85"/>
      <c r="K1684" s="85"/>
      <c r="L1684" s="85"/>
      <c r="M1684" s="85"/>
      <c r="N1684" s="408"/>
      <c r="O1684" s="85"/>
      <c r="P1684" s="85"/>
      <c r="Q1684" s="85"/>
      <c r="R1684" s="85"/>
      <c r="S1684" s="85"/>
      <c r="T1684" s="85"/>
      <c r="U1684" s="85"/>
      <c r="V1684" s="408"/>
      <c r="W1684" s="85"/>
      <c r="X1684" s="85"/>
      <c r="Y1684" s="85"/>
      <c r="Z1684" s="85"/>
      <c r="AA1684" s="85"/>
      <c r="AB1684" s="85"/>
      <c r="AC1684" s="130">
        <f>SUM(E1684:AB1684)</f>
        <v>0</v>
      </c>
      <c r="AD1684" s="5" t="s">
        <v>461</v>
      </c>
    </row>
    <row r="1685" spans="1:30" hidden="1">
      <c r="A1685" s="1480"/>
      <c r="B1685" s="1482"/>
      <c r="C1685" s="11" t="s">
        <v>482</v>
      </c>
      <c r="D1685" s="11"/>
      <c r="E1685" s="87"/>
      <c r="F1685" s="87"/>
      <c r="G1685" s="87"/>
      <c r="H1685" s="413"/>
      <c r="I1685" s="87"/>
      <c r="J1685" s="87"/>
      <c r="K1685" s="87"/>
      <c r="L1685" s="87"/>
      <c r="M1685" s="87"/>
      <c r="N1685" s="413"/>
      <c r="O1685" s="87"/>
      <c r="P1685" s="87"/>
      <c r="Q1685" s="87"/>
      <c r="R1685" s="87"/>
      <c r="S1685" s="87"/>
      <c r="T1685" s="87"/>
      <c r="U1685" s="87"/>
      <c r="V1685" s="413"/>
      <c r="W1685" s="87"/>
      <c r="X1685" s="87"/>
      <c r="Y1685" s="87"/>
      <c r="Z1685" s="87"/>
      <c r="AA1685" s="87"/>
      <c r="AB1685" s="87"/>
      <c r="AC1685" s="130">
        <f>SUM(E1685:AB1685)</f>
        <v>0</v>
      </c>
      <c r="AD1685" s="5" t="s">
        <v>461</v>
      </c>
    </row>
    <row r="1686" spans="1:30" hidden="1">
      <c r="A1686" s="1480"/>
      <c r="B1686" s="1482"/>
      <c r="C1686" s="11" t="s">
        <v>8</v>
      </c>
      <c r="D1686" s="11"/>
      <c r="E1686" s="119">
        <f>SQRT(E1684*E1684+E1685*E1685)*1000/(1.732*E1639)</f>
        <v>0</v>
      </c>
      <c r="F1686" s="119">
        <f t="shared" ref="F1686:AB1686" si="528">SQRT(F1684*F1684+F1685*F1685)*1000/(1.732*F1639)</f>
        <v>0</v>
      </c>
      <c r="G1686" s="119">
        <f t="shared" si="528"/>
        <v>0</v>
      </c>
      <c r="H1686" s="412">
        <f t="shared" si="528"/>
        <v>0</v>
      </c>
      <c r="I1686" s="119">
        <f t="shared" si="528"/>
        <v>0</v>
      </c>
      <c r="J1686" s="119">
        <f t="shared" si="528"/>
        <v>0</v>
      </c>
      <c r="K1686" s="119">
        <f t="shared" si="528"/>
        <v>0</v>
      </c>
      <c r="L1686" s="119">
        <f t="shared" si="528"/>
        <v>0</v>
      </c>
      <c r="M1686" s="119">
        <f t="shared" si="528"/>
        <v>0</v>
      </c>
      <c r="N1686" s="412">
        <f t="shared" si="528"/>
        <v>0</v>
      </c>
      <c r="O1686" s="119">
        <f t="shared" si="528"/>
        <v>0</v>
      </c>
      <c r="P1686" s="119">
        <f t="shared" si="528"/>
        <v>0</v>
      </c>
      <c r="Q1686" s="119">
        <f t="shared" si="528"/>
        <v>0</v>
      </c>
      <c r="R1686" s="119">
        <f t="shared" si="528"/>
        <v>0</v>
      </c>
      <c r="S1686" s="119">
        <f t="shared" si="528"/>
        <v>0</v>
      </c>
      <c r="T1686" s="119">
        <f t="shared" si="528"/>
        <v>0</v>
      </c>
      <c r="U1686" s="119">
        <f t="shared" si="528"/>
        <v>0</v>
      </c>
      <c r="V1686" s="412">
        <f t="shared" si="528"/>
        <v>0</v>
      </c>
      <c r="W1686" s="119">
        <f t="shared" si="528"/>
        <v>0</v>
      </c>
      <c r="X1686" s="119">
        <f t="shared" si="528"/>
        <v>0</v>
      </c>
      <c r="Y1686" s="119">
        <f t="shared" si="528"/>
        <v>0</v>
      </c>
      <c r="Z1686" s="119">
        <f t="shared" si="528"/>
        <v>0</v>
      </c>
      <c r="AA1686" s="119">
        <f t="shared" si="528"/>
        <v>0</v>
      </c>
      <c r="AB1686" s="119">
        <f t="shared" si="528"/>
        <v>0</v>
      </c>
      <c r="AC1686" s="130"/>
      <c r="AD1686" s="5"/>
    </row>
    <row r="1687" spans="1:30" ht="13.5" hidden="1" thickBot="1">
      <c r="A1687" s="1481"/>
      <c r="B1687" s="1483"/>
      <c r="C1687" s="48" t="s">
        <v>16</v>
      </c>
      <c r="D1687" s="48"/>
      <c r="E1687" s="116" t="e">
        <f t="shared" ref="E1687:AB1687" si="529">E1685/E1684</f>
        <v>#DIV/0!</v>
      </c>
      <c r="F1687" s="116" t="e">
        <f t="shared" si="529"/>
        <v>#DIV/0!</v>
      </c>
      <c r="G1687" s="116" t="e">
        <f t="shared" si="529"/>
        <v>#DIV/0!</v>
      </c>
      <c r="H1687" s="410" t="e">
        <f t="shared" si="529"/>
        <v>#DIV/0!</v>
      </c>
      <c r="I1687" s="116" t="e">
        <f t="shared" si="529"/>
        <v>#DIV/0!</v>
      </c>
      <c r="J1687" s="116" t="e">
        <f t="shared" si="529"/>
        <v>#DIV/0!</v>
      </c>
      <c r="K1687" s="116" t="e">
        <f t="shared" si="529"/>
        <v>#DIV/0!</v>
      </c>
      <c r="L1687" s="116" t="e">
        <f t="shared" si="529"/>
        <v>#DIV/0!</v>
      </c>
      <c r="M1687" s="116" t="e">
        <f t="shared" si="529"/>
        <v>#DIV/0!</v>
      </c>
      <c r="N1687" s="410" t="e">
        <f t="shared" si="529"/>
        <v>#DIV/0!</v>
      </c>
      <c r="O1687" s="116" t="e">
        <f t="shared" si="529"/>
        <v>#DIV/0!</v>
      </c>
      <c r="P1687" s="116" t="e">
        <f t="shared" si="529"/>
        <v>#DIV/0!</v>
      </c>
      <c r="Q1687" s="116" t="e">
        <f t="shared" si="529"/>
        <v>#DIV/0!</v>
      </c>
      <c r="R1687" s="116" t="e">
        <f t="shared" si="529"/>
        <v>#DIV/0!</v>
      </c>
      <c r="S1687" s="116" t="e">
        <f t="shared" si="529"/>
        <v>#DIV/0!</v>
      </c>
      <c r="T1687" s="116" t="e">
        <f t="shared" si="529"/>
        <v>#DIV/0!</v>
      </c>
      <c r="U1687" s="116" t="e">
        <f t="shared" si="529"/>
        <v>#DIV/0!</v>
      </c>
      <c r="V1687" s="410" t="e">
        <f t="shared" si="529"/>
        <v>#DIV/0!</v>
      </c>
      <c r="W1687" s="116" t="e">
        <f t="shared" si="529"/>
        <v>#DIV/0!</v>
      </c>
      <c r="X1687" s="116" t="e">
        <f t="shared" si="529"/>
        <v>#DIV/0!</v>
      </c>
      <c r="Y1687" s="116" t="e">
        <f t="shared" si="529"/>
        <v>#DIV/0!</v>
      </c>
      <c r="Z1687" s="116" t="e">
        <f t="shared" si="529"/>
        <v>#DIV/0!</v>
      </c>
      <c r="AA1687" s="116" t="e">
        <f t="shared" si="529"/>
        <v>#DIV/0!</v>
      </c>
      <c r="AB1687" s="116" t="e">
        <f t="shared" si="529"/>
        <v>#DIV/0!</v>
      </c>
      <c r="AC1687" s="128" t="e">
        <f>AC1685/AC1684</f>
        <v>#DIV/0!</v>
      </c>
      <c r="AD1687" s="5"/>
    </row>
    <row r="1688" spans="1:30" hidden="1">
      <c r="A1688" s="1418" t="s">
        <v>120</v>
      </c>
      <c r="B1688" s="1415" t="s">
        <v>415</v>
      </c>
      <c r="C1688" s="10" t="s">
        <v>481</v>
      </c>
      <c r="D1688" s="10"/>
      <c r="E1688" s="85"/>
      <c r="F1688" s="85"/>
      <c r="G1688" s="85"/>
      <c r="H1688" s="408"/>
      <c r="I1688" s="85"/>
      <c r="J1688" s="85"/>
      <c r="K1688" s="85"/>
      <c r="L1688" s="85"/>
      <c r="M1688" s="85"/>
      <c r="N1688" s="408"/>
      <c r="O1688" s="85"/>
      <c r="P1688" s="85"/>
      <c r="Q1688" s="85"/>
      <c r="R1688" s="85"/>
      <c r="S1688" s="85"/>
      <c r="T1688" s="85"/>
      <c r="U1688" s="85"/>
      <c r="V1688" s="408"/>
      <c r="W1688" s="85"/>
      <c r="X1688" s="85"/>
      <c r="Y1688" s="85"/>
      <c r="Z1688" s="85"/>
      <c r="AA1688" s="85"/>
      <c r="AB1688" s="85"/>
      <c r="AC1688" s="130">
        <f>SUM(E1688:AB1688)</f>
        <v>0</v>
      </c>
      <c r="AD1688" s="5" t="s">
        <v>461</v>
      </c>
    </row>
    <row r="1689" spans="1:30" hidden="1">
      <c r="A1689" s="1480"/>
      <c r="B1689" s="1482"/>
      <c r="C1689" s="11" t="s">
        <v>482</v>
      </c>
      <c r="D1689" s="11"/>
      <c r="E1689" s="87"/>
      <c r="F1689" s="87"/>
      <c r="G1689" s="87"/>
      <c r="H1689" s="413"/>
      <c r="I1689" s="87"/>
      <c r="J1689" s="87"/>
      <c r="K1689" s="87"/>
      <c r="L1689" s="87"/>
      <c r="M1689" s="87"/>
      <c r="N1689" s="413"/>
      <c r="O1689" s="87"/>
      <c r="P1689" s="87"/>
      <c r="Q1689" s="87"/>
      <c r="R1689" s="87"/>
      <c r="S1689" s="87"/>
      <c r="T1689" s="87"/>
      <c r="U1689" s="87"/>
      <c r="V1689" s="413"/>
      <c r="W1689" s="87"/>
      <c r="X1689" s="87"/>
      <c r="Y1689" s="87"/>
      <c r="Z1689" s="87"/>
      <c r="AA1689" s="87"/>
      <c r="AB1689" s="87"/>
      <c r="AC1689" s="130">
        <f>SUM(E1689:AB1689)</f>
        <v>0</v>
      </c>
      <c r="AD1689" s="5" t="s">
        <v>461</v>
      </c>
    </row>
    <row r="1690" spans="1:30" hidden="1">
      <c r="A1690" s="1480"/>
      <c r="B1690" s="1482"/>
      <c r="C1690" s="11" t="s">
        <v>8</v>
      </c>
      <c r="D1690" s="11"/>
      <c r="E1690" s="119">
        <f>SQRT(E1688*E1688+E1689*E1689)*1000/(1.732*E1639)</f>
        <v>0</v>
      </c>
      <c r="F1690" s="119">
        <f t="shared" ref="F1690:AB1690" si="530">SQRT(F1688*F1688+F1689*F1689)*1000/(1.732*F1639)</f>
        <v>0</v>
      </c>
      <c r="G1690" s="119">
        <f t="shared" si="530"/>
        <v>0</v>
      </c>
      <c r="H1690" s="412">
        <f t="shared" si="530"/>
        <v>0</v>
      </c>
      <c r="I1690" s="119">
        <f t="shared" si="530"/>
        <v>0</v>
      </c>
      <c r="J1690" s="119">
        <f t="shared" si="530"/>
        <v>0</v>
      </c>
      <c r="K1690" s="119">
        <f t="shared" si="530"/>
        <v>0</v>
      </c>
      <c r="L1690" s="119">
        <f t="shared" si="530"/>
        <v>0</v>
      </c>
      <c r="M1690" s="119">
        <f t="shared" si="530"/>
        <v>0</v>
      </c>
      <c r="N1690" s="412">
        <f t="shared" si="530"/>
        <v>0</v>
      </c>
      <c r="O1690" s="119">
        <f t="shared" si="530"/>
        <v>0</v>
      </c>
      <c r="P1690" s="119">
        <f t="shared" si="530"/>
        <v>0</v>
      </c>
      <c r="Q1690" s="119">
        <f t="shared" si="530"/>
        <v>0</v>
      </c>
      <c r="R1690" s="119">
        <f t="shared" si="530"/>
        <v>0</v>
      </c>
      <c r="S1690" s="119">
        <f t="shared" si="530"/>
        <v>0</v>
      </c>
      <c r="T1690" s="119">
        <f t="shared" si="530"/>
        <v>0</v>
      </c>
      <c r="U1690" s="119">
        <f t="shared" si="530"/>
        <v>0</v>
      </c>
      <c r="V1690" s="412">
        <f t="shared" si="530"/>
        <v>0</v>
      </c>
      <c r="W1690" s="119">
        <f t="shared" si="530"/>
        <v>0</v>
      </c>
      <c r="X1690" s="119">
        <f t="shared" si="530"/>
        <v>0</v>
      </c>
      <c r="Y1690" s="119">
        <f t="shared" si="530"/>
        <v>0</v>
      </c>
      <c r="Z1690" s="119">
        <f t="shared" si="530"/>
        <v>0</v>
      </c>
      <c r="AA1690" s="119">
        <f t="shared" si="530"/>
        <v>0</v>
      </c>
      <c r="AB1690" s="119">
        <f t="shared" si="530"/>
        <v>0</v>
      </c>
      <c r="AC1690" s="130"/>
      <c r="AD1690" s="5"/>
    </row>
    <row r="1691" spans="1:30" ht="13.5" hidden="1" thickBot="1">
      <c r="A1691" s="1481"/>
      <c r="B1691" s="1483"/>
      <c r="C1691" s="48" t="s">
        <v>16</v>
      </c>
      <c r="D1691" s="48"/>
      <c r="E1691" s="116" t="e">
        <f t="shared" ref="E1691:AB1691" si="531">E1689/E1688</f>
        <v>#DIV/0!</v>
      </c>
      <c r="F1691" s="116" t="e">
        <f t="shared" si="531"/>
        <v>#DIV/0!</v>
      </c>
      <c r="G1691" s="116" t="e">
        <f t="shared" si="531"/>
        <v>#DIV/0!</v>
      </c>
      <c r="H1691" s="410" t="e">
        <f t="shared" si="531"/>
        <v>#DIV/0!</v>
      </c>
      <c r="I1691" s="116" t="e">
        <f t="shared" si="531"/>
        <v>#DIV/0!</v>
      </c>
      <c r="J1691" s="116" t="e">
        <f t="shared" si="531"/>
        <v>#DIV/0!</v>
      </c>
      <c r="K1691" s="116" t="e">
        <f t="shared" si="531"/>
        <v>#DIV/0!</v>
      </c>
      <c r="L1691" s="116" t="e">
        <f t="shared" si="531"/>
        <v>#DIV/0!</v>
      </c>
      <c r="M1691" s="116" t="e">
        <f t="shared" si="531"/>
        <v>#DIV/0!</v>
      </c>
      <c r="N1691" s="410" t="e">
        <f t="shared" si="531"/>
        <v>#DIV/0!</v>
      </c>
      <c r="O1691" s="116" t="e">
        <f t="shared" si="531"/>
        <v>#DIV/0!</v>
      </c>
      <c r="P1691" s="116" t="e">
        <f t="shared" si="531"/>
        <v>#DIV/0!</v>
      </c>
      <c r="Q1691" s="116" t="e">
        <f t="shared" si="531"/>
        <v>#DIV/0!</v>
      </c>
      <c r="R1691" s="116" t="e">
        <f t="shared" si="531"/>
        <v>#DIV/0!</v>
      </c>
      <c r="S1691" s="116" t="e">
        <f t="shared" si="531"/>
        <v>#DIV/0!</v>
      </c>
      <c r="T1691" s="116" t="e">
        <f t="shared" si="531"/>
        <v>#DIV/0!</v>
      </c>
      <c r="U1691" s="116" t="e">
        <f t="shared" si="531"/>
        <v>#DIV/0!</v>
      </c>
      <c r="V1691" s="410" t="e">
        <f t="shared" si="531"/>
        <v>#DIV/0!</v>
      </c>
      <c r="W1691" s="116" t="e">
        <f t="shared" si="531"/>
        <v>#DIV/0!</v>
      </c>
      <c r="X1691" s="116" t="e">
        <f t="shared" si="531"/>
        <v>#DIV/0!</v>
      </c>
      <c r="Y1691" s="116" t="e">
        <f t="shared" si="531"/>
        <v>#DIV/0!</v>
      </c>
      <c r="Z1691" s="116" t="e">
        <f t="shared" si="531"/>
        <v>#DIV/0!</v>
      </c>
      <c r="AA1691" s="116" t="e">
        <f t="shared" si="531"/>
        <v>#DIV/0!</v>
      </c>
      <c r="AB1691" s="116" t="e">
        <f t="shared" si="531"/>
        <v>#DIV/0!</v>
      </c>
      <c r="AC1691" s="128" t="e">
        <f>AC1689/AC1688</f>
        <v>#DIV/0!</v>
      </c>
      <c r="AD1691" s="5"/>
    </row>
    <row r="1692" spans="1:30" hidden="1">
      <c r="A1692" s="1418" t="s">
        <v>103</v>
      </c>
      <c r="B1692" s="1415" t="s">
        <v>416</v>
      </c>
      <c r="C1692" s="10" t="s">
        <v>481</v>
      </c>
      <c r="D1692" s="10"/>
      <c r="E1692" s="85"/>
      <c r="F1692" s="85"/>
      <c r="G1692" s="85"/>
      <c r="H1692" s="408"/>
      <c r="I1692" s="85"/>
      <c r="J1692" s="85"/>
      <c r="K1692" s="85"/>
      <c r="L1692" s="85"/>
      <c r="M1692" s="85"/>
      <c r="N1692" s="408"/>
      <c r="O1692" s="85"/>
      <c r="P1692" s="85"/>
      <c r="Q1692" s="85"/>
      <c r="R1692" s="85"/>
      <c r="S1692" s="85"/>
      <c r="T1692" s="85"/>
      <c r="U1692" s="85"/>
      <c r="V1692" s="408"/>
      <c r="W1692" s="85"/>
      <c r="X1692" s="85"/>
      <c r="Y1692" s="85"/>
      <c r="Z1692" s="85"/>
      <c r="AA1692" s="85"/>
      <c r="AB1692" s="85"/>
      <c r="AC1692" s="130">
        <f>SUM(E1692:AB1692)</f>
        <v>0</v>
      </c>
      <c r="AD1692" s="5" t="s">
        <v>461</v>
      </c>
    </row>
    <row r="1693" spans="1:30" hidden="1">
      <c r="A1693" s="1480"/>
      <c r="B1693" s="1482"/>
      <c r="C1693" s="11" t="s">
        <v>482</v>
      </c>
      <c r="D1693" s="11"/>
      <c r="E1693" s="87"/>
      <c r="F1693" s="87"/>
      <c r="G1693" s="87"/>
      <c r="H1693" s="413"/>
      <c r="I1693" s="87"/>
      <c r="J1693" s="87"/>
      <c r="K1693" s="87"/>
      <c r="L1693" s="87"/>
      <c r="M1693" s="87"/>
      <c r="N1693" s="413"/>
      <c r="O1693" s="87"/>
      <c r="P1693" s="87"/>
      <c r="Q1693" s="87"/>
      <c r="R1693" s="87"/>
      <c r="S1693" s="87"/>
      <c r="T1693" s="87"/>
      <c r="U1693" s="87"/>
      <c r="V1693" s="413"/>
      <c r="W1693" s="87"/>
      <c r="X1693" s="87"/>
      <c r="Y1693" s="87"/>
      <c r="Z1693" s="87"/>
      <c r="AA1693" s="87"/>
      <c r="AB1693" s="87"/>
      <c r="AC1693" s="130">
        <f>SUM(E1693:AB1693)</f>
        <v>0</v>
      </c>
      <c r="AD1693" s="5" t="s">
        <v>461</v>
      </c>
    </row>
    <row r="1694" spans="1:30" hidden="1">
      <c r="A1694" s="1480"/>
      <c r="B1694" s="1482"/>
      <c r="C1694" s="11" t="s">
        <v>8</v>
      </c>
      <c r="D1694" s="11"/>
      <c r="E1694" s="119">
        <f>SQRT(E1692*E1692+E1693*E1693)*1000/(1.732*E1639)</f>
        <v>0</v>
      </c>
      <c r="F1694" s="119">
        <f t="shared" ref="F1694:AB1694" si="532">SQRT(F1692*F1692+F1693*F1693)*1000/(1.732*F1639)</f>
        <v>0</v>
      </c>
      <c r="G1694" s="119">
        <f t="shared" si="532"/>
        <v>0</v>
      </c>
      <c r="H1694" s="412">
        <f t="shared" si="532"/>
        <v>0</v>
      </c>
      <c r="I1694" s="119">
        <f t="shared" si="532"/>
        <v>0</v>
      </c>
      <c r="J1694" s="119">
        <f t="shared" si="532"/>
        <v>0</v>
      </c>
      <c r="K1694" s="119">
        <f t="shared" si="532"/>
        <v>0</v>
      </c>
      <c r="L1694" s="119">
        <f t="shared" si="532"/>
        <v>0</v>
      </c>
      <c r="M1694" s="119">
        <f t="shared" si="532"/>
        <v>0</v>
      </c>
      <c r="N1694" s="412">
        <f t="shared" si="532"/>
        <v>0</v>
      </c>
      <c r="O1694" s="119">
        <f t="shared" si="532"/>
        <v>0</v>
      </c>
      <c r="P1694" s="119">
        <f t="shared" si="532"/>
        <v>0</v>
      </c>
      <c r="Q1694" s="119">
        <f t="shared" si="532"/>
        <v>0</v>
      </c>
      <c r="R1694" s="119">
        <f t="shared" si="532"/>
        <v>0</v>
      </c>
      <c r="S1694" s="119">
        <f t="shared" si="532"/>
        <v>0</v>
      </c>
      <c r="T1694" s="119">
        <f t="shared" si="532"/>
        <v>0</v>
      </c>
      <c r="U1694" s="119">
        <f t="shared" si="532"/>
        <v>0</v>
      </c>
      <c r="V1694" s="412">
        <f t="shared" si="532"/>
        <v>0</v>
      </c>
      <c r="W1694" s="119">
        <f t="shared" si="532"/>
        <v>0</v>
      </c>
      <c r="X1694" s="119">
        <f t="shared" si="532"/>
        <v>0</v>
      </c>
      <c r="Y1694" s="119">
        <f t="shared" si="532"/>
        <v>0</v>
      </c>
      <c r="Z1694" s="119">
        <f t="shared" si="532"/>
        <v>0</v>
      </c>
      <c r="AA1694" s="119">
        <f t="shared" si="532"/>
        <v>0</v>
      </c>
      <c r="AB1694" s="119">
        <f t="shared" si="532"/>
        <v>0</v>
      </c>
      <c r="AC1694" s="130"/>
      <c r="AD1694" s="5"/>
    </row>
    <row r="1695" spans="1:30" ht="13.5" hidden="1" thickBot="1">
      <c r="A1695" s="1481"/>
      <c r="B1695" s="1483"/>
      <c r="C1695" s="48" t="s">
        <v>16</v>
      </c>
      <c r="D1695" s="48"/>
      <c r="E1695" s="116" t="e">
        <f t="shared" ref="E1695:AB1695" si="533">E1693/E1692</f>
        <v>#DIV/0!</v>
      </c>
      <c r="F1695" s="116" t="e">
        <f t="shared" si="533"/>
        <v>#DIV/0!</v>
      </c>
      <c r="G1695" s="116" t="e">
        <f t="shared" si="533"/>
        <v>#DIV/0!</v>
      </c>
      <c r="H1695" s="410" t="e">
        <f t="shared" si="533"/>
        <v>#DIV/0!</v>
      </c>
      <c r="I1695" s="116" t="e">
        <f t="shared" si="533"/>
        <v>#DIV/0!</v>
      </c>
      <c r="J1695" s="116" t="e">
        <f t="shared" si="533"/>
        <v>#DIV/0!</v>
      </c>
      <c r="K1695" s="116" t="e">
        <f t="shared" si="533"/>
        <v>#DIV/0!</v>
      </c>
      <c r="L1695" s="116" t="e">
        <f t="shared" si="533"/>
        <v>#DIV/0!</v>
      </c>
      <c r="M1695" s="116" t="e">
        <f t="shared" si="533"/>
        <v>#DIV/0!</v>
      </c>
      <c r="N1695" s="410" t="e">
        <f t="shared" si="533"/>
        <v>#DIV/0!</v>
      </c>
      <c r="O1695" s="116" t="e">
        <f t="shared" si="533"/>
        <v>#DIV/0!</v>
      </c>
      <c r="P1695" s="116" t="e">
        <f t="shared" si="533"/>
        <v>#DIV/0!</v>
      </c>
      <c r="Q1695" s="116" t="e">
        <f t="shared" si="533"/>
        <v>#DIV/0!</v>
      </c>
      <c r="R1695" s="116" t="e">
        <f t="shared" si="533"/>
        <v>#DIV/0!</v>
      </c>
      <c r="S1695" s="116" t="e">
        <f t="shared" si="533"/>
        <v>#DIV/0!</v>
      </c>
      <c r="T1695" s="116" t="e">
        <f t="shared" si="533"/>
        <v>#DIV/0!</v>
      </c>
      <c r="U1695" s="116" t="e">
        <f t="shared" si="533"/>
        <v>#DIV/0!</v>
      </c>
      <c r="V1695" s="410" t="e">
        <f t="shared" si="533"/>
        <v>#DIV/0!</v>
      </c>
      <c r="W1695" s="116" t="e">
        <f t="shared" si="533"/>
        <v>#DIV/0!</v>
      </c>
      <c r="X1695" s="116" t="e">
        <f t="shared" si="533"/>
        <v>#DIV/0!</v>
      </c>
      <c r="Y1695" s="116" t="e">
        <f t="shared" si="533"/>
        <v>#DIV/0!</v>
      </c>
      <c r="Z1695" s="116" t="e">
        <f t="shared" si="533"/>
        <v>#DIV/0!</v>
      </c>
      <c r="AA1695" s="116" t="e">
        <f t="shared" si="533"/>
        <v>#DIV/0!</v>
      </c>
      <c r="AB1695" s="116" t="e">
        <f t="shared" si="533"/>
        <v>#DIV/0!</v>
      </c>
      <c r="AC1695" s="128" t="e">
        <f>AC1693/AC1692</f>
        <v>#DIV/0!</v>
      </c>
      <c r="AD1695" s="5"/>
    </row>
    <row r="1696" spans="1:30" hidden="1">
      <c r="A1696" s="1418" t="s">
        <v>121</v>
      </c>
      <c r="B1696" s="1415" t="s">
        <v>417</v>
      </c>
      <c r="C1696" s="10" t="s">
        <v>481</v>
      </c>
      <c r="D1696" s="10"/>
      <c r="E1696" s="85"/>
      <c r="F1696" s="85"/>
      <c r="G1696" s="85"/>
      <c r="H1696" s="408"/>
      <c r="I1696" s="85"/>
      <c r="J1696" s="85"/>
      <c r="K1696" s="85"/>
      <c r="L1696" s="85"/>
      <c r="M1696" s="85"/>
      <c r="N1696" s="408"/>
      <c r="O1696" s="85"/>
      <c r="P1696" s="85"/>
      <c r="Q1696" s="85"/>
      <c r="R1696" s="85"/>
      <c r="S1696" s="85"/>
      <c r="T1696" s="85"/>
      <c r="U1696" s="85"/>
      <c r="V1696" s="408"/>
      <c r="W1696" s="85"/>
      <c r="X1696" s="85"/>
      <c r="Y1696" s="85"/>
      <c r="Z1696" s="85"/>
      <c r="AA1696" s="85"/>
      <c r="AB1696" s="85"/>
      <c r="AC1696" s="130">
        <f>SUM(E1696:AB1696)</f>
        <v>0</v>
      </c>
      <c r="AD1696" s="5" t="s">
        <v>461</v>
      </c>
    </row>
    <row r="1697" spans="1:30" hidden="1">
      <c r="A1697" s="1480"/>
      <c r="B1697" s="1482"/>
      <c r="C1697" s="11" t="s">
        <v>482</v>
      </c>
      <c r="D1697" s="11"/>
      <c r="E1697" s="87"/>
      <c r="F1697" s="87"/>
      <c r="G1697" s="87"/>
      <c r="H1697" s="413"/>
      <c r="I1697" s="87"/>
      <c r="J1697" s="87"/>
      <c r="K1697" s="87"/>
      <c r="L1697" s="87"/>
      <c r="M1697" s="87"/>
      <c r="N1697" s="413"/>
      <c r="O1697" s="87"/>
      <c r="P1697" s="87"/>
      <c r="Q1697" s="87"/>
      <c r="R1697" s="87"/>
      <c r="S1697" s="87"/>
      <c r="T1697" s="87"/>
      <c r="U1697" s="87"/>
      <c r="V1697" s="413"/>
      <c r="W1697" s="87"/>
      <c r="X1697" s="87"/>
      <c r="Y1697" s="87"/>
      <c r="Z1697" s="87"/>
      <c r="AA1697" s="87"/>
      <c r="AB1697" s="87"/>
      <c r="AC1697" s="130">
        <f>SUM(E1697:AB1697)</f>
        <v>0</v>
      </c>
      <c r="AD1697" s="5" t="s">
        <v>461</v>
      </c>
    </row>
    <row r="1698" spans="1:30" hidden="1">
      <c r="A1698" s="1480"/>
      <c r="B1698" s="1482"/>
      <c r="C1698" s="11" t="s">
        <v>8</v>
      </c>
      <c r="D1698" s="11"/>
      <c r="E1698" s="119">
        <f>SQRT(E1696*E1696+E1697*E1697)*1000/(1.732*E1639)</f>
        <v>0</v>
      </c>
      <c r="F1698" s="119">
        <f t="shared" ref="F1698:AB1698" si="534">SQRT(F1696*F1696+F1697*F1697)*1000/(1.732*F1639)</f>
        <v>0</v>
      </c>
      <c r="G1698" s="119">
        <f t="shared" si="534"/>
        <v>0</v>
      </c>
      <c r="H1698" s="412">
        <f t="shared" si="534"/>
        <v>0</v>
      </c>
      <c r="I1698" s="119">
        <f t="shared" si="534"/>
        <v>0</v>
      </c>
      <c r="J1698" s="119">
        <f t="shared" si="534"/>
        <v>0</v>
      </c>
      <c r="K1698" s="119">
        <f t="shared" si="534"/>
        <v>0</v>
      </c>
      <c r="L1698" s="119">
        <f t="shared" si="534"/>
        <v>0</v>
      </c>
      <c r="M1698" s="119">
        <f t="shared" si="534"/>
        <v>0</v>
      </c>
      <c r="N1698" s="412">
        <f t="shared" si="534"/>
        <v>0</v>
      </c>
      <c r="O1698" s="119">
        <f t="shared" si="534"/>
        <v>0</v>
      </c>
      <c r="P1698" s="119">
        <f t="shared" si="534"/>
        <v>0</v>
      </c>
      <c r="Q1698" s="119">
        <f t="shared" si="534"/>
        <v>0</v>
      </c>
      <c r="R1698" s="119">
        <f t="shared" si="534"/>
        <v>0</v>
      </c>
      <c r="S1698" s="119">
        <f t="shared" si="534"/>
        <v>0</v>
      </c>
      <c r="T1698" s="119">
        <f t="shared" si="534"/>
        <v>0</v>
      </c>
      <c r="U1698" s="119">
        <f t="shared" si="534"/>
        <v>0</v>
      </c>
      <c r="V1698" s="412">
        <f t="shared" si="534"/>
        <v>0</v>
      </c>
      <c r="W1698" s="119">
        <f t="shared" si="534"/>
        <v>0</v>
      </c>
      <c r="X1698" s="119">
        <f t="shared" si="534"/>
        <v>0</v>
      </c>
      <c r="Y1698" s="119">
        <f t="shared" si="534"/>
        <v>0</v>
      </c>
      <c r="Z1698" s="119">
        <f t="shared" si="534"/>
        <v>0</v>
      </c>
      <c r="AA1698" s="119">
        <f t="shared" si="534"/>
        <v>0</v>
      </c>
      <c r="AB1698" s="119">
        <f t="shared" si="534"/>
        <v>0</v>
      </c>
      <c r="AC1698" s="130"/>
      <c r="AD1698" s="5"/>
    </row>
    <row r="1699" spans="1:30" ht="13.5" hidden="1" thickBot="1">
      <c r="A1699" s="1481"/>
      <c r="B1699" s="1483"/>
      <c r="C1699" s="48" t="s">
        <v>16</v>
      </c>
      <c r="D1699" s="48"/>
      <c r="E1699" s="116" t="e">
        <f t="shared" ref="E1699:AB1699" si="535">E1697/E1696</f>
        <v>#DIV/0!</v>
      </c>
      <c r="F1699" s="116" t="e">
        <f t="shared" si="535"/>
        <v>#DIV/0!</v>
      </c>
      <c r="G1699" s="116" t="e">
        <f t="shared" si="535"/>
        <v>#DIV/0!</v>
      </c>
      <c r="H1699" s="410" t="e">
        <f t="shared" si="535"/>
        <v>#DIV/0!</v>
      </c>
      <c r="I1699" s="116" t="e">
        <f t="shared" si="535"/>
        <v>#DIV/0!</v>
      </c>
      <c r="J1699" s="116" t="e">
        <f t="shared" si="535"/>
        <v>#DIV/0!</v>
      </c>
      <c r="K1699" s="116" t="e">
        <f t="shared" si="535"/>
        <v>#DIV/0!</v>
      </c>
      <c r="L1699" s="116" t="e">
        <f t="shared" si="535"/>
        <v>#DIV/0!</v>
      </c>
      <c r="M1699" s="116" t="e">
        <f t="shared" si="535"/>
        <v>#DIV/0!</v>
      </c>
      <c r="N1699" s="410" t="e">
        <f t="shared" si="535"/>
        <v>#DIV/0!</v>
      </c>
      <c r="O1699" s="116" t="e">
        <f t="shared" si="535"/>
        <v>#DIV/0!</v>
      </c>
      <c r="P1699" s="116" t="e">
        <f t="shared" si="535"/>
        <v>#DIV/0!</v>
      </c>
      <c r="Q1699" s="116" t="e">
        <f t="shared" si="535"/>
        <v>#DIV/0!</v>
      </c>
      <c r="R1699" s="116" t="e">
        <f t="shared" si="535"/>
        <v>#DIV/0!</v>
      </c>
      <c r="S1699" s="116" t="e">
        <f t="shared" si="535"/>
        <v>#DIV/0!</v>
      </c>
      <c r="T1699" s="116" t="e">
        <f t="shared" si="535"/>
        <v>#DIV/0!</v>
      </c>
      <c r="U1699" s="116" t="e">
        <f t="shared" si="535"/>
        <v>#DIV/0!</v>
      </c>
      <c r="V1699" s="410" t="e">
        <f t="shared" si="535"/>
        <v>#DIV/0!</v>
      </c>
      <c r="W1699" s="116" t="e">
        <f t="shared" si="535"/>
        <v>#DIV/0!</v>
      </c>
      <c r="X1699" s="116" t="e">
        <f t="shared" si="535"/>
        <v>#DIV/0!</v>
      </c>
      <c r="Y1699" s="116" t="e">
        <f t="shared" si="535"/>
        <v>#DIV/0!</v>
      </c>
      <c r="Z1699" s="116" t="e">
        <f t="shared" si="535"/>
        <v>#DIV/0!</v>
      </c>
      <c r="AA1699" s="116" t="e">
        <f t="shared" si="535"/>
        <v>#DIV/0!</v>
      </c>
      <c r="AB1699" s="116" t="e">
        <f t="shared" si="535"/>
        <v>#DIV/0!</v>
      </c>
      <c r="AC1699" s="128" t="e">
        <f>AC1697/AC1696</f>
        <v>#DIV/0!</v>
      </c>
      <c r="AD1699" s="5"/>
    </row>
    <row r="1700" spans="1:30" hidden="1">
      <c r="A1700" s="1418" t="s">
        <v>104</v>
      </c>
      <c r="B1700" s="1415" t="s">
        <v>418</v>
      </c>
      <c r="C1700" s="10" t="s">
        <v>481</v>
      </c>
      <c r="D1700" s="10"/>
      <c r="E1700" s="85"/>
      <c r="F1700" s="85"/>
      <c r="G1700" s="85"/>
      <c r="H1700" s="408"/>
      <c r="I1700" s="85"/>
      <c r="J1700" s="85"/>
      <c r="K1700" s="85"/>
      <c r="L1700" s="85"/>
      <c r="M1700" s="85"/>
      <c r="N1700" s="408"/>
      <c r="O1700" s="85"/>
      <c r="P1700" s="85"/>
      <c r="Q1700" s="85"/>
      <c r="R1700" s="85"/>
      <c r="S1700" s="85"/>
      <c r="T1700" s="85"/>
      <c r="U1700" s="85"/>
      <c r="V1700" s="408"/>
      <c r="W1700" s="85"/>
      <c r="X1700" s="85"/>
      <c r="Y1700" s="85"/>
      <c r="Z1700" s="85"/>
      <c r="AA1700" s="85"/>
      <c r="AB1700" s="85"/>
      <c r="AC1700" s="130">
        <f>SUM(E1700:AB1700)</f>
        <v>0</v>
      </c>
      <c r="AD1700" s="5" t="s">
        <v>461</v>
      </c>
    </row>
    <row r="1701" spans="1:30" hidden="1">
      <c r="A1701" s="1480"/>
      <c r="B1701" s="1482"/>
      <c r="C1701" s="11" t="s">
        <v>482</v>
      </c>
      <c r="D1701" s="11"/>
      <c r="E1701" s="87"/>
      <c r="F1701" s="87"/>
      <c r="G1701" s="87"/>
      <c r="H1701" s="413"/>
      <c r="I1701" s="87"/>
      <c r="J1701" s="87"/>
      <c r="K1701" s="87"/>
      <c r="L1701" s="87"/>
      <c r="M1701" s="87"/>
      <c r="N1701" s="413"/>
      <c r="O1701" s="87"/>
      <c r="P1701" s="87"/>
      <c r="Q1701" s="87"/>
      <c r="R1701" s="87"/>
      <c r="S1701" s="87"/>
      <c r="T1701" s="87"/>
      <c r="U1701" s="87"/>
      <c r="V1701" s="413"/>
      <c r="W1701" s="87"/>
      <c r="X1701" s="87"/>
      <c r="Y1701" s="87"/>
      <c r="Z1701" s="87"/>
      <c r="AA1701" s="87"/>
      <c r="AB1701" s="87"/>
      <c r="AC1701" s="130">
        <f>SUM(E1701:AB1701)</f>
        <v>0</v>
      </c>
      <c r="AD1701" s="5" t="s">
        <v>461</v>
      </c>
    </row>
    <row r="1702" spans="1:30" hidden="1">
      <c r="A1702" s="1480"/>
      <c r="B1702" s="1482"/>
      <c r="C1702" s="11" t="s">
        <v>8</v>
      </c>
      <c r="D1702" s="11"/>
      <c r="E1702" s="119">
        <f>SQRT(E1700*E1700+E1701*E1701)*1000/(1.732*E1639)</f>
        <v>0</v>
      </c>
      <c r="F1702" s="119">
        <f t="shared" ref="F1702:AB1702" si="536">SQRT(F1700*F1700+F1701*F1701)*1000/(1.732*F1639)</f>
        <v>0</v>
      </c>
      <c r="G1702" s="119">
        <f t="shared" si="536"/>
        <v>0</v>
      </c>
      <c r="H1702" s="412">
        <f t="shared" si="536"/>
        <v>0</v>
      </c>
      <c r="I1702" s="119">
        <f t="shared" si="536"/>
        <v>0</v>
      </c>
      <c r="J1702" s="119">
        <f t="shared" si="536"/>
        <v>0</v>
      </c>
      <c r="K1702" s="119">
        <f t="shared" si="536"/>
        <v>0</v>
      </c>
      <c r="L1702" s="119">
        <f t="shared" si="536"/>
        <v>0</v>
      </c>
      <c r="M1702" s="119">
        <f t="shared" si="536"/>
        <v>0</v>
      </c>
      <c r="N1702" s="412">
        <f t="shared" si="536"/>
        <v>0</v>
      </c>
      <c r="O1702" s="119">
        <f t="shared" si="536"/>
        <v>0</v>
      </c>
      <c r="P1702" s="119">
        <f t="shared" si="536"/>
        <v>0</v>
      </c>
      <c r="Q1702" s="119">
        <f t="shared" si="536"/>
        <v>0</v>
      </c>
      <c r="R1702" s="119">
        <f t="shared" si="536"/>
        <v>0</v>
      </c>
      <c r="S1702" s="119">
        <f t="shared" si="536"/>
        <v>0</v>
      </c>
      <c r="T1702" s="119">
        <f t="shared" si="536"/>
        <v>0</v>
      </c>
      <c r="U1702" s="119">
        <f t="shared" si="536"/>
        <v>0</v>
      </c>
      <c r="V1702" s="412">
        <f t="shared" si="536"/>
        <v>0</v>
      </c>
      <c r="W1702" s="119">
        <f t="shared" si="536"/>
        <v>0</v>
      </c>
      <c r="X1702" s="119">
        <f t="shared" si="536"/>
        <v>0</v>
      </c>
      <c r="Y1702" s="119">
        <f t="shared" si="536"/>
        <v>0</v>
      </c>
      <c r="Z1702" s="119">
        <f t="shared" si="536"/>
        <v>0</v>
      </c>
      <c r="AA1702" s="119">
        <f t="shared" si="536"/>
        <v>0</v>
      </c>
      <c r="AB1702" s="119">
        <f t="shared" si="536"/>
        <v>0</v>
      </c>
      <c r="AC1702" s="130"/>
      <c r="AD1702" s="5"/>
    </row>
    <row r="1703" spans="1:30" ht="13.5" hidden="1" thickBot="1">
      <c r="A1703" s="1481"/>
      <c r="B1703" s="1483"/>
      <c r="C1703" s="48" t="s">
        <v>16</v>
      </c>
      <c r="D1703" s="48"/>
      <c r="E1703" s="116" t="e">
        <f t="shared" ref="E1703:AB1703" si="537">E1701/E1700</f>
        <v>#DIV/0!</v>
      </c>
      <c r="F1703" s="116" t="e">
        <f t="shared" si="537"/>
        <v>#DIV/0!</v>
      </c>
      <c r="G1703" s="116" t="e">
        <f t="shared" si="537"/>
        <v>#DIV/0!</v>
      </c>
      <c r="H1703" s="410" t="e">
        <f t="shared" si="537"/>
        <v>#DIV/0!</v>
      </c>
      <c r="I1703" s="116" t="e">
        <f t="shared" si="537"/>
        <v>#DIV/0!</v>
      </c>
      <c r="J1703" s="116" t="e">
        <f t="shared" si="537"/>
        <v>#DIV/0!</v>
      </c>
      <c r="K1703" s="116" t="e">
        <f t="shared" si="537"/>
        <v>#DIV/0!</v>
      </c>
      <c r="L1703" s="116" t="e">
        <f t="shared" si="537"/>
        <v>#DIV/0!</v>
      </c>
      <c r="M1703" s="116" t="e">
        <f t="shared" si="537"/>
        <v>#DIV/0!</v>
      </c>
      <c r="N1703" s="410" t="e">
        <f t="shared" si="537"/>
        <v>#DIV/0!</v>
      </c>
      <c r="O1703" s="116" t="e">
        <f t="shared" si="537"/>
        <v>#DIV/0!</v>
      </c>
      <c r="P1703" s="116" t="e">
        <f t="shared" si="537"/>
        <v>#DIV/0!</v>
      </c>
      <c r="Q1703" s="116" t="e">
        <f t="shared" si="537"/>
        <v>#DIV/0!</v>
      </c>
      <c r="R1703" s="116" t="e">
        <f t="shared" si="537"/>
        <v>#DIV/0!</v>
      </c>
      <c r="S1703" s="116" t="e">
        <f t="shared" si="537"/>
        <v>#DIV/0!</v>
      </c>
      <c r="T1703" s="116" t="e">
        <f t="shared" si="537"/>
        <v>#DIV/0!</v>
      </c>
      <c r="U1703" s="116" t="e">
        <f t="shared" si="537"/>
        <v>#DIV/0!</v>
      </c>
      <c r="V1703" s="410" t="e">
        <f t="shared" si="537"/>
        <v>#DIV/0!</v>
      </c>
      <c r="W1703" s="116" t="e">
        <f t="shared" si="537"/>
        <v>#DIV/0!</v>
      </c>
      <c r="X1703" s="116" t="e">
        <f t="shared" si="537"/>
        <v>#DIV/0!</v>
      </c>
      <c r="Y1703" s="116" t="e">
        <f t="shared" si="537"/>
        <v>#DIV/0!</v>
      </c>
      <c r="Z1703" s="116" t="e">
        <f t="shared" si="537"/>
        <v>#DIV/0!</v>
      </c>
      <c r="AA1703" s="116" t="e">
        <f t="shared" si="537"/>
        <v>#DIV/0!</v>
      </c>
      <c r="AB1703" s="116" t="e">
        <f t="shared" si="537"/>
        <v>#DIV/0!</v>
      </c>
      <c r="AC1703" s="128" t="e">
        <f>AC1701/AC1700</f>
        <v>#DIV/0!</v>
      </c>
      <c r="AD1703" s="5"/>
    </row>
    <row r="1704" spans="1:30" hidden="1">
      <c r="A1704" s="1418" t="s">
        <v>95</v>
      </c>
      <c r="B1704" s="1415" t="s">
        <v>419</v>
      </c>
      <c r="C1704" s="10" t="s">
        <v>481</v>
      </c>
      <c r="D1704" s="10"/>
      <c r="E1704" s="85"/>
      <c r="F1704" s="85"/>
      <c r="G1704" s="85"/>
      <c r="H1704" s="408"/>
      <c r="I1704" s="85"/>
      <c r="J1704" s="85"/>
      <c r="K1704" s="85"/>
      <c r="L1704" s="85"/>
      <c r="M1704" s="85"/>
      <c r="N1704" s="408"/>
      <c r="O1704" s="85"/>
      <c r="P1704" s="85"/>
      <c r="Q1704" s="85"/>
      <c r="R1704" s="85"/>
      <c r="S1704" s="85"/>
      <c r="T1704" s="85"/>
      <c r="U1704" s="85"/>
      <c r="V1704" s="408"/>
      <c r="W1704" s="85"/>
      <c r="X1704" s="85"/>
      <c r="Y1704" s="85"/>
      <c r="Z1704" s="85"/>
      <c r="AA1704" s="85"/>
      <c r="AB1704" s="85"/>
      <c r="AC1704" s="130">
        <f>SUM(E1704:AB1704)</f>
        <v>0</v>
      </c>
      <c r="AD1704" s="5" t="s">
        <v>461</v>
      </c>
    </row>
    <row r="1705" spans="1:30" hidden="1">
      <c r="A1705" s="1480"/>
      <c r="B1705" s="1482"/>
      <c r="C1705" s="11" t="s">
        <v>482</v>
      </c>
      <c r="D1705" s="11"/>
      <c r="E1705" s="87"/>
      <c r="F1705" s="87"/>
      <c r="G1705" s="87"/>
      <c r="H1705" s="413"/>
      <c r="I1705" s="87"/>
      <c r="J1705" s="87"/>
      <c r="K1705" s="87"/>
      <c r="L1705" s="87"/>
      <c r="M1705" s="87"/>
      <c r="N1705" s="413"/>
      <c r="O1705" s="87"/>
      <c r="P1705" s="87"/>
      <c r="Q1705" s="87"/>
      <c r="R1705" s="87"/>
      <c r="S1705" s="87"/>
      <c r="T1705" s="87"/>
      <c r="U1705" s="87"/>
      <c r="V1705" s="413"/>
      <c r="W1705" s="87"/>
      <c r="X1705" s="87"/>
      <c r="Y1705" s="87"/>
      <c r="Z1705" s="87"/>
      <c r="AA1705" s="87"/>
      <c r="AB1705" s="87"/>
      <c r="AC1705" s="130">
        <f>SUM(E1705:AB1705)</f>
        <v>0</v>
      </c>
      <c r="AD1705" s="5" t="s">
        <v>461</v>
      </c>
    </row>
    <row r="1706" spans="1:30" hidden="1">
      <c r="A1706" s="1480"/>
      <c r="B1706" s="1482"/>
      <c r="C1706" s="11" t="s">
        <v>8</v>
      </c>
      <c r="D1706" s="11"/>
      <c r="E1706" s="119">
        <f>SQRT(E1704*E1704+E1705*E1705)*1000/(1.732*E1639)</f>
        <v>0</v>
      </c>
      <c r="F1706" s="119">
        <f t="shared" ref="F1706:AB1706" si="538">SQRT(F1704*F1704+F1705*F1705)*1000/(1.732*F1639)</f>
        <v>0</v>
      </c>
      <c r="G1706" s="119">
        <f t="shared" si="538"/>
        <v>0</v>
      </c>
      <c r="H1706" s="412">
        <f t="shared" si="538"/>
        <v>0</v>
      </c>
      <c r="I1706" s="119">
        <f t="shared" si="538"/>
        <v>0</v>
      </c>
      <c r="J1706" s="119">
        <f t="shared" si="538"/>
        <v>0</v>
      </c>
      <c r="K1706" s="119">
        <f t="shared" si="538"/>
        <v>0</v>
      </c>
      <c r="L1706" s="119">
        <f t="shared" si="538"/>
        <v>0</v>
      </c>
      <c r="M1706" s="119">
        <f t="shared" si="538"/>
        <v>0</v>
      </c>
      <c r="N1706" s="412">
        <f t="shared" si="538"/>
        <v>0</v>
      </c>
      <c r="O1706" s="119">
        <f t="shared" si="538"/>
        <v>0</v>
      </c>
      <c r="P1706" s="119">
        <f t="shared" si="538"/>
        <v>0</v>
      </c>
      <c r="Q1706" s="119">
        <f t="shared" si="538"/>
        <v>0</v>
      </c>
      <c r="R1706" s="119">
        <f t="shared" si="538"/>
        <v>0</v>
      </c>
      <c r="S1706" s="119">
        <f t="shared" si="538"/>
        <v>0</v>
      </c>
      <c r="T1706" s="119">
        <f t="shared" si="538"/>
        <v>0</v>
      </c>
      <c r="U1706" s="119">
        <f t="shared" si="538"/>
        <v>0</v>
      </c>
      <c r="V1706" s="412">
        <f t="shared" si="538"/>
        <v>0</v>
      </c>
      <c r="W1706" s="119">
        <f t="shared" si="538"/>
        <v>0</v>
      </c>
      <c r="X1706" s="119">
        <f t="shared" si="538"/>
        <v>0</v>
      </c>
      <c r="Y1706" s="119">
        <f t="shared" si="538"/>
        <v>0</v>
      </c>
      <c r="Z1706" s="119">
        <f t="shared" si="538"/>
        <v>0</v>
      </c>
      <c r="AA1706" s="119">
        <f t="shared" si="538"/>
        <v>0</v>
      </c>
      <c r="AB1706" s="119">
        <f t="shared" si="538"/>
        <v>0</v>
      </c>
      <c r="AC1706" s="130"/>
      <c r="AD1706" s="5"/>
    </row>
    <row r="1707" spans="1:30" ht="13.5" hidden="1" thickBot="1">
      <c r="A1707" s="1481"/>
      <c r="B1707" s="1483"/>
      <c r="C1707" s="48" t="s">
        <v>16</v>
      </c>
      <c r="D1707" s="48"/>
      <c r="E1707" s="116" t="e">
        <f t="shared" ref="E1707:AB1707" si="539">E1705/E1704</f>
        <v>#DIV/0!</v>
      </c>
      <c r="F1707" s="116" t="e">
        <f t="shared" si="539"/>
        <v>#DIV/0!</v>
      </c>
      <c r="G1707" s="116" t="e">
        <f t="shared" si="539"/>
        <v>#DIV/0!</v>
      </c>
      <c r="H1707" s="410" t="e">
        <f t="shared" si="539"/>
        <v>#DIV/0!</v>
      </c>
      <c r="I1707" s="116" t="e">
        <f t="shared" si="539"/>
        <v>#DIV/0!</v>
      </c>
      <c r="J1707" s="116" t="e">
        <f t="shared" si="539"/>
        <v>#DIV/0!</v>
      </c>
      <c r="K1707" s="116" t="e">
        <f t="shared" si="539"/>
        <v>#DIV/0!</v>
      </c>
      <c r="L1707" s="116" t="e">
        <f t="shared" si="539"/>
        <v>#DIV/0!</v>
      </c>
      <c r="M1707" s="116" t="e">
        <f t="shared" si="539"/>
        <v>#DIV/0!</v>
      </c>
      <c r="N1707" s="410" t="e">
        <f t="shared" si="539"/>
        <v>#DIV/0!</v>
      </c>
      <c r="O1707" s="116" t="e">
        <f t="shared" si="539"/>
        <v>#DIV/0!</v>
      </c>
      <c r="P1707" s="116" t="e">
        <f t="shared" si="539"/>
        <v>#DIV/0!</v>
      </c>
      <c r="Q1707" s="116" t="e">
        <f t="shared" si="539"/>
        <v>#DIV/0!</v>
      </c>
      <c r="R1707" s="116" t="e">
        <f t="shared" si="539"/>
        <v>#DIV/0!</v>
      </c>
      <c r="S1707" s="116" t="e">
        <f t="shared" si="539"/>
        <v>#DIV/0!</v>
      </c>
      <c r="T1707" s="116" t="e">
        <f t="shared" si="539"/>
        <v>#DIV/0!</v>
      </c>
      <c r="U1707" s="116" t="e">
        <f t="shared" si="539"/>
        <v>#DIV/0!</v>
      </c>
      <c r="V1707" s="410" t="e">
        <f t="shared" si="539"/>
        <v>#DIV/0!</v>
      </c>
      <c r="W1707" s="116" t="e">
        <f t="shared" si="539"/>
        <v>#DIV/0!</v>
      </c>
      <c r="X1707" s="116" t="e">
        <f t="shared" si="539"/>
        <v>#DIV/0!</v>
      </c>
      <c r="Y1707" s="116" t="e">
        <f t="shared" si="539"/>
        <v>#DIV/0!</v>
      </c>
      <c r="Z1707" s="116" t="e">
        <f t="shared" si="539"/>
        <v>#DIV/0!</v>
      </c>
      <c r="AA1707" s="116" t="e">
        <f t="shared" si="539"/>
        <v>#DIV/0!</v>
      </c>
      <c r="AB1707" s="116" t="e">
        <f t="shared" si="539"/>
        <v>#DIV/0!</v>
      </c>
      <c r="AC1707" s="128" t="e">
        <f>AC1705/AC1704</f>
        <v>#DIV/0!</v>
      </c>
      <c r="AD1707" s="5"/>
    </row>
    <row r="1708" spans="1:30" hidden="1">
      <c r="A1708" s="1418" t="s">
        <v>105</v>
      </c>
      <c r="B1708" s="1415" t="s">
        <v>420</v>
      </c>
      <c r="C1708" s="10" t="s">
        <v>481</v>
      </c>
      <c r="D1708" s="10"/>
      <c r="E1708" s="85"/>
      <c r="F1708" s="85"/>
      <c r="G1708" s="85"/>
      <c r="H1708" s="408"/>
      <c r="I1708" s="85"/>
      <c r="J1708" s="85"/>
      <c r="K1708" s="85"/>
      <c r="L1708" s="85"/>
      <c r="M1708" s="85"/>
      <c r="N1708" s="408"/>
      <c r="O1708" s="85"/>
      <c r="P1708" s="85"/>
      <c r="Q1708" s="85"/>
      <c r="R1708" s="85"/>
      <c r="S1708" s="85"/>
      <c r="T1708" s="85"/>
      <c r="U1708" s="85"/>
      <c r="V1708" s="408"/>
      <c r="W1708" s="85"/>
      <c r="X1708" s="85"/>
      <c r="Y1708" s="85"/>
      <c r="Z1708" s="85"/>
      <c r="AA1708" s="85"/>
      <c r="AB1708" s="85"/>
      <c r="AC1708" s="130">
        <f>SUM(E1708:AB1708)</f>
        <v>0</v>
      </c>
      <c r="AD1708" s="5" t="s">
        <v>461</v>
      </c>
    </row>
    <row r="1709" spans="1:30" hidden="1">
      <c r="A1709" s="1480"/>
      <c r="B1709" s="1482"/>
      <c r="C1709" s="11" t="s">
        <v>482</v>
      </c>
      <c r="D1709" s="11"/>
      <c r="E1709" s="87"/>
      <c r="F1709" s="87"/>
      <c r="G1709" s="87"/>
      <c r="H1709" s="413"/>
      <c r="I1709" s="87"/>
      <c r="J1709" s="87"/>
      <c r="K1709" s="87"/>
      <c r="L1709" s="87"/>
      <c r="M1709" s="87"/>
      <c r="N1709" s="413"/>
      <c r="O1709" s="87"/>
      <c r="P1709" s="87"/>
      <c r="Q1709" s="87"/>
      <c r="R1709" s="87"/>
      <c r="S1709" s="87"/>
      <c r="T1709" s="87"/>
      <c r="U1709" s="87"/>
      <c r="V1709" s="413"/>
      <c r="W1709" s="87"/>
      <c r="X1709" s="87"/>
      <c r="Y1709" s="87"/>
      <c r="Z1709" s="87"/>
      <c r="AA1709" s="87"/>
      <c r="AB1709" s="87"/>
      <c r="AC1709" s="130">
        <f>SUM(E1709:AB1709)</f>
        <v>0</v>
      </c>
      <c r="AD1709" s="5" t="s">
        <v>461</v>
      </c>
    </row>
    <row r="1710" spans="1:30" hidden="1">
      <c r="A1710" s="1480"/>
      <c r="B1710" s="1482"/>
      <c r="C1710" s="11" t="s">
        <v>8</v>
      </c>
      <c r="D1710" s="11"/>
      <c r="E1710" s="119">
        <f>SQRT(E1708*E1708+E1709*E1709)*1000/(1.732*E1639)</f>
        <v>0</v>
      </c>
      <c r="F1710" s="119">
        <f t="shared" ref="F1710:AB1710" si="540">SQRT(F1708*F1708+F1709*F1709)*1000/(1.732*F1639)</f>
        <v>0</v>
      </c>
      <c r="G1710" s="119">
        <f t="shared" si="540"/>
        <v>0</v>
      </c>
      <c r="H1710" s="412">
        <f t="shared" si="540"/>
        <v>0</v>
      </c>
      <c r="I1710" s="119">
        <f t="shared" si="540"/>
        <v>0</v>
      </c>
      <c r="J1710" s="119">
        <f t="shared" si="540"/>
        <v>0</v>
      </c>
      <c r="K1710" s="119">
        <f t="shared" si="540"/>
        <v>0</v>
      </c>
      <c r="L1710" s="119">
        <f t="shared" si="540"/>
        <v>0</v>
      </c>
      <c r="M1710" s="119">
        <f t="shared" si="540"/>
        <v>0</v>
      </c>
      <c r="N1710" s="412">
        <f t="shared" si="540"/>
        <v>0</v>
      </c>
      <c r="O1710" s="119">
        <f t="shared" si="540"/>
        <v>0</v>
      </c>
      <c r="P1710" s="119">
        <f t="shared" si="540"/>
        <v>0</v>
      </c>
      <c r="Q1710" s="119">
        <f t="shared" si="540"/>
        <v>0</v>
      </c>
      <c r="R1710" s="119">
        <f t="shared" si="540"/>
        <v>0</v>
      </c>
      <c r="S1710" s="119">
        <f t="shared" si="540"/>
        <v>0</v>
      </c>
      <c r="T1710" s="119">
        <f t="shared" si="540"/>
        <v>0</v>
      </c>
      <c r="U1710" s="119">
        <f t="shared" si="540"/>
        <v>0</v>
      </c>
      <c r="V1710" s="412">
        <f t="shared" si="540"/>
        <v>0</v>
      </c>
      <c r="W1710" s="119">
        <f t="shared" si="540"/>
        <v>0</v>
      </c>
      <c r="X1710" s="119">
        <f t="shared" si="540"/>
        <v>0</v>
      </c>
      <c r="Y1710" s="119">
        <f t="shared" si="540"/>
        <v>0</v>
      </c>
      <c r="Z1710" s="119">
        <f t="shared" si="540"/>
        <v>0</v>
      </c>
      <c r="AA1710" s="119">
        <f t="shared" si="540"/>
        <v>0</v>
      </c>
      <c r="AB1710" s="119">
        <f t="shared" si="540"/>
        <v>0</v>
      </c>
      <c r="AC1710" s="130"/>
    </row>
    <row r="1711" spans="1:30" ht="13.5" hidden="1" thickBot="1">
      <c r="A1711" s="1494"/>
      <c r="B1711" s="1495"/>
      <c r="C1711" s="47" t="s">
        <v>16</v>
      </c>
      <c r="D1711" s="47"/>
      <c r="E1711" s="132" t="e">
        <f t="shared" ref="E1711:AB1711" si="541">E1709/E1708</f>
        <v>#DIV/0!</v>
      </c>
      <c r="F1711" s="132" t="e">
        <f t="shared" si="541"/>
        <v>#DIV/0!</v>
      </c>
      <c r="G1711" s="132" t="e">
        <f t="shared" si="541"/>
        <v>#DIV/0!</v>
      </c>
      <c r="H1711" s="435" t="e">
        <f t="shared" si="541"/>
        <v>#DIV/0!</v>
      </c>
      <c r="I1711" s="132" t="e">
        <f t="shared" si="541"/>
        <v>#DIV/0!</v>
      </c>
      <c r="J1711" s="132" t="e">
        <f t="shared" si="541"/>
        <v>#DIV/0!</v>
      </c>
      <c r="K1711" s="132" t="e">
        <f t="shared" si="541"/>
        <v>#DIV/0!</v>
      </c>
      <c r="L1711" s="132" t="e">
        <f t="shared" si="541"/>
        <v>#DIV/0!</v>
      </c>
      <c r="M1711" s="132" t="e">
        <f t="shared" si="541"/>
        <v>#DIV/0!</v>
      </c>
      <c r="N1711" s="435" t="e">
        <f t="shared" si="541"/>
        <v>#DIV/0!</v>
      </c>
      <c r="O1711" s="132" t="e">
        <f t="shared" si="541"/>
        <v>#DIV/0!</v>
      </c>
      <c r="P1711" s="132" t="e">
        <f t="shared" si="541"/>
        <v>#DIV/0!</v>
      </c>
      <c r="Q1711" s="132" t="e">
        <f t="shared" si="541"/>
        <v>#DIV/0!</v>
      </c>
      <c r="R1711" s="132" t="e">
        <f t="shared" si="541"/>
        <v>#DIV/0!</v>
      </c>
      <c r="S1711" s="132" t="e">
        <f t="shared" si="541"/>
        <v>#DIV/0!</v>
      </c>
      <c r="T1711" s="132" t="e">
        <f t="shared" si="541"/>
        <v>#DIV/0!</v>
      </c>
      <c r="U1711" s="132" t="e">
        <f t="shared" si="541"/>
        <v>#DIV/0!</v>
      </c>
      <c r="V1711" s="435" t="e">
        <f t="shared" si="541"/>
        <v>#DIV/0!</v>
      </c>
      <c r="W1711" s="132" t="e">
        <f t="shared" si="541"/>
        <v>#DIV/0!</v>
      </c>
      <c r="X1711" s="132" t="e">
        <f t="shared" si="541"/>
        <v>#DIV/0!</v>
      </c>
      <c r="Y1711" s="132" t="e">
        <f t="shared" si="541"/>
        <v>#DIV/0!</v>
      </c>
      <c r="Z1711" s="132" t="e">
        <f t="shared" si="541"/>
        <v>#DIV/0!</v>
      </c>
      <c r="AA1711" s="132" t="e">
        <f t="shared" si="541"/>
        <v>#DIV/0!</v>
      </c>
      <c r="AB1711" s="132" t="e">
        <f t="shared" si="541"/>
        <v>#DIV/0!</v>
      </c>
      <c r="AC1711" s="128" t="e">
        <f>AC1709/AC1708</f>
        <v>#DIV/0!</v>
      </c>
    </row>
    <row r="1712" spans="1:30" hidden="1">
      <c r="A1712" s="167"/>
      <c r="B1712" s="51" t="s">
        <v>18</v>
      </c>
      <c r="C1712" s="10" t="s">
        <v>481</v>
      </c>
      <c r="D1712" s="10"/>
      <c r="E1712" s="333">
        <v>9.9999999998544816E-5</v>
      </c>
      <c r="F1712" s="333">
        <v>9.9999999998544816E-5</v>
      </c>
      <c r="G1712" s="333">
        <v>9.9999999998544816E-5</v>
      </c>
      <c r="H1712" s="443">
        <v>1.0000000000582077E-4</v>
      </c>
      <c r="I1712" s="333">
        <v>9.9999999998544816E-5</v>
      </c>
      <c r="J1712" s="333">
        <v>9.9999999998544816E-5</v>
      </c>
      <c r="K1712" s="333">
        <v>3.0000000000291041E-4</v>
      </c>
      <c r="L1712" s="333">
        <v>2.9999999999563443E-4</v>
      </c>
      <c r="M1712" s="333">
        <v>3.0000000000291041E-4</v>
      </c>
      <c r="N1712" s="443">
        <v>2.9999999999563443E-4</v>
      </c>
      <c r="O1712" s="333">
        <v>4.0000000000145518E-4</v>
      </c>
      <c r="P1712" s="333">
        <v>3.0000000000291041E-4</v>
      </c>
      <c r="Q1712" s="333">
        <v>2.9999999999563443E-4</v>
      </c>
      <c r="R1712" s="333">
        <v>1.0000000000582077E-4</v>
      </c>
      <c r="S1712" s="333">
        <v>9.9999999998544816E-5</v>
      </c>
      <c r="T1712" s="333">
        <v>9.9999999998544816E-5</v>
      </c>
      <c r="U1712" s="333">
        <v>9.9999999998544816E-5</v>
      </c>
      <c r="V1712" s="443">
        <v>2.0000000000436558E-4</v>
      </c>
      <c r="W1712" s="333">
        <v>9.9999999998544816E-5</v>
      </c>
      <c r="X1712" s="333">
        <v>9.9999999998544816E-5</v>
      </c>
      <c r="Y1712" s="333">
        <v>1.9999999999708963E-4</v>
      </c>
      <c r="Z1712" s="333">
        <v>2.0000000000436558E-4</v>
      </c>
      <c r="AA1712" s="333">
        <v>1.9999999999708963E-4</v>
      </c>
      <c r="AB1712" s="333">
        <v>9.9999999998544816E-5</v>
      </c>
      <c r="AC1712" s="130">
        <f>SUM(E1712:AB1712)</f>
        <v>4.2999999999956346E-3</v>
      </c>
      <c r="AD1712" s="5"/>
    </row>
    <row r="1713" spans="1:30" s="5" customFormat="1" ht="10.5" hidden="1" customHeight="1">
      <c r="A1713" s="1540" t="s">
        <v>421</v>
      </c>
      <c r="B1713" s="1541"/>
      <c r="C1713" s="65" t="s">
        <v>481</v>
      </c>
      <c r="D1713" s="261"/>
      <c r="E1713" s="190">
        <f>E1640+E1644+E1648+E1652+E1656+E1660+E1664+E1668+E1672+E1676+E1680+E1684+E1688+E1692+E1696+E1700+E1704+E1708</f>
        <v>0</v>
      </c>
      <c r="F1713" s="190">
        <f t="shared" ref="F1713:AB1714" si="542">F1640+F1644+F1648+F1652+F1656+F1660+F1664+F1668+F1672+F1676+F1680+F1684+F1688+F1692+F1696+F1700+F1704+F1708</f>
        <v>0</v>
      </c>
      <c r="G1713" s="190">
        <f t="shared" si="542"/>
        <v>0</v>
      </c>
      <c r="H1713" s="482">
        <f t="shared" si="542"/>
        <v>0</v>
      </c>
      <c r="I1713" s="190">
        <f t="shared" si="542"/>
        <v>0</v>
      </c>
      <c r="J1713" s="190">
        <f t="shared" si="542"/>
        <v>0</v>
      </c>
      <c r="K1713" s="190">
        <f t="shared" si="542"/>
        <v>0</v>
      </c>
      <c r="L1713" s="190">
        <f t="shared" si="542"/>
        <v>0</v>
      </c>
      <c r="M1713" s="190">
        <f t="shared" si="542"/>
        <v>0</v>
      </c>
      <c r="N1713" s="482">
        <f t="shared" si="542"/>
        <v>0</v>
      </c>
      <c r="O1713" s="190">
        <f t="shared" si="542"/>
        <v>0</v>
      </c>
      <c r="P1713" s="190">
        <f t="shared" si="542"/>
        <v>0</v>
      </c>
      <c r="Q1713" s="190">
        <f t="shared" si="542"/>
        <v>0</v>
      </c>
      <c r="R1713" s="190">
        <f t="shared" si="542"/>
        <v>0</v>
      </c>
      <c r="S1713" s="190">
        <f t="shared" si="542"/>
        <v>0</v>
      </c>
      <c r="T1713" s="190">
        <f t="shared" si="542"/>
        <v>0</v>
      </c>
      <c r="U1713" s="190">
        <f t="shared" si="542"/>
        <v>0</v>
      </c>
      <c r="V1713" s="482">
        <f t="shared" si="542"/>
        <v>0</v>
      </c>
      <c r="W1713" s="190">
        <f t="shared" si="542"/>
        <v>0</v>
      </c>
      <c r="X1713" s="190">
        <f t="shared" si="542"/>
        <v>0</v>
      </c>
      <c r="Y1713" s="190">
        <f t="shared" si="542"/>
        <v>0</v>
      </c>
      <c r="Z1713" s="190">
        <f t="shared" si="542"/>
        <v>0</v>
      </c>
      <c r="AA1713" s="190">
        <f t="shared" si="542"/>
        <v>0</v>
      </c>
      <c r="AB1713" s="190">
        <f t="shared" si="542"/>
        <v>0</v>
      </c>
      <c r="AC1713" s="190">
        <f>AC1640+AC1644+AC1648+AC1652+AC1656+AC1660+AC1664+AC1668+AC1672+AC1676+AC1680+AC1684+AC1688+AC1692+AC1696+AC1700+AC1704+AC1708</f>
        <v>0</v>
      </c>
    </row>
    <row r="1714" spans="1:30" s="5" customFormat="1" ht="10.5" hidden="1" customHeight="1" thickBot="1">
      <c r="A1714" s="1497"/>
      <c r="B1714" s="1498"/>
      <c r="C1714" s="47" t="s">
        <v>482</v>
      </c>
      <c r="D1714" s="47"/>
      <c r="E1714" s="132">
        <f>E1641+E1645+E1649+E1653+E1657+E1661+E1665+E1669+E1673+E1677+E1681+E1685+E1689+E1693+E1697+E1701+E1705+E1709</f>
        <v>0</v>
      </c>
      <c r="F1714" s="132">
        <f t="shared" si="542"/>
        <v>0</v>
      </c>
      <c r="G1714" s="132">
        <f t="shared" si="542"/>
        <v>0</v>
      </c>
      <c r="H1714" s="435">
        <f t="shared" si="542"/>
        <v>0</v>
      </c>
      <c r="I1714" s="132">
        <f t="shared" si="542"/>
        <v>0</v>
      </c>
      <c r="J1714" s="132">
        <f t="shared" si="542"/>
        <v>0</v>
      </c>
      <c r="K1714" s="132">
        <f t="shared" si="542"/>
        <v>0</v>
      </c>
      <c r="L1714" s="132">
        <f t="shared" si="542"/>
        <v>0</v>
      </c>
      <c r="M1714" s="132">
        <f t="shared" si="542"/>
        <v>0</v>
      </c>
      <c r="N1714" s="435">
        <f t="shared" si="542"/>
        <v>0</v>
      </c>
      <c r="O1714" s="132">
        <f t="shared" si="542"/>
        <v>0</v>
      </c>
      <c r="P1714" s="132">
        <f t="shared" si="542"/>
        <v>0</v>
      </c>
      <c r="Q1714" s="132">
        <f t="shared" si="542"/>
        <v>0</v>
      </c>
      <c r="R1714" s="132">
        <f t="shared" si="542"/>
        <v>0</v>
      </c>
      <c r="S1714" s="132">
        <f t="shared" si="542"/>
        <v>0</v>
      </c>
      <c r="T1714" s="132">
        <f t="shared" si="542"/>
        <v>0</v>
      </c>
      <c r="U1714" s="132">
        <f t="shared" si="542"/>
        <v>0</v>
      </c>
      <c r="V1714" s="435">
        <f t="shared" si="542"/>
        <v>0</v>
      </c>
      <c r="W1714" s="132">
        <f t="shared" si="542"/>
        <v>0</v>
      </c>
      <c r="X1714" s="132">
        <f t="shared" si="542"/>
        <v>0</v>
      </c>
      <c r="Y1714" s="132">
        <f t="shared" si="542"/>
        <v>0</v>
      </c>
      <c r="Z1714" s="132">
        <f t="shared" si="542"/>
        <v>0</v>
      </c>
      <c r="AA1714" s="132">
        <f t="shared" si="542"/>
        <v>0</v>
      </c>
      <c r="AB1714" s="132">
        <f t="shared" si="542"/>
        <v>0</v>
      </c>
      <c r="AC1714" s="132">
        <f>AC1641+AC1645+AC1649+AC1653+AC1657+AC1661+AC1665+AC1669+AC1673+AC1677+AC1681+AC1685+AC1689+AC1693+AC1697+AC1701+AC1705+AC1709</f>
        <v>0</v>
      </c>
    </row>
    <row r="1715" spans="1:30" s="5" customFormat="1" ht="10.5" hidden="1" customHeight="1">
      <c r="A1715" s="1435" t="s">
        <v>422</v>
      </c>
      <c r="B1715" s="1436"/>
      <c r="C1715" s="12" t="s">
        <v>481</v>
      </c>
      <c r="D1715" s="12"/>
      <c r="E1715" s="118">
        <f t="shared" ref="E1715:AC1715" si="543">E1619+E1624+-E1713</f>
        <v>6.0000000000582081E-2</v>
      </c>
      <c r="F1715" s="118">
        <f t="shared" si="543"/>
        <v>7.999999999883585E-2</v>
      </c>
      <c r="G1715" s="118">
        <f t="shared" si="543"/>
        <v>6.0000000000582081E-2</v>
      </c>
      <c r="H1715" s="433">
        <f t="shared" si="543"/>
        <v>3.9999999999417925E-2</v>
      </c>
      <c r="I1715" s="118">
        <f t="shared" si="543"/>
        <v>6.0000000000582081E-2</v>
      </c>
      <c r="J1715" s="118">
        <f t="shared" si="543"/>
        <v>3.9999999999417925E-2</v>
      </c>
      <c r="K1715" s="118">
        <f t="shared" si="543"/>
        <v>6.0000000000582081E-2</v>
      </c>
      <c r="L1715" s="118">
        <f t="shared" si="543"/>
        <v>6.0000000000582081E-2</v>
      </c>
      <c r="M1715" s="118">
        <f t="shared" si="543"/>
        <v>5.9999999999126891E-2</v>
      </c>
      <c r="N1715" s="433">
        <f t="shared" si="543"/>
        <v>8.0000000000291047E-2</v>
      </c>
      <c r="O1715" s="118">
        <f t="shared" si="543"/>
        <v>8.0000000000291047E-2</v>
      </c>
      <c r="P1715" s="118">
        <f t="shared" si="543"/>
        <v>5.9999999999126891E-2</v>
      </c>
      <c r="Q1715" s="118">
        <f t="shared" si="543"/>
        <v>6.0000000000582081E-2</v>
      </c>
      <c r="R1715" s="118">
        <f t="shared" si="543"/>
        <v>8.0000000000291047E-2</v>
      </c>
      <c r="S1715" s="118">
        <f t="shared" si="543"/>
        <v>5.9999999999126891E-2</v>
      </c>
      <c r="T1715" s="118">
        <f t="shared" si="543"/>
        <v>6.0000000000582081E-2</v>
      </c>
      <c r="U1715" s="118">
        <f t="shared" si="543"/>
        <v>8.0000000000291047E-2</v>
      </c>
      <c r="V1715" s="433">
        <f t="shared" si="543"/>
        <v>8.0000000000291047E-2</v>
      </c>
      <c r="W1715" s="118">
        <f t="shared" si="543"/>
        <v>7.999999999883585E-2</v>
      </c>
      <c r="X1715" s="118">
        <f t="shared" si="543"/>
        <v>8.0000000000291047E-2</v>
      </c>
      <c r="Y1715" s="118">
        <f t="shared" si="543"/>
        <v>0.1</v>
      </c>
      <c r="Z1715" s="118">
        <f t="shared" si="543"/>
        <v>0.1</v>
      </c>
      <c r="AA1715" s="118">
        <f t="shared" si="543"/>
        <v>8.0000000000291047E-2</v>
      </c>
      <c r="AB1715" s="118">
        <f t="shared" si="543"/>
        <v>8.0000000000291047E-2</v>
      </c>
      <c r="AC1715" s="118">
        <f t="shared" si="543"/>
        <v>1.6800000000002908</v>
      </c>
    </row>
    <row r="1716" spans="1:30" s="5" customFormat="1" ht="10.5" hidden="1" customHeight="1" thickBot="1">
      <c r="A1716" s="1437"/>
      <c r="B1716" s="1438"/>
      <c r="C1716" s="9" t="s">
        <v>482</v>
      </c>
      <c r="D1716" s="262"/>
      <c r="E1716" s="118">
        <f t="shared" ref="E1716:AC1716" si="544">E1620+E1625+-E1714</f>
        <v>0</v>
      </c>
      <c r="F1716" s="118">
        <f t="shared" si="544"/>
        <v>0</v>
      </c>
      <c r="G1716" s="118">
        <f t="shared" si="544"/>
        <v>0</v>
      </c>
      <c r="H1716" s="433">
        <f t="shared" si="544"/>
        <v>0</v>
      </c>
      <c r="I1716" s="118">
        <f t="shared" si="544"/>
        <v>0</v>
      </c>
      <c r="J1716" s="118">
        <f t="shared" si="544"/>
        <v>0</v>
      </c>
      <c r="K1716" s="118">
        <f t="shared" si="544"/>
        <v>0</v>
      </c>
      <c r="L1716" s="118">
        <f t="shared" si="544"/>
        <v>0</v>
      </c>
      <c r="M1716" s="118">
        <f t="shared" si="544"/>
        <v>0</v>
      </c>
      <c r="N1716" s="433">
        <f t="shared" si="544"/>
        <v>0</v>
      </c>
      <c r="O1716" s="118">
        <f t="shared" si="544"/>
        <v>0</v>
      </c>
      <c r="P1716" s="118">
        <f t="shared" si="544"/>
        <v>0</v>
      </c>
      <c r="Q1716" s="118">
        <f t="shared" si="544"/>
        <v>0</v>
      </c>
      <c r="R1716" s="118">
        <f t="shared" si="544"/>
        <v>0</v>
      </c>
      <c r="S1716" s="118">
        <f t="shared" si="544"/>
        <v>0</v>
      </c>
      <c r="T1716" s="118">
        <f t="shared" si="544"/>
        <v>0</v>
      </c>
      <c r="U1716" s="118">
        <f t="shared" si="544"/>
        <v>0</v>
      </c>
      <c r="V1716" s="433">
        <f t="shared" si="544"/>
        <v>0</v>
      </c>
      <c r="W1716" s="118">
        <f t="shared" si="544"/>
        <v>0</v>
      </c>
      <c r="X1716" s="118">
        <f t="shared" si="544"/>
        <v>0</v>
      </c>
      <c r="Y1716" s="118">
        <f t="shared" si="544"/>
        <v>0</v>
      </c>
      <c r="Z1716" s="118">
        <f t="shared" si="544"/>
        <v>0</v>
      </c>
      <c r="AA1716" s="118">
        <f t="shared" si="544"/>
        <v>0</v>
      </c>
      <c r="AB1716" s="118">
        <f t="shared" si="544"/>
        <v>0</v>
      </c>
      <c r="AC1716" s="118">
        <f t="shared" si="544"/>
        <v>0</v>
      </c>
    </row>
    <row r="1717" spans="1:30" s="32" customFormat="1" ht="10.5" hidden="1" customHeight="1">
      <c r="A1717" s="1471" t="s">
        <v>9</v>
      </c>
      <c r="B1717" s="1472"/>
      <c r="C1717" s="14" t="s">
        <v>481</v>
      </c>
      <c r="D1717" s="14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97"/>
    </row>
    <row r="1718" spans="1:30" s="32" customFormat="1" ht="12" hidden="1" customHeight="1" thickBot="1">
      <c r="A1718" s="1473"/>
      <c r="B1718" s="1474"/>
      <c r="C1718" s="15" t="s">
        <v>482</v>
      </c>
      <c r="D1718" s="15"/>
      <c r="E1718" s="98"/>
      <c r="F1718" s="98"/>
      <c r="G1718" s="98"/>
      <c r="H1718" s="98"/>
      <c r="I1718" s="98"/>
      <c r="J1718" s="98"/>
      <c r="K1718" s="98"/>
      <c r="L1718" s="98"/>
      <c r="M1718" s="98"/>
      <c r="N1718" s="98"/>
      <c r="O1718" s="98"/>
      <c r="P1718" s="98"/>
      <c r="Q1718" s="98"/>
      <c r="R1718" s="98"/>
      <c r="S1718" s="98"/>
      <c r="T1718" s="98"/>
      <c r="U1718" s="98"/>
      <c r="V1718" s="98"/>
      <c r="W1718" s="98"/>
      <c r="X1718" s="98"/>
      <c r="Y1718" s="98"/>
      <c r="Z1718" s="98"/>
      <c r="AA1718" s="98"/>
      <c r="AB1718" s="98"/>
      <c r="AC1718" s="99"/>
    </row>
    <row r="1719" spans="1:30" s="76" customFormat="1" ht="30" customHeight="1" thickBot="1">
      <c r="A1719" s="66"/>
      <c r="B1719" s="75"/>
      <c r="E1719" s="106"/>
      <c r="F1719" s="106"/>
      <c r="G1719" s="106"/>
      <c r="H1719" s="211"/>
      <c r="I1719" s="106"/>
      <c r="J1719" s="106"/>
      <c r="K1719" s="106"/>
      <c r="L1719" s="106"/>
      <c r="M1719" s="106"/>
      <c r="N1719" s="211"/>
      <c r="O1719" s="106"/>
      <c r="P1719" s="106"/>
      <c r="Q1719" s="106"/>
      <c r="R1719" s="106"/>
      <c r="S1719" s="106"/>
      <c r="T1719" s="106"/>
      <c r="U1719" s="106"/>
      <c r="V1719" s="211"/>
      <c r="W1719" s="106"/>
      <c r="X1719" s="106"/>
      <c r="Y1719" s="106"/>
      <c r="Z1719" s="106"/>
      <c r="AA1719" s="106"/>
      <c r="AB1719" s="106"/>
      <c r="AC1719" s="106"/>
    </row>
    <row r="1720" spans="1:30" s="5" customFormat="1" ht="28.5" customHeight="1">
      <c r="A1720" s="139" t="s">
        <v>17</v>
      </c>
      <c r="B1720" s="140" t="s">
        <v>5</v>
      </c>
      <c r="C1720" s="6" t="s">
        <v>14</v>
      </c>
      <c r="D1720" s="265" t="s">
        <v>495</v>
      </c>
      <c r="E1720" s="1421" t="s">
        <v>15</v>
      </c>
      <c r="F1720" s="1421"/>
      <c r="G1720" s="1421"/>
      <c r="H1720" s="1421"/>
      <c r="I1720" s="1421"/>
      <c r="J1720" s="1421"/>
      <c r="K1720" s="1421"/>
      <c r="L1720" s="1421"/>
      <c r="M1720" s="1421"/>
      <c r="N1720" s="1421"/>
      <c r="O1720" s="1421"/>
      <c r="P1720" s="1421"/>
      <c r="Q1720" s="1421"/>
      <c r="R1720" s="1421"/>
      <c r="S1720" s="1421"/>
      <c r="T1720" s="1421"/>
      <c r="U1720" s="1421"/>
      <c r="V1720" s="1421"/>
      <c r="W1720" s="1421"/>
      <c r="X1720" s="1421"/>
      <c r="Y1720" s="1421"/>
      <c r="Z1720" s="1421"/>
      <c r="AA1720" s="1421"/>
      <c r="AB1720" s="1421"/>
      <c r="AC1720" s="1422" t="s">
        <v>10</v>
      </c>
    </row>
    <row r="1721" spans="1:30" s="13" customFormat="1" ht="12.75" customHeight="1" thickBot="1">
      <c r="A1721" s="1424" t="s">
        <v>423</v>
      </c>
      <c r="B1721" s="1425"/>
      <c r="C1721" s="17"/>
      <c r="D1721" s="17"/>
      <c r="E1721" s="18">
        <v>1</v>
      </c>
      <c r="F1721" s="18">
        <v>2</v>
      </c>
      <c r="G1721" s="18">
        <v>3</v>
      </c>
      <c r="H1721" s="18">
        <v>4</v>
      </c>
      <c r="I1721" s="18">
        <v>5</v>
      </c>
      <c r="J1721" s="18">
        <v>6</v>
      </c>
      <c r="K1721" s="18">
        <v>7</v>
      </c>
      <c r="L1721" s="18">
        <v>8</v>
      </c>
      <c r="M1721" s="18">
        <v>9</v>
      </c>
      <c r="N1721" s="18">
        <v>10</v>
      </c>
      <c r="O1721" s="18">
        <v>11</v>
      </c>
      <c r="P1721" s="18">
        <v>12</v>
      </c>
      <c r="Q1721" s="18">
        <v>13</v>
      </c>
      <c r="R1721" s="18">
        <v>14</v>
      </c>
      <c r="S1721" s="18">
        <v>15</v>
      </c>
      <c r="T1721" s="18">
        <v>16</v>
      </c>
      <c r="U1721" s="18">
        <v>17</v>
      </c>
      <c r="V1721" s="18">
        <v>18</v>
      </c>
      <c r="W1721" s="18">
        <v>19</v>
      </c>
      <c r="X1721" s="18">
        <v>20</v>
      </c>
      <c r="Y1721" s="18">
        <v>21</v>
      </c>
      <c r="Z1721" s="18">
        <v>22</v>
      </c>
      <c r="AA1721" s="18">
        <v>23</v>
      </c>
      <c r="AB1721" s="18">
        <v>24</v>
      </c>
      <c r="AC1721" s="1423"/>
    </row>
    <row r="1722" spans="1:30" s="13" customFormat="1" ht="12.75" customHeight="1" thickBot="1">
      <c r="A1722" s="19" t="s">
        <v>286</v>
      </c>
      <c r="B1722" s="20"/>
      <c r="C1722" s="21"/>
      <c r="D1722" s="714"/>
      <c r="E1722" s="20">
        <v>3</v>
      </c>
      <c r="F1722" s="20">
        <v>3</v>
      </c>
      <c r="G1722" s="20">
        <v>3</v>
      </c>
      <c r="H1722" s="20">
        <v>3</v>
      </c>
      <c r="I1722" s="20">
        <v>3</v>
      </c>
      <c r="J1722" s="20">
        <v>3</v>
      </c>
      <c r="K1722" s="20">
        <v>3</v>
      </c>
      <c r="L1722" s="20">
        <v>3</v>
      </c>
      <c r="M1722" s="20">
        <v>3</v>
      </c>
      <c r="N1722" s="20">
        <v>3</v>
      </c>
      <c r="O1722" s="20">
        <v>3</v>
      </c>
      <c r="P1722" s="20">
        <v>3</v>
      </c>
      <c r="Q1722" s="20">
        <v>3</v>
      </c>
      <c r="R1722" s="20">
        <v>3</v>
      </c>
      <c r="S1722" s="20">
        <v>3</v>
      </c>
      <c r="T1722" s="20">
        <v>3</v>
      </c>
      <c r="U1722" s="20">
        <v>3</v>
      </c>
      <c r="V1722" s="20">
        <v>3</v>
      </c>
      <c r="W1722" s="20">
        <v>3</v>
      </c>
      <c r="X1722" s="20">
        <v>3</v>
      </c>
      <c r="Y1722" s="20">
        <v>3</v>
      </c>
      <c r="Z1722" s="20">
        <v>3</v>
      </c>
      <c r="AA1722" s="20">
        <v>3</v>
      </c>
      <c r="AB1722" s="20">
        <v>3</v>
      </c>
      <c r="AC1722" s="184"/>
    </row>
    <row r="1723" spans="1:30" s="5" customFormat="1" ht="11.25">
      <c r="A1723" s="1418" t="s">
        <v>122</v>
      </c>
      <c r="B1723" s="1415" t="s">
        <v>313</v>
      </c>
      <c r="C1723" s="10" t="s">
        <v>481</v>
      </c>
      <c r="D1723" s="714" t="s">
        <v>503</v>
      </c>
      <c r="E1723" s="115">
        <v>0.40000000000145519</v>
      </c>
      <c r="F1723" s="115">
        <v>0.19999999999708962</v>
      </c>
      <c r="G1723" s="115">
        <v>0.2000000000007276</v>
      </c>
      <c r="H1723" s="409">
        <v>0.2000000000007276</v>
      </c>
      <c r="I1723" s="115">
        <v>0.2000000000007276</v>
      </c>
      <c r="J1723" s="115">
        <v>0.39999999999781721</v>
      </c>
      <c r="K1723" s="115">
        <v>0.40000000000145519</v>
      </c>
      <c r="L1723" s="115">
        <v>0.2000000000007276</v>
      </c>
      <c r="M1723" s="115">
        <v>0.2000000000007276</v>
      </c>
      <c r="N1723" s="409">
        <v>0.39999999999781721</v>
      </c>
      <c r="O1723" s="115">
        <v>0.40000000000145519</v>
      </c>
      <c r="P1723" s="115">
        <v>0.39999999999781721</v>
      </c>
      <c r="Q1723" s="115">
        <v>0.40000000000145519</v>
      </c>
      <c r="R1723" s="115">
        <v>0.40000000000145519</v>
      </c>
      <c r="S1723" s="115">
        <v>0.39999999999781721</v>
      </c>
      <c r="T1723" s="115">
        <v>0.40000000000145519</v>
      </c>
      <c r="U1723" s="115">
        <v>0.2000000000007276</v>
      </c>
      <c r="V1723" s="409">
        <v>0.19999999999708962</v>
      </c>
      <c r="W1723" s="115">
        <v>0.2000000000007276</v>
      </c>
      <c r="X1723" s="115">
        <v>0.2000000000007276</v>
      </c>
      <c r="Y1723" s="115">
        <v>0.40000000000145519</v>
      </c>
      <c r="Z1723" s="115">
        <v>0.39999999999781721</v>
      </c>
      <c r="AA1723" s="115">
        <v>0.40000000000145519</v>
      </c>
      <c r="AB1723" s="115">
        <v>0.39999999999781721</v>
      </c>
      <c r="AC1723" s="130">
        <f>SUM(E1723:AB1723)</f>
        <v>7.5999999999985448</v>
      </c>
    </row>
    <row r="1724" spans="1:30" s="5" customFormat="1" ht="11.25">
      <c r="A1724" s="1419"/>
      <c r="B1724" s="1416"/>
      <c r="C1724" s="11" t="s">
        <v>482</v>
      </c>
      <c r="D1724" s="715" t="s">
        <v>503</v>
      </c>
      <c r="E1724" s="87">
        <v>7.999999999992724E-2</v>
      </c>
      <c r="F1724" s="87">
        <v>7.999999999992724E-2</v>
      </c>
      <c r="G1724" s="87">
        <v>7.999999999992724E-2</v>
      </c>
      <c r="H1724" s="413">
        <v>7.999999999992724E-2</v>
      </c>
      <c r="I1724" s="87">
        <v>4.0000000000873115E-2</v>
      </c>
      <c r="J1724" s="87">
        <v>3.9999999999054126E-2</v>
      </c>
      <c r="K1724" s="87">
        <v>7.999999999992724E-2</v>
      </c>
      <c r="L1724" s="87">
        <v>4.0000000000873115E-2</v>
      </c>
      <c r="M1724" s="87">
        <v>3.9999999999054126E-2</v>
      </c>
      <c r="N1724" s="413">
        <v>8.000000000174623E-2</v>
      </c>
      <c r="O1724" s="87">
        <v>3.9999999999054126E-2</v>
      </c>
      <c r="P1724" s="87">
        <v>4.0000000000873115E-2</v>
      </c>
      <c r="Q1724" s="87">
        <v>7.999999999992724E-2</v>
      </c>
      <c r="R1724" s="87">
        <v>7.999999999992724E-2</v>
      </c>
      <c r="S1724" s="87">
        <v>7.999999999992724E-2</v>
      </c>
      <c r="T1724" s="87">
        <v>7.999999999992724E-2</v>
      </c>
      <c r="U1724" s="87">
        <v>7.999999999992724E-2</v>
      </c>
      <c r="V1724" s="413">
        <v>7.999999999992724E-2</v>
      </c>
      <c r="W1724" s="87">
        <v>0.11999999999898137</v>
      </c>
      <c r="X1724" s="87">
        <v>0.12000000000080036</v>
      </c>
      <c r="Y1724" s="87">
        <v>0.15999999999985448</v>
      </c>
      <c r="Z1724" s="87">
        <v>0.12000000000080036</v>
      </c>
      <c r="AA1724" s="87">
        <v>0.11999999999898137</v>
      </c>
      <c r="AB1724" s="87">
        <v>0.15999999999985448</v>
      </c>
      <c r="AC1724" s="130">
        <f>SUM(E1724:AB1724)</f>
        <v>2</v>
      </c>
    </row>
    <row r="1725" spans="1:30" s="5" customFormat="1" ht="11.25">
      <c r="A1725" s="1419"/>
      <c r="B1725" s="1416"/>
      <c r="C1725" s="11" t="s">
        <v>8</v>
      </c>
      <c r="D1725" s="715" t="s">
        <v>502</v>
      </c>
      <c r="E1725" s="119">
        <f t="shared" ref="E1725:AB1725" si="545">SQRT(E1723*E1723+E1724*E1724)*1000/(1.732*E1729)</f>
        <v>22.430526838713043</v>
      </c>
      <c r="F1725" s="119">
        <f t="shared" si="545"/>
        <v>11.84463830873479</v>
      </c>
      <c r="G1725" s="119">
        <f t="shared" si="545"/>
        <v>11.844638308920528</v>
      </c>
      <c r="H1725" s="412">
        <f t="shared" si="545"/>
        <v>11.844638308920528</v>
      </c>
      <c r="I1725" s="119">
        <f t="shared" si="545"/>
        <v>11.215263419366332</v>
      </c>
      <c r="J1725" s="119">
        <f t="shared" si="545"/>
        <v>22.104642298612642</v>
      </c>
      <c r="K1725" s="119">
        <f t="shared" si="545"/>
        <v>22.430526838713043</v>
      </c>
      <c r="L1725" s="119">
        <f t="shared" si="545"/>
        <v>11.215263419366332</v>
      </c>
      <c r="M1725" s="119">
        <f t="shared" si="545"/>
        <v>11.215263419346714</v>
      </c>
      <c r="N1725" s="412">
        <f t="shared" si="545"/>
        <v>22.430526838536501</v>
      </c>
      <c r="O1725" s="119">
        <f t="shared" si="545"/>
        <v>22.104642298811697</v>
      </c>
      <c r="P1725" s="119">
        <f t="shared" si="545"/>
        <v>22.104642298622597</v>
      </c>
      <c r="Q1725" s="119">
        <f t="shared" si="545"/>
        <v>22.430526838713043</v>
      </c>
      <c r="R1725" s="119">
        <f t="shared" si="545"/>
        <v>22.430526838713043</v>
      </c>
      <c r="S1725" s="119">
        <f t="shared" si="545"/>
        <v>22.43052683851689</v>
      </c>
      <c r="T1725" s="119">
        <f t="shared" si="545"/>
        <v>22.430526838713043</v>
      </c>
      <c r="U1725" s="119">
        <f t="shared" si="545"/>
        <v>11.844638308920528</v>
      </c>
      <c r="V1725" s="412">
        <f t="shared" si="545"/>
        <v>11.84463830873479</v>
      </c>
      <c r="W1725" s="119">
        <f t="shared" si="545"/>
        <v>12.825144385456495</v>
      </c>
      <c r="X1725" s="119">
        <f t="shared" si="545"/>
        <v>12.825144385507956</v>
      </c>
      <c r="Y1725" s="119">
        <f t="shared" si="545"/>
        <v>23.689276617841056</v>
      </c>
      <c r="Z1725" s="119">
        <f t="shared" si="545"/>
        <v>22.96339273917086</v>
      </c>
      <c r="AA1725" s="119">
        <f t="shared" si="545"/>
        <v>22.963392739333727</v>
      </c>
      <c r="AB1725" s="119">
        <f t="shared" si="545"/>
        <v>23.689276617655317</v>
      </c>
      <c r="AC1725" s="92"/>
    </row>
    <row r="1726" spans="1:30" s="5" customFormat="1" ht="12" thickBot="1">
      <c r="A1726" s="1419"/>
      <c r="B1726" s="1416"/>
      <c r="C1726" s="11" t="s">
        <v>16</v>
      </c>
      <c r="D1726" s="11"/>
      <c r="E1726" s="116">
        <f t="shared" ref="E1726:AB1726" si="546">E1724/E1723</f>
        <v>0.19999999999909052</v>
      </c>
      <c r="F1726" s="116">
        <f t="shared" si="546"/>
        <v>0.40000000000545699</v>
      </c>
      <c r="G1726" s="116">
        <f t="shared" si="546"/>
        <v>0.39999999999818103</v>
      </c>
      <c r="H1726" s="410">
        <f t="shared" si="546"/>
        <v>0.39999999999818103</v>
      </c>
      <c r="I1726" s="116">
        <f t="shared" si="546"/>
        <v>0.20000000000363799</v>
      </c>
      <c r="J1726" s="116">
        <f t="shared" si="546"/>
        <v>9.9999999998181016E-2</v>
      </c>
      <c r="K1726" s="116">
        <f t="shared" si="546"/>
        <v>0.19999999999909052</v>
      </c>
      <c r="L1726" s="116">
        <f t="shared" si="546"/>
        <v>0.20000000000363799</v>
      </c>
      <c r="M1726" s="116">
        <f t="shared" si="546"/>
        <v>0.19999999999454304</v>
      </c>
      <c r="N1726" s="410">
        <f t="shared" si="546"/>
        <v>0.20000000000545698</v>
      </c>
      <c r="O1726" s="116">
        <f t="shared" si="546"/>
        <v>9.9999999997271521E-2</v>
      </c>
      <c r="P1726" s="116">
        <f t="shared" si="546"/>
        <v>0.10000000000272849</v>
      </c>
      <c r="Q1726" s="116">
        <f t="shared" si="546"/>
        <v>0.19999999999909052</v>
      </c>
      <c r="R1726" s="116">
        <f t="shared" si="546"/>
        <v>0.19999999999909052</v>
      </c>
      <c r="S1726" s="116">
        <f t="shared" si="546"/>
        <v>0.20000000000090951</v>
      </c>
      <c r="T1726" s="116">
        <f t="shared" si="546"/>
        <v>0.19999999999909052</v>
      </c>
      <c r="U1726" s="116">
        <f t="shared" si="546"/>
        <v>0.39999999999818103</v>
      </c>
      <c r="V1726" s="410">
        <f t="shared" si="546"/>
        <v>0.40000000000545699</v>
      </c>
      <c r="W1726" s="116">
        <f t="shared" si="546"/>
        <v>0.59999999999272402</v>
      </c>
      <c r="X1726" s="116">
        <f t="shared" si="546"/>
        <v>0.60000000000181897</v>
      </c>
      <c r="Y1726" s="116">
        <f t="shared" si="546"/>
        <v>0.39999999999818103</v>
      </c>
      <c r="Z1726" s="116">
        <f t="shared" si="546"/>
        <v>0.30000000000363797</v>
      </c>
      <c r="AA1726" s="116">
        <f t="shared" si="546"/>
        <v>0.29999999999636201</v>
      </c>
      <c r="AB1726" s="116">
        <f t="shared" si="546"/>
        <v>0.40000000000181901</v>
      </c>
      <c r="AC1726" s="123">
        <f>AC1724/AC1723</f>
        <v>0.26315789473689249</v>
      </c>
    </row>
    <row r="1727" spans="1:30" s="5" customFormat="1" ht="12" thickBot="1">
      <c r="A1727" s="284" t="s">
        <v>511</v>
      </c>
      <c r="B1727" s="285"/>
      <c r="C1727" s="286"/>
      <c r="D1727" s="286"/>
      <c r="E1727" s="287">
        <f>SQRT(E1723*E1723+E1724*E1724)</f>
        <v>0.40792156108883543</v>
      </c>
      <c r="F1727" s="287">
        <f t="shared" ref="F1727:AB1727" si="547">SQRT(F1723*F1723+F1724*F1724)</f>
        <v>0.21540659228265091</v>
      </c>
      <c r="G1727" s="287">
        <f t="shared" si="547"/>
        <v>0.21540659228602871</v>
      </c>
      <c r="H1727" s="287">
        <f t="shared" si="547"/>
        <v>0.21540659228602871</v>
      </c>
      <c r="I1727" s="287">
        <f t="shared" si="547"/>
        <v>0.2039607805445961</v>
      </c>
      <c r="J1727" s="287">
        <f t="shared" si="547"/>
        <v>0.40199502484256955</v>
      </c>
      <c r="K1727" s="287">
        <f t="shared" si="547"/>
        <v>0.40792156108883543</v>
      </c>
      <c r="L1727" s="287">
        <f t="shared" si="547"/>
        <v>0.2039607805445961</v>
      </c>
      <c r="M1727" s="287">
        <f t="shared" si="547"/>
        <v>0.20396078054423936</v>
      </c>
      <c r="N1727" s="287">
        <f t="shared" si="547"/>
        <v>0.40792156108562483</v>
      </c>
      <c r="O1727" s="464">
        <f t="shared" si="547"/>
        <v>0.40199502484618949</v>
      </c>
      <c r="P1727" s="696">
        <f t="shared" si="547"/>
        <v>0.40199502484275051</v>
      </c>
      <c r="Q1727" s="287">
        <f t="shared" si="547"/>
        <v>0.40792156108883543</v>
      </c>
      <c r="R1727" s="287">
        <f t="shared" si="547"/>
        <v>0.40792156108883543</v>
      </c>
      <c r="S1727" s="287">
        <f t="shared" si="547"/>
        <v>0.40792156108526811</v>
      </c>
      <c r="T1727" s="287">
        <f t="shared" si="547"/>
        <v>0.40792156108883543</v>
      </c>
      <c r="U1727" s="287">
        <f t="shared" si="547"/>
        <v>0.21540659228602871</v>
      </c>
      <c r="V1727" s="287">
        <f t="shared" si="547"/>
        <v>0.21540659228265091</v>
      </c>
      <c r="W1727" s="287">
        <f t="shared" si="547"/>
        <v>0.23323807579391184</v>
      </c>
      <c r="X1727" s="287">
        <f t="shared" si="547"/>
        <v>0.2332380757948477</v>
      </c>
      <c r="Y1727" s="287">
        <f t="shared" si="547"/>
        <v>0.43081318457205742</v>
      </c>
      <c r="Z1727" s="287">
        <f t="shared" si="547"/>
        <v>0.41761226035456128</v>
      </c>
      <c r="AA1727" s="287">
        <f t="shared" si="547"/>
        <v>0.41761226035752314</v>
      </c>
      <c r="AB1727" s="287">
        <f t="shared" si="547"/>
        <v>0.43081318456867962</v>
      </c>
      <c r="AC1727" s="288"/>
      <c r="AD1727" s="126">
        <f>MAX(E1727:AB1727)</f>
        <v>0.43081318457205742</v>
      </c>
    </row>
    <row r="1728" spans="1:30" s="13" customFormat="1" ht="14.25" customHeight="1" thickBot="1">
      <c r="A1728" s="149" t="s">
        <v>303</v>
      </c>
      <c r="B1728" s="150"/>
      <c r="C1728" s="151"/>
      <c r="D1728" s="151"/>
      <c r="E1728" s="152">
        <v>1</v>
      </c>
      <c r="F1728" s="152">
        <v>2</v>
      </c>
      <c r="G1728" s="152">
        <v>3</v>
      </c>
      <c r="H1728" s="152">
        <v>4</v>
      </c>
      <c r="I1728" s="152">
        <v>5</v>
      </c>
      <c r="J1728" s="152">
        <v>6</v>
      </c>
      <c r="K1728" s="152">
        <v>7</v>
      </c>
      <c r="L1728" s="152">
        <v>8</v>
      </c>
      <c r="M1728" s="152">
        <v>9</v>
      </c>
      <c r="N1728" s="152">
        <v>10</v>
      </c>
      <c r="O1728" s="152">
        <v>11</v>
      </c>
      <c r="P1728" s="152">
        <v>12</v>
      </c>
      <c r="Q1728" s="152">
        <v>13</v>
      </c>
      <c r="R1728" s="152">
        <v>14</v>
      </c>
      <c r="S1728" s="152">
        <v>15</v>
      </c>
      <c r="T1728" s="152">
        <v>16</v>
      </c>
      <c r="U1728" s="152">
        <v>17</v>
      </c>
      <c r="V1728" s="152">
        <v>18</v>
      </c>
      <c r="W1728" s="152">
        <v>19</v>
      </c>
      <c r="X1728" s="152">
        <v>20</v>
      </c>
      <c r="Y1728" s="152">
        <v>21</v>
      </c>
      <c r="Z1728" s="152">
        <v>22</v>
      </c>
      <c r="AA1728" s="152">
        <v>23</v>
      </c>
      <c r="AB1728" s="152">
        <v>24</v>
      </c>
      <c r="AC1728" s="153"/>
    </row>
    <row r="1729" spans="1:31" s="32" customFormat="1" ht="14.25" customHeight="1" thickBot="1">
      <c r="A1729" s="28" t="s">
        <v>144</v>
      </c>
      <c r="B1729" s="29"/>
      <c r="C1729" s="415" t="s">
        <v>13</v>
      </c>
      <c r="D1729" s="718" t="s">
        <v>527</v>
      </c>
      <c r="E1729" s="321">
        <v>10.5</v>
      </c>
      <c r="F1729" s="321">
        <v>10.5</v>
      </c>
      <c r="G1729" s="321">
        <v>10.5</v>
      </c>
      <c r="H1729" s="321">
        <v>10.5</v>
      </c>
      <c r="I1729" s="321">
        <v>10.5</v>
      </c>
      <c r="J1729" s="321">
        <v>10.5</v>
      </c>
      <c r="K1729" s="321">
        <v>10.5</v>
      </c>
      <c r="L1729" s="321">
        <v>10.5</v>
      </c>
      <c r="M1729" s="321">
        <v>10.5</v>
      </c>
      <c r="N1729" s="321">
        <v>10.5</v>
      </c>
      <c r="O1729" s="321">
        <v>10.5</v>
      </c>
      <c r="P1729" s="321">
        <v>10.5</v>
      </c>
      <c r="Q1729" s="321">
        <v>10.5</v>
      </c>
      <c r="R1729" s="321">
        <v>10.5</v>
      </c>
      <c r="S1729" s="321">
        <v>10.5</v>
      </c>
      <c r="T1729" s="321">
        <v>10.5</v>
      </c>
      <c r="U1729" s="321">
        <v>10.5</v>
      </c>
      <c r="V1729" s="321">
        <v>10.5</v>
      </c>
      <c r="W1729" s="321">
        <v>10.5</v>
      </c>
      <c r="X1729" s="321">
        <v>10.5</v>
      </c>
      <c r="Y1729" s="321">
        <v>10.5</v>
      </c>
      <c r="Z1729" s="321">
        <v>10.5</v>
      </c>
      <c r="AA1729" s="321">
        <v>10.5</v>
      </c>
      <c r="AB1729" s="321">
        <v>10.5</v>
      </c>
      <c r="AC1729" s="31"/>
    </row>
    <row r="1730" spans="1:31">
      <c r="A1730" s="1418" t="s">
        <v>124</v>
      </c>
      <c r="B1730" s="1415" t="s">
        <v>424</v>
      </c>
      <c r="C1730" s="10" t="s">
        <v>481</v>
      </c>
      <c r="D1730" s="714" t="s">
        <v>503</v>
      </c>
      <c r="E1730" s="115">
        <v>0.40000000000145519</v>
      </c>
      <c r="F1730" s="115">
        <v>0.11999999999898137</v>
      </c>
      <c r="G1730" s="115">
        <v>0.12000000000261934</v>
      </c>
      <c r="H1730" s="409">
        <v>0.15999999999985448</v>
      </c>
      <c r="I1730" s="115">
        <v>0.39999999999781721</v>
      </c>
      <c r="J1730" s="115">
        <v>0.40000000000145519</v>
      </c>
      <c r="K1730" s="115">
        <v>0.39999999999781721</v>
      </c>
      <c r="L1730" s="115">
        <v>0.2000000000007276</v>
      </c>
      <c r="M1730" s="115">
        <v>0.2000000000007276</v>
      </c>
      <c r="N1730" s="409">
        <v>0.40000000000145519</v>
      </c>
      <c r="O1730" s="115">
        <v>0.39999999999781721</v>
      </c>
      <c r="P1730" s="115">
        <v>0.40000000000145519</v>
      </c>
      <c r="Q1730" s="115">
        <v>0.39999999999781721</v>
      </c>
      <c r="R1730" s="115">
        <v>0.40000000000145519</v>
      </c>
      <c r="S1730" s="115">
        <v>0.40000000000145519</v>
      </c>
      <c r="T1730" s="115">
        <v>0.39999999999781721</v>
      </c>
      <c r="U1730" s="115">
        <v>0.40000000000145519</v>
      </c>
      <c r="V1730" s="409">
        <v>0.2000000000007276</v>
      </c>
      <c r="W1730" s="115">
        <v>0.19999999999708962</v>
      </c>
      <c r="X1730" s="115">
        <v>0.2000000000007276</v>
      </c>
      <c r="Y1730" s="115">
        <v>0.2000000000007276</v>
      </c>
      <c r="Z1730" s="115">
        <v>0.40000000000145519</v>
      </c>
      <c r="AA1730" s="115">
        <v>0.39999999999781721</v>
      </c>
      <c r="AB1730" s="115">
        <v>0.40000000000145519</v>
      </c>
      <c r="AC1730" s="130">
        <f>SUM(E1730:AB1730)</f>
        <v>7.6000000000021828</v>
      </c>
      <c r="AD1730" s="4">
        <f>MAX(E1730:AB1730)</f>
        <v>0.40000000000145519</v>
      </c>
      <c r="AE1730" s="4">
        <f>MIN(E1730:AB1730)</f>
        <v>0.11999999999898137</v>
      </c>
    </row>
    <row r="1731" spans="1:31">
      <c r="A1731" s="1480"/>
      <c r="B1731" s="1482"/>
      <c r="C1731" s="11" t="s">
        <v>482</v>
      </c>
      <c r="D1731" s="715" t="s">
        <v>503</v>
      </c>
      <c r="E1731" s="87">
        <v>7.999999999992724E-2</v>
      </c>
      <c r="F1731" s="87">
        <v>7.999999999992724E-2</v>
      </c>
      <c r="G1731" s="87">
        <v>7.999999999992724E-2</v>
      </c>
      <c r="H1731" s="413">
        <v>7.999999999992724E-2</v>
      </c>
      <c r="I1731" s="87">
        <v>7.999999999992724E-2</v>
      </c>
      <c r="J1731" s="87">
        <v>4.0000000000873115E-2</v>
      </c>
      <c r="K1731" s="87">
        <v>3.9999999999054126E-2</v>
      </c>
      <c r="L1731" s="87">
        <v>4.0000000000873115E-2</v>
      </c>
      <c r="M1731" s="87">
        <v>7.999999999992724E-2</v>
      </c>
      <c r="N1731" s="413">
        <v>7.999999999992724E-2</v>
      </c>
      <c r="O1731" s="87">
        <v>3.9999999999054126E-2</v>
      </c>
      <c r="P1731" s="87">
        <v>7.999999999992724E-2</v>
      </c>
      <c r="Q1731" s="87">
        <v>0.12000000000080036</v>
      </c>
      <c r="R1731" s="87">
        <v>0.11999999999898137</v>
      </c>
      <c r="S1731" s="87">
        <v>7.999999999992724E-2</v>
      </c>
      <c r="T1731" s="87">
        <v>7.999999999992724E-2</v>
      </c>
      <c r="U1731" s="87">
        <v>0.2000000000007276</v>
      </c>
      <c r="V1731" s="413">
        <v>0.2000000000007276</v>
      </c>
      <c r="W1731" s="87">
        <v>0.3999999999996362</v>
      </c>
      <c r="X1731" s="87">
        <v>0.19999999999890861</v>
      </c>
      <c r="Y1731" s="87">
        <v>0.32000000000152795</v>
      </c>
      <c r="Z1731" s="87">
        <v>0.11999999999898137</v>
      </c>
      <c r="AA1731" s="87">
        <v>7.999999999992724E-2</v>
      </c>
      <c r="AB1731" s="87">
        <v>7.999999999992724E-2</v>
      </c>
      <c r="AC1731" s="130">
        <f>SUM(E1731:AB1731)</f>
        <v>2.7999999999992724</v>
      </c>
      <c r="AD1731" s="5"/>
    </row>
    <row r="1732" spans="1:31">
      <c r="A1732" s="1480"/>
      <c r="B1732" s="1482"/>
      <c r="C1732" s="11" t="s">
        <v>8</v>
      </c>
      <c r="D1732" s="11" t="s">
        <v>502</v>
      </c>
      <c r="E1732" s="119">
        <f>SQRT(E1730*E1730+E1731*E1731)*1000/(1.732*E1729)</f>
        <v>22.430526838713043</v>
      </c>
      <c r="F1732" s="119">
        <f t="shared" ref="F1732:AB1732" si="548">SQRT(F1730*F1730+F1731*F1731)*1000/(1.732*F1729)</f>
        <v>7.9303888165441352</v>
      </c>
      <c r="G1732" s="119">
        <f t="shared" si="548"/>
        <v>7.9303888167105816</v>
      </c>
      <c r="H1732" s="412">
        <f t="shared" si="548"/>
        <v>9.8364367205444001</v>
      </c>
      <c r="I1732" s="119">
        <f t="shared" si="548"/>
        <v>22.43052683851689</v>
      </c>
      <c r="J1732" s="119">
        <f t="shared" si="548"/>
        <v>22.104642298821645</v>
      </c>
      <c r="K1732" s="119">
        <f t="shared" si="548"/>
        <v>22.104642298612642</v>
      </c>
      <c r="L1732" s="119">
        <f t="shared" si="548"/>
        <v>11.215263419366332</v>
      </c>
      <c r="M1732" s="119">
        <f t="shared" si="548"/>
        <v>11.844638308920528</v>
      </c>
      <c r="N1732" s="412">
        <f t="shared" si="548"/>
        <v>22.430526838713043</v>
      </c>
      <c r="O1732" s="119">
        <f t="shared" si="548"/>
        <v>22.104642298612642</v>
      </c>
      <c r="P1732" s="119">
        <f t="shared" si="548"/>
        <v>22.430526838713043</v>
      </c>
      <c r="Q1732" s="119">
        <f t="shared" si="548"/>
        <v>22.96339273917086</v>
      </c>
      <c r="R1732" s="119">
        <f t="shared" si="548"/>
        <v>22.963392739333727</v>
      </c>
      <c r="S1732" s="119">
        <f t="shared" si="548"/>
        <v>22.430526838713043</v>
      </c>
      <c r="T1732" s="119">
        <f t="shared" si="548"/>
        <v>22.43052683851689</v>
      </c>
      <c r="U1732" s="119">
        <f t="shared" si="548"/>
        <v>24.591091801472832</v>
      </c>
      <c r="V1732" s="412">
        <f t="shared" si="548"/>
        <v>15.55277204858946</v>
      </c>
      <c r="W1732" s="119">
        <f t="shared" si="548"/>
        <v>24.59109180129391</v>
      </c>
      <c r="X1732" s="119">
        <f t="shared" si="548"/>
        <v>15.552772048518737</v>
      </c>
      <c r="Y1732" s="119">
        <f t="shared" si="548"/>
        <v>20.749985993838418</v>
      </c>
      <c r="Z1732" s="119">
        <f t="shared" si="548"/>
        <v>22.963392739333727</v>
      </c>
      <c r="AA1732" s="119">
        <f t="shared" si="548"/>
        <v>22.43052683851689</v>
      </c>
      <c r="AB1732" s="119">
        <f t="shared" si="548"/>
        <v>22.430526838713043</v>
      </c>
      <c r="AC1732" s="92"/>
    </row>
    <row r="1733" spans="1:31" ht="13.5" thickBot="1">
      <c r="A1733" s="1481"/>
      <c r="B1733" s="1483"/>
      <c r="C1733" s="48" t="s">
        <v>16</v>
      </c>
      <c r="D1733" s="48"/>
      <c r="E1733" s="116">
        <f t="shared" ref="E1733:AB1733" si="549">E1731/E1730</f>
        <v>0.19999999999909052</v>
      </c>
      <c r="F1733" s="116">
        <f t="shared" si="549"/>
        <v>0.66666666667171937</v>
      </c>
      <c r="G1733" s="116">
        <f t="shared" si="549"/>
        <v>0.66666666665150842</v>
      </c>
      <c r="H1733" s="410">
        <f t="shared" si="549"/>
        <v>0.5</v>
      </c>
      <c r="I1733" s="116">
        <f t="shared" si="549"/>
        <v>0.20000000000090951</v>
      </c>
      <c r="J1733" s="116">
        <f t="shared" si="549"/>
        <v>0.10000000000181899</v>
      </c>
      <c r="K1733" s="116">
        <f t="shared" si="549"/>
        <v>9.9999999998181016E-2</v>
      </c>
      <c r="L1733" s="116">
        <f t="shared" si="549"/>
        <v>0.20000000000363799</v>
      </c>
      <c r="M1733" s="116">
        <f t="shared" si="549"/>
        <v>0.39999999999818103</v>
      </c>
      <c r="N1733" s="410">
        <f t="shared" si="549"/>
        <v>0.19999999999909052</v>
      </c>
      <c r="O1733" s="116">
        <f t="shared" si="549"/>
        <v>9.9999999998181016E-2</v>
      </c>
      <c r="P1733" s="116">
        <f t="shared" si="549"/>
        <v>0.19999999999909052</v>
      </c>
      <c r="Q1733" s="116">
        <f t="shared" si="549"/>
        <v>0.30000000000363797</v>
      </c>
      <c r="R1733" s="116">
        <f t="shared" si="549"/>
        <v>0.29999999999636201</v>
      </c>
      <c r="S1733" s="116">
        <f t="shared" si="549"/>
        <v>0.19999999999909052</v>
      </c>
      <c r="T1733" s="116">
        <f t="shared" si="549"/>
        <v>0.20000000000090951</v>
      </c>
      <c r="U1733" s="116">
        <f t="shared" si="549"/>
        <v>0.5</v>
      </c>
      <c r="V1733" s="410">
        <f t="shared" si="549"/>
        <v>1</v>
      </c>
      <c r="W1733" s="116">
        <f t="shared" si="549"/>
        <v>2.0000000000272848</v>
      </c>
      <c r="X1733" s="116">
        <f t="shared" si="549"/>
        <v>0.99999999999090505</v>
      </c>
      <c r="Y1733" s="116">
        <f t="shared" si="549"/>
        <v>1.6000000000018191</v>
      </c>
      <c r="Z1733" s="116">
        <f t="shared" si="549"/>
        <v>0.29999999999636201</v>
      </c>
      <c r="AA1733" s="116">
        <f t="shared" si="549"/>
        <v>0.20000000000090951</v>
      </c>
      <c r="AB1733" s="116">
        <f t="shared" si="549"/>
        <v>0.19999999999909052</v>
      </c>
      <c r="AC1733" s="128">
        <f>AC1731/AC1730</f>
        <v>0.36842105263137742</v>
      </c>
    </row>
    <row r="1734" spans="1:31">
      <c r="A1734" s="1418" t="s">
        <v>108</v>
      </c>
      <c r="B1734" s="1415"/>
      <c r="C1734" s="10"/>
      <c r="D1734" s="10"/>
      <c r="E1734" s="85"/>
      <c r="F1734" s="85"/>
      <c r="G1734" s="85"/>
      <c r="H1734" s="408"/>
      <c r="I1734" s="85"/>
      <c r="J1734" s="85"/>
      <c r="K1734" s="85"/>
      <c r="L1734" s="85"/>
      <c r="M1734" s="85"/>
      <c r="N1734" s="408"/>
      <c r="O1734" s="85"/>
      <c r="P1734" s="85"/>
      <c r="Q1734" s="85"/>
      <c r="R1734" s="85"/>
      <c r="S1734" s="85"/>
      <c r="T1734" s="85"/>
      <c r="U1734" s="85"/>
      <c r="V1734" s="408"/>
      <c r="W1734" s="85"/>
      <c r="X1734" s="85"/>
      <c r="Y1734" s="85"/>
      <c r="Z1734" s="85"/>
      <c r="AA1734" s="85"/>
      <c r="AB1734" s="85"/>
      <c r="AC1734" s="130"/>
    </row>
    <row r="1735" spans="1:31">
      <c r="A1735" s="1480"/>
      <c r="B1735" s="1482"/>
      <c r="C1735" s="11"/>
      <c r="D1735" s="11"/>
      <c r="E1735" s="87"/>
      <c r="F1735" s="87"/>
      <c r="G1735" s="87"/>
      <c r="H1735" s="413"/>
      <c r="I1735" s="87"/>
      <c r="J1735" s="87"/>
      <c r="K1735" s="87"/>
      <c r="L1735" s="87"/>
      <c r="M1735" s="87"/>
      <c r="N1735" s="413"/>
      <c r="O1735" s="87"/>
      <c r="P1735" s="87"/>
      <c r="Q1735" s="87"/>
      <c r="R1735" s="87"/>
      <c r="S1735" s="87"/>
      <c r="T1735" s="87"/>
      <c r="U1735" s="87"/>
      <c r="V1735" s="413"/>
      <c r="W1735" s="87"/>
      <c r="X1735" s="87"/>
      <c r="Y1735" s="87"/>
      <c r="Z1735" s="87"/>
      <c r="AA1735" s="87"/>
      <c r="AB1735" s="87"/>
      <c r="AC1735" s="130"/>
    </row>
    <row r="1736" spans="1:31">
      <c r="A1736" s="1480"/>
      <c r="B1736" s="1482"/>
      <c r="C1736" s="11"/>
      <c r="D1736" s="11"/>
      <c r="E1736" s="117"/>
      <c r="F1736" s="117"/>
      <c r="G1736" s="117"/>
      <c r="H1736" s="412"/>
      <c r="I1736" s="117"/>
      <c r="J1736" s="117"/>
      <c r="K1736" s="117"/>
      <c r="L1736" s="117"/>
      <c r="M1736" s="117"/>
      <c r="N1736" s="412"/>
      <c r="O1736" s="117"/>
      <c r="P1736" s="117"/>
      <c r="Q1736" s="117"/>
      <c r="R1736" s="117"/>
      <c r="S1736" s="117"/>
      <c r="T1736" s="117"/>
      <c r="U1736" s="117"/>
      <c r="V1736" s="412"/>
      <c r="W1736" s="117"/>
      <c r="X1736" s="117"/>
      <c r="Y1736" s="117"/>
      <c r="Z1736" s="117"/>
      <c r="AA1736" s="117"/>
      <c r="AB1736" s="117"/>
      <c r="AC1736" s="92"/>
    </row>
    <row r="1737" spans="1:31" ht="13.5" thickBot="1">
      <c r="A1737" s="1481"/>
      <c r="B1737" s="1483"/>
      <c r="C1737" s="48"/>
      <c r="D1737" s="48"/>
      <c r="E1737" s="116"/>
      <c r="F1737" s="116"/>
      <c r="G1737" s="116"/>
      <c r="H1737" s="410"/>
      <c r="I1737" s="116"/>
      <c r="J1737" s="116"/>
      <c r="K1737" s="116"/>
      <c r="L1737" s="116"/>
      <c r="M1737" s="116"/>
      <c r="N1737" s="410"/>
      <c r="O1737" s="116"/>
      <c r="P1737" s="116"/>
      <c r="Q1737" s="116"/>
      <c r="R1737" s="116"/>
      <c r="S1737" s="116"/>
      <c r="T1737" s="116"/>
      <c r="U1737" s="116"/>
      <c r="V1737" s="410"/>
      <c r="W1737" s="116"/>
      <c r="X1737" s="116"/>
      <c r="Y1737" s="116"/>
      <c r="Z1737" s="116"/>
      <c r="AA1737" s="116"/>
      <c r="AB1737" s="116"/>
      <c r="AC1737" s="191"/>
    </row>
    <row r="1738" spans="1:31" ht="13.5" thickBot="1">
      <c r="A1738" s="173"/>
      <c r="B1738" s="80" t="s">
        <v>20</v>
      </c>
      <c r="C1738" s="81" t="s">
        <v>481</v>
      </c>
      <c r="D1738" s="753" t="s">
        <v>503</v>
      </c>
      <c r="E1738" s="359">
        <v>4.0000000000145518E-3</v>
      </c>
      <c r="F1738" s="359">
        <v>3.9999999999963624E-3</v>
      </c>
      <c r="G1738" s="359">
        <v>3.9999999999963624E-3</v>
      </c>
      <c r="H1738" s="484">
        <v>3.9999999999963624E-3</v>
      </c>
      <c r="I1738" s="359">
        <v>3.9999999999963624E-3</v>
      </c>
      <c r="J1738" s="359">
        <v>4.0000000000145518E-3</v>
      </c>
      <c r="K1738" s="359">
        <v>3.9999999999963624E-3</v>
      </c>
      <c r="L1738" s="359">
        <v>6.0000000000036378E-3</v>
      </c>
      <c r="M1738" s="359">
        <v>5.9999999999854484E-3</v>
      </c>
      <c r="N1738" s="484">
        <v>4.0000000000145518E-3</v>
      </c>
      <c r="O1738" s="359">
        <v>3.9999999999963624E-3</v>
      </c>
      <c r="P1738" s="359">
        <v>7.9999999999927247E-3</v>
      </c>
      <c r="Q1738" s="359">
        <v>8.0000000000109133E-3</v>
      </c>
      <c r="R1738" s="359">
        <v>3.9999999999963624E-3</v>
      </c>
      <c r="S1738" s="359">
        <v>7.9999999999927247E-3</v>
      </c>
      <c r="T1738" s="359">
        <v>3.9999999999963624E-3</v>
      </c>
      <c r="U1738" s="359">
        <v>4.0000000000145518E-3</v>
      </c>
      <c r="V1738" s="484">
        <v>3.9999999999963624E-3</v>
      </c>
      <c r="W1738" s="359">
        <v>1.999999999989086E-3</v>
      </c>
      <c r="X1738" s="359">
        <v>2.0000000000072759E-3</v>
      </c>
      <c r="Y1738" s="359">
        <v>0</v>
      </c>
      <c r="Z1738" s="359">
        <v>2.0000000000072759E-3</v>
      </c>
      <c r="AA1738" s="359">
        <v>1.999999999989086E-3</v>
      </c>
      <c r="AB1738" s="359">
        <v>2.0000000000072759E-3</v>
      </c>
      <c r="AC1738" s="255">
        <f>SUM(E1738:AB1738)</f>
        <v>9.8000000000010912E-2</v>
      </c>
      <c r="AD1738" s="5"/>
    </row>
    <row r="1739" spans="1:31" s="5" customFormat="1" ht="10.5" customHeight="1">
      <c r="A1739" s="1540" t="s">
        <v>154</v>
      </c>
      <c r="B1739" s="1541"/>
      <c r="C1739" s="65" t="s">
        <v>481</v>
      </c>
      <c r="D1739" s="65"/>
      <c r="E1739" s="118">
        <f>E1730+E1734</f>
        <v>0.40000000000145519</v>
      </c>
      <c r="F1739" s="118">
        <f t="shared" ref="F1739:AB1740" si="550">F1730+F1734</f>
        <v>0.11999999999898137</v>
      </c>
      <c r="G1739" s="118">
        <f t="shared" si="550"/>
        <v>0.12000000000261934</v>
      </c>
      <c r="H1739" s="433">
        <f t="shared" si="550"/>
        <v>0.15999999999985448</v>
      </c>
      <c r="I1739" s="118">
        <f t="shared" si="550"/>
        <v>0.39999999999781721</v>
      </c>
      <c r="J1739" s="118">
        <f t="shared" si="550"/>
        <v>0.40000000000145519</v>
      </c>
      <c r="K1739" s="118">
        <f t="shared" si="550"/>
        <v>0.39999999999781721</v>
      </c>
      <c r="L1739" s="118">
        <f t="shared" si="550"/>
        <v>0.2000000000007276</v>
      </c>
      <c r="M1739" s="118">
        <f t="shared" si="550"/>
        <v>0.2000000000007276</v>
      </c>
      <c r="N1739" s="433">
        <f t="shared" si="550"/>
        <v>0.40000000000145519</v>
      </c>
      <c r="O1739" s="118">
        <f t="shared" si="550"/>
        <v>0.39999999999781721</v>
      </c>
      <c r="P1739" s="118">
        <f t="shared" si="550"/>
        <v>0.40000000000145519</v>
      </c>
      <c r="Q1739" s="118">
        <f t="shared" si="550"/>
        <v>0.39999999999781721</v>
      </c>
      <c r="R1739" s="118">
        <f t="shared" si="550"/>
        <v>0.40000000000145519</v>
      </c>
      <c r="S1739" s="118">
        <f t="shared" si="550"/>
        <v>0.40000000000145519</v>
      </c>
      <c r="T1739" s="118">
        <f t="shared" si="550"/>
        <v>0.39999999999781721</v>
      </c>
      <c r="U1739" s="118">
        <f t="shared" si="550"/>
        <v>0.40000000000145519</v>
      </c>
      <c r="V1739" s="433">
        <f t="shared" si="550"/>
        <v>0.2000000000007276</v>
      </c>
      <c r="W1739" s="118">
        <f t="shared" si="550"/>
        <v>0.19999999999708962</v>
      </c>
      <c r="X1739" s="118">
        <f t="shared" si="550"/>
        <v>0.2000000000007276</v>
      </c>
      <c r="Y1739" s="118">
        <f t="shared" si="550"/>
        <v>0.2000000000007276</v>
      </c>
      <c r="Z1739" s="118">
        <f t="shared" si="550"/>
        <v>0.40000000000145519</v>
      </c>
      <c r="AA1739" s="118">
        <f t="shared" si="550"/>
        <v>0.39999999999781721</v>
      </c>
      <c r="AB1739" s="118">
        <f t="shared" si="550"/>
        <v>0.40000000000145519</v>
      </c>
      <c r="AC1739" s="118">
        <f>AC1730+AC1734</f>
        <v>7.6000000000021828</v>
      </c>
    </row>
    <row r="1740" spans="1:31" s="5" customFormat="1" ht="10.5" customHeight="1" thickBot="1">
      <c r="A1740" s="1497"/>
      <c r="B1740" s="1498"/>
      <c r="C1740" s="47" t="s">
        <v>482</v>
      </c>
      <c r="D1740" s="47"/>
      <c r="E1740" s="132">
        <f>E1731+E1735</f>
        <v>7.999999999992724E-2</v>
      </c>
      <c r="F1740" s="132">
        <f t="shared" si="550"/>
        <v>7.999999999992724E-2</v>
      </c>
      <c r="G1740" s="132">
        <f t="shared" si="550"/>
        <v>7.999999999992724E-2</v>
      </c>
      <c r="H1740" s="435">
        <f t="shared" si="550"/>
        <v>7.999999999992724E-2</v>
      </c>
      <c r="I1740" s="132">
        <f t="shared" si="550"/>
        <v>7.999999999992724E-2</v>
      </c>
      <c r="J1740" s="132">
        <f t="shared" si="550"/>
        <v>4.0000000000873115E-2</v>
      </c>
      <c r="K1740" s="132">
        <f t="shared" si="550"/>
        <v>3.9999999999054126E-2</v>
      </c>
      <c r="L1740" s="132">
        <f t="shared" si="550"/>
        <v>4.0000000000873115E-2</v>
      </c>
      <c r="M1740" s="132">
        <f t="shared" si="550"/>
        <v>7.999999999992724E-2</v>
      </c>
      <c r="N1740" s="435">
        <f t="shared" si="550"/>
        <v>7.999999999992724E-2</v>
      </c>
      <c r="O1740" s="132">
        <f t="shared" si="550"/>
        <v>3.9999999999054126E-2</v>
      </c>
      <c r="P1740" s="132">
        <f t="shared" si="550"/>
        <v>7.999999999992724E-2</v>
      </c>
      <c r="Q1740" s="132">
        <f t="shared" si="550"/>
        <v>0.12000000000080036</v>
      </c>
      <c r="R1740" s="132">
        <f t="shared" si="550"/>
        <v>0.11999999999898137</v>
      </c>
      <c r="S1740" s="132">
        <f t="shared" si="550"/>
        <v>7.999999999992724E-2</v>
      </c>
      <c r="T1740" s="132">
        <f t="shared" si="550"/>
        <v>7.999999999992724E-2</v>
      </c>
      <c r="U1740" s="132">
        <f t="shared" si="550"/>
        <v>0.2000000000007276</v>
      </c>
      <c r="V1740" s="435">
        <f t="shared" si="550"/>
        <v>0.2000000000007276</v>
      </c>
      <c r="W1740" s="132">
        <f t="shared" si="550"/>
        <v>0.3999999999996362</v>
      </c>
      <c r="X1740" s="132">
        <f t="shared" si="550"/>
        <v>0.19999999999890861</v>
      </c>
      <c r="Y1740" s="132">
        <f t="shared" si="550"/>
        <v>0.32000000000152795</v>
      </c>
      <c r="Z1740" s="132">
        <f t="shared" si="550"/>
        <v>0.11999999999898137</v>
      </c>
      <c r="AA1740" s="132">
        <f t="shared" si="550"/>
        <v>7.999999999992724E-2</v>
      </c>
      <c r="AB1740" s="132">
        <f t="shared" si="550"/>
        <v>7.999999999992724E-2</v>
      </c>
      <c r="AC1740" s="132">
        <f>AC1731+AC1735</f>
        <v>2.7999999999992724</v>
      </c>
    </row>
    <row r="1741" spans="1:31" s="5" customFormat="1" ht="10.5" customHeight="1">
      <c r="A1741" s="1435" t="s">
        <v>155</v>
      </c>
      <c r="B1741" s="1436"/>
      <c r="C1741" s="12" t="s">
        <v>481</v>
      </c>
      <c r="D1741" s="12"/>
      <c r="E1741" s="118">
        <f t="shared" ref="E1741:AC1741" si="551">E1723-E1739</f>
        <v>0</v>
      </c>
      <c r="F1741" s="118">
        <f t="shared" si="551"/>
        <v>7.9999999998108251E-2</v>
      </c>
      <c r="G1741" s="118">
        <f t="shared" si="551"/>
        <v>7.9999999998108251E-2</v>
      </c>
      <c r="H1741" s="433">
        <f t="shared" si="551"/>
        <v>4.0000000000873115E-2</v>
      </c>
      <c r="I1741" s="118">
        <f t="shared" si="551"/>
        <v>-0.19999999999708962</v>
      </c>
      <c r="J1741" s="118">
        <f t="shared" si="551"/>
        <v>-3.637978807091713E-12</v>
      </c>
      <c r="K1741" s="118">
        <f t="shared" si="551"/>
        <v>3.637978807091713E-12</v>
      </c>
      <c r="L1741" s="118">
        <f t="shared" si="551"/>
        <v>0</v>
      </c>
      <c r="M1741" s="118">
        <f t="shared" si="551"/>
        <v>0</v>
      </c>
      <c r="N1741" s="433">
        <f t="shared" si="551"/>
        <v>-3.637978807091713E-12</v>
      </c>
      <c r="O1741" s="118">
        <f t="shared" si="551"/>
        <v>3.637978807091713E-12</v>
      </c>
      <c r="P1741" s="118">
        <f t="shared" si="551"/>
        <v>-3.637978807091713E-12</v>
      </c>
      <c r="Q1741" s="118">
        <f t="shared" si="551"/>
        <v>3.637978807091713E-12</v>
      </c>
      <c r="R1741" s="118">
        <f t="shared" si="551"/>
        <v>0</v>
      </c>
      <c r="S1741" s="118">
        <f t="shared" si="551"/>
        <v>-3.637978807091713E-12</v>
      </c>
      <c r="T1741" s="118">
        <f t="shared" si="551"/>
        <v>3.637978807091713E-12</v>
      </c>
      <c r="U1741" s="118">
        <f t="shared" si="551"/>
        <v>-0.2000000000007276</v>
      </c>
      <c r="V1741" s="433">
        <f t="shared" si="551"/>
        <v>-3.637978807091713E-12</v>
      </c>
      <c r="W1741" s="118">
        <f t="shared" si="551"/>
        <v>3.637978807091713E-12</v>
      </c>
      <c r="X1741" s="118">
        <f t="shared" si="551"/>
        <v>0</v>
      </c>
      <c r="Y1741" s="118">
        <f t="shared" si="551"/>
        <v>0.2000000000007276</v>
      </c>
      <c r="Z1741" s="118">
        <f t="shared" si="551"/>
        <v>-3.637978807091713E-12</v>
      </c>
      <c r="AA1741" s="118">
        <f t="shared" si="551"/>
        <v>3.637978807091713E-12</v>
      </c>
      <c r="AB1741" s="118">
        <f t="shared" si="551"/>
        <v>-3.637978807091713E-12</v>
      </c>
      <c r="AC1741" s="118">
        <f t="shared" si="551"/>
        <v>-3.637978807091713E-12</v>
      </c>
    </row>
    <row r="1742" spans="1:31" s="5" customFormat="1" ht="10.5" customHeight="1" thickBot="1">
      <c r="A1742" s="1437"/>
      <c r="B1742" s="1438"/>
      <c r="C1742" s="9" t="s">
        <v>482</v>
      </c>
      <c r="D1742" s="262"/>
      <c r="E1742" s="118">
        <f t="shared" ref="E1742:AC1742" si="552">E1724-E1740</f>
        <v>0</v>
      </c>
      <c r="F1742" s="118">
        <f t="shared" si="552"/>
        <v>0</v>
      </c>
      <c r="G1742" s="118">
        <f t="shared" si="552"/>
        <v>0</v>
      </c>
      <c r="H1742" s="433">
        <f t="shared" si="552"/>
        <v>0</v>
      </c>
      <c r="I1742" s="118">
        <f t="shared" si="552"/>
        <v>-3.9999999999054126E-2</v>
      </c>
      <c r="J1742" s="118">
        <f t="shared" si="552"/>
        <v>-1.8189894035458565E-12</v>
      </c>
      <c r="K1742" s="118">
        <f t="shared" si="552"/>
        <v>4.0000000000873115E-2</v>
      </c>
      <c r="L1742" s="118">
        <f t="shared" si="552"/>
        <v>0</v>
      </c>
      <c r="M1742" s="118">
        <f t="shared" si="552"/>
        <v>-4.0000000000873115E-2</v>
      </c>
      <c r="N1742" s="433">
        <f t="shared" si="552"/>
        <v>1.8189894035458565E-12</v>
      </c>
      <c r="O1742" s="118">
        <f t="shared" si="552"/>
        <v>0</v>
      </c>
      <c r="P1742" s="118">
        <f t="shared" si="552"/>
        <v>-3.9999999999054126E-2</v>
      </c>
      <c r="Q1742" s="118">
        <f t="shared" si="552"/>
        <v>-4.0000000000873115E-2</v>
      </c>
      <c r="R1742" s="118">
        <f t="shared" si="552"/>
        <v>-3.9999999999054126E-2</v>
      </c>
      <c r="S1742" s="118">
        <f t="shared" si="552"/>
        <v>0</v>
      </c>
      <c r="T1742" s="118">
        <f t="shared" si="552"/>
        <v>0</v>
      </c>
      <c r="U1742" s="118">
        <f t="shared" si="552"/>
        <v>-0.12000000000080036</v>
      </c>
      <c r="V1742" s="433">
        <f t="shared" si="552"/>
        <v>-0.12000000000080036</v>
      </c>
      <c r="W1742" s="118">
        <f t="shared" si="552"/>
        <v>-0.28000000000065484</v>
      </c>
      <c r="X1742" s="118">
        <f t="shared" si="552"/>
        <v>-7.9999999998108251E-2</v>
      </c>
      <c r="Y1742" s="118">
        <f t="shared" si="552"/>
        <v>-0.16000000000167347</v>
      </c>
      <c r="Z1742" s="118">
        <f t="shared" si="552"/>
        <v>1.8189894035458565E-12</v>
      </c>
      <c r="AA1742" s="118">
        <f t="shared" si="552"/>
        <v>3.9999999999054126E-2</v>
      </c>
      <c r="AB1742" s="118">
        <f t="shared" si="552"/>
        <v>7.999999999992724E-2</v>
      </c>
      <c r="AC1742" s="118">
        <f t="shared" si="552"/>
        <v>-0.7999999999992724</v>
      </c>
    </row>
    <row r="1743" spans="1:31" s="32" customFormat="1" ht="10.5" customHeight="1">
      <c r="A1743" s="1471" t="s">
        <v>9</v>
      </c>
      <c r="B1743" s="1472"/>
      <c r="C1743" s="14" t="s">
        <v>481</v>
      </c>
      <c r="D1743" s="14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97"/>
    </row>
    <row r="1744" spans="1:31" s="32" customFormat="1" ht="12" customHeight="1" thickBot="1">
      <c r="A1744" s="1473"/>
      <c r="B1744" s="1474"/>
      <c r="C1744" s="15" t="s">
        <v>482</v>
      </c>
      <c r="D1744" s="15"/>
      <c r="E1744" s="98"/>
      <c r="F1744" s="98"/>
      <c r="G1744" s="98"/>
      <c r="H1744" s="98"/>
      <c r="I1744" s="98"/>
      <c r="J1744" s="98"/>
      <c r="K1744" s="98"/>
      <c r="L1744" s="98"/>
      <c r="M1744" s="98"/>
      <c r="N1744" s="98"/>
      <c r="O1744" s="98"/>
      <c r="P1744" s="98"/>
      <c r="Q1744" s="98"/>
      <c r="R1744" s="98"/>
      <c r="S1744" s="98"/>
      <c r="T1744" s="98"/>
      <c r="U1744" s="98"/>
      <c r="V1744" s="98"/>
      <c r="W1744" s="98"/>
      <c r="X1744" s="98"/>
      <c r="Y1744" s="98"/>
      <c r="Z1744" s="98"/>
      <c r="AA1744" s="98"/>
      <c r="AB1744" s="98"/>
      <c r="AC1744" s="99"/>
    </row>
    <row r="1745" spans="1:30" s="76" customFormat="1" ht="30" customHeight="1" thickBot="1">
      <c r="A1745" s="66"/>
      <c r="B1745" s="75"/>
      <c r="E1745" s="106"/>
      <c r="F1745" s="106"/>
      <c r="G1745" s="106"/>
      <c r="H1745" s="211"/>
      <c r="I1745" s="106"/>
      <c r="J1745" s="106"/>
      <c r="K1745" s="106"/>
      <c r="L1745" s="106"/>
      <c r="M1745" s="106"/>
      <c r="N1745" s="211"/>
      <c r="O1745" s="106"/>
      <c r="P1745" s="106"/>
      <c r="Q1745" s="106"/>
      <c r="R1745" s="106"/>
      <c r="S1745" s="106"/>
      <c r="T1745" s="106"/>
      <c r="U1745" s="106"/>
      <c r="V1745" s="211"/>
      <c r="W1745" s="106"/>
      <c r="X1745" s="106"/>
      <c r="Y1745" s="106"/>
      <c r="Z1745" s="106"/>
      <c r="AA1745" s="106"/>
      <c r="AB1745" s="106"/>
      <c r="AC1745" s="106"/>
    </row>
    <row r="1746" spans="1:30" s="5" customFormat="1" ht="28.5" customHeight="1">
      <c r="A1746" s="139" t="s">
        <v>17</v>
      </c>
      <c r="B1746" s="140" t="s">
        <v>5</v>
      </c>
      <c r="C1746" s="6" t="s">
        <v>14</v>
      </c>
      <c r="D1746" s="265" t="s">
        <v>495</v>
      </c>
      <c r="E1746" s="1421" t="s">
        <v>15</v>
      </c>
      <c r="F1746" s="1421"/>
      <c r="G1746" s="1421"/>
      <c r="H1746" s="1421"/>
      <c r="I1746" s="1421"/>
      <c r="J1746" s="1421"/>
      <c r="K1746" s="1421"/>
      <c r="L1746" s="1421"/>
      <c r="M1746" s="1421"/>
      <c r="N1746" s="1421"/>
      <c r="O1746" s="1421"/>
      <c r="P1746" s="1421"/>
      <c r="Q1746" s="1421"/>
      <c r="R1746" s="1421"/>
      <c r="S1746" s="1421"/>
      <c r="T1746" s="1421"/>
      <c r="U1746" s="1421"/>
      <c r="V1746" s="1421"/>
      <c r="W1746" s="1421"/>
      <c r="X1746" s="1421"/>
      <c r="Y1746" s="1421"/>
      <c r="Z1746" s="1421"/>
      <c r="AA1746" s="1421"/>
      <c r="AB1746" s="1421"/>
      <c r="AC1746" s="1422" t="s">
        <v>10</v>
      </c>
    </row>
    <row r="1747" spans="1:30" s="13" customFormat="1" ht="12.75" customHeight="1" thickBot="1">
      <c r="A1747" s="1424" t="s">
        <v>789</v>
      </c>
      <c r="B1747" s="1425"/>
      <c r="C1747" s="17"/>
      <c r="D1747" s="17"/>
      <c r="E1747" s="18">
        <v>1</v>
      </c>
      <c r="F1747" s="18">
        <v>2</v>
      </c>
      <c r="G1747" s="18">
        <v>3</v>
      </c>
      <c r="H1747" s="18">
        <v>4</v>
      </c>
      <c r="I1747" s="18">
        <v>5</v>
      </c>
      <c r="J1747" s="18">
        <v>6</v>
      </c>
      <c r="K1747" s="18">
        <v>7</v>
      </c>
      <c r="L1747" s="18">
        <v>8</v>
      </c>
      <c r="M1747" s="18">
        <v>9</v>
      </c>
      <c r="N1747" s="18">
        <v>10</v>
      </c>
      <c r="O1747" s="18">
        <v>11</v>
      </c>
      <c r="P1747" s="18">
        <v>12</v>
      </c>
      <c r="Q1747" s="18">
        <v>13</v>
      </c>
      <c r="R1747" s="18">
        <v>14</v>
      </c>
      <c r="S1747" s="18">
        <v>15</v>
      </c>
      <c r="T1747" s="18">
        <v>16</v>
      </c>
      <c r="U1747" s="18">
        <v>17</v>
      </c>
      <c r="V1747" s="18">
        <v>18</v>
      </c>
      <c r="W1747" s="18">
        <v>19</v>
      </c>
      <c r="X1747" s="18">
        <v>20</v>
      </c>
      <c r="Y1747" s="18">
        <v>21</v>
      </c>
      <c r="Z1747" s="18">
        <v>22</v>
      </c>
      <c r="AA1747" s="18">
        <v>23</v>
      </c>
      <c r="AB1747" s="18">
        <v>24</v>
      </c>
      <c r="AC1747" s="1423"/>
    </row>
    <row r="1748" spans="1:30" s="13" customFormat="1" ht="12.75" customHeight="1" thickBot="1">
      <c r="A1748" s="19" t="s">
        <v>286</v>
      </c>
      <c r="B1748" s="20"/>
      <c r="C1748" s="21"/>
      <c r="D1748" s="714"/>
      <c r="E1748" s="223">
        <v>2</v>
      </c>
      <c r="F1748" s="223">
        <v>2</v>
      </c>
      <c r="G1748" s="223">
        <v>2</v>
      </c>
      <c r="H1748" s="223">
        <v>2</v>
      </c>
      <c r="I1748" s="223">
        <v>2</v>
      </c>
      <c r="J1748" s="223">
        <v>2</v>
      </c>
      <c r="K1748" s="223">
        <v>2</v>
      </c>
      <c r="L1748" s="223">
        <v>2</v>
      </c>
      <c r="M1748" s="223">
        <v>2</v>
      </c>
      <c r="N1748" s="223">
        <v>2</v>
      </c>
      <c r="O1748" s="223">
        <v>2</v>
      </c>
      <c r="P1748" s="223">
        <v>2</v>
      </c>
      <c r="Q1748" s="223">
        <v>2</v>
      </c>
      <c r="R1748" s="223">
        <v>2</v>
      </c>
      <c r="S1748" s="223">
        <v>2</v>
      </c>
      <c r="T1748" s="223">
        <v>2</v>
      </c>
      <c r="U1748" s="223">
        <v>2</v>
      </c>
      <c r="V1748" s="223">
        <v>2</v>
      </c>
      <c r="W1748" s="223">
        <v>2</v>
      </c>
      <c r="X1748" s="223">
        <v>2</v>
      </c>
      <c r="Y1748" s="223">
        <v>2</v>
      </c>
      <c r="Z1748" s="223">
        <v>2</v>
      </c>
      <c r="AA1748" s="223">
        <v>2</v>
      </c>
      <c r="AB1748" s="223">
        <v>2</v>
      </c>
      <c r="AC1748" s="184"/>
    </row>
    <row r="1749" spans="1:30" s="5" customFormat="1" ht="12">
      <c r="A1749" s="1418" t="s">
        <v>94</v>
      </c>
      <c r="B1749" s="1415" t="s">
        <v>313</v>
      </c>
      <c r="C1749" s="10" t="s">
        <v>481</v>
      </c>
      <c r="D1749" s="714" t="s">
        <v>477</v>
      </c>
      <c r="E1749" s="1342">
        <v>0.52779999999999994</v>
      </c>
      <c r="F1749" s="1342">
        <v>0.52079999999999993</v>
      </c>
      <c r="G1749" s="1342">
        <v>0.53179999999999994</v>
      </c>
      <c r="H1749" s="1343">
        <v>0.52479999999999993</v>
      </c>
      <c r="I1749" s="1342">
        <v>0.52139999999999997</v>
      </c>
      <c r="J1749" s="1342">
        <v>0.54100000000000004</v>
      </c>
      <c r="K1749" s="1342">
        <v>0.58279999999999998</v>
      </c>
      <c r="L1749" s="1342">
        <v>0.62679999999999991</v>
      </c>
      <c r="M1749" s="1342">
        <v>0.64479999999999993</v>
      </c>
      <c r="N1749" s="1343">
        <v>0.65079999999999993</v>
      </c>
      <c r="O1749" s="1342">
        <v>0.63839999999999997</v>
      </c>
      <c r="P1749" s="1342">
        <v>0.63439999999999996</v>
      </c>
      <c r="Q1749" s="1342">
        <v>0.61299999999999999</v>
      </c>
      <c r="R1749" s="1342">
        <v>0.61120000000000008</v>
      </c>
      <c r="S1749" s="1342">
        <v>0.61460000000000004</v>
      </c>
      <c r="T1749" s="1342">
        <v>0.6552</v>
      </c>
      <c r="U1749" s="1342">
        <v>0.66820000000000002</v>
      </c>
      <c r="V1749" s="1342">
        <v>0.66820000000000002</v>
      </c>
      <c r="W1749" s="1342">
        <v>0.66260000000000008</v>
      </c>
      <c r="X1749" s="1342">
        <v>0.66320000000000001</v>
      </c>
      <c r="Y1749" s="1342">
        <v>0.66100000000000003</v>
      </c>
      <c r="Z1749" s="1342">
        <v>0.6472</v>
      </c>
      <c r="AA1749" s="1342">
        <v>0.60760000000000003</v>
      </c>
      <c r="AB1749" s="1342">
        <v>0.58199999999999996</v>
      </c>
      <c r="AC1749" s="130">
        <f>SUM(E1749:AB1749)</f>
        <v>14.599600000000001</v>
      </c>
    </row>
    <row r="1750" spans="1:30" s="5" customFormat="1" thickBot="1">
      <c r="A1750" s="1419"/>
      <c r="B1750" s="1416"/>
      <c r="C1750" s="11" t="s">
        <v>482</v>
      </c>
      <c r="D1750" s="715" t="s">
        <v>477</v>
      </c>
      <c r="E1750" s="1344">
        <v>0.21819999999999998</v>
      </c>
      <c r="F1750" s="1344">
        <v>0.21580000000000002</v>
      </c>
      <c r="G1750" s="1344">
        <v>0.21440000000000001</v>
      </c>
      <c r="H1750" s="1345">
        <v>0.21980000000000002</v>
      </c>
      <c r="I1750" s="1344">
        <v>0.21640000000000001</v>
      </c>
      <c r="J1750" s="1344">
        <v>0.21640000000000001</v>
      </c>
      <c r="K1750" s="1344">
        <v>0.22180000000000002</v>
      </c>
      <c r="L1750" s="1344">
        <v>0.216</v>
      </c>
      <c r="M1750" s="1344">
        <v>0.21440000000000001</v>
      </c>
      <c r="N1750" s="1345">
        <v>0.21919999999999998</v>
      </c>
      <c r="O1750" s="1344">
        <v>0.22500000000000001</v>
      </c>
      <c r="P1750" s="1344">
        <v>0.219</v>
      </c>
      <c r="Q1750" s="1344">
        <v>0.21</v>
      </c>
      <c r="R1750" s="1344">
        <v>0.20680000000000001</v>
      </c>
      <c r="S1750" s="1344">
        <v>0.20860000000000001</v>
      </c>
      <c r="T1750" s="1344">
        <v>0.2142</v>
      </c>
      <c r="U1750" s="1344">
        <v>0.221</v>
      </c>
      <c r="V1750" s="1344">
        <v>0.224</v>
      </c>
      <c r="W1750" s="1344">
        <v>0.218</v>
      </c>
      <c r="X1750" s="1344">
        <v>0.21780000000000002</v>
      </c>
      <c r="Y1750" s="1344">
        <v>0.21719999999999998</v>
      </c>
      <c r="Z1750" s="1344">
        <v>0.22040000000000001</v>
      </c>
      <c r="AA1750" s="1344">
        <v>0.2102</v>
      </c>
      <c r="AB1750" s="1344">
        <v>0.21059999999999998</v>
      </c>
      <c r="AC1750" s="130">
        <f>SUM(E1750:AB1750)</f>
        <v>5.1952000000000007</v>
      </c>
    </row>
    <row r="1751" spans="1:30" s="5" customFormat="1" ht="11.25">
      <c r="A1751" s="1419"/>
      <c r="B1751" s="1416"/>
      <c r="C1751" s="11" t="s">
        <v>8</v>
      </c>
      <c r="D1751" s="11" t="s">
        <v>502</v>
      </c>
      <c r="E1751" s="119">
        <f>SQRT(E1749*E1749+E1750*E1750)*1000/(1.732*E1756)</f>
        <v>32.32833374226054</v>
      </c>
      <c r="F1751" s="119">
        <f t="shared" ref="F1751:AB1751" si="553">SQRT(F1749*F1749+F1750*F1750)*1000/(1.732*F1756)</f>
        <v>31.910267501713857</v>
      </c>
      <c r="G1751" s="119">
        <f t="shared" si="553"/>
        <v>32.45665143446174</v>
      </c>
      <c r="H1751" s="412">
        <f t="shared" si="553"/>
        <v>32.206346088669719</v>
      </c>
      <c r="I1751" s="119">
        <f t="shared" si="553"/>
        <v>31.954649627580288</v>
      </c>
      <c r="J1751" s="119">
        <f t="shared" si="553"/>
        <v>32.982092114519844</v>
      </c>
      <c r="K1751" s="119">
        <f t="shared" si="553"/>
        <v>35.29747142449348</v>
      </c>
      <c r="L1751" s="119">
        <f t="shared" si="553"/>
        <v>37.527384487148645</v>
      </c>
      <c r="M1751" s="119">
        <f t="shared" si="553"/>
        <v>38.463434088887681</v>
      </c>
      <c r="N1751" s="412">
        <f t="shared" si="553"/>
        <v>38.871732973421167</v>
      </c>
      <c r="O1751" s="119">
        <f t="shared" si="553"/>
        <v>38.315085231044726</v>
      </c>
      <c r="P1751" s="119">
        <f t="shared" si="553"/>
        <v>37.989438594435981</v>
      </c>
      <c r="Q1751" s="119">
        <f t="shared" si="553"/>
        <v>36.678270234138239</v>
      </c>
      <c r="R1751" s="119">
        <f t="shared" si="553"/>
        <v>36.523439559693678</v>
      </c>
      <c r="S1751" s="119">
        <f t="shared" si="553"/>
        <v>36.738414765569949</v>
      </c>
      <c r="T1751" s="119">
        <f t="shared" si="553"/>
        <v>39.01897387561317</v>
      </c>
      <c r="U1751" s="119">
        <f t="shared" si="553"/>
        <v>39.838248712485083</v>
      </c>
      <c r="V1751" s="412">
        <f t="shared" si="553"/>
        <v>39.891897830238406</v>
      </c>
      <c r="W1751" s="119">
        <f t="shared" si="553"/>
        <v>39.484020954145443</v>
      </c>
      <c r="X1751" s="119">
        <f t="shared" si="553"/>
        <v>39.512750188044357</v>
      </c>
      <c r="Y1751" s="119">
        <f t="shared" si="553"/>
        <v>39.383840545471259</v>
      </c>
      <c r="Z1751" s="119">
        <f t="shared" si="553"/>
        <v>38.700514200781981</v>
      </c>
      <c r="AA1751" s="119">
        <f t="shared" si="553"/>
        <v>36.392937399265108</v>
      </c>
      <c r="AB1751" s="119">
        <f t="shared" si="553"/>
        <v>35.034394550555156</v>
      </c>
      <c r="AC1751" s="92"/>
    </row>
    <row r="1752" spans="1:30" s="5" customFormat="1" ht="11.25">
      <c r="A1752" s="1419"/>
      <c r="B1752" s="1416"/>
      <c r="C1752" s="11" t="s">
        <v>16</v>
      </c>
      <c r="D1752" s="11"/>
      <c r="E1752" s="116">
        <f t="shared" ref="E1752:AB1752" si="554">E1750/E1749</f>
        <v>0.41341417203486169</v>
      </c>
      <c r="F1752" s="116">
        <f t="shared" si="554"/>
        <v>0.41436251920122896</v>
      </c>
      <c r="G1752" s="116">
        <f t="shared" si="554"/>
        <v>0.40315908236179021</v>
      </c>
      <c r="H1752" s="410">
        <f t="shared" si="554"/>
        <v>0.41882621951219523</v>
      </c>
      <c r="I1752" s="116">
        <f t="shared" si="554"/>
        <v>0.41503644035289611</v>
      </c>
      <c r="J1752" s="116">
        <f t="shared" si="554"/>
        <v>0.39999999999999997</v>
      </c>
      <c r="K1752" s="116">
        <f t="shared" si="554"/>
        <v>0.38057652711050111</v>
      </c>
      <c r="L1752" s="116">
        <f t="shared" si="554"/>
        <v>0.34460753031269947</v>
      </c>
      <c r="M1752" s="116">
        <f t="shared" si="554"/>
        <v>0.33250620347394544</v>
      </c>
      <c r="N1752" s="410">
        <f t="shared" si="554"/>
        <v>0.33681622618315921</v>
      </c>
      <c r="O1752" s="116">
        <f t="shared" si="554"/>
        <v>0.35244360902255639</v>
      </c>
      <c r="P1752" s="116">
        <f t="shared" si="554"/>
        <v>0.3452080706179067</v>
      </c>
      <c r="Q1752" s="116">
        <f t="shared" si="554"/>
        <v>0.34257748776508973</v>
      </c>
      <c r="R1752" s="116">
        <f t="shared" si="554"/>
        <v>0.3383507853403141</v>
      </c>
      <c r="S1752" s="116">
        <f t="shared" si="554"/>
        <v>0.33940774487471526</v>
      </c>
      <c r="T1752" s="116">
        <f t="shared" si="554"/>
        <v>0.32692307692307693</v>
      </c>
      <c r="U1752" s="116">
        <f t="shared" si="554"/>
        <v>0.33073929961089493</v>
      </c>
      <c r="V1752" s="410">
        <f t="shared" si="554"/>
        <v>0.33522897336126906</v>
      </c>
      <c r="W1752" s="116">
        <f t="shared" si="554"/>
        <v>0.32900694234832473</v>
      </c>
      <c r="X1752" s="116">
        <f t="shared" si="554"/>
        <v>0.32840772014475272</v>
      </c>
      <c r="Y1752" s="116">
        <f t="shared" si="554"/>
        <v>0.32859304084720115</v>
      </c>
      <c r="Z1752" s="116">
        <f t="shared" si="554"/>
        <v>0.34054388133498148</v>
      </c>
      <c r="AA1752" s="116">
        <f t="shared" si="554"/>
        <v>0.34595128373930217</v>
      </c>
      <c r="AB1752" s="116">
        <f t="shared" si="554"/>
        <v>0.36185567010309277</v>
      </c>
      <c r="AC1752" s="191">
        <f>AC1750/AC1749</f>
        <v>0.35584536562645558</v>
      </c>
    </row>
    <row r="1753" spans="1:30" s="5" customFormat="1" ht="12" thickBot="1">
      <c r="A1753" s="1420"/>
      <c r="B1753" s="1417"/>
      <c r="C1753" s="48" t="s">
        <v>13</v>
      </c>
      <c r="D1753" s="48"/>
      <c r="E1753" s="95"/>
      <c r="F1753" s="95"/>
      <c r="G1753" s="95"/>
      <c r="H1753" s="436"/>
      <c r="I1753" s="95"/>
      <c r="J1753" s="95"/>
      <c r="K1753" s="95"/>
      <c r="L1753" s="95"/>
      <c r="M1753" s="95"/>
      <c r="N1753" s="436"/>
      <c r="O1753" s="95"/>
      <c r="P1753" s="95"/>
      <c r="Q1753" s="95"/>
      <c r="R1753" s="95"/>
      <c r="S1753" s="95"/>
      <c r="T1753" s="95"/>
      <c r="U1753" s="95"/>
      <c r="V1753" s="436"/>
      <c r="W1753" s="95"/>
      <c r="X1753" s="95"/>
      <c r="Y1753" s="95"/>
      <c r="Z1753" s="95"/>
      <c r="AA1753" s="95"/>
      <c r="AB1753" s="95"/>
      <c r="AC1753" s="96"/>
    </row>
    <row r="1754" spans="1:30" s="5" customFormat="1" ht="12" thickBot="1">
      <c r="A1754" s="284" t="s">
        <v>511</v>
      </c>
      <c r="B1754" s="285"/>
      <c r="C1754" s="286"/>
      <c r="D1754" s="286"/>
      <c r="E1754" s="287">
        <f>SQRT(E1749*E1749+E1750*E1750)</f>
        <v>0.57112527522427159</v>
      </c>
      <c r="F1754" s="287">
        <f t="shared" ref="F1754:AB1754" si="555">SQRT(F1749*F1749+F1750*F1750)</f>
        <v>0.56373954979227769</v>
      </c>
      <c r="G1754" s="287">
        <f t="shared" si="555"/>
        <v>0.57339218690177485</v>
      </c>
      <c r="H1754" s="287">
        <f t="shared" si="555"/>
        <v>0.56897019254087466</v>
      </c>
      <c r="I1754" s="287">
        <f t="shared" si="555"/>
        <v>0.5645236221806843</v>
      </c>
      <c r="J1754" s="287">
        <f t="shared" si="555"/>
        <v>0.58267483213195337</v>
      </c>
      <c r="K1754" s="287">
        <f t="shared" si="555"/>
        <v>0.62357924917367158</v>
      </c>
      <c r="L1754" s="287">
        <f t="shared" si="555"/>
        <v>0.66297378530376283</v>
      </c>
      <c r="M1754" s="287">
        <f t="shared" si="555"/>
        <v>0.67951041198792528</v>
      </c>
      <c r="N1754" s="696">
        <f t="shared" si="555"/>
        <v>0.68672358340164774</v>
      </c>
      <c r="O1754" s="287">
        <f t="shared" si="555"/>
        <v>0.67688962172572853</v>
      </c>
      <c r="P1754" s="287">
        <f t="shared" si="555"/>
        <v>0.67113661798474378</v>
      </c>
      <c r="Q1754" s="287">
        <f t="shared" si="555"/>
        <v>0.64797299326437974</v>
      </c>
      <c r="R1754" s="287">
        <f t="shared" si="555"/>
        <v>0.6452376926373723</v>
      </c>
      <c r="S1754" s="287">
        <f t="shared" si="555"/>
        <v>0.64903553061446495</v>
      </c>
      <c r="T1754" s="287">
        <f t="shared" si="555"/>
        <v>0.6893248000761325</v>
      </c>
      <c r="U1754" s="287">
        <f t="shared" si="555"/>
        <v>0.70379843705424638</v>
      </c>
      <c r="V1754" s="464">
        <f t="shared" si="555"/>
        <v>0.7047462238281238</v>
      </c>
      <c r="W1754" s="287">
        <f t="shared" si="555"/>
        <v>0.69754050778431509</v>
      </c>
      <c r="X1754" s="287">
        <f t="shared" si="555"/>
        <v>0.6980480499220667</v>
      </c>
      <c r="Y1754" s="287">
        <f t="shared" si="555"/>
        <v>0.69577068061251335</v>
      </c>
      <c r="Z1754" s="287">
        <f t="shared" si="555"/>
        <v>0.68369876407669483</v>
      </c>
      <c r="AA1754" s="287">
        <f t="shared" si="555"/>
        <v>0.6429321892703771</v>
      </c>
      <c r="AB1754" s="287">
        <f t="shared" si="555"/>
        <v>0.61893162788792755</v>
      </c>
      <c r="AC1754" s="288"/>
      <c r="AD1754" s="126">
        <f>MAX(E1754:AB1754)</f>
        <v>0.7047462238281238</v>
      </c>
    </row>
    <row r="1755" spans="1:30" s="13" customFormat="1" ht="14.25" customHeight="1" thickBot="1">
      <c r="A1755" s="149" t="s">
        <v>303</v>
      </c>
      <c r="B1755" s="150"/>
      <c r="C1755" s="151"/>
      <c r="D1755" s="151"/>
      <c r="E1755" s="152">
        <v>1</v>
      </c>
      <c r="F1755" s="152">
        <v>2</v>
      </c>
      <c r="G1755" s="152">
        <v>3</v>
      </c>
      <c r="H1755" s="152">
        <v>4</v>
      </c>
      <c r="I1755" s="152">
        <v>5</v>
      </c>
      <c r="J1755" s="152">
        <v>6</v>
      </c>
      <c r="K1755" s="152">
        <v>7</v>
      </c>
      <c r="L1755" s="152">
        <v>8</v>
      </c>
      <c r="M1755" s="152">
        <v>9</v>
      </c>
      <c r="N1755" s="152">
        <v>10</v>
      </c>
      <c r="O1755" s="152">
        <v>11</v>
      </c>
      <c r="P1755" s="152">
        <v>12</v>
      </c>
      <c r="Q1755" s="152">
        <v>13</v>
      </c>
      <c r="R1755" s="152">
        <v>14</v>
      </c>
      <c r="S1755" s="152">
        <v>15</v>
      </c>
      <c r="T1755" s="152">
        <v>16</v>
      </c>
      <c r="U1755" s="152">
        <v>17</v>
      </c>
      <c r="V1755" s="152">
        <v>18</v>
      </c>
      <c r="W1755" s="152">
        <v>19</v>
      </c>
      <c r="X1755" s="152">
        <v>20</v>
      </c>
      <c r="Y1755" s="152">
        <v>21</v>
      </c>
      <c r="Z1755" s="152">
        <v>22</v>
      </c>
      <c r="AA1755" s="152">
        <v>23</v>
      </c>
      <c r="AB1755" s="152">
        <v>24</v>
      </c>
      <c r="AC1755" s="153"/>
    </row>
    <row r="1756" spans="1:30" s="32" customFormat="1" ht="14.25" customHeight="1" thickBot="1">
      <c r="A1756" s="28" t="s">
        <v>144</v>
      </c>
      <c r="B1756" s="29"/>
      <c r="C1756" s="415" t="s">
        <v>13</v>
      </c>
      <c r="D1756" s="718" t="s">
        <v>527</v>
      </c>
      <c r="E1756" s="537">
        <v>10.199999999999999</v>
      </c>
      <c r="F1756" s="537">
        <v>10.199999999999999</v>
      </c>
      <c r="G1756" s="537">
        <v>10.199999999999999</v>
      </c>
      <c r="H1756" s="537">
        <v>10.199999999999999</v>
      </c>
      <c r="I1756" s="537">
        <v>10.199999999999999</v>
      </c>
      <c r="J1756" s="537">
        <v>10.199999999999999</v>
      </c>
      <c r="K1756" s="537">
        <v>10.199999999999999</v>
      </c>
      <c r="L1756" s="537">
        <v>10.199999999999999</v>
      </c>
      <c r="M1756" s="537">
        <v>10.199999999999999</v>
      </c>
      <c r="N1756" s="537">
        <v>10.199999999999999</v>
      </c>
      <c r="O1756" s="537">
        <v>10.199999999999999</v>
      </c>
      <c r="P1756" s="537">
        <v>10.199999999999999</v>
      </c>
      <c r="Q1756" s="537">
        <v>10.199999999999999</v>
      </c>
      <c r="R1756" s="537">
        <v>10.199999999999999</v>
      </c>
      <c r="S1756" s="537">
        <v>10.199999999999999</v>
      </c>
      <c r="T1756" s="537">
        <v>10.199999999999999</v>
      </c>
      <c r="U1756" s="537">
        <v>10.199999999999999</v>
      </c>
      <c r="V1756" s="537">
        <v>10.199999999999999</v>
      </c>
      <c r="W1756" s="537">
        <v>10.199999999999999</v>
      </c>
      <c r="X1756" s="537">
        <v>10.199999999999999</v>
      </c>
      <c r="Y1756" s="537">
        <v>10.199999999999999</v>
      </c>
      <c r="Z1756" s="537">
        <v>10.199999999999999</v>
      </c>
      <c r="AA1756" s="537">
        <v>10.199999999999999</v>
      </c>
      <c r="AB1756" s="537">
        <v>10.199999999999999</v>
      </c>
      <c r="AC1756" s="520"/>
    </row>
    <row r="1757" spans="1:30">
      <c r="A1757" s="1418" t="s">
        <v>125</v>
      </c>
      <c r="B1757" s="1415" t="s">
        <v>31</v>
      </c>
      <c r="C1757" s="10" t="s">
        <v>481</v>
      </c>
      <c r="D1757" s="10"/>
      <c r="E1757" s="91"/>
      <c r="F1757" s="91"/>
      <c r="G1757" s="91"/>
      <c r="H1757" s="439"/>
      <c r="I1757" s="91"/>
      <c r="J1757" s="91"/>
      <c r="K1757" s="91"/>
      <c r="L1757" s="91"/>
      <c r="M1757" s="91"/>
      <c r="N1757" s="439"/>
      <c r="O1757" s="91"/>
      <c r="P1757" s="91"/>
      <c r="Q1757" s="91"/>
      <c r="R1757" s="91"/>
      <c r="S1757" s="91"/>
      <c r="T1757" s="91"/>
      <c r="U1757" s="91"/>
      <c r="V1757" s="439"/>
      <c r="W1757" s="91"/>
      <c r="X1757" s="91"/>
      <c r="Y1757" s="91"/>
      <c r="Z1757" s="91"/>
      <c r="AA1757" s="91"/>
      <c r="AB1757" s="91"/>
      <c r="AC1757" s="224"/>
    </row>
    <row r="1758" spans="1:30">
      <c r="A1758" s="1480"/>
      <c r="B1758" s="1482"/>
      <c r="C1758" s="11" t="s">
        <v>482</v>
      </c>
      <c r="D1758" s="11"/>
      <c r="E1758" s="87"/>
      <c r="F1758" s="87"/>
      <c r="G1758" s="87"/>
      <c r="H1758" s="413"/>
      <c r="I1758" s="87"/>
      <c r="J1758" s="87"/>
      <c r="K1758" s="87"/>
      <c r="L1758" s="87"/>
      <c r="M1758" s="87"/>
      <c r="N1758" s="413"/>
      <c r="O1758" s="87"/>
      <c r="P1758" s="87"/>
      <c r="Q1758" s="87"/>
      <c r="R1758" s="87"/>
      <c r="S1758" s="87"/>
      <c r="T1758" s="87"/>
      <c r="U1758" s="87"/>
      <c r="V1758" s="413"/>
      <c r="W1758" s="87"/>
      <c r="X1758" s="87"/>
      <c r="Y1758" s="87"/>
      <c r="Z1758" s="87"/>
      <c r="AA1758" s="87"/>
      <c r="AB1758" s="87"/>
      <c r="AC1758" s="200"/>
    </row>
    <row r="1759" spans="1:30">
      <c r="A1759" s="1480"/>
      <c r="B1759" s="1482"/>
      <c r="C1759" s="11" t="s">
        <v>8</v>
      </c>
      <c r="D1759" s="11"/>
      <c r="E1759" s="195"/>
      <c r="F1759" s="195"/>
      <c r="G1759" s="195"/>
      <c r="H1759" s="478"/>
      <c r="I1759" s="195"/>
      <c r="J1759" s="195"/>
      <c r="K1759" s="195"/>
      <c r="L1759" s="195"/>
      <c r="M1759" s="195"/>
      <c r="N1759" s="478"/>
      <c r="O1759" s="195"/>
      <c r="P1759" s="195"/>
      <c r="Q1759" s="195"/>
      <c r="R1759" s="195"/>
      <c r="S1759" s="195"/>
      <c r="T1759" s="195"/>
      <c r="U1759" s="195"/>
      <c r="V1759" s="478"/>
      <c r="W1759" s="195"/>
      <c r="X1759" s="195"/>
      <c r="Y1759" s="195"/>
      <c r="Z1759" s="195"/>
      <c r="AA1759" s="195"/>
      <c r="AB1759" s="195"/>
      <c r="AC1759" s="200"/>
    </row>
    <row r="1760" spans="1:30" ht="13.5" thickBot="1">
      <c r="A1760" s="1481"/>
      <c r="B1760" s="1483"/>
      <c r="C1760" s="48" t="s">
        <v>16</v>
      </c>
      <c r="D1760" s="48"/>
      <c r="E1760" s="197"/>
      <c r="F1760" s="197"/>
      <c r="G1760" s="197"/>
      <c r="H1760" s="474"/>
      <c r="I1760" s="197"/>
      <c r="J1760" s="197"/>
      <c r="K1760" s="197"/>
      <c r="L1760" s="197"/>
      <c r="M1760" s="197"/>
      <c r="N1760" s="474"/>
      <c r="O1760" s="197"/>
      <c r="P1760" s="197"/>
      <c r="Q1760" s="197"/>
      <c r="R1760" s="197"/>
      <c r="S1760" s="197"/>
      <c r="T1760" s="197"/>
      <c r="U1760" s="197"/>
      <c r="V1760" s="474"/>
      <c r="W1760" s="197"/>
      <c r="X1760" s="197"/>
      <c r="Y1760" s="197"/>
      <c r="Z1760" s="197"/>
      <c r="AA1760" s="197"/>
      <c r="AB1760" s="197"/>
      <c r="AC1760" s="202"/>
    </row>
    <row r="1761" spans="1:31">
      <c r="A1761" s="1418" t="s">
        <v>122</v>
      </c>
      <c r="B1761" s="1415" t="s">
        <v>425</v>
      </c>
      <c r="C1761" s="10" t="s">
        <v>481</v>
      </c>
      <c r="D1761" s="714" t="s">
        <v>477</v>
      </c>
      <c r="E1761" s="1342">
        <v>0.53370000000000006</v>
      </c>
      <c r="F1761" s="1342">
        <v>0.52649999999999997</v>
      </c>
      <c r="G1761" s="1342">
        <v>0.53779999999999994</v>
      </c>
      <c r="H1761" s="1343">
        <v>0.53089999999999993</v>
      </c>
      <c r="I1761" s="1342">
        <v>0.52600000000000002</v>
      </c>
      <c r="J1761" s="1342">
        <v>0.54730000000000001</v>
      </c>
      <c r="K1761" s="1342">
        <v>0.58950000000000002</v>
      </c>
      <c r="L1761" s="1342">
        <v>0.63390000000000002</v>
      </c>
      <c r="M1761" s="1342">
        <v>0.65260000000000007</v>
      </c>
      <c r="N1761" s="1343">
        <v>0.65860000000000007</v>
      </c>
      <c r="O1761" s="1342">
        <v>0.64600000000000002</v>
      </c>
      <c r="P1761" s="1342">
        <v>0.64170000000000005</v>
      </c>
      <c r="Q1761" s="1342">
        <v>0.62</v>
      </c>
      <c r="R1761" s="1342">
        <v>0.61809999999999998</v>
      </c>
      <c r="S1761" s="1342">
        <v>0.62160000000000004</v>
      </c>
      <c r="T1761" s="1342">
        <v>0.66249999999999998</v>
      </c>
      <c r="U1761" s="1342">
        <v>0.67589999999999995</v>
      </c>
      <c r="V1761" s="1342">
        <v>0.67600000000000005</v>
      </c>
      <c r="W1761" s="1342">
        <v>0.67030000000000001</v>
      </c>
      <c r="X1761" s="1342">
        <v>0.67110000000000003</v>
      </c>
      <c r="Y1761" s="1342">
        <v>0.66870000000000007</v>
      </c>
      <c r="Z1761" s="1342">
        <v>0.65460000000000007</v>
      </c>
      <c r="AA1761" s="1342">
        <v>0.61450000000000005</v>
      </c>
      <c r="AB1761" s="1342">
        <v>0.5887</v>
      </c>
      <c r="AC1761" s="130">
        <f>SUM(E1761:AB1761)</f>
        <v>14.766499999999997</v>
      </c>
      <c r="AD1761" s="4">
        <f>MAX(E1761:AB1761)</f>
        <v>0.67600000000000005</v>
      </c>
      <c r="AE1761" s="4">
        <f>MIN(E1761:AB1761)</f>
        <v>0.52600000000000002</v>
      </c>
    </row>
    <row r="1762" spans="1:31" ht="13.5" thickBot="1">
      <c r="A1762" s="1480"/>
      <c r="B1762" s="1482"/>
      <c r="C1762" s="11" t="s">
        <v>482</v>
      </c>
      <c r="D1762" s="715" t="s">
        <v>477</v>
      </c>
      <c r="E1762" s="1344">
        <v>0.22059999999999999</v>
      </c>
      <c r="F1762" s="1344">
        <v>0.21819999999999998</v>
      </c>
      <c r="G1762" s="1344">
        <v>0.21669999999999998</v>
      </c>
      <c r="H1762" s="1345">
        <v>0.22219999999999998</v>
      </c>
      <c r="I1762" s="1344">
        <v>0.21819999999999998</v>
      </c>
      <c r="J1762" s="1344">
        <v>0.21880000000000002</v>
      </c>
      <c r="K1762" s="1344">
        <v>0.22419999999999998</v>
      </c>
      <c r="L1762" s="1344">
        <v>0.21859999999999999</v>
      </c>
      <c r="M1762" s="1344">
        <v>0.21690000000000001</v>
      </c>
      <c r="N1762" s="1345">
        <v>0.2215</v>
      </c>
      <c r="O1762" s="1344">
        <v>0.22769999999999999</v>
      </c>
      <c r="P1762" s="1344">
        <v>0.2215</v>
      </c>
      <c r="Q1762" s="1344">
        <v>0.21240000000000001</v>
      </c>
      <c r="R1762" s="1344">
        <v>0.20899999999999999</v>
      </c>
      <c r="S1762" s="1344">
        <v>0.21080000000000002</v>
      </c>
      <c r="T1762" s="1344">
        <v>0.21669999999999998</v>
      </c>
      <c r="U1762" s="1344">
        <v>0.22340000000000002</v>
      </c>
      <c r="V1762" s="1344">
        <v>0.2266</v>
      </c>
      <c r="W1762" s="1344">
        <v>0.22059999999999999</v>
      </c>
      <c r="X1762" s="1344">
        <v>0.22040000000000001</v>
      </c>
      <c r="Y1762" s="1344">
        <v>0.21969999999999998</v>
      </c>
      <c r="Z1762" s="1344">
        <v>0.22269999999999998</v>
      </c>
      <c r="AA1762" s="1344">
        <v>0.21259999999999998</v>
      </c>
      <c r="AB1762" s="1344">
        <v>0.21299999999999999</v>
      </c>
      <c r="AC1762" s="130">
        <f>SUM(E1762:AB1762)</f>
        <v>5.2529999999999983</v>
      </c>
    </row>
    <row r="1763" spans="1:31">
      <c r="A1763" s="1480"/>
      <c r="B1763" s="1482"/>
      <c r="C1763" s="11" t="s">
        <v>8</v>
      </c>
      <c r="D1763" s="11" t="s">
        <v>502</v>
      </c>
      <c r="E1763" s="119">
        <f>SQRT(E1761*E1761+E1762*E1762)*1000/(1.732*E1756)</f>
        <v>32.688868813662303</v>
      </c>
      <c r="F1763" s="119">
        <f t="shared" ref="F1763:AB1763" si="556">SQRT(F1761*F1761+F1762*F1762)*1000/(1.732*F1756)</f>
        <v>32.260342174010646</v>
      </c>
      <c r="G1763" s="119">
        <f t="shared" si="556"/>
        <v>32.820324443263523</v>
      </c>
      <c r="H1763" s="412">
        <f t="shared" si="556"/>
        <v>32.577310877954154</v>
      </c>
      <c r="I1763" s="119">
        <f t="shared" si="556"/>
        <v>32.234198113593756</v>
      </c>
      <c r="J1763" s="119">
        <f t="shared" si="556"/>
        <v>33.3636498346225</v>
      </c>
      <c r="K1763" s="119">
        <f t="shared" si="556"/>
        <v>35.70024270347691</v>
      </c>
      <c r="L1763" s="119">
        <f t="shared" si="556"/>
        <v>37.955299130173898</v>
      </c>
      <c r="M1763" s="119">
        <f t="shared" si="556"/>
        <v>38.927047119145257</v>
      </c>
      <c r="N1763" s="412">
        <f t="shared" si="556"/>
        <v>39.331713033288445</v>
      </c>
      <c r="O1763" s="119">
        <f t="shared" si="556"/>
        <v>38.771620405023178</v>
      </c>
      <c r="P1763" s="119">
        <f t="shared" si="556"/>
        <v>38.426210871180352</v>
      </c>
      <c r="Q1763" s="119">
        <f t="shared" si="556"/>
        <v>37.09714446832767</v>
      </c>
      <c r="R1763" s="119">
        <f t="shared" si="556"/>
        <v>36.933320856519096</v>
      </c>
      <c r="S1763" s="119">
        <f t="shared" si="556"/>
        <v>37.153649663789238</v>
      </c>
      <c r="T1763" s="119">
        <f t="shared" si="556"/>
        <v>39.455705261594737</v>
      </c>
      <c r="U1763" s="119">
        <f t="shared" si="556"/>
        <v>40.29471800285561</v>
      </c>
      <c r="V1763" s="412">
        <f t="shared" si="556"/>
        <v>40.357295992973221</v>
      </c>
      <c r="W1763" s="119">
        <f t="shared" si="556"/>
        <v>39.944039484701449</v>
      </c>
      <c r="X1763" s="119">
        <f t="shared" si="556"/>
        <v>39.983522314578565</v>
      </c>
      <c r="Y1763" s="119">
        <f t="shared" si="556"/>
        <v>39.842090540716079</v>
      </c>
      <c r="Z1763" s="119">
        <f t="shared" si="556"/>
        <v>39.138997726769716</v>
      </c>
      <c r="AA1763" s="119">
        <f t="shared" si="556"/>
        <v>36.806460657143269</v>
      </c>
      <c r="AB1763" s="119">
        <f t="shared" si="556"/>
        <v>35.437240895950829</v>
      </c>
      <c r="AC1763" s="92"/>
    </row>
    <row r="1764" spans="1:31" ht="13.5" thickBot="1">
      <c r="A1764" s="1481"/>
      <c r="B1764" s="1483"/>
      <c r="C1764" s="48" t="s">
        <v>16</v>
      </c>
      <c r="D1764" s="48"/>
      <c r="E1764" s="132">
        <f t="shared" ref="E1764:AB1764" si="557">E1762/E1761</f>
        <v>0.41334082818062573</v>
      </c>
      <c r="F1764" s="132">
        <f t="shared" si="557"/>
        <v>0.4144349477682811</v>
      </c>
      <c r="G1764" s="132">
        <f t="shared" si="557"/>
        <v>0.40293789512830047</v>
      </c>
      <c r="H1764" s="435">
        <f t="shared" si="557"/>
        <v>0.41853456394801281</v>
      </c>
      <c r="I1764" s="132">
        <f t="shared" si="557"/>
        <v>0.414828897338403</v>
      </c>
      <c r="J1764" s="132">
        <f t="shared" si="557"/>
        <v>0.39978074182349721</v>
      </c>
      <c r="K1764" s="132">
        <f t="shared" si="557"/>
        <v>0.38032230703986425</v>
      </c>
      <c r="L1764" s="132">
        <f t="shared" si="557"/>
        <v>0.34484934532260608</v>
      </c>
      <c r="M1764" s="132">
        <f t="shared" si="557"/>
        <v>0.33236285626723872</v>
      </c>
      <c r="N1764" s="435">
        <f t="shared" si="557"/>
        <v>0.33631946553294867</v>
      </c>
      <c r="O1764" s="132">
        <f t="shared" si="557"/>
        <v>0.35247678018575851</v>
      </c>
      <c r="P1764" s="132">
        <f t="shared" si="557"/>
        <v>0.34517687392862706</v>
      </c>
      <c r="Q1764" s="132">
        <f t="shared" si="557"/>
        <v>0.34258064516129033</v>
      </c>
      <c r="R1764" s="132">
        <f t="shared" si="557"/>
        <v>0.33813298818961335</v>
      </c>
      <c r="S1764" s="132">
        <f t="shared" si="557"/>
        <v>0.33912483912483915</v>
      </c>
      <c r="T1764" s="132">
        <f t="shared" si="557"/>
        <v>0.32709433962264151</v>
      </c>
      <c r="U1764" s="132">
        <f t="shared" si="557"/>
        <v>0.33052226660748635</v>
      </c>
      <c r="V1764" s="435">
        <f t="shared" si="557"/>
        <v>0.33520710059171593</v>
      </c>
      <c r="W1764" s="132">
        <f t="shared" si="557"/>
        <v>0.32910637028196327</v>
      </c>
      <c r="X1764" s="132">
        <f t="shared" si="557"/>
        <v>0.32841603337803604</v>
      </c>
      <c r="Y1764" s="132">
        <f t="shared" si="557"/>
        <v>0.32854792881710776</v>
      </c>
      <c r="Z1764" s="132">
        <f t="shared" si="557"/>
        <v>0.34020776046440571</v>
      </c>
      <c r="AA1764" s="132">
        <f t="shared" si="557"/>
        <v>0.3459723352318958</v>
      </c>
      <c r="AB1764" s="132">
        <f t="shared" si="557"/>
        <v>0.36181416680822148</v>
      </c>
      <c r="AC1764" s="128">
        <f>AC1762/AC1761</f>
        <v>0.35573764940913549</v>
      </c>
    </row>
    <row r="1765" spans="1:31">
      <c r="A1765" s="1418" t="s">
        <v>123</v>
      </c>
      <c r="B1765" s="1415" t="s">
        <v>31</v>
      </c>
      <c r="C1765" s="10" t="s">
        <v>481</v>
      </c>
      <c r="D1765" s="10"/>
      <c r="E1765" s="91"/>
      <c r="F1765" s="91"/>
      <c r="G1765" s="91"/>
      <c r="H1765" s="439"/>
      <c r="I1765" s="91"/>
      <c r="J1765" s="91"/>
      <c r="K1765" s="91"/>
      <c r="L1765" s="91"/>
      <c r="M1765" s="91"/>
      <c r="N1765" s="439"/>
      <c r="O1765" s="91"/>
      <c r="P1765" s="91"/>
      <c r="Q1765" s="91"/>
      <c r="R1765" s="91"/>
      <c r="S1765" s="91"/>
      <c r="T1765" s="91"/>
      <c r="U1765" s="91"/>
      <c r="V1765" s="439"/>
      <c r="W1765" s="91"/>
      <c r="X1765" s="91"/>
      <c r="Y1765" s="91"/>
      <c r="Z1765" s="91"/>
      <c r="AA1765" s="91"/>
      <c r="AB1765" s="91"/>
      <c r="AC1765" s="224"/>
    </row>
    <row r="1766" spans="1:31">
      <c r="A1766" s="1480"/>
      <c r="B1766" s="1482"/>
      <c r="C1766" s="11" t="s">
        <v>482</v>
      </c>
      <c r="D1766" s="11"/>
      <c r="E1766" s="87"/>
      <c r="F1766" s="87"/>
      <c r="G1766" s="87"/>
      <c r="H1766" s="413"/>
      <c r="I1766" s="87"/>
      <c r="J1766" s="87"/>
      <c r="K1766" s="87"/>
      <c r="L1766" s="87"/>
      <c r="M1766" s="87"/>
      <c r="N1766" s="413"/>
      <c r="O1766" s="87"/>
      <c r="P1766" s="87"/>
      <c r="Q1766" s="87"/>
      <c r="R1766" s="87"/>
      <c r="S1766" s="87"/>
      <c r="T1766" s="87"/>
      <c r="U1766" s="87"/>
      <c r="V1766" s="413"/>
      <c r="W1766" s="87"/>
      <c r="X1766" s="87"/>
      <c r="Y1766" s="87"/>
      <c r="Z1766" s="87"/>
      <c r="AA1766" s="87"/>
      <c r="AB1766" s="87"/>
      <c r="AC1766" s="200"/>
    </row>
    <row r="1767" spans="1:31">
      <c r="A1767" s="1480"/>
      <c r="B1767" s="1482"/>
      <c r="C1767" s="11" t="s">
        <v>8</v>
      </c>
      <c r="D1767" s="11"/>
      <c r="E1767" s="195"/>
      <c r="F1767" s="195"/>
      <c r="G1767" s="195"/>
      <c r="H1767" s="478"/>
      <c r="I1767" s="195"/>
      <c r="J1767" s="195"/>
      <c r="K1767" s="195"/>
      <c r="L1767" s="195"/>
      <c r="M1767" s="195"/>
      <c r="N1767" s="478"/>
      <c r="O1767" s="195"/>
      <c r="P1767" s="195"/>
      <c r="Q1767" s="195"/>
      <c r="R1767" s="195"/>
      <c r="S1767" s="195"/>
      <c r="T1767" s="195"/>
      <c r="U1767" s="195"/>
      <c r="V1767" s="478"/>
      <c r="W1767" s="195"/>
      <c r="X1767" s="195"/>
      <c r="Y1767" s="195"/>
      <c r="Z1767" s="195"/>
      <c r="AA1767" s="195"/>
      <c r="AB1767" s="195"/>
      <c r="AC1767" s="200"/>
    </row>
    <row r="1768" spans="1:31" ht="13.5" thickBot="1">
      <c r="A1768" s="1481"/>
      <c r="B1768" s="1483"/>
      <c r="C1768" s="48" t="s">
        <v>16</v>
      </c>
      <c r="D1768" s="48"/>
      <c r="E1768" s="197"/>
      <c r="F1768" s="197"/>
      <c r="G1768" s="197"/>
      <c r="H1768" s="474"/>
      <c r="I1768" s="197"/>
      <c r="J1768" s="197"/>
      <c r="K1768" s="197"/>
      <c r="L1768" s="197"/>
      <c r="M1768" s="197"/>
      <c r="N1768" s="474"/>
      <c r="O1768" s="197"/>
      <c r="P1768" s="197"/>
      <c r="Q1768" s="197"/>
      <c r="R1768" s="197"/>
      <c r="S1768" s="197"/>
      <c r="T1768" s="197"/>
      <c r="U1768" s="197"/>
      <c r="V1768" s="474"/>
      <c r="W1768" s="197"/>
      <c r="X1768" s="197"/>
      <c r="Y1768" s="197"/>
      <c r="Z1768" s="197"/>
      <c r="AA1768" s="197"/>
      <c r="AB1768" s="197"/>
      <c r="AC1768" s="202"/>
    </row>
    <row r="1769" spans="1:31" ht="13.5" thickBot="1">
      <c r="A1769" s="258"/>
      <c r="B1769" s="300" t="s">
        <v>20</v>
      </c>
      <c r="C1769" s="81" t="s">
        <v>481</v>
      </c>
      <c r="D1769" s="715" t="s">
        <v>477</v>
      </c>
      <c r="E1769" s="1369">
        <v>8.4499999999999994E-4</v>
      </c>
      <c r="F1769" s="1369">
        <v>8.4999999999999995E-4</v>
      </c>
      <c r="G1769" s="1369">
        <v>8.4999999999999995E-4</v>
      </c>
      <c r="H1769" s="1370">
        <v>8.4999999999999995E-4</v>
      </c>
      <c r="I1769" s="1369">
        <v>8.4999999999999995E-4</v>
      </c>
      <c r="J1769" s="1369">
        <v>8.4999999999999995E-4</v>
      </c>
      <c r="K1769" s="1369">
        <v>8.4499999999999994E-4</v>
      </c>
      <c r="L1769" s="1369">
        <v>8.3999999999999993E-4</v>
      </c>
      <c r="M1769" s="1369">
        <v>8.3999999999999993E-4</v>
      </c>
      <c r="N1769" s="1370">
        <v>8.4499999999999994E-4</v>
      </c>
      <c r="O1769" s="1369">
        <v>8.5499999999999997E-4</v>
      </c>
      <c r="P1769" s="1369">
        <v>8.5499999999999997E-4</v>
      </c>
      <c r="Q1769" s="1369">
        <v>8.5999999999999998E-4</v>
      </c>
      <c r="R1769" s="1369">
        <v>8.5499999999999997E-4</v>
      </c>
      <c r="S1769" s="1369">
        <v>8.5499999999999997E-4</v>
      </c>
      <c r="T1769" s="1369">
        <v>8.4999999999999995E-4</v>
      </c>
      <c r="U1769" s="1369">
        <v>8.3999999999999993E-4</v>
      </c>
      <c r="V1769" s="1369">
        <v>8.4999999999999995E-4</v>
      </c>
      <c r="W1769" s="1369">
        <v>8.4999999999999995E-4</v>
      </c>
      <c r="X1769" s="1369">
        <v>8.4999999999999995E-4</v>
      </c>
      <c r="Y1769" s="1369">
        <v>8.4999999999999995E-4</v>
      </c>
      <c r="Z1769" s="1369">
        <v>8.5499999999999997E-4</v>
      </c>
      <c r="AA1769" s="1369">
        <v>8.4499999999999994E-4</v>
      </c>
      <c r="AB1769" s="1369">
        <v>8.4499999999999994E-4</v>
      </c>
      <c r="AC1769" s="226">
        <f>SUM(E1769:AB1769)</f>
        <v>2.0379999999999995E-2</v>
      </c>
    </row>
    <row r="1770" spans="1:31" s="5" customFormat="1" ht="10.5" customHeight="1">
      <c r="A1770" s="1540" t="s">
        <v>154</v>
      </c>
      <c r="B1770" s="1541"/>
      <c r="C1770" s="65" t="s">
        <v>481</v>
      </c>
      <c r="D1770" s="65"/>
      <c r="E1770" s="118">
        <f>E1757+E1761+E1765</f>
        <v>0.53370000000000006</v>
      </c>
      <c r="F1770" s="118">
        <f t="shared" ref="F1770:AB1771" si="558">F1757+F1761+F1765</f>
        <v>0.52649999999999997</v>
      </c>
      <c r="G1770" s="118">
        <f t="shared" si="558"/>
        <v>0.53779999999999994</v>
      </c>
      <c r="H1770" s="433">
        <f t="shared" si="558"/>
        <v>0.53089999999999993</v>
      </c>
      <c r="I1770" s="118">
        <f t="shared" si="558"/>
        <v>0.52600000000000002</v>
      </c>
      <c r="J1770" s="118">
        <f t="shared" si="558"/>
        <v>0.54730000000000001</v>
      </c>
      <c r="K1770" s="118">
        <f t="shared" si="558"/>
        <v>0.58950000000000002</v>
      </c>
      <c r="L1770" s="118">
        <f t="shared" si="558"/>
        <v>0.63390000000000002</v>
      </c>
      <c r="M1770" s="118">
        <f t="shared" si="558"/>
        <v>0.65260000000000007</v>
      </c>
      <c r="N1770" s="433">
        <f t="shared" si="558"/>
        <v>0.65860000000000007</v>
      </c>
      <c r="O1770" s="118">
        <f t="shared" si="558"/>
        <v>0.64600000000000002</v>
      </c>
      <c r="P1770" s="118">
        <f t="shared" si="558"/>
        <v>0.64170000000000005</v>
      </c>
      <c r="Q1770" s="118">
        <f t="shared" si="558"/>
        <v>0.62</v>
      </c>
      <c r="R1770" s="118">
        <f t="shared" si="558"/>
        <v>0.61809999999999998</v>
      </c>
      <c r="S1770" s="118">
        <f t="shared" si="558"/>
        <v>0.62160000000000004</v>
      </c>
      <c r="T1770" s="118">
        <f t="shared" si="558"/>
        <v>0.66249999999999998</v>
      </c>
      <c r="U1770" s="118">
        <f t="shared" si="558"/>
        <v>0.67589999999999995</v>
      </c>
      <c r="V1770" s="433">
        <f t="shared" si="558"/>
        <v>0.67600000000000005</v>
      </c>
      <c r="W1770" s="118">
        <f t="shared" si="558"/>
        <v>0.67030000000000001</v>
      </c>
      <c r="X1770" s="118">
        <f t="shared" si="558"/>
        <v>0.67110000000000003</v>
      </c>
      <c r="Y1770" s="118">
        <f t="shared" si="558"/>
        <v>0.66870000000000007</v>
      </c>
      <c r="Z1770" s="118">
        <f t="shared" si="558"/>
        <v>0.65460000000000007</v>
      </c>
      <c r="AA1770" s="118">
        <f t="shared" si="558"/>
        <v>0.61450000000000005</v>
      </c>
      <c r="AB1770" s="118">
        <f t="shared" si="558"/>
        <v>0.5887</v>
      </c>
      <c r="AC1770" s="118">
        <f>AC1757+AC1761+AC1765</f>
        <v>14.766499999999997</v>
      </c>
    </row>
    <row r="1771" spans="1:31" s="5" customFormat="1" ht="10.5" customHeight="1" thickBot="1">
      <c r="A1771" s="1497"/>
      <c r="B1771" s="1498"/>
      <c r="C1771" s="47" t="s">
        <v>482</v>
      </c>
      <c r="D1771" s="47"/>
      <c r="E1771" s="132">
        <f>E1758+E1762+E1766</f>
        <v>0.22059999999999999</v>
      </c>
      <c r="F1771" s="132">
        <f t="shared" si="558"/>
        <v>0.21819999999999998</v>
      </c>
      <c r="G1771" s="132">
        <f t="shared" si="558"/>
        <v>0.21669999999999998</v>
      </c>
      <c r="H1771" s="435">
        <f t="shared" si="558"/>
        <v>0.22219999999999998</v>
      </c>
      <c r="I1771" s="132">
        <f t="shared" si="558"/>
        <v>0.21819999999999998</v>
      </c>
      <c r="J1771" s="132">
        <f t="shared" si="558"/>
        <v>0.21880000000000002</v>
      </c>
      <c r="K1771" s="132">
        <f t="shared" si="558"/>
        <v>0.22419999999999998</v>
      </c>
      <c r="L1771" s="132">
        <f t="shared" si="558"/>
        <v>0.21859999999999999</v>
      </c>
      <c r="M1771" s="132">
        <f t="shared" si="558"/>
        <v>0.21690000000000001</v>
      </c>
      <c r="N1771" s="435">
        <f t="shared" si="558"/>
        <v>0.2215</v>
      </c>
      <c r="O1771" s="132">
        <f t="shared" si="558"/>
        <v>0.22769999999999999</v>
      </c>
      <c r="P1771" s="132">
        <f t="shared" si="558"/>
        <v>0.2215</v>
      </c>
      <c r="Q1771" s="132">
        <f t="shared" si="558"/>
        <v>0.21240000000000001</v>
      </c>
      <c r="R1771" s="132">
        <f t="shared" si="558"/>
        <v>0.20899999999999999</v>
      </c>
      <c r="S1771" s="132">
        <f t="shared" si="558"/>
        <v>0.21080000000000002</v>
      </c>
      <c r="T1771" s="132">
        <f t="shared" si="558"/>
        <v>0.21669999999999998</v>
      </c>
      <c r="U1771" s="132">
        <f t="shared" si="558"/>
        <v>0.22340000000000002</v>
      </c>
      <c r="V1771" s="435">
        <f t="shared" si="558"/>
        <v>0.2266</v>
      </c>
      <c r="W1771" s="132">
        <f t="shared" si="558"/>
        <v>0.22059999999999999</v>
      </c>
      <c r="X1771" s="132">
        <f t="shared" si="558"/>
        <v>0.22040000000000001</v>
      </c>
      <c r="Y1771" s="132">
        <f t="shared" si="558"/>
        <v>0.21969999999999998</v>
      </c>
      <c r="Z1771" s="132">
        <f t="shared" si="558"/>
        <v>0.22269999999999998</v>
      </c>
      <c r="AA1771" s="132">
        <f t="shared" si="558"/>
        <v>0.21259999999999998</v>
      </c>
      <c r="AB1771" s="132">
        <f t="shared" si="558"/>
        <v>0.21299999999999999</v>
      </c>
      <c r="AC1771" s="132">
        <f>AC1758+AC1762+AC1766</f>
        <v>5.2529999999999983</v>
      </c>
    </row>
    <row r="1772" spans="1:31" s="5" customFormat="1" ht="10.5" customHeight="1">
      <c r="A1772" s="1435" t="s">
        <v>155</v>
      </c>
      <c r="B1772" s="1436"/>
      <c r="C1772" s="12" t="s">
        <v>481</v>
      </c>
      <c r="D1772" s="12"/>
      <c r="E1772" s="118">
        <f>E1749-E1770</f>
        <v>-5.9000000000001274E-3</v>
      </c>
      <c r="F1772" s="118">
        <f t="shared" ref="F1772:AB1773" si="559">F1749-F1770</f>
        <v>-5.7000000000000384E-3</v>
      </c>
      <c r="G1772" s="118">
        <f t="shared" si="559"/>
        <v>-6.0000000000000053E-3</v>
      </c>
      <c r="H1772" s="433">
        <f t="shared" si="559"/>
        <v>-6.0999999999999943E-3</v>
      </c>
      <c r="I1772" s="118">
        <f t="shared" si="559"/>
        <v>-4.6000000000000485E-3</v>
      </c>
      <c r="J1772" s="118">
        <f t="shared" si="559"/>
        <v>-6.2999999999999723E-3</v>
      </c>
      <c r="K1772" s="118">
        <f t="shared" si="559"/>
        <v>-6.7000000000000393E-3</v>
      </c>
      <c r="L1772" s="118">
        <f t="shared" si="559"/>
        <v>-7.1000000000001062E-3</v>
      </c>
      <c r="M1772" s="118">
        <f t="shared" si="559"/>
        <v>-7.8000000000001402E-3</v>
      </c>
      <c r="N1772" s="433">
        <f t="shared" si="559"/>
        <v>-7.8000000000001402E-3</v>
      </c>
      <c r="O1772" s="118">
        <f t="shared" si="559"/>
        <v>-7.6000000000000512E-3</v>
      </c>
      <c r="P1772" s="118">
        <f t="shared" si="559"/>
        <v>-7.3000000000000842E-3</v>
      </c>
      <c r="Q1772" s="118">
        <f t="shared" si="559"/>
        <v>-7.0000000000000062E-3</v>
      </c>
      <c r="R1772" s="118">
        <f t="shared" si="559"/>
        <v>-6.8999999999999062E-3</v>
      </c>
      <c r="S1772" s="118">
        <f t="shared" si="559"/>
        <v>-7.0000000000000062E-3</v>
      </c>
      <c r="T1772" s="118">
        <f t="shared" si="559"/>
        <v>-7.2999999999999732E-3</v>
      </c>
      <c r="U1772" s="118">
        <f t="shared" si="559"/>
        <v>-7.6999999999999291E-3</v>
      </c>
      <c r="V1772" s="433">
        <f t="shared" si="559"/>
        <v>-7.8000000000000291E-3</v>
      </c>
      <c r="W1772" s="118">
        <f t="shared" si="559"/>
        <v>-7.6999999999999291E-3</v>
      </c>
      <c r="X1772" s="118">
        <f t="shared" si="559"/>
        <v>-7.9000000000000181E-3</v>
      </c>
      <c r="Y1772" s="118">
        <f t="shared" si="559"/>
        <v>-7.7000000000000401E-3</v>
      </c>
      <c r="Z1772" s="118">
        <f t="shared" si="559"/>
        <v>-7.4000000000000732E-3</v>
      </c>
      <c r="AA1772" s="118">
        <f t="shared" si="559"/>
        <v>-6.9000000000000172E-3</v>
      </c>
      <c r="AB1772" s="118">
        <f t="shared" si="559"/>
        <v>-6.7000000000000393E-3</v>
      </c>
      <c r="AC1772" s="118">
        <f>AC1749-AC1770</f>
        <v>-0.1668999999999965</v>
      </c>
    </row>
    <row r="1773" spans="1:31" s="5" customFormat="1" ht="10.5" customHeight="1" thickBot="1">
      <c r="A1773" s="1437"/>
      <c r="B1773" s="1438"/>
      <c r="C1773" s="9" t="s">
        <v>482</v>
      </c>
      <c r="D1773" s="262"/>
      <c r="E1773" s="118">
        <f>E1750-E1771</f>
        <v>-2.4000000000000132E-3</v>
      </c>
      <c r="F1773" s="118">
        <f t="shared" si="559"/>
        <v>-2.3999999999999577E-3</v>
      </c>
      <c r="G1773" s="118">
        <f t="shared" si="559"/>
        <v>-2.2999999999999687E-3</v>
      </c>
      <c r="H1773" s="433">
        <f t="shared" si="559"/>
        <v>-2.3999999999999577E-3</v>
      </c>
      <c r="I1773" s="118">
        <f t="shared" si="559"/>
        <v>-1.7999999999999683E-3</v>
      </c>
      <c r="J1773" s="118">
        <f t="shared" si="559"/>
        <v>-2.4000000000000132E-3</v>
      </c>
      <c r="K1773" s="118">
        <f t="shared" si="559"/>
        <v>-2.3999999999999577E-3</v>
      </c>
      <c r="L1773" s="118">
        <f t="shared" si="559"/>
        <v>-2.5999999999999912E-3</v>
      </c>
      <c r="M1773" s="118">
        <f t="shared" si="559"/>
        <v>-2.5000000000000022E-3</v>
      </c>
      <c r="N1773" s="433">
        <f t="shared" si="559"/>
        <v>-2.3000000000000242E-3</v>
      </c>
      <c r="O1773" s="118">
        <f t="shared" si="559"/>
        <v>-2.6999999999999802E-3</v>
      </c>
      <c r="P1773" s="118">
        <f t="shared" si="559"/>
        <v>-2.5000000000000022E-3</v>
      </c>
      <c r="Q1773" s="118">
        <f t="shared" si="559"/>
        <v>-2.4000000000000132E-3</v>
      </c>
      <c r="R1773" s="118">
        <f t="shared" si="559"/>
        <v>-2.1999999999999797E-3</v>
      </c>
      <c r="S1773" s="118">
        <f t="shared" si="559"/>
        <v>-2.2000000000000075E-3</v>
      </c>
      <c r="T1773" s="118">
        <f t="shared" si="559"/>
        <v>-2.4999999999999745E-3</v>
      </c>
      <c r="U1773" s="118">
        <f t="shared" si="559"/>
        <v>-2.4000000000000132E-3</v>
      </c>
      <c r="V1773" s="433">
        <f t="shared" si="559"/>
        <v>-2.5999999999999912E-3</v>
      </c>
      <c r="W1773" s="118">
        <f t="shared" si="559"/>
        <v>-2.5999999999999912E-3</v>
      </c>
      <c r="X1773" s="118">
        <f t="shared" si="559"/>
        <v>-2.5999999999999912E-3</v>
      </c>
      <c r="Y1773" s="118">
        <f t="shared" si="559"/>
        <v>-2.5000000000000022E-3</v>
      </c>
      <c r="Z1773" s="118">
        <f t="shared" si="559"/>
        <v>-2.2999999999999687E-3</v>
      </c>
      <c r="AA1773" s="118">
        <f t="shared" si="559"/>
        <v>-2.3999999999999855E-3</v>
      </c>
      <c r="AB1773" s="118">
        <f t="shared" si="559"/>
        <v>-2.4000000000000132E-3</v>
      </c>
      <c r="AC1773" s="118">
        <f>AC1750-AC1771</f>
        <v>-5.7799999999997631E-2</v>
      </c>
    </row>
    <row r="1774" spans="1:31" s="32" customFormat="1" ht="10.5" customHeight="1">
      <c r="A1774" s="1471" t="s">
        <v>9</v>
      </c>
      <c r="B1774" s="1472"/>
      <c r="C1774" s="14" t="s">
        <v>481</v>
      </c>
      <c r="D1774" s="14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97"/>
    </row>
    <row r="1775" spans="1:31" s="32" customFormat="1" ht="12" customHeight="1" thickBot="1">
      <c r="A1775" s="1473"/>
      <c r="B1775" s="1474"/>
      <c r="C1775" s="15" t="s">
        <v>482</v>
      </c>
      <c r="D1775" s="15"/>
      <c r="E1775" s="98"/>
      <c r="F1775" s="98"/>
      <c r="G1775" s="98"/>
      <c r="H1775" s="98"/>
      <c r="I1775" s="98"/>
      <c r="J1775" s="98"/>
      <c r="K1775" s="98"/>
      <c r="L1775" s="98"/>
      <c r="M1775" s="98"/>
      <c r="N1775" s="98"/>
      <c r="O1775" s="98"/>
      <c r="P1775" s="98"/>
      <c r="Q1775" s="98"/>
      <c r="R1775" s="98"/>
      <c r="S1775" s="98"/>
      <c r="T1775" s="98"/>
      <c r="U1775" s="98"/>
      <c r="V1775" s="98"/>
      <c r="W1775" s="98"/>
      <c r="X1775" s="98"/>
      <c r="Y1775" s="98"/>
      <c r="Z1775" s="98"/>
      <c r="AA1775" s="98"/>
      <c r="AB1775" s="98"/>
      <c r="AC1775" s="99"/>
    </row>
    <row r="1776" spans="1:31" s="76" customFormat="1" ht="30" customHeight="1" thickBot="1">
      <c r="A1776" s="66"/>
      <c r="B1776" s="75"/>
      <c r="E1776" s="106"/>
      <c r="F1776" s="106"/>
      <c r="G1776" s="106"/>
      <c r="H1776" s="211"/>
      <c r="I1776" s="106"/>
      <c r="J1776" s="106"/>
      <c r="K1776" s="106"/>
      <c r="L1776" s="106"/>
      <c r="M1776" s="106"/>
      <c r="N1776" s="211"/>
      <c r="O1776" s="106"/>
      <c r="P1776" s="106"/>
      <c r="Q1776" s="106"/>
      <c r="R1776" s="106"/>
      <c r="S1776" s="106"/>
      <c r="T1776" s="106"/>
      <c r="U1776" s="106"/>
      <c r="V1776" s="211"/>
      <c r="W1776" s="106"/>
      <c r="X1776" s="106"/>
      <c r="Y1776" s="106"/>
      <c r="Z1776" s="106"/>
      <c r="AA1776" s="106"/>
      <c r="AB1776" s="106"/>
      <c r="AC1776" s="106"/>
    </row>
    <row r="1777" spans="1:31" s="5" customFormat="1" ht="28.5" customHeight="1">
      <c r="A1777" s="139" t="s">
        <v>17</v>
      </c>
      <c r="B1777" s="140" t="s">
        <v>5</v>
      </c>
      <c r="C1777" s="6" t="s">
        <v>14</v>
      </c>
      <c r="D1777" s="265" t="s">
        <v>495</v>
      </c>
      <c r="E1777" s="1421" t="s">
        <v>15</v>
      </c>
      <c r="F1777" s="1421"/>
      <c r="G1777" s="1421"/>
      <c r="H1777" s="1421"/>
      <c r="I1777" s="1421"/>
      <c r="J1777" s="1421"/>
      <c r="K1777" s="1421"/>
      <c r="L1777" s="1421"/>
      <c r="M1777" s="1421"/>
      <c r="N1777" s="1421"/>
      <c r="O1777" s="1421"/>
      <c r="P1777" s="1421"/>
      <c r="Q1777" s="1421"/>
      <c r="R1777" s="1421"/>
      <c r="S1777" s="1421"/>
      <c r="T1777" s="1421"/>
      <c r="U1777" s="1421"/>
      <c r="V1777" s="1421"/>
      <c r="W1777" s="1421"/>
      <c r="X1777" s="1421"/>
      <c r="Y1777" s="1421"/>
      <c r="Z1777" s="1421"/>
      <c r="AA1777" s="1421"/>
      <c r="AB1777" s="1421"/>
      <c r="AC1777" s="1422" t="s">
        <v>10</v>
      </c>
    </row>
    <row r="1778" spans="1:31" s="13" customFormat="1" ht="12.75" customHeight="1" thickBot="1">
      <c r="A1778" s="1424" t="s">
        <v>426</v>
      </c>
      <c r="B1778" s="1425"/>
      <c r="C1778" s="17"/>
      <c r="D1778" s="17"/>
      <c r="E1778" s="18">
        <v>1</v>
      </c>
      <c r="F1778" s="18">
        <v>2</v>
      </c>
      <c r="G1778" s="18">
        <v>3</v>
      </c>
      <c r="H1778" s="18">
        <v>4</v>
      </c>
      <c r="I1778" s="18">
        <v>5</v>
      </c>
      <c r="J1778" s="18">
        <v>6</v>
      </c>
      <c r="K1778" s="18">
        <v>7</v>
      </c>
      <c r="L1778" s="18">
        <v>8</v>
      </c>
      <c r="M1778" s="18">
        <v>9</v>
      </c>
      <c r="N1778" s="18">
        <v>10</v>
      </c>
      <c r="O1778" s="18">
        <v>11</v>
      </c>
      <c r="P1778" s="18">
        <v>12</v>
      </c>
      <c r="Q1778" s="18">
        <v>13</v>
      </c>
      <c r="R1778" s="18">
        <v>14</v>
      </c>
      <c r="S1778" s="18">
        <v>15</v>
      </c>
      <c r="T1778" s="18">
        <v>16</v>
      </c>
      <c r="U1778" s="18">
        <v>17</v>
      </c>
      <c r="V1778" s="18">
        <v>18</v>
      </c>
      <c r="W1778" s="18">
        <v>19</v>
      </c>
      <c r="X1778" s="18">
        <v>20</v>
      </c>
      <c r="Y1778" s="18">
        <v>21</v>
      </c>
      <c r="Z1778" s="18">
        <v>22</v>
      </c>
      <c r="AA1778" s="18">
        <v>23</v>
      </c>
      <c r="AB1778" s="18">
        <v>24</v>
      </c>
      <c r="AC1778" s="1423"/>
    </row>
    <row r="1779" spans="1:31" s="13" customFormat="1" ht="12.75" customHeight="1" thickBot="1">
      <c r="A1779" s="174" t="s">
        <v>286</v>
      </c>
      <c r="B1779" s="175"/>
      <c r="C1779" s="176"/>
      <c r="D1779" s="1337"/>
      <c r="E1779" s="175">
        <v>1</v>
      </c>
      <c r="F1779" s="175">
        <v>1</v>
      </c>
      <c r="G1779" s="175">
        <v>1</v>
      </c>
      <c r="H1779" s="175">
        <v>1</v>
      </c>
      <c r="I1779" s="175">
        <v>1</v>
      </c>
      <c r="J1779" s="175">
        <v>1</v>
      </c>
      <c r="K1779" s="175">
        <v>1</v>
      </c>
      <c r="L1779" s="175">
        <v>1</v>
      </c>
      <c r="M1779" s="175">
        <v>1</v>
      </c>
      <c r="N1779" s="175">
        <v>1</v>
      </c>
      <c r="O1779" s="175">
        <v>1</v>
      </c>
      <c r="P1779" s="175">
        <v>1</v>
      </c>
      <c r="Q1779" s="175">
        <v>1</v>
      </c>
      <c r="R1779" s="175">
        <v>1</v>
      </c>
      <c r="S1779" s="175">
        <v>1</v>
      </c>
      <c r="T1779" s="175">
        <v>1</v>
      </c>
      <c r="U1779" s="175">
        <v>1</v>
      </c>
      <c r="V1779" s="175">
        <v>1</v>
      </c>
      <c r="W1779" s="175">
        <v>1</v>
      </c>
      <c r="X1779" s="175">
        <v>1</v>
      </c>
      <c r="Y1779" s="175">
        <v>1</v>
      </c>
      <c r="Z1779" s="175">
        <v>1</v>
      </c>
      <c r="AA1779" s="175">
        <v>1</v>
      </c>
      <c r="AB1779" s="175">
        <v>1</v>
      </c>
      <c r="AC1779" s="184"/>
    </row>
    <row r="1780" spans="1:31" s="5" customFormat="1" ht="11.25">
      <c r="A1780" s="1418"/>
      <c r="B1780" s="1415" t="s">
        <v>427</v>
      </c>
      <c r="C1780" s="10" t="s">
        <v>481</v>
      </c>
      <c r="D1780" s="714" t="s">
        <v>503</v>
      </c>
      <c r="E1780" s="247">
        <v>3.6000000000058208E-2</v>
      </c>
      <c r="F1780" s="247">
        <v>5.5999999999912689E-2</v>
      </c>
      <c r="G1780" s="247">
        <v>0.06</v>
      </c>
      <c r="H1780" s="437">
        <v>7.2000000000116415E-2</v>
      </c>
      <c r="I1780" s="247">
        <v>7.1999999999970893E-2</v>
      </c>
      <c r="J1780" s="247">
        <v>6.3999999999941798E-2</v>
      </c>
      <c r="K1780" s="247">
        <v>5.6000000000058212E-2</v>
      </c>
      <c r="L1780" s="247">
        <v>6.3999999999941798E-2</v>
      </c>
      <c r="M1780" s="247">
        <v>7.1999999999970893E-2</v>
      </c>
      <c r="N1780" s="437">
        <v>6.4000000000087306E-2</v>
      </c>
      <c r="O1780" s="247">
        <v>5.5999999999912689E-2</v>
      </c>
      <c r="P1780" s="247">
        <v>6.8000000000029107E-2</v>
      </c>
      <c r="Q1780" s="247">
        <v>7.1999999999970893E-2</v>
      </c>
      <c r="R1780" s="247">
        <v>6.8000000000029107E-2</v>
      </c>
      <c r="S1780" s="247">
        <v>7.6000000000058215E-2</v>
      </c>
      <c r="T1780" s="247">
        <v>5.1999999999970896E-2</v>
      </c>
      <c r="U1780" s="247">
        <v>0.06</v>
      </c>
      <c r="V1780" s="437">
        <v>7.6000000000058215E-2</v>
      </c>
      <c r="W1780" s="247">
        <v>6.3999999999941798E-2</v>
      </c>
      <c r="X1780" s="247">
        <v>6.3999999999941798E-2</v>
      </c>
      <c r="Y1780" s="247">
        <v>6.8000000000029107E-2</v>
      </c>
      <c r="Z1780" s="247">
        <v>6.4000000000087306E-2</v>
      </c>
      <c r="AA1780" s="247">
        <v>6.7999999999883584E-2</v>
      </c>
      <c r="AB1780" s="247">
        <v>6.4000000000087306E-2</v>
      </c>
      <c r="AC1780" s="133">
        <f>SUM(E1780:AB1780)</f>
        <v>1.5360000000000584</v>
      </c>
      <c r="AD1780" s="4">
        <f>MAX(E1780:AB1780)</f>
        <v>7.6000000000058215E-2</v>
      </c>
      <c r="AE1780" s="4">
        <f>MIN(E1780:AB1780)</f>
        <v>3.6000000000058208E-2</v>
      </c>
    </row>
    <row r="1781" spans="1:31" s="5" customFormat="1" ht="11.25">
      <c r="A1781" s="1419"/>
      <c r="B1781" s="1416"/>
      <c r="C1781" s="11" t="s">
        <v>482</v>
      </c>
      <c r="D1781" s="783" t="s">
        <v>464</v>
      </c>
      <c r="E1781" s="87"/>
      <c r="F1781" s="87"/>
      <c r="G1781" s="87"/>
      <c r="H1781" s="413"/>
      <c r="I1781" s="87"/>
      <c r="J1781" s="87"/>
      <c r="K1781" s="87"/>
      <c r="L1781" s="87"/>
      <c r="M1781" s="87"/>
      <c r="N1781" s="413"/>
      <c r="O1781" s="87"/>
      <c r="P1781" s="87"/>
      <c r="Q1781" s="87"/>
      <c r="R1781" s="87"/>
      <c r="S1781" s="87"/>
      <c r="T1781" s="87"/>
      <c r="U1781" s="87"/>
      <c r="V1781" s="413"/>
      <c r="W1781" s="87"/>
      <c r="X1781" s="87"/>
      <c r="Y1781" s="87"/>
      <c r="Z1781" s="87"/>
      <c r="AA1781" s="87"/>
      <c r="AB1781" s="87"/>
      <c r="AC1781" s="130">
        <f>SUM(E1781:AB1781)</f>
        <v>0</v>
      </c>
    </row>
    <row r="1782" spans="1:31" s="5" customFormat="1" ht="11.25">
      <c r="A1782" s="1419"/>
      <c r="B1782" s="1416"/>
      <c r="C1782" s="11" t="s">
        <v>8</v>
      </c>
      <c r="D1782" s="715" t="s">
        <v>502</v>
      </c>
      <c r="E1782" s="119">
        <f>SQRT(E1780*E1780+E1781*E1781)*1000/(1.732*E1784)</f>
        <v>51.963048498929275</v>
      </c>
      <c r="F1782" s="119">
        <f t="shared" ref="F1782:AB1782" si="560">SQRT(F1780*F1780+F1781*F1781)*1000/(1.732*F1784)</f>
        <v>80.831408775855493</v>
      </c>
      <c r="G1782" s="119">
        <f t="shared" si="560"/>
        <v>86.60508083140877</v>
      </c>
      <c r="H1782" s="412">
        <f t="shared" si="560"/>
        <v>103.92609699785855</v>
      </c>
      <c r="I1782" s="119">
        <f t="shared" si="560"/>
        <v>103.92609699764851</v>
      </c>
      <c r="J1782" s="119">
        <f t="shared" si="560"/>
        <v>92.378752886752011</v>
      </c>
      <c r="K1782" s="119">
        <f t="shared" si="560"/>
        <v>80.831408776065544</v>
      </c>
      <c r="L1782" s="119">
        <f t="shared" si="560"/>
        <v>92.378752886752011</v>
      </c>
      <c r="M1782" s="119">
        <f t="shared" si="560"/>
        <v>103.92609699764851</v>
      </c>
      <c r="N1782" s="412">
        <f t="shared" si="560"/>
        <v>92.378752886962047</v>
      </c>
      <c r="O1782" s="119">
        <f t="shared" si="560"/>
        <v>80.831408775855493</v>
      </c>
      <c r="P1782" s="119">
        <f t="shared" si="560"/>
        <v>98.152424942305274</v>
      </c>
      <c r="Q1782" s="119">
        <f t="shared" si="560"/>
        <v>103.92609699764851</v>
      </c>
      <c r="R1782" s="119">
        <f t="shared" si="560"/>
        <v>98.152424942305274</v>
      </c>
      <c r="S1782" s="119">
        <f t="shared" si="560"/>
        <v>109.69976905320181</v>
      </c>
      <c r="T1782" s="119">
        <f t="shared" si="560"/>
        <v>75.057736720512253</v>
      </c>
      <c r="U1782" s="119">
        <f t="shared" si="560"/>
        <v>86.60508083140877</v>
      </c>
      <c r="V1782" s="412">
        <f t="shared" si="560"/>
        <v>109.69976905320181</v>
      </c>
      <c r="W1782" s="119">
        <f t="shared" si="560"/>
        <v>92.378752886752011</v>
      </c>
      <c r="X1782" s="119">
        <f t="shared" si="560"/>
        <v>92.378752886752011</v>
      </c>
      <c r="Y1782" s="119">
        <f t="shared" si="560"/>
        <v>98.152424942305274</v>
      </c>
      <c r="Z1782" s="119">
        <f t="shared" si="560"/>
        <v>92.378752886962047</v>
      </c>
      <c r="AA1782" s="119">
        <f t="shared" si="560"/>
        <v>98.152424942095237</v>
      </c>
      <c r="AB1782" s="119">
        <f t="shared" si="560"/>
        <v>92.378752886962047</v>
      </c>
      <c r="AC1782" s="130"/>
    </row>
    <row r="1783" spans="1:31" s="5" customFormat="1" ht="11.25">
      <c r="A1783" s="1419"/>
      <c r="B1783" s="1416"/>
      <c r="C1783" s="11" t="s">
        <v>16</v>
      </c>
      <c r="D1783" s="11"/>
      <c r="E1783" s="116">
        <f t="shared" ref="E1783:AB1783" si="561">E1781/E1780</f>
        <v>0</v>
      </c>
      <c r="F1783" s="116">
        <f t="shared" si="561"/>
        <v>0</v>
      </c>
      <c r="G1783" s="116">
        <f t="shared" si="561"/>
        <v>0</v>
      </c>
      <c r="H1783" s="410">
        <f t="shared" si="561"/>
        <v>0</v>
      </c>
      <c r="I1783" s="116">
        <f t="shared" si="561"/>
        <v>0</v>
      </c>
      <c r="J1783" s="116">
        <f t="shared" si="561"/>
        <v>0</v>
      </c>
      <c r="K1783" s="116">
        <f t="shared" si="561"/>
        <v>0</v>
      </c>
      <c r="L1783" s="116">
        <f t="shared" si="561"/>
        <v>0</v>
      </c>
      <c r="M1783" s="116">
        <f t="shared" si="561"/>
        <v>0</v>
      </c>
      <c r="N1783" s="410">
        <f t="shared" si="561"/>
        <v>0</v>
      </c>
      <c r="O1783" s="116">
        <f t="shared" si="561"/>
        <v>0</v>
      </c>
      <c r="P1783" s="116">
        <f t="shared" si="561"/>
        <v>0</v>
      </c>
      <c r="Q1783" s="116">
        <f t="shared" si="561"/>
        <v>0</v>
      </c>
      <c r="R1783" s="116">
        <f t="shared" si="561"/>
        <v>0</v>
      </c>
      <c r="S1783" s="116">
        <f t="shared" si="561"/>
        <v>0</v>
      </c>
      <c r="T1783" s="116">
        <f t="shared" si="561"/>
        <v>0</v>
      </c>
      <c r="U1783" s="116">
        <f t="shared" si="561"/>
        <v>0</v>
      </c>
      <c r="V1783" s="410">
        <f t="shared" si="561"/>
        <v>0</v>
      </c>
      <c r="W1783" s="116">
        <f t="shared" si="561"/>
        <v>0</v>
      </c>
      <c r="X1783" s="116">
        <f t="shared" si="561"/>
        <v>0</v>
      </c>
      <c r="Y1783" s="116">
        <f t="shared" si="561"/>
        <v>0</v>
      </c>
      <c r="Z1783" s="116">
        <f t="shared" si="561"/>
        <v>0</v>
      </c>
      <c r="AA1783" s="116">
        <f t="shared" si="561"/>
        <v>0</v>
      </c>
      <c r="AB1783" s="116">
        <f t="shared" si="561"/>
        <v>0</v>
      </c>
      <c r="AC1783" s="130">
        <f>AC1781/AC1780</f>
        <v>0</v>
      </c>
    </row>
    <row r="1784" spans="1:31" s="5" customFormat="1" ht="12" thickBot="1">
      <c r="A1784" s="1430"/>
      <c r="B1784" s="1444"/>
      <c r="C1784" s="47" t="s">
        <v>13</v>
      </c>
      <c r="D1784" s="47"/>
      <c r="E1784" s="89">
        <v>0.4</v>
      </c>
      <c r="F1784" s="89">
        <v>0.4</v>
      </c>
      <c r="G1784" s="89">
        <v>0.4</v>
      </c>
      <c r="H1784" s="434">
        <v>0.4</v>
      </c>
      <c r="I1784" s="89">
        <v>0.4</v>
      </c>
      <c r="J1784" s="89">
        <v>0.4</v>
      </c>
      <c r="K1784" s="89">
        <v>0.4</v>
      </c>
      <c r="L1784" s="89">
        <v>0.4</v>
      </c>
      <c r="M1784" s="89">
        <v>0.4</v>
      </c>
      <c r="N1784" s="434">
        <v>0.4</v>
      </c>
      <c r="O1784" s="89">
        <v>0.4</v>
      </c>
      <c r="P1784" s="89">
        <v>0.4</v>
      </c>
      <c r="Q1784" s="89">
        <v>0.4</v>
      </c>
      <c r="R1784" s="89">
        <v>0.4</v>
      </c>
      <c r="S1784" s="89">
        <v>0.4</v>
      </c>
      <c r="T1784" s="89">
        <v>0.4</v>
      </c>
      <c r="U1784" s="89">
        <v>0.4</v>
      </c>
      <c r="V1784" s="434">
        <v>0.4</v>
      </c>
      <c r="W1784" s="89">
        <v>0.4</v>
      </c>
      <c r="X1784" s="89">
        <v>0.4</v>
      </c>
      <c r="Y1784" s="89">
        <v>0.4</v>
      </c>
      <c r="Z1784" s="89">
        <v>0.4</v>
      </c>
      <c r="AA1784" s="89">
        <v>0.4</v>
      </c>
      <c r="AB1784" s="89">
        <v>0.4</v>
      </c>
      <c r="AC1784" s="90"/>
    </row>
    <row r="1785" spans="1:31" s="76" customFormat="1" ht="30" customHeight="1" thickBot="1">
      <c r="A1785" s="66"/>
      <c r="B1785" s="75"/>
      <c r="E1785" s="106"/>
      <c r="F1785" s="106"/>
      <c r="G1785" s="106"/>
      <c r="H1785" s="211"/>
      <c r="I1785" s="106"/>
      <c r="J1785" s="106"/>
      <c r="K1785" s="106"/>
      <c r="L1785" s="106"/>
      <c r="M1785" s="106"/>
      <c r="N1785" s="211"/>
      <c r="O1785" s="106"/>
      <c r="P1785" s="106"/>
      <c r="Q1785" s="106"/>
      <c r="R1785" s="106"/>
      <c r="S1785" s="106"/>
      <c r="T1785" s="106"/>
      <c r="U1785" s="106"/>
      <c r="V1785" s="211"/>
      <c r="W1785" s="106"/>
      <c r="X1785" s="106"/>
      <c r="Y1785" s="106"/>
      <c r="Z1785" s="106"/>
      <c r="AA1785" s="106"/>
      <c r="AB1785" s="106"/>
      <c r="AC1785" s="106"/>
    </row>
    <row r="1786" spans="1:31" s="5" customFormat="1" ht="28.5" customHeight="1">
      <c r="A1786" s="139" t="s">
        <v>17</v>
      </c>
      <c r="B1786" s="140" t="s">
        <v>5</v>
      </c>
      <c r="C1786" s="6" t="s">
        <v>14</v>
      </c>
      <c r="D1786" s="265" t="s">
        <v>495</v>
      </c>
      <c r="E1786" s="1421" t="s">
        <v>15</v>
      </c>
      <c r="F1786" s="1421"/>
      <c r="G1786" s="1421"/>
      <c r="H1786" s="1421"/>
      <c r="I1786" s="1421"/>
      <c r="J1786" s="1421"/>
      <c r="K1786" s="1421"/>
      <c r="L1786" s="1421"/>
      <c r="M1786" s="1421"/>
      <c r="N1786" s="1421"/>
      <c r="O1786" s="1421"/>
      <c r="P1786" s="1421"/>
      <c r="Q1786" s="1421"/>
      <c r="R1786" s="1421"/>
      <c r="S1786" s="1421"/>
      <c r="T1786" s="1421"/>
      <c r="U1786" s="1421"/>
      <c r="V1786" s="1421"/>
      <c r="W1786" s="1421"/>
      <c r="X1786" s="1421"/>
      <c r="Y1786" s="1421"/>
      <c r="Z1786" s="1421"/>
      <c r="AA1786" s="1421"/>
      <c r="AB1786" s="1421"/>
      <c r="AC1786" s="1422" t="s">
        <v>10</v>
      </c>
    </row>
    <row r="1787" spans="1:31" s="13" customFormat="1" ht="12.75" customHeight="1" thickBot="1">
      <c r="A1787" s="1424" t="s">
        <v>428</v>
      </c>
      <c r="B1787" s="1425"/>
      <c r="C1787" s="17"/>
      <c r="D1787" s="17"/>
      <c r="E1787" s="18">
        <v>1</v>
      </c>
      <c r="F1787" s="18">
        <v>2</v>
      </c>
      <c r="G1787" s="18">
        <v>3</v>
      </c>
      <c r="H1787" s="18">
        <v>4</v>
      </c>
      <c r="I1787" s="18">
        <v>5</v>
      </c>
      <c r="J1787" s="18">
        <v>6</v>
      </c>
      <c r="K1787" s="18">
        <v>7</v>
      </c>
      <c r="L1787" s="18">
        <v>8</v>
      </c>
      <c r="M1787" s="18">
        <v>9</v>
      </c>
      <c r="N1787" s="18">
        <v>10</v>
      </c>
      <c r="O1787" s="18">
        <v>11</v>
      </c>
      <c r="P1787" s="18">
        <v>12</v>
      </c>
      <c r="Q1787" s="18">
        <v>13</v>
      </c>
      <c r="R1787" s="18">
        <v>14</v>
      </c>
      <c r="S1787" s="18">
        <v>15</v>
      </c>
      <c r="T1787" s="18">
        <v>16</v>
      </c>
      <c r="U1787" s="18">
        <v>17</v>
      </c>
      <c r="V1787" s="18">
        <v>18</v>
      </c>
      <c r="W1787" s="18">
        <v>19</v>
      </c>
      <c r="X1787" s="18">
        <v>20</v>
      </c>
      <c r="Y1787" s="18">
        <v>21</v>
      </c>
      <c r="Z1787" s="18">
        <v>22</v>
      </c>
      <c r="AA1787" s="18">
        <v>23</v>
      </c>
      <c r="AB1787" s="18">
        <v>24</v>
      </c>
      <c r="AC1787" s="1423"/>
    </row>
    <row r="1788" spans="1:31" s="13" customFormat="1" ht="12.75" customHeight="1" thickBot="1">
      <c r="A1788" s="19" t="s">
        <v>286</v>
      </c>
      <c r="B1788" s="20"/>
      <c r="C1788" s="21"/>
      <c r="D1788" s="714"/>
      <c r="E1788" s="20">
        <v>1</v>
      </c>
      <c r="F1788" s="20">
        <v>1</v>
      </c>
      <c r="G1788" s="20">
        <v>1</v>
      </c>
      <c r="H1788" s="20">
        <v>1</v>
      </c>
      <c r="I1788" s="20">
        <v>1</v>
      </c>
      <c r="J1788" s="20">
        <v>1</v>
      </c>
      <c r="K1788" s="20">
        <v>1</v>
      </c>
      <c r="L1788" s="20">
        <v>1</v>
      </c>
      <c r="M1788" s="20">
        <v>1</v>
      </c>
      <c r="N1788" s="20">
        <v>1</v>
      </c>
      <c r="O1788" s="20">
        <v>1</v>
      </c>
      <c r="P1788" s="20">
        <v>1</v>
      </c>
      <c r="Q1788" s="20">
        <v>1</v>
      </c>
      <c r="R1788" s="20">
        <v>1</v>
      </c>
      <c r="S1788" s="20">
        <v>1</v>
      </c>
      <c r="T1788" s="20">
        <v>1</v>
      </c>
      <c r="U1788" s="20">
        <v>1</v>
      </c>
      <c r="V1788" s="20">
        <v>1</v>
      </c>
      <c r="W1788" s="20">
        <v>1</v>
      </c>
      <c r="X1788" s="20">
        <v>1</v>
      </c>
      <c r="Y1788" s="20">
        <v>1</v>
      </c>
      <c r="Z1788" s="20">
        <v>1</v>
      </c>
      <c r="AA1788" s="20">
        <v>1</v>
      </c>
      <c r="AB1788" s="20">
        <v>1</v>
      </c>
      <c r="AC1788" s="184"/>
    </row>
    <row r="1789" spans="1:31" s="5" customFormat="1" ht="11.25">
      <c r="A1789" s="1418" t="s">
        <v>123</v>
      </c>
      <c r="B1789" s="1415" t="s">
        <v>313</v>
      </c>
      <c r="C1789" s="10" t="s">
        <v>481</v>
      </c>
      <c r="D1789" s="714" t="s">
        <v>503</v>
      </c>
      <c r="E1789" s="115">
        <v>0.6000000000003638</v>
      </c>
      <c r="F1789" s="115">
        <v>0.7999999999992724</v>
      </c>
      <c r="G1789" s="115">
        <v>0.6000000000003638</v>
      </c>
      <c r="H1789" s="409">
        <v>0.6000000000003638</v>
      </c>
      <c r="I1789" s="115">
        <v>0.6000000000003638</v>
      </c>
      <c r="J1789" s="115">
        <v>0.7999999999992724</v>
      </c>
      <c r="K1789" s="115">
        <v>0.80000000000109139</v>
      </c>
      <c r="L1789" s="115">
        <v>0.7999999999992724</v>
      </c>
      <c r="M1789" s="115">
        <v>1</v>
      </c>
      <c r="N1789" s="409">
        <v>0.6000000000003638</v>
      </c>
      <c r="O1789" s="115">
        <v>1</v>
      </c>
      <c r="P1789" s="115">
        <v>1</v>
      </c>
      <c r="Q1789" s="115">
        <v>1</v>
      </c>
      <c r="R1789" s="115">
        <v>1</v>
      </c>
      <c r="S1789" s="115">
        <v>0.7999999999992724</v>
      </c>
      <c r="T1789" s="115">
        <v>0.80000000000109139</v>
      </c>
      <c r="U1789" s="115">
        <v>0.7999999999992724</v>
      </c>
      <c r="V1789" s="409">
        <v>1</v>
      </c>
      <c r="W1789" s="115">
        <v>1</v>
      </c>
      <c r="X1789" s="115">
        <v>0.7999999999992724</v>
      </c>
      <c r="Y1789" s="115">
        <v>1</v>
      </c>
      <c r="Z1789" s="115">
        <v>0.6000000000003638</v>
      </c>
      <c r="AA1789" s="115">
        <v>0.80000000000109139</v>
      </c>
      <c r="AB1789" s="115">
        <v>0.3999999999996362</v>
      </c>
      <c r="AC1789" s="130">
        <f>SUM(E1789:AB1789)</f>
        <v>19.200000000000728</v>
      </c>
    </row>
    <row r="1790" spans="1:31" s="5" customFormat="1" ht="11.25">
      <c r="A1790" s="1419"/>
      <c r="B1790" s="1416"/>
      <c r="C1790" s="11" t="s">
        <v>482</v>
      </c>
      <c r="D1790" s="715" t="s">
        <v>503</v>
      </c>
      <c r="E1790" s="116">
        <v>0.40000000000009095</v>
      </c>
      <c r="F1790" s="116">
        <v>0.40000000000009095</v>
      </c>
      <c r="G1790" s="116">
        <v>0.1999999999998181</v>
      </c>
      <c r="H1790" s="410">
        <v>0.40000000000009095</v>
      </c>
      <c r="I1790" s="116">
        <v>0.40000000000009095</v>
      </c>
      <c r="J1790" s="116">
        <v>0.1999999999998181</v>
      </c>
      <c r="K1790" s="116">
        <v>0.40000000000009095</v>
      </c>
      <c r="L1790" s="116">
        <v>0.1999999999998181</v>
      </c>
      <c r="M1790" s="116">
        <v>0.40000000000009095</v>
      </c>
      <c r="N1790" s="410">
        <v>0.40000000000009095</v>
      </c>
      <c r="O1790" s="116">
        <v>0.40000000000009095</v>
      </c>
      <c r="P1790" s="116">
        <v>0.40000000000009095</v>
      </c>
      <c r="Q1790" s="116">
        <v>0.3999999999996362</v>
      </c>
      <c r="R1790" s="116">
        <v>0.40000000000009095</v>
      </c>
      <c r="S1790" s="116">
        <v>0.40000000000009095</v>
      </c>
      <c r="T1790" s="116">
        <v>0.40000000000009095</v>
      </c>
      <c r="U1790" s="116">
        <v>0.1999999999998181</v>
      </c>
      <c r="V1790" s="410">
        <v>0.40000000000009095</v>
      </c>
      <c r="W1790" s="116">
        <v>0.40000000000009095</v>
      </c>
      <c r="X1790" s="116">
        <v>0.1999999999998181</v>
      </c>
      <c r="Y1790" s="116">
        <v>0.40000000000009095</v>
      </c>
      <c r="Z1790" s="116">
        <v>0.40000000000009095</v>
      </c>
      <c r="AA1790" s="116">
        <v>0.1999999999998181</v>
      </c>
      <c r="AB1790" s="116">
        <v>0.20000000000027285</v>
      </c>
      <c r="AC1790" s="130">
        <f>SUM(E1790:AB1790)</f>
        <v>8.2000000000002728</v>
      </c>
    </row>
    <row r="1791" spans="1:31" s="5" customFormat="1" ht="11.25">
      <c r="A1791" s="1419"/>
      <c r="B1791" s="1416"/>
      <c r="C1791" s="11" t="s">
        <v>8</v>
      </c>
      <c r="D1791" s="715" t="s">
        <v>502</v>
      </c>
      <c r="E1791" s="119">
        <f>SQRT(E1789*E1789+E1790*E1790)*1000/(1.732*E1796)</f>
        <v>39.27786913880513</v>
      </c>
      <c r="F1791" s="119">
        <f t="shared" ref="F1791:AB1791" si="562">SQRT(F1789*F1789+F1790*F1790)*1000/(1.732*F1796)</f>
        <v>48.262890451280235</v>
      </c>
      <c r="G1791" s="119">
        <f t="shared" si="562"/>
        <v>34.127017117802531</v>
      </c>
      <c r="H1791" s="412">
        <f t="shared" si="562"/>
        <v>38.910786249657413</v>
      </c>
      <c r="I1791" s="119">
        <f t="shared" si="562"/>
        <v>38.910786249657413</v>
      </c>
      <c r="J1791" s="119">
        <f t="shared" si="562"/>
        <v>44.915961758833831</v>
      </c>
      <c r="K1791" s="119">
        <f t="shared" si="562"/>
        <v>49.182183602822647</v>
      </c>
      <c r="L1791" s="119">
        <f t="shared" si="562"/>
        <v>46.224193654722193</v>
      </c>
      <c r="M1791" s="119">
        <f t="shared" si="562"/>
        <v>59.792645309276423</v>
      </c>
      <c r="N1791" s="412">
        <f t="shared" si="562"/>
        <v>39.27786913880513</v>
      </c>
      <c r="O1791" s="119">
        <f t="shared" si="562"/>
        <v>58.664482190233485</v>
      </c>
      <c r="P1791" s="119">
        <f t="shared" si="562"/>
        <v>58.116216001539705</v>
      </c>
      <c r="Q1791" s="119">
        <f t="shared" si="562"/>
        <v>59.223191544416899</v>
      </c>
      <c r="R1791" s="119">
        <f t="shared" si="562"/>
        <v>59.223191544426179</v>
      </c>
      <c r="S1791" s="119">
        <f t="shared" si="562"/>
        <v>49.18218360273319</v>
      </c>
      <c r="T1791" s="119">
        <f t="shared" si="562"/>
        <v>49.182183602822647</v>
      </c>
      <c r="U1791" s="119">
        <f t="shared" si="562"/>
        <v>45.343732823203673</v>
      </c>
      <c r="V1791" s="412">
        <f t="shared" si="562"/>
        <v>59.223191544426179</v>
      </c>
      <c r="W1791" s="119">
        <f t="shared" si="562"/>
        <v>59.223191544426179</v>
      </c>
      <c r="X1791" s="119">
        <f t="shared" si="562"/>
        <v>45.343732823203673</v>
      </c>
      <c r="Y1791" s="119">
        <f t="shared" si="562"/>
        <v>58.664482190233485</v>
      </c>
      <c r="Z1791" s="119">
        <f t="shared" si="562"/>
        <v>39.27786913880513</v>
      </c>
      <c r="AA1791" s="119">
        <f t="shared" si="562"/>
        <v>44.91596175892996</v>
      </c>
      <c r="AB1791" s="119">
        <f t="shared" si="562"/>
        <v>24.359100369283773</v>
      </c>
      <c r="AC1791" s="92"/>
    </row>
    <row r="1792" spans="1:31" s="5" customFormat="1" ht="11.25">
      <c r="A1792" s="1419"/>
      <c r="B1792" s="1416"/>
      <c r="C1792" s="11" t="s">
        <v>16</v>
      </c>
      <c r="D1792" s="11"/>
      <c r="E1792" s="116">
        <f t="shared" ref="E1792:AC1792" si="563">E1790/E1789</f>
        <v>0.66666666666641405</v>
      </c>
      <c r="F1792" s="116">
        <f t="shared" si="563"/>
        <v>0.50000000000056843</v>
      </c>
      <c r="G1792" s="116">
        <f t="shared" si="563"/>
        <v>0.33333333333282805</v>
      </c>
      <c r="H1792" s="410">
        <f t="shared" si="563"/>
        <v>0.66666666666641405</v>
      </c>
      <c r="I1792" s="116">
        <f t="shared" si="563"/>
        <v>0.66666666666641405</v>
      </c>
      <c r="J1792" s="116">
        <f t="shared" si="563"/>
        <v>0.25</v>
      </c>
      <c r="K1792" s="116">
        <f t="shared" si="563"/>
        <v>0.49999999999943157</v>
      </c>
      <c r="L1792" s="116">
        <f t="shared" si="563"/>
        <v>0.25</v>
      </c>
      <c r="M1792" s="116">
        <f t="shared" si="563"/>
        <v>0.40000000000009095</v>
      </c>
      <c r="N1792" s="410">
        <f t="shared" si="563"/>
        <v>0.66666666666641405</v>
      </c>
      <c r="O1792" s="116">
        <f t="shared" si="563"/>
        <v>0.40000000000009095</v>
      </c>
      <c r="P1792" s="116">
        <f t="shared" si="563"/>
        <v>0.40000000000009095</v>
      </c>
      <c r="Q1792" s="116">
        <f t="shared" si="563"/>
        <v>0.3999999999996362</v>
      </c>
      <c r="R1792" s="116">
        <f t="shared" si="563"/>
        <v>0.40000000000009095</v>
      </c>
      <c r="S1792" s="116">
        <f t="shared" si="563"/>
        <v>0.50000000000056843</v>
      </c>
      <c r="T1792" s="116">
        <f t="shared" si="563"/>
        <v>0.49999999999943157</v>
      </c>
      <c r="U1792" s="116">
        <f t="shared" si="563"/>
        <v>0.25</v>
      </c>
      <c r="V1792" s="410">
        <f t="shared" si="563"/>
        <v>0.40000000000009095</v>
      </c>
      <c r="W1792" s="116">
        <f t="shared" si="563"/>
        <v>0.40000000000009095</v>
      </c>
      <c r="X1792" s="116">
        <f t="shared" si="563"/>
        <v>0.25</v>
      </c>
      <c r="Y1792" s="116">
        <f t="shared" si="563"/>
        <v>0.40000000000009095</v>
      </c>
      <c r="Z1792" s="116">
        <f t="shared" si="563"/>
        <v>0.66666666666641405</v>
      </c>
      <c r="AA1792" s="116">
        <f t="shared" si="563"/>
        <v>0.24999999999943157</v>
      </c>
      <c r="AB1792" s="116">
        <f t="shared" si="563"/>
        <v>0.50000000000113687</v>
      </c>
      <c r="AC1792" s="191">
        <f t="shared" si="563"/>
        <v>0.42708333333333137</v>
      </c>
    </row>
    <row r="1793" spans="1:30" s="5" customFormat="1" ht="12" thickBot="1">
      <c r="A1793" s="1420"/>
      <c r="B1793" s="1417"/>
      <c r="C1793" s="48" t="s">
        <v>13</v>
      </c>
      <c r="D1793" s="48"/>
      <c r="E1793" s="95"/>
      <c r="F1793" s="95"/>
      <c r="G1793" s="95"/>
      <c r="H1793" s="436"/>
      <c r="I1793" s="95"/>
      <c r="J1793" s="95"/>
      <c r="K1793" s="95"/>
      <c r="L1793" s="95"/>
      <c r="M1793" s="95"/>
      <c r="N1793" s="436"/>
      <c r="O1793" s="95"/>
      <c r="P1793" s="95"/>
      <c r="Q1793" s="95"/>
      <c r="R1793" s="95"/>
      <c r="S1793" s="95"/>
      <c r="T1793" s="95"/>
      <c r="U1793" s="95"/>
      <c r="V1793" s="436"/>
      <c r="W1793" s="95"/>
      <c r="X1793" s="95"/>
      <c r="Y1793" s="95"/>
      <c r="Z1793" s="95"/>
      <c r="AA1793" s="95"/>
      <c r="AB1793" s="95"/>
      <c r="AC1793" s="96"/>
    </row>
    <row r="1794" spans="1:30" s="5" customFormat="1" ht="12" thickBot="1">
      <c r="A1794" s="284" t="s">
        <v>511</v>
      </c>
      <c r="B1794" s="285"/>
      <c r="C1794" s="286"/>
      <c r="D1794" s="286"/>
      <c r="E1794" s="287">
        <f>SQRT(E1789*E1789+E1790*E1790)</f>
        <v>0.72111025509315108</v>
      </c>
      <c r="F1794" s="287">
        <f t="shared" ref="F1794:AB1794" si="564">SQRT(F1789*F1789+F1790*F1790)</f>
        <v>0.89442719099930579</v>
      </c>
      <c r="G1794" s="287">
        <f t="shared" si="564"/>
        <v>0.63245553203396354</v>
      </c>
      <c r="H1794" s="287">
        <f t="shared" si="564"/>
        <v>0.72111025509315108</v>
      </c>
      <c r="I1794" s="287">
        <f t="shared" si="564"/>
        <v>0.72111025509315108</v>
      </c>
      <c r="J1794" s="287">
        <f t="shared" si="564"/>
        <v>0.82462112512278207</v>
      </c>
      <c r="K1794" s="287">
        <f t="shared" si="564"/>
        <v>0.89442719100093271</v>
      </c>
      <c r="L1794" s="287">
        <f t="shared" si="564"/>
        <v>0.82462112512278207</v>
      </c>
      <c r="M1794" s="696">
        <f t="shared" si="564"/>
        <v>1.0770329614269345</v>
      </c>
      <c r="N1794" s="287">
        <f t="shared" si="564"/>
        <v>0.72111025509315108</v>
      </c>
      <c r="O1794" s="287">
        <f t="shared" si="564"/>
        <v>1.0770329614269345</v>
      </c>
      <c r="P1794" s="287">
        <f t="shared" si="564"/>
        <v>1.0770329614269345</v>
      </c>
      <c r="Q1794" s="287">
        <f t="shared" si="564"/>
        <v>1.0770329614267657</v>
      </c>
      <c r="R1794" s="287">
        <f t="shared" si="564"/>
        <v>1.0770329614269345</v>
      </c>
      <c r="S1794" s="287">
        <f t="shared" si="564"/>
        <v>0.89442719099930579</v>
      </c>
      <c r="T1794" s="287">
        <f t="shared" si="564"/>
        <v>0.89442719100093271</v>
      </c>
      <c r="U1794" s="287">
        <f t="shared" si="564"/>
        <v>0.82462112512278207</v>
      </c>
      <c r="V1794" s="464">
        <f t="shared" si="564"/>
        <v>1.0770329614269345</v>
      </c>
      <c r="W1794" s="287">
        <f t="shared" si="564"/>
        <v>1.0770329614269345</v>
      </c>
      <c r="X1794" s="287">
        <f t="shared" si="564"/>
        <v>0.82462112512278207</v>
      </c>
      <c r="Y1794" s="287">
        <f t="shared" si="564"/>
        <v>1.0770329614269345</v>
      </c>
      <c r="Z1794" s="287">
        <f t="shared" si="564"/>
        <v>0.72111025509315108</v>
      </c>
      <c r="AA1794" s="287">
        <f t="shared" si="564"/>
        <v>0.82462112512454677</v>
      </c>
      <c r="AB1794" s="287">
        <f t="shared" si="564"/>
        <v>0.44721359549975459</v>
      </c>
      <c r="AC1794" s="288"/>
      <c r="AD1794" s="126">
        <f>MAX(E1794:AB1794)</f>
        <v>1.0770329614269345</v>
      </c>
    </row>
    <row r="1795" spans="1:30" s="13" customFormat="1" ht="14.25" customHeight="1" thickBot="1">
      <c r="A1795" s="149" t="s">
        <v>303</v>
      </c>
      <c r="B1795" s="150"/>
      <c r="C1795" s="151"/>
      <c r="D1795" s="151"/>
      <c r="E1795" s="152">
        <v>1</v>
      </c>
      <c r="F1795" s="152">
        <v>2</v>
      </c>
      <c r="G1795" s="152">
        <v>3</v>
      </c>
      <c r="H1795" s="152">
        <v>4</v>
      </c>
      <c r="I1795" s="152">
        <v>5</v>
      </c>
      <c r="J1795" s="152">
        <v>6</v>
      </c>
      <c r="K1795" s="152">
        <v>7</v>
      </c>
      <c r="L1795" s="152">
        <v>8</v>
      </c>
      <c r="M1795" s="152">
        <v>9</v>
      </c>
      <c r="N1795" s="152">
        <v>10</v>
      </c>
      <c r="O1795" s="152">
        <v>11</v>
      </c>
      <c r="P1795" s="152">
        <v>12</v>
      </c>
      <c r="Q1795" s="152">
        <v>13</v>
      </c>
      <c r="R1795" s="152">
        <v>14</v>
      </c>
      <c r="S1795" s="152">
        <v>15</v>
      </c>
      <c r="T1795" s="152">
        <v>16</v>
      </c>
      <c r="U1795" s="152">
        <v>17</v>
      </c>
      <c r="V1795" s="152">
        <v>18</v>
      </c>
      <c r="W1795" s="152">
        <v>19</v>
      </c>
      <c r="X1795" s="152">
        <v>20</v>
      </c>
      <c r="Y1795" s="152">
        <v>21</v>
      </c>
      <c r="Z1795" s="152">
        <v>22</v>
      </c>
      <c r="AA1795" s="152">
        <v>23</v>
      </c>
      <c r="AB1795" s="152">
        <v>24</v>
      </c>
      <c r="AC1795" s="153"/>
    </row>
    <row r="1796" spans="1:30" s="32" customFormat="1" ht="14.25" customHeight="1" thickBot="1">
      <c r="A1796" s="28" t="s">
        <v>144</v>
      </c>
      <c r="B1796" s="29"/>
      <c r="C1796" s="415" t="s">
        <v>13</v>
      </c>
      <c r="D1796" s="718" t="s">
        <v>527</v>
      </c>
      <c r="E1796" s="321">
        <v>10.6</v>
      </c>
      <c r="F1796" s="321">
        <v>10.7</v>
      </c>
      <c r="G1796" s="321">
        <v>10.7</v>
      </c>
      <c r="H1796" s="321">
        <v>10.7</v>
      </c>
      <c r="I1796" s="321">
        <v>10.7</v>
      </c>
      <c r="J1796" s="321">
        <v>10.6</v>
      </c>
      <c r="K1796" s="321">
        <v>10.5</v>
      </c>
      <c r="L1796" s="321">
        <v>10.3</v>
      </c>
      <c r="M1796" s="321">
        <v>10.4</v>
      </c>
      <c r="N1796" s="321">
        <v>10.6</v>
      </c>
      <c r="O1796" s="321">
        <v>10.6</v>
      </c>
      <c r="P1796" s="321">
        <v>10.7</v>
      </c>
      <c r="Q1796" s="321">
        <v>10.5</v>
      </c>
      <c r="R1796" s="321">
        <v>10.5</v>
      </c>
      <c r="S1796" s="321">
        <v>10.5</v>
      </c>
      <c r="T1796" s="321">
        <v>10.5</v>
      </c>
      <c r="U1796" s="321">
        <v>10.5</v>
      </c>
      <c r="V1796" s="321">
        <v>10.5</v>
      </c>
      <c r="W1796" s="321">
        <v>10.5</v>
      </c>
      <c r="X1796" s="321">
        <v>10.5</v>
      </c>
      <c r="Y1796" s="321">
        <v>10.6</v>
      </c>
      <c r="Z1796" s="321">
        <v>10.6</v>
      </c>
      <c r="AA1796" s="321">
        <v>10.6</v>
      </c>
      <c r="AB1796" s="321">
        <v>10.6</v>
      </c>
      <c r="AC1796" s="31"/>
    </row>
    <row r="1797" spans="1:30">
      <c r="A1797" s="1418" t="s">
        <v>125</v>
      </c>
      <c r="B1797" s="1415" t="s">
        <v>429</v>
      </c>
      <c r="C1797" s="10" t="s">
        <v>481</v>
      </c>
      <c r="D1797" s="714" t="s">
        <v>503</v>
      </c>
      <c r="E1797" s="115">
        <v>0.40000000000009095</v>
      </c>
      <c r="F1797" s="115">
        <v>0.40000000000009095</v>
      </c>
      <c r="G1797" s="115">
        <v>0.3999999999996362</v>
      </c>
      <c r="H1797" s="409">
        <v>0.40000000000009095</v>
      </c>
      <c r="I1797" s="115">
        <v>0.40000000000009095</v>
      </c>
      <c r="J1797" s="115">
        <v>0.40000000000009095</v>
      </c>
      <c r="K1797" s="115">
        <v>0.59999999999990905</v>
      </c>
      <c r="L1797" s="115">
        <v>0.59999999999990905</v>
      </c>
      <c r="M1797" s="115">
        <v>0.59999999999990905</v>
      </c>
      <c r="N1797" s="409">
        <v>0.6000000000003638</v>
      </c>
      <c r="O1797" s="115">
        <v>0.59999999999990905</v>
      </c>
      <c r="P1797" s="115">
        <v>0.59999999999990905</v>
      </c>
      <c r="Q1797" s="115">
        <v>0.59999999999990905</v>
      </c>
      <c r="R1797" s="115">
        <v>0.59999999999990905</v>
      </c>
      <c r="S1797" s="115">
        <v>0.6000000000003638</v>
      </c>
      <c r="T1797" s="115">
        <v>0.59999999999990905</v>
      </c>
      <c r="U1797" s="115">
        <v>0.40000000000009095</v>
      </c>
      <c r="V1797" s="409">
        <v>0.59999999999990905</v>
      </c>
      <c r="W1797" s="115">
        <v>0.59999999999990905</v>
      </c>
      <c r="X1797" s="115">
        <v>0.59999999999990905</v>
      </c>
      <c r="Y1797" s="115">
        <v>0.59999999999990905</v>
      </c>
      <c r="Z1797" s="115">
        <v>0.6000000000003638</v>
      </c>
      <c r="AA1797" s="115">
        <v>0.3999999999996362</v>
      </c>
      <c r="AB1797" s="115">
        <v>0.40000000000009095</v>
      </c>
      <c r="AC1797" s="130">
        <f>SUM(E1797:AB1797)</f>
        <v>12.599999999999909</v>
      </c>
    </row>
    <row r="1798" spans="1:30">
      <c r="A1798" s="1480"/>
      <c r="B1798" s="1482"/>
      <c r="C1798" s="11" t="s">
        <v>482</v>
      </c>
      <c r="D1798" s="715" t="s">
        <v>503</v>
      </c>
      <c r="E1798" s="87">
        <v>0</v>
      </c>
      <c r="F1798" s="87">
        <v>0</v>
      </c>
      <c r="G1798" s="87">
        <v>0</v>
      </c>
      <c r="H1798" s="413">
        <v>0</v>
      </c>
      <c r="I1798" s="87">
        <v>0</v>
      </c>
      <c r="J1798" s="87">
        <v>0</v>
      </c>
      <c r="K1798" s="87">
        <v>0</v>
      </c>
      <c r="L1798" s="87">
        <v>0</v>
      </c>
      <c r="M1798" s="87">
        <v>0</v>
      </c>
      <c r="N1798" s="413">
        <v>0</v>
      </c>
      <c r="O1798" s="87">
        <v>0</v>
      </c>
      <c r="P1798" s="87">
        <v>0</v>
      </c>
      <c r="Q1798" s="87">
        <v>0</v>
      </c>
      <c r="R1798" s="87">
        <v>0</v>
      </c>
      <c r="S1798" s="87">
        <v>0</v>
      </c>
      <c r="T1798" s="87">
        <v>0</v>
      </c>
      <c r="U1798" s="87">
        <v>0</v>
      </c>
      <c r="V1798" s="413">
        <v>0</v>
      </c>
      <c r="W1798" s="87">
        <v>0</v>
      </c>
      <c r="X1798" s="87">
        <v>0</v>
      </c>
      <c r="Y1798" s="87">
        <v>0</v>
      </c>
      <c r="Z1798" s="87">
        <v>0</v>
      </c>
      <c r="AA1798" s="87">
        <v>0</v>
      </c>
      <c r="AB1798" s="87">
        <v>0</v>
      </c>
      <c r="AC1798" s="130">
        <f>SUM(E1798:AB1798)</f>
        <v>0</v>
      </c>
      <c r="AD1798" s="5" t="s">
        <v>469</v>
      </c>
    </row>
    <row r="1799" spans="1:30">
      <c r="A1799" s="1480"/>
      <c r="B1799" s="1482"/>
      <c r="C1799" s="11" t="s">
        <v>8</v>
      </c>
      <c r="D1799" s="715" t="s">
        <v>502</v>
      </c>
      <c r="E1799" s="119">
        <f>SQRT(E1797*E1797+E1798*E1798)*1000/(1.732*E1796)</f>
        <v>21.787441718598359</v>
      </c>
      <c r="F1799" s="119">
        <f t="shared" ref="F1799:AB1799" si="565">SQRT(F1797*F1797+F1798*F1798)*1000/(1.732*F1796)</f>
        <v>21.583820767957253</v>
      </c>
      <c r="G1799" s="119">
        <f t="shared" si="565"/>
        <v>21.583820767932714</v>
      </c>
      <c r="H1799" s="412">
        <f t="shared" si="565"/>
        <v>21.583820767957253</v>
      </c>
      <c r="I1799" s="119">
        <f t="shared" si="565"/>
        <v>21.583820767957253</v>
      </c>
      <c r="J1799" s="119">
        <f t="shared" si="565"/>
        <v>21.787441718598359</v>
      </c>
      <c r="K1799" s="119">
        <f t="shared" si="565"/>
        <v>32.99241174529358</v>
      </c>
      <c r="L1799" s="119">
        <f t="shared" si="565"/>
        <v>33.633041099571123</v>
      </c>
      <c r="M1799" s="119">
        <f t="shared" si="565"/>
        <v>33.309646473613704</v>
      </c>
      <c r="N1799" s="412">
        <f t="shared" si="565"/>
        <v>32.681162577909923</v>
      </c>
      <c r="O1799" s="119">
        <f t="shared" si="565"/>
        <v>32.681162577885154</v>
      </c>
      <c r="P1799" s="119">
        <f t="shared" si="565"/>
        <v>32.37573115192361</v>
      </c>
      <c r="Q1799" s="119">
        <f t="shared" si="565"/>
        <v>32.99241174529358</v>
      </c>
      <c r="R1799" s="119">
        <f t="shared" si="565"/>
        <v>32.99241174529358</v>
      </c>
      <c r="S1799" s="119">
        <f t="shared" si="565"/>
        <v>32.992411745318584</v>
      </c>
      <c r="T1799" s="119">
        <f t="shared" si="565"/>
        <v>32.99241174529358</v>
      </c>
      <c r="U1799" s="119">
        <f t="shared" si="565"/>
        <v>21.994941163537387</v>
      </c>
      <c r="V1799" s="412">
        <f t="shared" si="565"/>
        <v>32.99241174529358</v>
      </c>
      <c r="W1799" s="119">
        <f t="shared" si="565"/>
        <v>32.99241174529358</v>
      </c>
      <c r="X1799" s="119">
        <f t="shared" si="565"/>
        <v>32.99241174529358</v>
      </c>
      <c r="Y1799" s="119">
        <f t="shared" si="565"/>
        <v>32.681162577885154</v>
      </c>
      <c r="Z1799" s="119">
        <f t="shared" si="565"/>
        <v>32.681162577909923</v>
      </c>
      <c r="AA1799" s="119">
        <f t="shared" si="565"/>
        <v>21.787441718573589</v>
      </c>
      <c r="AB1799" s="119">
        <f t="shared" si="565"/>
        <v>21.787441718598359</v>
      </c>
      <c r="AC1799" s="92"/>
    </row>
    <row r="1800" spans="1:30" ht="13.5" thickBot="1">
      <c r="A1800" s="1481"/>
      <c r="B1800" s="1483"/>
      <c r="C1800" s="48" t="s">
        <v>16</v>
      </c>
      <c r="D1800" s="48"/>
      <c r="E1800" s="116">
        <f t="shared" ref="E1800:AC1800" si="566">E1798/E1797</f>
        <v>0</v>
      </c>
      <c r="F1800" s="116">
        <f t="shared" si="566"/>
        <v>0</v>
      </c>
      <c r="G1800" s="116">
        <f t="shared" si="566"/>
        <v>0</v>
      </c>
      <c r="H1800" s="410">
        <f t="shared" si="566"/>
        <v>0</v>
      </c>
      <c r="I1800" s="116">
        <f t="shared" si="566"/>
        <v>0</v>
      </c>
      <c r="J1800" s="116">
        <f t="shared" si="566"/>
        <v>0</v>
      </c>
      <c r="K1800" s="116">
        <f t="shared" si="566"/>
        <v>0</v>
      </c>
      <c r="L1800" s="116">
        <f t="shared" si="566"/>
        <v>0</v>
      </c>
      <c r="M1800" s="116">
        <f t="shared" si="566"/>
        <v>0</v>
      </c>
      <c r="N1800" s="410">
        <f t="shared" si="566"/>
        <v>0</v>
      </c>
      <c r="O1800" s="116">
        <f t="shared" si="566"/>
        <v>0</v>
      </c>
      <c r="P1800" s="116">
        <f t="shared" si="566"/>
        <v>0</v>
      </c>
      <c r="Q1800" s="116">
        <f t="shared" si="566"/>
        <v>0</v>
      </c>
      <c r="R1800" s="116">
        <f t="shared" si="566"/>
        <v>0</v>
      </c>
      <c r="S1800" s="116">
        <f t="shared" si="566"/>
        <v>0</v>
      </c>
      <c r="T1800" s="116">
        <f t="shared" si="566"/>
        <v>0</v>
      </c>
      <c r="U1800" s="116">
        <f t="shared" si="566"/>
        <v>0</v>
      </c>
      <c r="V1800" s="410">
        <f t="shared" si="566"/>
        <v>0</v>
      </c>
      <c r="W1800" s="116">
        <f t="shared" si="566"/>
        <v>0</v>
      </c>
      <c r="X1800" s="116">
        <f t="shared" si="566"/>
        <v>0</v>
      </c>
      <c r="Y1800" s="116">
        <f t="shared" si="566"/>
        <v>0</v>
      </c>
      <c r="Z1800" s="116">
        <f t="shared" si="566"/>
        <v>0</v>
      </c>
      <c r="AA1800" s="116">
        <f t="shared" si="566"/>
        <v>0</v>
      </c>
      <c r="AB1800" s="116">
        <f t="shared" si="566"/>
        <v>0</v>
      </c>
      <c r="AC1800" s="128">
        <f t="shared" si="566"/>
        <v>0</v>
      </c>
    </row>
    <row r="1801" spans="1:30">
      <c r="A1801" s="1418" t="s">
        <v>124</v>
      </c>
      <c r="B1801" s="1415" t="s">
        <v>430</v>
      </c>
      <c r="C1801" s="10" t="s">
        <v>481</v>
      </c>
      <c r="D1801" s="714" t="s">
        <v>503</v>
      </c>
      <c r="E1801" s="115">
        <v>0.2000000000007276</v>
      </c>
      <c r="F1801" s="115">
        <v>0.19999999999708962</v>
      </c>
      <c r="G1801" s="115">
        <v>0.2000000000007276</v>
      </c>
      <c r="H1801" s="409">
        <v>0.2000000000007276</v>
      </c>
      <c r="I1801" s="115">
        <v>0.2000000000007276</v>
      </c>
      <c r="J1801" s="115">
        <v>0.2000000000007276</v>
      </c>
      <c r="K1801" s="115">
        <v>0.19999999999708962</v>
      </c>
      <c r="L1801" s="115">
        <v>0.40000000000145519</v>
      </c>
      <c r="M1801" s="115">
        <v>0.40000000000145519</v>
      </c>
      <c r="N1801" s="409">
        <v>0.19999999999708962</v>
      </c>
      <c r="O1801" s="115">
        <v>0.2000000000007276</v>
      </c>
      <c r="P1801" s="115">
        <v>0.40000000000145519</v>
      </c>
      <c r="Q1801" s="115">
        <v>0.2000000000007276</v>
      </c>
      <c r="R1801" s="115">
        <v>0.39999999999781721</v>
      </c>
      <c r="S1801" s="115">
        <v>0.2000000000007276</v>
      </c>
      <c r="T1801" s="115">
        <v>0.2000000000007276</v>
      </c>
      <c r="U1801" s="115">
        <v>0.39999999999781721</v>
      </c>
      <c r="V1801" s="409">
        <v>0.2000000000007276</v>
      </c>
      <c r="W1801" s="115">
        <v>0.40000000000145519</v>
      </c>
      <c r="X1801" s="115">
        <v>0.2000000000007276</v>
      </c>
      <c r="Y1801" s="115">
        <v>0.39999999999781721</v>
      </c>
      <c r="Z1801" s="115">
        <v>0.2000000000007276</v>
      </c>
      <c r="AA1801" s="115">
        <v>0.40000000000145519</v>
      </c>
      <c r="AB1801" s="115">
        <v>0.19999999999708962</v>
      </c>
      <c r="AC1801" s="130">
        <f>SUM(E1801:AB1801)</f>
        <v>6.3999999999978172</v>
      </c>
    </row>
    <row r="1802" spans="1:30">
      <c r="A1802" s="1480"/>
      <c r="B1802" s="1482"/>
      <c r="C1802" s="11" t="s">
        <v>482</v>
      </c>
      <c r="D1802" s="715" t="s">
        <v>503</v>
      </c>
      <c r="E1802" s="116">
        <v>0</v>
      </c>
      <c r="F1802" s="116">
        <v>0.1999999999998181</v>
      </c>
      <c r="G1802" s="116">
        <v>0</v>
      </c>
      <c r="H1802" s="410">
        <v>0</v>
      </c>
      <c r="I1802" s="116">
        <v>0</v>
      </c>
      <c r="J1802" s="116">
        <v>0</v>
      </c>
      <c r="K1802" s="116">
        <v>0</v>
      </c>
      <c r="L1802" s="116">
        <v>0.4000000000005457</v>
      </c>
      <c r="M1802" s="116">
        <v>0</v>
      </c>
      <c r="N1802" s="410">
        <v>0</v>
      </c>
      <c r="O1802" s="116">
        <v>0.1999999999998181</v>
      </c>
      <c r="P1802" s="116">
        <v>0</v>
      </c>
      <c r="Q1802" s="116">
        <v>0</v>
      </c>
      <c r="R1802" s="116">
        <v>0.1999999999998181</v>
      </c>
      <c r="S1802" s="116">
        <v>0</v>
      </c>
      <c r="T1802" s="116">
        <v>0</v>
      </c>
      <c r="U1802" s="116">
        <v>0.1999999999998181</v>
      </c>
      <c r="V1802" s="410">
        <v>0</v>
      </c>
      <c r="W1802" s="116">
        <v>0.2000000000007276</v>
      </c>
      <c r="X1802" s="116">
        <v>0</v>
      </c>
      <c r="Y1802" s="116">
        <v>0.1999999999998181</v>
      </c>
      <c r="Z1802" s="116">
        <v>0</v>
      </c>
      <c r="AA1802" s="116">
        <v>0</v>
      </c>
      <c r="AB1802" s="116">
        <v>0.1999999999998181</v>
      </c>
      <c r="AC1802" s="130">
        <f>SUM(E1802:AB1802)</f>
        <v>1.8000000000001819</v>
      </c>
    </row>
    <row r="1803" spans="1:30">
      <c r="A1803" s="1480"/>
      <c r="B1803" s="1482"/>
      <c r="C1803" s="11" t="s">
        <v>8</v>
      </c>
      <c r="D1803" s="715" t="s">
        <v>502</v>
      </c>
      <c r="E1803" s="119">
        <f>SQRT(E1801*E1801+E1802*E1802)*1000/(1.732*E1796)</f>
        <v>10.893720859336334</v>
      </c>
      <c r="F1803" s="119">
        <f t="shared" ref="F1803:AB1803" si="567">SQRT(F1801*F1801+F1802*F1802)*1000/(1.732*F1796)</f>
        <v>15.26206602881615</v>
      </c>
      <c r="G1803" s="119">
        <f t="shared" si="567"/>
        <v>10.791910384015432</v>
      </c>
      <c r="H1803" s="412">
        <f t="shared" si="567"/>
        <v>10.791910384015432</v>
      </c>
      <c r="I1803" s="119">
        <f t="shared" si="567"/>
        <v>10.791910384015432</v>
      </c>
      <c r="J1803" s="119">
        <f t="shared" si="567"/>
        <v>10.893720859336334</v>
      </c>
      <c r="K1803" s="119">
        <f t="shared" si="567"/>
        <v>10.99747058160616</v>
      </c>
      <c r="L1803" s="119">
        <f t="shared" si="567"/>
        <v>31.709535244660913</v>
      </c>
      <c r="M1803" s="119">
        <f t="shared" si="567"/>
        <v>22.206430982493291</v>
      </c>
      <c r="N1803" s="412">
        <f t="shared" si="567"/>
        <v>10.893720859138178</v>
      </c>
      <c r="O1803" s="119">
        <f t="shared" si="567"/>
        <v>15.406047783945102</v>
      </c>
      <c r="P1803" s="119">
        <f t="shared" si="567"/>
        <v>21.583820768030865</v>
      </c>
      <c r="Q1803" s="119">
        <f t="shared" si="567"/>
        <v>10.997470581806203</v>
      </c>
      <c r="R1803" s="119">
        <f t="shared" si="567"/>
        <v>24.591091801271542</v>
      </c>
      <c r="S1803" s="119">
        <f t="shared" si="567"/>
        <v>10.997470581806203</v>
      </c>
      <c r="T1803" s="119">
        <f t="shared" si="567"/>
        <v>10.997470581806203</v>
      </c>
      <c r="U1803" s="119">
        <f t="shared" si="567"/>
        <v>24.591091801271542</v>
      </c>
      <c r="V1803" s="412">
        <f t="shared" si="567"/>
        <v>10.997470581806203</v>
      </c>
      <c r="W1803" s="119">
        <f t="shared" si="567"/>
        <v>24.591091801472832</v>
      </c>
      <c r="X1803" s="119">
        <f t="shared" si="567"/>
        <v>10.997470581806203</v>
      </c>
      <c r="Y1803" s="119">
        <f t="shared" si="567"/>
        <v>24.359100369184077</v>
      </c>
      <c r="Z1803" s="119">
        <f t="shared" si="567"/>
        <v>10.893720859336334</v>
      </c>
      <c r="AA1803" s="119">
        <f t="shared" si="567"/>
        <v>21.787441718672667</v>
      </c>
      <c r="AB1803" s="119">
        <f t="shared" si="567"/>
        <v>15.406047783804985</v>
      </c>
      <c r="AC1803" s="92"/>
    </row>
    <row r="1804" spans="1:30" ht="13.5" thickBot="1">
      <c r="A1804" s="1481"/>
      <c r="B1804" s="1483"/>
      <c r="C1804" s="48" t="s">
        <v>16</v>
      </c>
      <c r="D1804" s="48"/>
      <c r="E1804" s="116">
        <f t="shared" ref="E1804:AC1804" si="568">E1802/E1801</f>
        <v>0</v>
      </c>
      <c r="F1804" s="116">
        <f t="shared" si="568"/>
        <v>1.0000000000136424</v>
      </c>
      <c r="G1804" s="116">
        <f t="shared" si="568"/>
        <v>0</v>
      </c>
      <c r="H1804" s="410">
        <f t="shared" si="568"/>
        <v>0</v>
      </c>
      <c r="I1804" s="116">
        <f t="shared" si="568"/>
        <v>0</v>
      </c>
      <c r="J1804" s="116">
        <f t="shared" si="568"/>
        <v>0</v>
      </c>
      <c r="K1804" s="116">
        <f t="shared" si="568"/>
        <v>0</v>
      </c>
      <c r="L1804" s="116">
        <f t="shared" si="568"/>
        <v>0.99999999999772626</v>
      </c>
      <c r="M1804" s="116">
        <f t="shared" si="568"/>
        <v>0</v>
      </c>
      <c r="N1804" s="410">
        <f t="shared" si="568"/>
        <v>0</v>
      </c>
      <c r="O1804" s="116">
        <f t="shared" si="568"/>
        <v>0.99999999999545253</v>
      </c>
      <c r="P1804" s="116">
        <f t="shared" si="568"/>
        <v>0</v>
      </c>
      <c r="Q1804" s="116">
        <f t="shared" si="568"/>
        <v>0</v>
      </c>
      <c r="R1804" s="116">
        <f t="shared" si="568"/>
        <v>0.50000000000227374</v>
      </c>
      <c r="S1804" s="116">
        <f t="shared" si="568"/>
        <v>0</v>
      </c>
      <c r="T1804" s="116">
        <f t="shared" si="568"/>
        <v>0</v>
      </c>
      <c r="U1804" s="116">
        <f t="shared" si="568"/>
        <v>0.50000000000227374</v>
      </c>
      <c r="V1804" s="410">
        <f t="shared" si="568"/>
        <v>0</v>
      </c>
      <c r="W1804" s="116">
        <f t="shared" si="568"/>
        <v>0.5</v>
      </c>
      <c r="X1804" s="116">
        <f t="shared" si="568"/>
        <v>0</v>
      </c>
      <c r="Y1804" s="116">
        <f t="shared" si="568"/>
        <v>0.50000000000227374</v>
      </c>
      <c r="Z1804" s="116">
        <f t="shared" si="568"/>
        <v>0</v>
      </c>
      <c r="AA1804" s="116">
        <f t="shared" si="568"/>
        <v>0</v>
      </c>
      <c r="AB1804" s="116">
        <f t="shared" si="568"/>
        <v>1.0000000000136424</v>
      </c>
      <c r="AC1804" s="191">
        <f t="shared" si="568"/>
        <v>0.28125000000012434</v>
      </c>
    </row>
    <row r="1805" spans="1:30">
      <c r="A1805" s="1418" t="s">
        <v>94</v>
      </c>
      <c r="B1805" s="1415" t="s">
        <v>31</v>
      </c>
      <c r="C1805" s="10" t="s">
        <v>481</v>
      </c>
      <c r="D1805" s="10"/>
      <c r="E1805" s="85"/>
      <c r="F1805" s="85"/>
      <c r="G1805" s="85"/>
      <c r="H1805" s="408"/>
      <c r="I1805" s="85"/>
      <c r="J1805" s="85"/>
      <c r="K1805" s="85"/>
      <c r="L1805" s="85"/>
      <c r="M1805" s="85"/>
      <c r="N1805" s="408"/>
      <c r="O1805" s="85"/>
      <c r="P1805" s="85"/>
      <c r="Q1805" s="85"/>
      <c r="R1805" s="85"/>
      <c r="S1805" s="85"/>
      <c r="T1805" s="85"/>
      <c r="U1805" s="85"/>
      <c r="V1805" s="408"/>
      <c r="W1805" s="85"/>
      <c r="X1805" s="85"/>
      <c r="Y1805" s="85"/>
      <c r="Z1805" s="85"/>
      <c r="AA1805" s="85"/>
      <c r="AB1805" s="85"/>
      <c r="AC1805" s="199"/>
    </row>
    <row r="1806" spans="1:30">
      <c r="A1806" s="1480"/>
      <c r="B1806" s="1482"/>
      <c r="C1806" s="11" t="s">
        <v>482</v>
      </c>
      <c r="D1806" s="11"/>
      <c r="E1806" s="87"/>
      <c r="F1806" s="87"/>
      <c r="G1806" s="87"/>
      <c r="H1806" s="413"/>
      <c r="I1806" s="87"/>
      <c r="J1806" s="87"/>
      <c r="K1806" s="87"/>
      <c r="L1806" s="87"/>
      <c r="M1806" s="87"/>
      <c r="N1806" s="413"/>
      <c r="O1806" s="87"/>
      <c r="P1806" s="87"/>
      <c r="Q1806" s="87"/>
      <c r="R1806" s="87"/>
      <c r="S1806" s="87"/>
      <c r="T1806" s="87"/>
      <c r="U1806" s="87"/>
      <c r="V1806" s="413"/>
      <c r="W1806" s="87"/>
      <c r="X1806" s="87"/>
      <c r="Y1806" s="87"/>
      <c r="Z1806" s="87"/>
      <c r="AA1806" s="87"/>
      <c r="AB1806" s="87"/>
      <c r="AC1806" s="200"/>
    </row>
    <row r="1807" spans="1:30">
      <c r="A1807" s="1480"/>
      <c r="B1807" s="1482"/>
      <c r="C1807" s="11" t="s">
        <v>8</v>
      </c>
      <c r="D1807" s="11"/>
      <c r="E1807" s="195"/>
      <c r="F1807" s="195"/>
      <c r="G1807" s="195"/>
      <c r="H1807" s="478"/>
      <c r="I1807" s="195"/>
      <c r="J1807" s="195"/>
      <c r="K1807" s="195"/>
      <c r="L1807" s="195"/>
      <c r="M1807" s="195"/>
      <c r="N1807" s="478"/>
      <c r="O1807" s="195"/>
      <c r="P1807" s="195"/>
      <c r="Q1807" s="195"/>
      <c r="R1807" s="195"/>
      <c r="S1807" s="195"/>
      <c r="T1807" s="195"/>
      <c r="U1807" s="195"/>
      <c r="V1807" s="478"/>
      <c r="W1807" s="195"/>
      <c r="X1807" s="195"/>
      <c r="Y1807" s="195"/>
      <c r="Z1807" s="195"/>
      <c r="AA1807" s="195"/>
      <c r="AB1807" s="195"/>
      <c r="AC1807" s="200"/>
    </row>
    <row r="1808" spans="1:30" ht="13.5" thickBot="1">
      <c r="A1808" s="1481"/>
      <c r="B1808" s="1483"/>
      <c r="C1808" s="48" t="s">
        <v>16</v>
      </c>
      <c r="D1808" s="48"/>
      <c r="E1808" s="201"/>
      <c r="F1808" s="201"/>
      <c r="G1808" s="201"/>
      <c r="H1808" s="479"/>
      <c r="I1808" s="201"/>
      <c r="J1808" s="201"/>
      <c r="K1808" s="201"/>
      <c r="L1808" s="201"/>
      <c r="M1808" s="201"/>
      <c r="N1808" s="479"/>
      <c r="O1808" s="201"/>
      <c r="P1808" s="201"/>
      <c r="Q1808" s="201"/>
      <c r="R1808" s="201"/>
      <c r="S1808" s="201"/>
      <c r="T1808" s="201"/>
      <c r="U1808" s="201"/>
      <c r="V1808" s="479"/>
      <c r="W1808" s="201"/>
      <c r="X1808" s="201"/>
      <c r="Y1808" s="201"/>
      <c r="Z1808" s="201"/>
      <c r="AA1808" s="201"/>
      <c r="AB1808" s="201"/>
      <c r="AC1808" s="202"/>
    </row>
    <row r="1809" spans="1:29" ht="13.5" thickBot="1">
      <c r="A1809" s="154" t="s">
        <v>100</v>
      </c>
      <c r="B1809" s="155" t="s">
        <v>20</v>
      </c>
      <c r="C1809" s="81" t="s">
        <v>481</v>
      </c>
      <c r="D1809" s="753" t="s">
        <v>503</v>
      </c>
      <c r="E1809" s="359">
        <v>8.0000000000018199E-3</v>
      </c>
      <c r="F1809" s="359">
        <v>8.9999999999963616E-3</v>
      </c>
      <c r="G1809" s="359">
        <v>9.0000000000054568E-3</v>
      </c>
      <c r="H1809" s="484">
        <v>8.9999999999963616E-3</v>
      </c>
      <c r="I1809" s="359">
        <v>9.0000000000054568E-3</v>
      </c>
      <c r="J1809" s="359">
        <v>8.9999999999963616E-3</v>
      </c>
      <c r="K1809" s="359">
        <v>8.9999999999963616E-3</v>
      </c>
      <c r="L1809" s="359">
        <v>9.0000000000054568E-3</v>
      </c>
      <c r="M1809" s="359">
        <v>8.0000000000018199E-3</v>
      </c>
      <c r="N1809" s="484">
        <v>5.0000000000000001E-3</v>
      </c>
      <c r="O1809" s="359">
        <v>6.9999999999981813E-3</v>
      </c>
      <c r="P1809" s="359">
        <v>6.9999999999981813E-3</v>
      </c>
      <c r="Q1809" s="359">
        <v>6.0000000000036378E-3</v>
      </c>
      <c r="R1809" s="359">
        <v>7.9999999999927247E-3</v>
      </c>
      <c r="S1809" s="359">
        <v>6.0000000000036378E-3</v>
      </c>
      <c r="T1809" s="359">
        <v>6.0000000000036378E-3</v>
      </c>
      <c r="U1809" s="359">
        <v>6.9999999999981813E-3</v>
      </c>
      <c r="V1809" s="484">
        <v>0</v>
      </c>
      <c r="W1809" s="359">
        <v>2.0999999999994544E-2</v>
      </c>
      <c r="X1809" s="359">
        <v>9.0000000000054568E-3</v>
      </c>
      <c r="Y1809" s="359">
        <v>1.0999999999994544E-2</v>
      </c>
      <c r="Z1809" s="359">
        <v>8.0000000000018199E-3</v>
      </c>
      <c r="AA1809" s="359">
        <v>9.0000000000054568E-3</v>
      </c>
      <c r="AB1809" s="359">
        <v>5.0000000000000001E-3</v>
      </c>
      <c r="AC1809" s="226">
        <f>SUM(E1809:AB1809)</f>
        <v>0.19400000000000547</v>
      </c>
    </row>
    <row r="1810" spans="1:29" s="5" customFormat="1" ht="10.5" customHeight="1">
      <c r="A1810" s="1540" t="s">
        <v>154</v>
      </c>
      <c r="B1810" s="1541"/>
      <c r="C1810" s="65" t="s">
        <v>481</v>
      </c>
      <c r="D1810" s="65"/>
      <c r="E1810" s="118">
        <f>E1797+E1801+E1805</f>
        <v>0.60000000000081855</v>
      </c>
      <c r="F1810" s="118">
        <f t="shared" ref="F1810:AC1810" si="569">F1797+F1801+F1805</f>
        <v>0.59999999999718057</v>
      </c>
      <c r="G1810" s="118">
        <f t="shared" si="569"/>
        <v>0.6000000000003638</v>
      </c>
      <c r="H1810" s="433">
        <f t="shared" si="569"/>
        <v>0.60000000000081855</v>
      </c>
      <c r="I1810" s="118">
        <f t="shared" si="569"/>
        <v>0.60000000000081855</v>
      </c>
      <c r="J1810" s="118">
        <f t="shared" si="569"/>
        <v>0.60000000000081855</v>
      </c>
      <c r="K1810" s="118">
        <f t="shared" si="569"/>
        <v>0.79999999999699867</v>
      </c>
      <c r="L1810" s="118">
        <f t="shared" si="569"/>
        <v>1.0000000000013642</v>
      </c>
      <c r="M1810" s="118">
        <f t="shared" si="569"/>
        <v>1.0000000000013642</v>
      </c>
      <c r="N1810" s="433">
        <f t="shared" si="569"/>
        <v>0.79999999999745341</v>
      </c>
      <c r="O1810" s="118">
        <f t="shared" si="569"/>
        <v>0.80000000000063665</v>
      </c>
      <c r="P1810" s="118">
        <f t="shared" si="569"/>
        <v>1.0000000000013642</v>
      </c>
      <c r="Q1810" s="118">
        <f t="shared" si="569"/>
        <v>0.80000000000063665</v>
      </c>
      <c r="R1810" s="118">
        <f t="shared" si="569"/>
        <v>0.99999999999772626</v>
      </c>
      <c r="S1810" s="118">
        <f t="shared" si="569"/>
        <v>0.80000000000109139</v>
      </c>
      <c r="T1810" s="118">
        <f t="shared" si="569"/>
        <v>0.80000000000063665</v>
      </c>
      <c r="U1810" s="118">
        <f t="shared" si="569"/>
        <v>0.79999999999790816</v>
      </c>
      <c r="V1810" s="433">
        <f t="shared" si="569"/>
        <v>0.80000000000063665</v>
      </c>
      <c r="W1810" s="118">
        <f t="shared" si="569"/>
        <v>1.0000000000013642</v>
      </c>
      <c r="X1810" s="118">
        <f t="shared" si="569"/>
        <v>0.80000000000063665</v>
      </c>
      <c r="Y1810" s="118">
        <f t="shared" si="569"/>
        <v>0.99999999999772626</v>
      </c>
      <c r="Z1810" s="118">
        <f t="shared" si="569"/>
        <v>0.80000000000109139</v>
      </c>
      <c r="AA1810" s="118">
        <f t="shared" si="569"/>
        <v>0.80000000000109139</v>
      </c>
      <c r="AB1810" s="118">
        <f t="shared" si="569"/>
        <v>0.59999999999718057</v>
      </c>
      <c r="AC1810" s="118">
        <f t="shared" si="569"/>
        <v>18.999999999997726</v>
      </c>
    </row>
    <row r="1811" spans="1:29" s="5" customFormat="1" ht="10.5" customHeight="1" thickBot="1">
      <c r="A1811" s="1497"/>
      <c r="B1811" s="1498"/>
      <c r="C1811" s="47" t="s">
        <v>482</v>
      </c>
      <c r="D1811" s="47"/>
      <c r="E1811" s="132">
        <f>E1798+E1802+E1806</f>
        <v>0</v>
      </c>
      <c r="F1811" s="132">
        <f t="shared" ref="F1811:AC1811" si="570">F1798+F1802+F1806</f>
        <v>0.1999999999998181</v>
      </c>
      <c r="G1811" s="132">
        <f t="shared" si="570"/>
        <v>0</v>
      </c>
      <c r="H1811" s="435">
        <f t="shared" si="570"/>
        <v>0</v>
      </c>
      <c r="I1811" s="132">
        <f t="shared" si="570"/>
        <v>0</v>
      </c>
      <c r="J1811" s="132">
        <f t="shared" si="570"/>
        <v>0</v>
      </c>
      <c r="K1811" s="132">
        <f t="shared" si="570"/>
        <v>0</v>
      </c>
      <c r="L1811" s="132">
        <f t="shared" si="570"/>
        <v>0.4000000000005457</v>
      </c>
      <c r="M1811" s="132">
        <f t="shared" si="570"/>
        <v>0</v>
      </c>
      <c r="N1811" s="435">
        <f t="shared" si="570"/>
        <v>0</v>
      </c>
      <c r="O1811" s="132">
        <f t="shared" si="570"/>
        <v>0.1999999999998181</v>
      </c>
      <c r="P1811" s="132">
        <f t="shared" si="570"/>
        <v>0</v>
      </c>
      <c r="Q1811" s="132">
        <f t="shared" si="570"/>
        <v>0</v>
      </c>
      <c r="R1811" s="132">
        <f t="shared" si="570"/>
        <v>0.1999999999998181</v>
      </c>
      <c r="S1811" s="132">
        <f t="shared" si="570"/>
        <v>0</v>
      </c>
      <c r="T1811" s="132">
        <f t="shared" si="570"/>
        <v>0</v>
      </c>
      <c r="U1811" s="132">
        <f t="shared" si="570"/>
        <v>0.1999999999998181</v>
      </c>
      <c r="V1811" s="435">
        <f t="shared" si="570"/>
        <v>0</v>
      </c>
      <c r="W1811" s="132">
        <f t="shared" si="570"/>
        <v>0.2000000000007276</v>
      </c>
      <c r="X1811" s="132">
        <f t="shared" si="570"/>
        <v>0</v>
      </c>
      <c r="Y1811" s="132">
        <f t="shared" si="570"/>
        <v>0.1999999999998181</v>
      </c>
      <c r="Z1811" s="132">
        <f t="shared" si="570"/>
        <v>0</v>
      </c>
      <c r="AA1811" s="132">
        <f t="shared" si="570"/>
        <v>0</v>
      </c>
      <c r="AB1811" s="132">
        <f t="shared" si="570"/>
        <v>0.1999999999998181</v>
      </c>
      <c r="AC1811" s="132">
        <f t="shared" si="570"/>
        <v>1.8000000000001819</v>
      </c>
    </row>
    <row r="1812" spans="1:29" s="5" customFormat="1" ht="10.5" customHeight="1">
      <c r="A1812" s="1435" t="s">
        <v>155</v>
      </c>
      <c r="B1812" s="1436"/>
      <c r="C1812" s="12" t="s">
        <v>481</v>
      </c>
      <c r="D1812" s="12"/>
      <c r="E1812" s="118">
        <f>E1789-E1810</f>
        <v>-4.5474735088646412E-13</v>
      </c>
      <c r="F1812" s="118">
        <f t="shared" ref="F1812:AC1812" si="571">F1789-F1810</f>
        <v>0.20000000000209184</v>
      </c>
      <c r="G1812" s="118">
        <f t="shared" si="571"/>
        <v>0</v>
      </c>
      <c r="H1812" s="433">
        <f t="shared" si="571"/>
        <v>-4.5474735088646412E-13</v>
      </c>
      <c r="I1812" s="118">
        <f t="shared" si="571"/>
        <v>-4.5474735088646412E-13</v>
      </c>
      <c r="J1812" s="118">
        <f t="shared" si="571"/>
        <v>0.19999999999845386</v>
      </c>
      <c r="K1812" s="118">
        <f t="shared" si="571"/>
        <v>4.0927261579781771E-12</v>
      </c>
      <c r="L1812" s="118">
        <f t="shared" si="571"/>
        <v>-0.20000000000209184</v>
      </c>
      <c r="M1812" s="118">
        <f t="shared" si="571"/>
        <v>-1.3642420526593924E-12</v>
      </c>
      <c r="N1812" s="433">
        <f t="shared" si="571"/>
        <v>-0.19999999999708962</v>
      </c>
      <c r="O1812" s="118">
        <f t="shared" si="571"/>
        <v>0.19999999999936335</v>
      </c>
      <c r="P1812" s="118">
        <f t="shared" si="571"/>
        <v>-1.3642420526593924E-12</v>
      </c>
      <c r="Q1812" s="118">
        <f t="shared" si="571"/>
        <v>0.19999999999936335</v>
      </c>
      <c r="R1812" s="118">
        <f t="shared" si="571"/>
        <v>2.2737367544323206E-12</v>
      </c>
      <c r="S1812" s="118">
        <f t="shared" si="571"/>
        <v>-1.8189894035458565E-12</v>
      </c>
      <c r="T1812" s="118">
        <f t="shared" si="571"/>
        <v>4.5474735088646412E-13</v>
      </c>
      <c r="U1812" s="118">
        <f t="shared" si="571"/>
        <v>1.3642420526593924E-12</v>
      </c>
      <c r="V1812" s="433">
        <f t="shared" si="571"/>
        <v>0.19999999999936335</v>
      </c>
      <c r="W1812" s="118">
        <f t="shared" si="571"/>
        <v>-1.3642420526593924E-12</v>
      </c>
      <c r="X1812" s="118">
        <f t="shared" si="571"/>
        <v>-1.3642420526593924E-12</v>
      </c>
      <c r="Y1812" s="118">
        <f t="shared" si="571"/>
        <v>2.2737367544323206E-12</v>
      </c>
      <c r="Z1812" s="118">
        <f t="shared" si="571"/>
        <v>-0.2000000000007276</v>
      </c>
      <c r="AA1812" s="118">
        <f t="shared" si="571"/>
        <v>0</v>
      </c>
      <c r="AB1812" s="118">
        <f t="shared" si="571"/>
        <v>-0.19999999999754436</v>
      </c>
      <c r="AC1812" s="118">
        <f t="shared" si="571"/>
        <v>0.20000000000300133</v>
      </c>
    </row>
    <row r="1813" spans="1:29" s="5" customFormat="1" ht="10.5" customHeight="1" thickBot="1">
      <c r="A1813" s="1437"/>
      <c r="B1813" s="1438"/>
      <c r="C1813" s="9" t="s">
        <v>482</v>
      </c>
      <c r="D1813" s="262"/>
      <c r="E1813" s="118">
        <f>E1790-E1811</f>
        <v>0.40000000000009095</v>
      </c>
      <c r="F1813" s="118">
        <f t="shared" ref="F1813:AC1813" si="572">F1790-F1811</f>
        <v>0.20000000000027285</v>
      </c>
      <c r="G1813" s="118">
        <f t="shared" si="572"/>
        <v>0.1999999999998181</v>
      </c>
      <c r="H1813" s="433">
        <f t="shared" si="572"/>
        <v>0.40000000000009095</v>
      </c>
      <c r="I1813" s="118">
        <f t="shared" si="572"/>
        <v>0.40000000000009095</v>
      </c>
      <c r="J1813" s="118">
        <f t="shared" si="572"/>
        <v>0.1999999999998181</v>
      </c>
      <c r="K1813" s="118">
        <f t="shared" si="572"/>
        <v>0.40000000000009095</v>
      </c>
      <c r="L1813" s="118">
        <f t="shared" si="572"/>
        <v>-0.2000000000007276</v>
      </c>
      <c r="M1813" s="118">
        <f t="shared" si="572"/>
        <v>0.40000000000009095</v>
      </c>
      <c r="N1813" s="433">
        <f t="shared" si="572"/>
        <v>0.40000000000009095</v>
      </c>
      <c r="O1813" s="118">
        <f t="shared" si="572"/>
        <v>0.20000000000027285</v>
      </c>
      <c r="P1813" s="118">
        <f t="shared" si="572"/>
        <v>0.40000000000009095</v>
      </c>
      <c r="Q1813" s="118">
        <f t="shared" si="572"/>
        <v>0.3999999999996362</v>
      </c>
      <c r="R1813" s="118">
        <f t="shared" si="572"/>
        <v>0.20000000000027285</v>
      </c>
      <c r="S1813" s="118">
        <f t="shared" si="572"/>
        <v>0.40000000000009095</v>
      </c>
      <c r="T1813" s="118">
        <f t="shared" si="572"/>
        <v>0.40000000000009095</v>
      </c>
      <c r="U1813" s="118">
        <f t="shared" si="572"/>
        <v>0</v>
      </c>
      <c r="V1813" s="433">
        <f t="shared" si="572"/>
        <v>0.40000000000009095</v>
      </c>
      <c r="W1813" s="118">
        <f t="shared" si="572"/>
        <v>0.19999999999936335</v>
      </c>
      <c r="X1813" s="118">
        <f t="shared" si="572"/>
        <v>0.1999999999998181</v>
      </c>
      <c r="Y1813" s="118">
        <f t="shared" si="572"/>
        <v>0.20000000000027285</v>
      </c>
      <c r="Z1813" s="118">
        <f t="shared" si="572"/>
        <v>0.40000000000009095</v>
      </c>
      <c r="AA1813" s="118">
        <f t="shared" si="572"/>
        <v>0.1999999999998181</v>
      </c>
      <c r="AB1813" s="118">
        <f t="shared" si="572"/>
        <v>4.5474735088646412E-13</v>
      </c>
      <c r="AC1813" s="118">
        <f t="shared" si="572"/>
        <v>6.4000000000000909</v>
      </c>
    </row>
    <row r="1814" spans="1:29" s="32" customFormat="1" ht="10.5" customHeight="1">
      <c r="A1814" s="1471" t="s">
        <v>9</v>
      </c>
      <c r="B1814" s="1472"/>
      <c r="C1814" s="14" t="s">
        <v>481</v>
      </c>
      <c r="D1814" s="14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97"/>
    </row>
    <row r="1815" spans="1:29" s="32" customFormat="1" ht="12" customHeight="1" thickBot="1">
      <c r="A1815" s="1473"/>
      <c r="B1815" s="1474"/>
      <c r="C1815" s="15" t="s">
        <v>482</v>
      </c>
      <c r="D1815" s="15"/>
      <c r="E1815" s="98"/>
      <c r="F1815" s="98"/>
      <c r="G1815" s="98"/>
      <c r="H1815" s="98"/>
      <c r="I1815" s="98"/>
      <c r="J1815" s="98"/>
      <c r="K1815" s="98"/>
      <c r="L1815" s="98"/>
      <c r="M1815" s="98"/>
      <c r="N1815" s="98"/>
      <c r="O1815" s="98"/>
      <c r="P1815" s="98"/>
      <c r="Q1815" s="98"/>
      <c r="R1815" s="98"/>
      <c r="S1815" s="98"/>
      <c r="T1815" s="98"/>
      <c r="U1815" s="98"/>
      <c r="V1815" s="98"/>
      <c r="W1815" s="98"/>
      <c r="X1815" s="98"/>
      <c r="Y1815" s="98"/>
      <c r="Z1815" s="98"/>
      <c r="AA1815" s="98"/>
      <c r="AB1815" s="98"/>
      <c r="AC1815" s="99"/>
    </row>
    <row r="1816" spans="1:29" s="76" customFormat="1" ht="30" customHeight="1" thickBot="1">
      <c r="A1816" s="66"/>
      <c r="B1816" s="75"/>
      <c r="E1816" s="106"/>
      <c r="F1816" s="106"/>
      <c r="G1816" s="106"/>
      <c r="H1816" s="211"/>
      <c r="I1816" s="106"/>
      <c r="J1816" s="106"/>
      <c r="K1816" s="106"/>
      <c r="L1816" s="106"/>
      <c r="M1816" s="106"/>
      <c r="N1816" s="211"/>
      <c r="O1816" s="106"/>
      <c r="P1816" s="106"/>
      <c r="Q1816" s="106"/>
      <c r="R1816" s="106"/>
      <c r="S1816" s="106"/>
      <c r="T1816" s="106"/>
      <c r="U1816" s="106"/>
      <c r="V1816" s="211"/>
      <c r="W1816" s="106"/>
      <c r="X1816" s="106"/>
      <c r="Y1816" s="106"/>
      <c r="Z1816" s="106"/>
      <c r="AA1816" s="106"/>
      <c r="AB1816" s="106"/>
      <c r="AC1816" s="106"/>
    </row>
    <row r="1817" spans="1:29" s="5" customFormat="1" ht="28.5" customHeight="1">
      <c r="A1817" s="139" t="s">
        <v>17</v>
      </c>
      <c r="B1817" s="140" t="s">
        <v>5</v>
      </c>
      <c r="C1817" s="6" t="s">
        <v>14</v>
      </c>
      <c r="D1817" s="265" t="s">
        <v>495</v>
      </c>
      <c r="E1817" s="1421" t="s">
        <v>15</v>
      </c>
      <c r="F1817" s="1421"/>
      <c r="G1817" s="1421"/>
      <c r="H1817" s="1421"/>
      <c r="I1817" s="1421"/>
      <c r="J1817" s="1421"/>
      <c r="K1817" s="1421"/>
      <c r="L1817" s="1421"/>
      <c r="M1817" s="1421"/>
      <c r="N1817" s="1421"/>
      <c r="O1817" s="1421"/>
      <c r="P1817" s="1421"/>
      <c r="Q1817" s="1421"/>
      <c r="R1817" s="1421"/>
      <c r="S1817" s="1421"/>
      <c r="T1817" s="1421"/>
      <c r="U1817" s="1421"/>
      <c r="V1817" s="1421"/>
      <c r="W1817" s="1421"/>
      <c r="X1817" s="1421"/>
      <c r="Y1817" s="1421"/>
      <c r="Z1817" s="1421"/>
      <c r="AA1817" s="1421"/>
      <c r="AB1817" s="1421"/>
      <c r="AC1817" s="1422" t="s">
        <v>10</v>
      </c>
    </row>
    <row r="1818" spans="1:29" s="13" customFormat="1" ht="12.75" customHeight="1" thickBot="1">
      <c r="A1818" s="1424" t="s">
        <v>431</v>
      </c>
      <c r="B1818" s="1425"/>
      <c r="C1818" s="17"/>
      <c r="D1818" s="17"/>
      <c r="E1818" s="18">
        <v>1</v>
      </c>
      <c r="F1818" s="18">
        <v>2</v>
      </c>
      <c r="G1818" s="18">
        <v>3</v>
      </c>
      <c r="H1818" s="18">
        <v>4</v>
      </c>
      <c r="I1818" s="18">
        <v>5</v>
      </c>
      <c r="J1818" s="18">
        <v>6</v>
      </c>
      <c r="K1818" s="18">
        <v>7</v>
      </c>
      <c r="L1818" s="18">
        <v>8</v>
      </c>
      <c r="M1818" s="18">
        <v>9</v>
      </c>
      <c r="N1818" s="18">
        <v>10</v>
      </c>
      <c r="O1818" s="18">
        <v>11</v>
      </c>
      <c r="P1818" s="18">
        <v>12</v>
      </c>
      <c r="Q1818" s="18">
        <v>13</v>
      </c>
      <c r="R1818" s="18">
        <v>14</v>
      </c>
      <c r="S1818" s="18">
        <v>15</v>
      </c>
      <c r="T1818" s="18">
        <v>16</v>
      </c>
      <c r="U1818" s="18">
        <v>17</v>
      </c>
      <c r="V1818" s="18">
        <v>18</v>
      </c>
      <c r="W1818" s="18">
        <v>19</v>
      </c>
      <c r="X1818" s="18">
        <v>20</v>
      </c>
      <c r="Y1818" s="18">
        <v>21</v>
      </c>
      <c r="Z1818" s="18">
        <v>22</v>
      </c>
      <c r="AA1818" s="18">
        <v>23</v>
      </c>
      <c r="AB1818" s="18">
        <v>24</v>
      </c>
      <c r="AC1818" s="1423"/>
    </row>
    <row r="1819" spans="1:29" s="13" customFormat="1" ht="12.75" customHeight="1" thickBot="1">
      <c r="A1819" s="19" t="s">
        <v>6</v>
      </c>
      <c r="B1819" s="20"/>
      <c r="C1819" s="21"/>
      <c r="D1819" s="714"/>
      <c r="E1819" s="223">
        <v>1</v>
      </c>
      <c r="F1819" s="223">
        <v>1</v>
      </c>
      <c r="G1819" s="223">
        <v>1</v>
      </c>
      <c r="H1819" s="223">
        <v>1</v>
      </c>
      <c r="I1819" s="223">
        <v>1</v>
      </c>
      <c r="J1819" s="223">
        <v>1</v>
      </c>
      <c r="K1819" s="223">
        <v>1</v>
      </c>
      <c r="L1819" s="223">
        <v>1</v>
      </c>
      <c r="M1819" s="223">
        <v>1</v>
      </c>
      <c r="N1819" s="223">
        <v>1</v>
      </c>
      <c r="O1819" s="223">
        <v>1</v>
      </c>
      <c r="P1819" s="223">
        <v>1</v>
      </c>
      <c r="Q1819" s="223">
        <v>1</v>
      </c>
      <c r="R1819" s="223">
        <v>1</v>
      </c>
      <c r="S1819" s="223">
        <v>1</v>
      </c>
      <c r="T1819" s="223">
        <v>1</v>
      </c>
      <c r="U1819" s="223">
        <v>1</v>
      </c>
      <c r="V1819" s="223">
        <v>1</v>
      </c>
      <c r="W1819" s="223">
        <v>1</v>
      </c>
      <c r="X1819" s="223">
        <v>1</v>
      </c>
      <c r="Y1819" s="223">
        <v>1</v>
      </c>
      <c r="Z1819" s="223">
        <v>1</v>
      </c>
      <c r="AA1819" s="223">
        <v>1</v>
      </c>
      <c r="AB1819" s="223">
        <v>1</v>
      </c>
      <c r="AC1819" s="184"/>
    </row>
    <row r="1820" spans="1:29" s="5" customFormat="1" ht="11.25">
      <c r="A1820" s="1418" t="s">
        <v>124</v>
      </c>
      <c r="B1820" s="1415" t="s">
        <v>313</v>
      </c>
      <c r="C1820" s="10" t="s">
        <v>481</v>
      </c>
      <c r="D1820" s="714" t="s">
        <v>503</v>
      </c>
      <c r="E1820" s="118">
        <v>0.14400000000023283</v>
      </c>
      <c r="F1820" s="118">
        <v>0.14000000000032742</v>
      </c>
      <c r="G1820" s="118">
        <v>0.14400000000023283</v>
      </c>
      <c r="H1820" s="433">
        <v>0.14199999999982538</v>
      </c>
      <c r="I1820" s="118">
        <v>0.14199999999982538</v>
      </c>
      <c r="J1820" s="118">
        <v>7.2000000000116415E-2</v>
      </c>
      <c r="K1820" s="118">
        <v>7.999999999992724E-2</v>
      </c>
      <c r="L1820" s="118">
        <v>0.10800000000017462</v>
      </c>
      <c r="M1820" s="118">
        <v>0.10999999999967258</v>
      </c>
      <c r="N1820" s="433">
        <v>0.10800000000017462</v>
      </c>
      <c r="O1820" s="118">
        <v>0.10999999999967258</v>
      </c>
      <c r="P1820" s="118">
        <v>0.16200000000026193</v>
      </c>
      <c r="Q1820" s="118">
        <v>0.13799999999991996</v>
      </c>
      <c r="R1820" s="118">
        <v>0.12600000000020373</v>
      </c>
      <c r="S1820" s="118">
        <v>0.11399999999957799</v>
      </c>
      <c r="T1820" s="118">
        <v>0.11999999999989086</v>
      </c>
      <c r="U1820" s="118">
        <v>0.1000000000003638</v>
      </c>
      <c r="V1820" s="433">
        <v>0.1000000000003638</v>
      </c>
      <c r="W1820" s="118">
        <v>9.9999999999454303E-2</v>
      </c>
      <c r="X1820" s="118">
        <v>0.1000000000003638</v>
      </c>
      <c r="Y1820" s="118">
        <v>7.999999999992724E-2</v>
      </c>
      <c r="Z1820" s="118">
        <v>7.999999999992724E-2</v>
      </c>
      <c r="AA1820" s="118">
        <v>5.9999999999490683E-2</v>
      </c>
      <c r="AB1820" s="118">
        <v>4.0000000000873115E-2</v>
      </c>
      <c r="AC1820" s="130">
        <f>SUM(E1820:AB1820)</f>
        <v>2.6200000000008004</v>
      </c>
    </row>
    <row r="1821" spans="1:29" s="5" customFormat="1" ht="11.25">
      <c r="A1821" s="1419"/>
      <c r="B1821" s="1416"/>
      <c r="C1821" s="11" t="s">
        <v>482</v>
      </c>
      <c r="D1821" s="715" t="s">
        <v>503</v>
      </c>
      <c r="E1821" s="116">
        <v>2.400000000034197E-2</v>
      </c>
      <c r="F1821" s="116">
        <v>2.3999999999887223E-2</v>
      </c>
      <c r="G1821" s="116">
        <v>3.999999999996362E-2</v>
      </c>
      <c r="H1821" s="410">
        <v>5.0000000000181899E-2</v>
      </c>
      <c r="I1821" s="116">
        <v>2.9999999999745341E-2</v>
      </c>
      <c r="J1821" s="116">
        <v>3.0000000000200089E-2</v>
      </c>
      <c r="K1821" s="116">
        <v>9.9999999997635314E-3</v>
      </c>
      <c r="L1821" s="116">
        <v>3.8000000000010914E-2</v>
      </c>
      <c r="M1821" s="116">
        <v>3.999999999996362E-2</v>
      </c>
      <c r="N1821" s="410">
        <v>1.8000000000029104E-2</v>
      </c>
      <c r="O1821" s="116">
        <v>1.999999999998181E-2</v>
      </c>
      <c r="P1821" s="116">
        <v>1.999999999998181E-2</v>
      </c>
      <c r="Q1821" s="116">
        <v>1.0000000000218279E-2</v>
      </c>
      <c r="R1821" s="116">
        <v>1.6000000000076398E-2</v>
      </c>
      <c r="S1821" s="116">
        <v>1.8000000000029104E-2</v>
      </c>
      <c r="T1821" s="116">
        <v>1.599999999962165E-2</v>
      </c>
      <c r="U1821" s="116">
        <v>4.0000000000418368E-2</v>
      </c>
      <c r="V1821" s="410">
        <v>1.999999999998181E-2</v>
      </c>
      <c r="W1821" s="116">
        <v>2.3999999999887223E-2</v>
      </c>
      <c r="X1821" s="116">
        <v>2.5999999999839929E-2</v>
      </c>
      <c r="Y1821" s="116">
        <v>2.8000000000247383E-2</v>
      </c>
      <c r="Z1821" s="116">
        <v>2.5999999999839929E-2</v>
      </c>
      <c r="AA1821" s="116">
        <v>2.3999999999887223E-2</v>
      </c>
      <c r="AB1821" s="116">
        <v>1.8000000000029104E-2</v>
      </c>
      <c r="AC1821" s="130">
        <f>SUM(E1821:AB1821)</f>
        <v>0.61000000000012733</v>
      </c>
    </row>
    <row r="1822" spans="1:29" s="5" customFormat="1" ht="11.25">
      <c r="A1822" s="1419"/>
      <c r="B1822" s="1416"/>
      <c r="C1822" s="11" t="s">
        <v>8</v>
      </c>
      <c r="D1822" s="715" t="s">
        <v>502</v>
      </c>
      <c r="E1822" s="119">
        <f>SQRT(E1820*E1820+E1821*E1821)*1000/(1.732*E1827)</f>
        <v>8.1045867787042063</v>
      </c>
      <c r="F1822" s="119">
        <f t="shared" ref="F1822:AB1822" si="573">SQRT(F1820*F1820+F1821*F1821)*1000/(1.732*F1827)</f>
        <v>7.8856283996281125</v>
      </c>
      <c r="G1822" s="119">
        <f t="shared" si="573"/>
        <v>8.2970073247007576</v>
      </c>
      <c r="H1822" s="412">
        <f t="shared" si="573"/>
        <v>8.3577053058028845</v>
      </c>
      <c r="I1822" s="119">
        <f t="shared" si="573"/>
        <v>8.057293727348906</v>
      </c>
      <c r="J1822" s="119">
        <f t="shared" si="573"/>
        <v>4.3302540415806767</v>
      </c>
      <c r="K1822" s="119">
        <f t="shared" si="573"/>
        <v>4.4758492562446683</v>
      </c>
      <c r="L1822" s="119">
        <f t="shared" si="573"/>
        <v>6.3560453816764753</v>
      </c>
      <c r="M1822" s="119">
        <f t="shared" si="573"/>
        <v>6.4979902684133561</v>
      </c>
      <c r="N1822" s="412">
        <f t="shared" si="573"/>
        <v>6.0784400840260799</v>
      </c>
      <c r="O1822" s="119">
        <f t="shared" si="573"/>
        <v>6.2068861517734106</v>
      </c>
      <c r="P1822" s="119">
        <f t="shared" si="573"/>
        <v>9.0618837283589091</v>
      </c>
      <c r="Q1822" s="119">
        <f t="shared" si="573"/>
        <v>7.681306873521037</v>
      </c>
      <c r="R1822" s="119">
        <f t="shared" si="573"/>
        <v>7.0511975081426055</v>
      </c>
      <c r="S1822" s="119">
        <f t="shared" si="573"/>
        <v>6.4072384287626436</v>
      </c>
      <c r="T1822" s="119">
        <f t="shared" si="573"/>
        <v>6.7208855704395898</v>
      </c>
      <c r="U1822" s="119">
        <f t="shared" si="573"/>
        <v>5.9792645309548336</v>
      </c>
      <c r="V1822" s="412">
        <f t="shared" si="573"/>
        <v>5.6615512453482433</v>
      </c>
      <c r="W1822" s="119">
        <f t="shared" si="573"/>
        <v>5.709255699108553</v>
      </c>
      <c r="X1822" s="119">
        <f t="shared" si="573"/>
        <v>5.7361837596058205</v>
      </c>
      <c r="Y1822" s="119">
        <f t="shared" si="573"/>
        <v>4.7054583630352527</v>
      </c>
      <c r="Z1822" s="119">
        <f t="shared" si="573"/>
        <v>4.6699548864770426</v>
      </c>
      <c r="AA1822" s="119">
        <f t="shared" si="573"/>
        <v>3.5875587185278954</v>
      </c>
      <c r="AB1822" s="119">
        <f t="shared" si="573"/>
        <v>2.4351252664622254</v>
      </c>
      <c r="AC1822" s="92"/>
    </row>
    <row r="1823" spans="1:29" s="5" customFormat="1" ht="11.25">
      <c r="A1823" s="1419"/>
      <c r="B1823" s="1416"/>
      <c r="C1823" s="11" t="s">
        <v>16</v>
      </c>
      <c r="D1823" s="11"/>
      <c r="E1823" s="116">
        <f t="shared" ref="E1823:AC1823" si="574">E1821/E1820</f>
        <v>0.16666666666877197</v>
      </c>
      <c r="F1823" s="116">
        <f t="shared" si="574"/>
        <v>0.17142857142736495</v>
      </c>
      <c r="G1823" s="116">
        <f t="shared" si="574"/>
        <v>0.27777777777707602</v>
      </c>
      <c r="H1823" s="410">
        <f t="shared" si="574"/>
        <v>0.35211267605805202</v>
      </c>
      <c r="I1823" s="116">
        <f t="shared" si="574"/>
        <v>0.21126760563226926</v>
      </c>
      <c r="J1823" s="116">
        <f t="shared" si="574"/>
        <v>0.416666666668772</v>
      </c>
      <c r="K1823" s="116">
        <f t="shared" si="574"/>
        <v>0.12499999999715783</v>
      </c>
      <c r="L1823" s="116">
        <f t="shared" si="574"/>
        <v>0.35185185185138401</v>
      </c>
      <c r="M1823" s="116">
        <f t="shared" si="574"/>
        <v>0.36363636363711527</v>
      </c>
      <c r="N1823" s="410">
        <f t="shared" si="574"/>
        <v>0.16666666666666666</v>
      </c>
      <c r="O1823" s="116">
        <f t="shared" si="574"/>
        <v>0.18181818181855763</v>
      </c>
      <c r="P1823" s="116">
        <f t="shared" si="574"/>
        <v>0.12345679012314489</v>
      </c>
      <c r="Q1823" s="116">
        <f t="shared" si="574"/>
        <v>7.2463768117565788E-2</v>
      </c>
      <c r="R1823" s="116">
        <f t="shared" si="574"/>
        <v>0.12698412698452799</v>
      </c>
      <c r="S1823" s="116">
        <f t="shared" si="574"/>
        <v>0.15789473684294505</v>
      </c>
      <c r="T1823" s="116">
        <f t="shared" si="574"/>
        <v>0.13333333333030167</v>
      </c>
      <c r="U1823" s="116">
        <f t="shared" si="574"/>
        <v>0.40000000000272851</v>
      </c>
      <c r="V1823" s="410">
        <f t="shared" si="574"/>
        <v>0.19999999999909052</v>
      </c>
      <c r="W1823" s="116">
        <f t="shared" si="574"/>
        <v>0.2400000000001819</v>
      </c>
      <c r="X1823" s="116">
        <f t="shared" si="574"/>
        <v>0.25999999999745343</v>
      </c>
      <c r="Y1823" s="116">
        <f t="shared" si="574"/>
        <v>0.35000000000341058</v>
      </c>
      <c r="Z1823" s="116">
        <f t="shared" si="574"/>
        <v>0.32499999999829471</v>
      </c>
      <c r="AA1823" s="116">
        <f t="shared" si="574"/>
        <v>0.40000000000151581</v>
      </c>
      <c r="AB1823" s="116">
        <f t="shared" si="574"/>
        <v>0.44999999999090506</v>
      </c>
      <c r="AC1823" s="191">
        <f t="shared" si="574"/>
        <v>0.23282442748089352</v>
      </c>
    </row>
    <row r="1824" spans="1:29" s="5" customFormat="1" ht="12" thickBot="1">
      <c r="A1824" s="1420"/>
      <c r="B1824" s="1417"/>
      <c r="C1824" s="48" t="s">
        <v>13</v>
      </c>
      <c r="D1824" s="48"/>
      <c r="E1824" s="95"/>
      <c r="F1824" s="95"/>
      <c r="G1824" s="95"/>
      <c r="H1824" s="436"/>
      <c r="I1824" s="95"/>
      <c r="J1824" s="95"/>
      <c r="K1824" s="95"/>
      <c r="L1824" s="95"/>
      <c r="M1824" s="95"/>
      <c r="N1824" s="436"/>
      <c r="O1824" s="95"/>
      <c r="P1824" s="95"/>
      <c r="Q1824" s="95"/>
      <c r="R1824" s="95"/>
      <c r="S1824" s="95"/>
      <c r="T1824" s="95"/>
      <c r="U1824" s="95"/>
      <c r="V1824" s="436"/>
      <c r="W1824" s="95"/>
      <c r="X1824" s="95"/>
      <c r="Y1824" s="95"/>
      <c r="Z1824" s="95"/>
      <c r="AA1824" s="95"/>
      <c r="AB1824" s="95"/>
      <c r="AC1824" s="96"/>
    </row>
    <row r="1825" spans="1:30" s="5" customFormat="1" ht="12" thickBot="1">
      <c r="A1825" s="284" t="s">
        <v>511</v>
      </c>
      <c r="B1825" s="285"/>
      <c r="C1825" s="286"/>
      <c r="D1825" s="287"/>
      <c r="E1825" s="287">
        <f>SQRT(E1820*E1820+E1821*E1821)</f>
        <v>0.14598630072744315</v>
      </c>
      <c r="F1825" s="287">
        <f t="shared" ref="F1825:AB1825" si="575">SQRT(F1820*F1820+F1821*F1821)</f>
        <v>0.1420422472368213</v>
      </c>
      <c r="G1825" s="287">
        <f t="shared" si="575"/>
        <v>0.14945233353836984</v>
      </c>
      <c r="H1825" s="287">
        <f t="shared" si="575"/>
        <v>0.15054567413236619</v>
      </c>
      <c r="I1825" s="287">
        <f t="shared" si="575"/>
        <v>0.1451344204519904</v>
      </c>
      <c r="J1825" s="287">
        <f t="shared" si="575"/>
        <v>7.8000000000184422E-2</v>
      </c>
      <c r="K1825" s="287">
        <f t="shared" si="575"/>
        <v>8.062257748288397E-2</v>
      </c>
      <c r="L1825" s="287">
        <f t="shared" si="575"/>
        <v>0.11449017425106203</v>
      </c>
      <c r="M1825" s="696">
        <f t="shared" si="575"/>
        <v>0.11704699910687612</v>
      </c>
      <c r="N1825" s="287">
        <f t="shared" si="575"/>
        <v>0.10948972554554498</v>
      </c>
      <c r="O1825" s="287">
        <f t="shared" si="575"/>
        <v>0.1118033988746641</v>
      </c>
      <c r="P1825" s="287">
        <f t="shared" si="575"/>
        <v>0.16322989922218337</v>
      </c>
      <c r="Q1825" s="287">
        <f t="shared" si="575"/>
        <v>0.13836184445135977</v>
      </c>
      <c r="R1825" s="287">
        <f t="shared" si="575"/>
        <v>0.12701181047467114</v>
      </c>
      <c r="S1825" s="287">
        <f t="shared" si="575"/>
        <v>0.11541230436961576</v>
      </c>
      <c r="T1825" s="287">
        <f t="shared" si="575"/>
        <v>0.12106196760321426</v>
      </c>
      <c r="U1825" s="287">
        <f t="shared" si="575"/>
        <v>0.10770329614318323</v>
      </c>
      <c r="V1825" s="464">
        <f t="shared" si="575"/>
        <v>0.10198039027220886</v>
      </c>
      <c r="W1825" s="287">
        <f t="shared" si="575"/>
        <v>0.10283968105690257</v>
      </c>
      <c r="X1825" s="287">
        <f t="shared" si="575"/>
        <v>0.10332473082502773</v>
      </c>
      <c r="Y1825" s="287">
        <f t="shared" si="575"/>
        <v>8.4758480401681408E-2</v>
      </c>
      <c r="Z1825" s="287">
        <f t="shared" si="575"/>
        <v>8.4118963379133688E-2</v>
      </c>
      <c r="AA1825" s="287">
        <f t="shared" si="575"/>
        <v>6.462197768509928E-2</v>
      </c>
      <c r="AB1825" s="287">
        <f t="shared" si="575"/>
        <v>4.3863424399730774E-2</v>
      </c>
      <c r="AC1825" s="288"/>
      <c r="AD1825" s="126">
        <f>MAX(E1825:AB1825)</f>
        <v>0.16322989922218337</v>
      </c>
    </row>
    <row r="1826" spans="1:30" s="13" customFormat="1" ht="14.25" customHeight="1" thickBot="1">
      <c r="A1826" s="149" t="s">
        <v>303</v>
      </c>
      <c r="B1826" s="150"/>
      <c r="C1826" s="151"/>
      <c r="D1826" s="151"/>
      <c r="E1826" s="152">
        <v>1</v>
      </c>
      <c r="F1826" s="152">
        <v>2</v>
      </c>
      <c r="G1826" s="152">
        <v>3</v>
      </c>
      <c r="H1826" s="152">
        <v>4</v>
      </c>
      <c r="I1826" s="152">
        <v>5</v>
      </c>
      <c r="J1826" s="152">
        <v>6</v>
      </c>
      <c r="K1826" s="152">
        <v>7</v>
      </c>
      <c r="L1826" s="152">
        <v>8</v>
      </c>
      <c r="M1826" s="152">
        <v>9</v>
      </c>
      <c r="N1826" s="152">
        <v>10</v>
      </c>
      <c r="O1826" s="152">
        <v>11</v>
      </c>
      <c r="P1826" s="152">
        <v>12</v>
      </c>
      <c r="Q1826" s="152">
        <v>13</v>
      </c>
      <c r="R1826" s="152">
        <v>14</v>
      </c>
      <c r="S1826" s="152">
        <v>15</v>
      </c>
      <c r="T1826" s="152">
        <v>16</v>
      </c>
      <c r="U1826" s="152">
        <v>17</v>
      </c>
      <c r="V1826" s="152">
        <v>18</v>
      </c>
      <c r="W1826" s="152">
        <v>19</v>
      </c>
      <c r="X1826" s="152">
        <v>20</v>
      </c>
      <c r="Y1826" s="152">
        <v>21</v>
      </c>
      <c r="Z1826" s="152">
        <v>22</v>
      </c>
      <c r="AA1826" s="152">
        <v>23</v>
      </c>
      <c r="AB1826" s="152">
        <v>24</v>
      </c>
      <c r="AC1826" s="153"/>
    </row>
    <row r="1827" spans="1:30" s="32" customFormat="1" ht="14.25" customHeight="1" thickBot="1">
      <c r="A1827" s="28" t="s">
        <v>144</v>
      </c>
      <c r="B1827" s="29"/>
      <c r="C1827" s="415" t="s">
        <v>13</v>
      </c>
      <c r="D1827" s="718" t="s">
        <v>527</v>
      </c>
      <c r="E1827" s="321">
        <v>10.4</v>
      </c>
      <c r="F1827" s="321">
        <v>10.4</v>
      </c>
      <c r="G1827" s="321">
        <v>10.4</v>
      </c>
      <c r="H1827" s="321">
        <v>10.4</v>
      </c>
      <c r="I1827" s="321">
        <v>10.4</v>
      </c>
      <c r="J1827" s="321">
        <v>10.4</v>
      </c>
      <c r="K1827" s="321">
        <v>10.4</v>
      </c>
      <c r="L1827" s="321">
        <v>10.4</v>
      </c>
      <c r="M1827" s="321">
        <v>10.4</v>
      </c>
      <c r="N1827" s="321">
        <v>10.4</v>
      </c>
      <c r="O1827" s="321">
        <v>10.4</v>
      </c>
      <c r="P1827" s="321">
        <v>10.4</v>
      </c>
      <c r="Q1827" s="321">
        <v>10.4</v>
      </c>
      <c r="R1827" s="321">
        <v>10.4</v>
      </c>
      <c r="S1827" s="321">
        <v>10.4</v>
      </c>
      <c r="T1827" s="321">
        <v>10.4</v>
      </c>
      <c r="U1827" s="321">
        <v>10.4</v>
      </c>
      <c r="V1827" s="321">
        <v>10.4</v>
      </c>
      <c r="W1827" s="321">
        <v>10.4</v>
      </c>
      <c r="X1827" s="321">
        <v>10.4</v>
      </c>
      <c r="Y1827" s="321">
        <v>10.4</v>
      </c>
      <c r="Z1827" s="321">
        <v>10.4</v>
      </c>
      <c r="AA1827" s="321">
        <v>10.4</v>
      </c>
      <c r="AB1827" s="321">
        <v>10.4</v>
      </c>
      <c r="AC1827" s="31"/>
    </row>
    <row r="1828" spans="1:30">
      <c r="A1828" s="1418" t="s">
        <v>125</v>
      </c>
      <c r="B1828" s="1415" t="s">
        <v>709</v>
      </c>
      <c r="C1828" s="10" t="s">
        <v>481</v>
      </c>
      <c r="D1828" s="714" t="s">
        <v>503</v>
      </c>
      <c r="E1828" s="85">
        <v>0</v>
      </c>
      <c r="F1828" s="85">
        <v>0</v>
      </c>
      <c r="G1828" s="85">
        <v>0</v>
      </c>
      <c r="H1828" s="85">
        <v>0</v>
      </c>
      <c r="I1828" s="85">
        <v>0</v>
      </c>
      <c r="J1828" s="85">
        <v>0</v>
      </c>
      <c r="K1828" s="85">
        <v>0</v>
      </c>
      <c r="L1828" s="85">
        <v>0</v>
      </c>
      <c r="M1828" s="85">
        <v>0</v>
      </c>
      <c r="N1828" s="85">
        <v>0</v>
      </c>
      <c r="O1828" s="85">
        <v>0</v>
      </c>
      <c r="P1828" s="85">
        <v>0</v>
      </c>
      <c r="Q1828" s="85">
        <v>0</v>
      </c>
      <c r="R1828" s="85">
        <v>0</v>
      </c>
      <c r="S1828" s="85">
        <v>0</v>
      </c>
      <c r="T1828" s="85">
        <v>0</v>
      </c>
      <c r="U1828" s="85">
        <v>0</v>
      </c>
      <c r="V1828" s="85">
        <v>0</v>
      </c>
      <c r="W1828" s="85">
        <v>0</v>
      </c>
      <c r="X1828" s="85">
        <v>0</v>
      </c>
      <c r="Y1828" s="85">
        <v>0</v>
      </c>
      <c r="Z1828" s="85">
        <v>0</v>
      </c>
      <c r="AA1828" s="85">
        <v>0</v>
      </c>
      <c r="AB1828" s="85">
        <v>0</v>
      </c>
      <c r="AC1828" s="130">
        <f>SUM(E1828:AB1828)</f>
        <v>0</v>
      </c>
      <c r="AD1828" s="1313" t="s">
        <v>469</v>
      </c>
    </row>
    <row r="1829" spans="1:30">
      <c r="A1829" s="1480"/>
      <c r="B1829" s="1482"/>
      <c r="C1829" s="11" t="s">
        <v>482</v>
      </c>
      <c r="D1829" s="715" t="s">
        <v>503</v>
      </c>
      <c r="E1829" s="87">
        <v>0</v>
      </c>
      <c r="F1829" s="87">
        <v>0</v>
      </c>
      <c r="G1829" s="87">
        <v>0</v>
      </c>
      <c r="H1829" s="413">
        <v>0</v>
      </c>
      <c r="I1829" s="87">
        <v>0</v>
      </c>
      <c r="J1829" s="87">
        <v>0</v>
      </c>
      <c r="K1829" s="87">
        <v>0</v>
      </c>
      <c r="L1829" s="87">
        <v>0</v>
      </c>
      <c r="M1829" s="87">
        <v>0</v>
      </c>
      <c r="N1829" s="413">
        <v>0</v>
      </c>
      <c r="O1829" s="87">
        <v>0</v>
      </c>
      <c r="P1829" s="87">
        <v>0</v>
      </c>
      <c r="Q1829" s="87">
        <v>0</v>
      </c>
      <c r="R1829" s="87">
        <v>0</v>
      </c>
      <c r="S1829" s="87">
        <v>0</v>
      </c>
      <c r="T1829" s="87">
        <v>0</v>
      </c>
      <c r="U1829" s="87">
        <v>0</v>
      </c>
      <c r="V1829" s="413">
        <v>0</v>
      </c>
      <c r="W1829" s="87">
        <v>0</v>
      </c>
      <c r="X1829" s="87">
        <v>0</v>
      </c>
      <c r="Y1829" s="87">
        <v>0</v>
      </c>
      <c r="Z1829" s="87">
        <v>0</v>
      </c>
      <c r="AA1829" s="87">
        <v>0</v>
      </c>
      <c r="AB1829" s="87">
        <v>0</v>
      </c>
      <c r="AC1829" s="130">
        <f>SUM(E1829:AB1829)</f>
        <v>0</v>
      </c>
      <c r="AD1829" s="5" t="s">
        <v>469</v>
      </c>
    </row>
    <row r="1830" spans="1:30">
      <c r="A1830" s="1480"/>
      <c r="B1830" s="1482"/>
      <c r="C1830" s="11" t="s">
        <v>8</v>
      </c>
      <c r="D1830" s="715" t="s">
        <v>502</v>
      </c>
      <c r="E1830" s="119">
        <f>SQRT(E1828*E1828+E1829*E1829)*1000/(1.732*E1827)</f>
        <v>0</v>
      </c>
      <c r="F1830" s="119">
        <f t="shared" ref="F1830:AB1830" si="576">SQRT(F1828*F1828+F1829*F1829)*1000/(1.732*F1827)</f>
        <v>0</v>
      </c>
      <c r="G1830" s="119">
        <f t="shared" si="576"/>
        <v>0</v>
      </c>
      <c r="H1830" s="412">
        <f t="shared" si="576"/>
        <v>0</v>
      </c>
      <c r="I1830" s="119">
        <f t="shared" si="576"/>
        <v>0</v>
      </c>
      <c r="J1830" s="119">
        <f t="shared" si="576"/>
        <v>0</v>
      </c>
      <c r="K1830" s="119">
        <f t="shared" si="576"/>
        <v>0</v>
      </c>
      <c r="L1830" s="119">
        <f t="shared" si="576"/>
        <v>0</v>
      </c>
      <c r="M1830" s="119">
        <f t="shared" si="576"/>
        <v>0</v>
      </c>
      <c r="N1830" s="412">
        <f t="shared" si="576"/>
        <v>0</v>
      </c>
      <c r="O1830" s="119">
        <f t="shared" si="576"/>
        <v>0</v>
      </c>
      <c r="P1830" s="119">
        <f t="shared" si="576"/>
        <v>0</v>
      </c>
      <c r="Q1830" s="119">
        <f t="shared" si="576"/>
        <v>0</v>
      </c>
      <c r="R1830" s="119">
        <f t="shared" si="576"/>
        <v>0</v>
      </c>
      <c r="S1830" s="119">
        <f t="shared" si="576"/>
        <v>0</v>
      </c>
      <c r="T1830" s="119">
        <f t="shared" si="576"/>
        <v>0</v>
      </c>
      <c r="U1830" s="119">
        <f t="shared" si="576"/>
        <v>0</v>
      </c>
      <c r="V1830" s="412">
        <f t="shared" si="576"/>
        <v>0</v>
      </c>
      <c r="W1830" s="119">
        <f t="shared" si="576"/>
        <v>0</v>
      </c>
      <c r="X1830" s="119">
        <f t="shared" si="576"/>
        <v>0</v>
      </c>
      <c r="Y1830" s="119">
        <f t="shared" si="576"/>
        <v>0</v>
      </c>
      <c r="Z1830" s="119">
        <f t="shared" si="576"/>
        <v>0</v>
      </c>
      <c r="AA1830" s="119">
        <f t="shared" si="576"/>
        <v>0</v>
      </c>
      <c r="AB1830" s="119">
        <f t="shared" si="576"/>
        <v>0</v>
      </c>
      <c r="AC1830" s="92"/>
    </row>
    <row r="1831" spans="1:30" ht="13.5" thickBot="1">
      <c r="A1831" s="1481"/>
      <c r="B1831" s="1483"/>
      <c r="C1831" s="48" t="s">
        <v>16</v>
      </c>
      <c r="D1831" s="886"/>
      <c r="E1831" s="116" t="e">
        <f t="shared" ref="E1831:AC1831" si="577">E1829/E1828</f>
        <v>#DIV/0!</v>
      </c>
      <c r="F1831" s="116" t="e">
        <f t="shared" si="577"/>
        <v>#DIV/0!</v>
      </c>
      <c r="G1831" s="116" t="e">
        <f t="shared" si="577"/>
        <v>#DIV/0!</v>
      </c>
      <c r="H1831" s="410" t="e">
        <f t="shared" si="577"/>
        <v>#DIV/0!</v>
      </c>
      <c r="I1831" s="116" t="e">
        <f t="shared" si="577"/>
        <v>#DIV/0!</v>
      </c>
      <c r="J1831" s="116" t="e">
        <f t="shared" si="577"/>
        <v>#DIV/0!</v>
      </c>
      <c r="K1831" s="116" t="e">
        <f t="shared" si="577"/>
        <v>#DIV/0!</v>
      </c>
      <c r="L1831" s="116" t="e">
        <f t="shared" si="577"/>
        <v>#DIV/0!</v>
      </c>
      <c r="M1831" s="116" t="e">
        <f t="shared" si="577"/>
        <v>#DIV/0!</v>
      </c>
      <c r="N1831" s="410" t="e">
        <f t="shared" si="577"/>
        <v>#DIV/0!</v>
      </c>
      <c r="O1831" s="116" t="e">
        <f t="shared" si="577"/>
        <v>#DIV/0!</v>
      </c>
      <c r="P1831" s="116" t="e">
        <f t="shared" si="577"/>
        <v>#DIV/0!</v>
      </c>
      <c r="Q1831" s="116" t="e">
        <f t="shared" si="577"/>
        <v>#DIV/0!</v>
      </c>
      <c r="R1831" s="116" t="e">
        <f t="shared" si="577"/>
        <v>#DIV/0!</v>
      </c>
      <c r="S1831" s="116" t="e">
        <f t="shared" si="577"/>
        <v>#DIV/0!</v>
      </c>
      <c r="T1831" s="116" t="e">
        <f t="shared" si="577"/>
        <v>#DIV/0!</v>
      </c>
      <c r="U1831" s="116" t="e">
        <f t="shared" si="577"/>
        <v>#DIV/0!</v>
      </c>
      <c r="V1831" s="410" t="e">
        <f t="shared" si="577"/>
        <v>#DIV/0!</v>
      </c>
      <c r="W1831" s="116" t="e">
        <f t="shared" si="577"/>
        <v>#DIV/0!</v>
      </c>
      <c r="X1831" s="116" t="e">
        <f t="shared" si="577"/>
        <v>#DIV/0!</v>
      </c>
      <c r="Y1831" s="116" t="e">
        <f t="shared" si="577"/>
        <v>#DIV/0!</v>
      </c>
      <c r="Z1831" s="116" t="e">
        <f t="shared" si="577"/>
        <v>#DIV/0!</v>
      </c>
      <c r="AA1831" s="116" t="e">
        <f t="shared" si="577"/>
        <v>#DIV/0!</v>
      </c>
      <c r="AB1831" s="116" t="e">
        <f t="shared" si="577"/>
        <v>#DIV/0!</v>
      </c>
      <c r="AC1831" s="128" t="e">
        <f t="shared" si="577"/>
        <v>#DIV/0!</v>
      </c>
    </row>
    <row r="1832" spans="1:30">
      <c r="A1832" s="1418" t="s">
        <v>100</v>
      </c>
      <c r="B1832" s="1415" t="s">
        <v>432</v>
      </c>
      <c r="C1832" s="10" t="s">
        <v>481</v>
      </c>
      <c r="D1832" s="714" t="s">
        <v>503</v>
      </c>
      <c r="E1832" s="115">
        <v>0.11299999999937427</v>
      </c>
      <c r="F1832" s="115">
        <v>0.11300000000028376</v>
      </c>
      <c r="G1832" s="115">
        <v>0.11499999999978172</v>
      </c>
      <c r="H1832" s="409">
        <v>0.12899999999990541</v>
      </c>
      <c r="I1832" s="115">
        <v>0.13100000000031287</v>
      </c>
      <c r="J1832" s="115">
        <v>0.12899999999990541</v>
      </c>
      <c r="K1832" s="115">
        <v>0.13000000000010914</v>
      </c>
      <c r="L1832" s="115">
        <v>0.10499999999956344</v>
      </c>
      <c r="M1832" s="115">
        <v>0.10600000000067666</v>
      </c>
      <c r="N1832" s="409">
        <v>0.10499999999956344</v>
      </c>
      <c r="O1832" s="115">
        <v>0.1500000000005457</v>
      </c>
      <c r="P1832" s="115">
        <v>9.9999999999454303E-2</v>
      </c>
      <c r="Q1832" s="115">
        <v>0.11000000000058208</v>
      </c>
      <c r="R1832" s="115">
        <v>0.10199999999986176</v>
      </c>
      <c r="S1832" s="115">
        <v>0.11799999999948341</v>
      </c>
      <c r="T1832" s="115">
        <v>0.11999999999989086</v>
      </c>
      <c r="U1832" s="115">
        <v>0.12000000000080036</v>
      </c>
      <c r="V1832" s="409">
        <v>0.12199999999938882</v>
      </c>
      <c r="W1832" s="115">
        <v>0.15800000000035652</v>
      </c>
      <c r="X1832" s="115">
        <v>0.1499999999996362</v>
      </c>
      <c r="Y1832" s="115">
        <v>0.17000000000007276</v>
      </c>
      <c r="Z1832" s="115">
        <v>0.11999999999989086</v>
      </c>
      <c r="AA1832" s="115">
        <v>0.13000000000010914</v>
      </c>
      <c r="AB1832" s="115">
        <v>0.1180000000003929</v>
      </c>
      <c r="AC1832" s="130">
        <f>SUM(E1832:AB1832)</f>
        <v>2.9639999999999418</v>
      </c>
    </row>
    <row r="1833" spans="1:30">
      <c r="A1833" s="1480"/>
      <c r="B1833" s="1482"/>
      <c r="C1833" s="11" t="s">
        <v>482</v>
      </c>
      <c r="D1833" s="715" t="s">
        <v>503</v>
      </c>
      <c r="E1833" s="87">
        <v>0</v>
      </c>
      <c r="F1833" s="87">
        <v>0</v>
      </c>
      <c r="G1833" s="87">
        <v>0</v>
      </c>
      <c r="H1833" s="413">
        <v>0</v>
      </c>
      <c r="I1833" s="87">
        <v>0</v>
      </c>
      <c r="J1833" s="87">
        <v>0</v>
      </c>
      <c r="K1833" s="87">
        <v>0</v>
      </c>
      <c r="L1833" s="87">
        <v>0</v>
      </c>
      <c r="M1833" s="87">
        <v>0</v>
      </c>
      <c r="N1833" s="413">
        <v>0</v>
      </c>
      <c r="O1833" s="87">
        <v>0</v>
      </c>
      <c r="P1833" s="87">
        <v>0</v>
      </c>
      <c r="Q1833" s="87">
        <v>0</v>
      </c>
      <c r="R1833" s="87">
        <v>0</v>
      </c>
      <c r="S1833" s="87">
        <v>0</v>
      </c>
      <c r="T1833" s="87">
        <v>0</v>
      </c>
      <c r="U1833" s="87">
        <v>0</v>
      </c>
      <c r="V1833" s="413">
        <v>0</v>
      </c>
      <c r="W1833" s="87">
        <v>0</v>
      </c>
      <c r="X1833" s="87">
        <v>0</v>
      </c>
      <c r="Y1833" s="87">
        <v>0</v>
      </c>
      <c r="Z1833" s="87">
        <v>0</v>
      </c>
      <c r="AA1833" s="87">
        <v>0</v>
      </c>
      <c r="AB1833" s="87">
        <v>0</v>
      </c>
      <c r="AC1833" s="130">
        <f>SUM(E1833:AB1833)</f>
        <v>0</v>
      </c>
      <c r="AD1833" s="5" t="s">
        <v>469</v>
      </c>
    </row>
    <row r="1834" spans="1:30">
      <c r="A1834" s="1480"/>
      <c r="B1834" s="1482"/>
      <c r="C1834" s="11" t="s">
        <v>8</v>
      </c>
      <c r="D1834" s="715" t="s">
        <v>502</v>
      </c>
      <c r="E1834" s="119">
        <f>SQRT(E1832*E1832+E1833*E1833)*1000/(1.732*E1827)</f>
        <v>6.2733167524967941</v>
      </c>
      <c r="F1834" s="119">
        <f t="shared" ref="F1834:AB1834" si="578">SQRT(F1832*F1832+F1833*F1833)*1000/(1.732*F1827)</f>
        <v>6.2733167525472862</v>
      </c>
      <c r="G1834" s="119">
        <f t="shared" si="578"/>
        <v>6.3843489074314768</v>
      </c>
      <c r="H1834" s="412">
        <f t="shared" si="578"/>
        <v>7.161573991822781</v>
      </c>
      <c r="I1834" s="119">
        <f t="shared" si="578"/>
        <v>7.2726061467574645</v>
      </c>
      <c r="J1834" s="119">
        <f t="shared" si="578"/>
        <v>7.161573991822781</v>
      </c>
      <c r="K1834" s="119">
        <f t="shared" si="578"/>
        <v>7.2170900692901228</v>
      </c>
      <c r="L1834" s="119">
        <f t="shared" si="578"/>
        <v>5.8291881328590467</v>
      </c>
      <c r="M1834" s="119">
        <f t="shared" si="578"/>
        <v>5.8847042103768796</v>
      </c>
      <c r="N1834" s="412">
        <f t="shared" si="578"/>
        <v>5.8291881328590467</v>
      </c>
      <c r="O1834" s="119">
        <f t="shared" si="578"/>
        <v>8.3274116184349847</v>
      </c>
      <c r="P1834" s="119">
        <f t="shared" si="578"/>
        <v>5.5516077455728308</v>
      </c>
      <c r="Q1834" s="119">
        <f t="shared" si="578"/>
        <v>6.1067685201957529</v>
      </c>
      <c r="R1834" s="119">
        <f t="shared" si="578"/>
        <v>5.6626399005075134</v>
      </c>
      <c r="S1834" s="119">
        <f t="shared" si="578"/>
        <v>6.5508971397830091</v>
      </c>
      <c r="T1834" s="119">
        <f t="shared" si="578"/>
        <v>6.6619292947176918</v>
      </c>
      <c r="U1834" s="119">
        <f t="shared" si="578"/>
        <v>6.6619292947681839</v>
      </c>
      <c r="V1834" s="412">
        <f t="shared" si="578"/>
        <v>6.7729614496018833</v>
      </c>
      <c r="W1834" s="119">
        <f t="shared" si="578"/>
        <v>8.7715402380727312</v>
      </c>
      <c r="X1834" s="119">
        <f t="shared" si="578"/>
        <v>8.3274116183844917</v>
      </c>
      <c r="Y1834" s="119">
        <f t="shared" si="578"/>
        <v>9.4377331675293537</v>
      </c>
      <c r="Z1834" s="119">
        <f t="shared" si="578"/>
        <v>6.6619292947176918</v>
      </c>
      <c r="AA1834" s="119">
        <f t="shared" si="578"/>
        <v>7.2170900692901228</v>
      </c>
      <c r="AB1834" s="119">
        <f t="shared" si="578"/>
        <v>6.5508971398335012</v>
      </c>
      <c r="AC1834" s="92"/>
    </row>
    <row r="1835" spans="1:30" ht="13.5" thickBot="1">
      <c r="A1835" s="1481"/>
      <c r="B1835" s="1483"/>
      <c r="C1835" s="48" t="s">
        <v>16</v>
      </c>
      <c r="D1835" s="886"/>
      <c r="E1835" s="116">
        <f t="shared" ref="E1835:AC1835" si="579">E1833/E1832</f>
        <v>0</v>
      </c>
      <c r="F1835" s="116">
        <f t="shared" si="579"/>
        <v>0</v>
      </c>
      <c r="G1835" s="116">
        <f t="shared" si="579"/>
        <v>0</v>
      </c>
      <c r="H1835" s="410">
        <f t="shared" si="579"/>
        <v>0</v>
      </c>
      <c r="I1835" s="116">
        <f t="shared" si="579"/>
        <v>0</v>
      </c>
      <c r="J1835" s="116">
        <f t="shared" si="579"/>
        <v>0</v>
      </c>
      <c r="K1835" s="116">
        <f t="shared" si="579"/>
        <v>0</v>
      </c>
      <c r="L1835" s="116">
        <f t="shared" si="579"/>
        <v>0</v>
      </c>
      <c r="M1835" s="116">
        <f t="shared" si="579"/>
        <v>0</v>
      </c>
      <c r="N1835" s="410">
        <f t="shared" si="579"/>
        <v>0</v>
      </c>
      <c r="O1835" s="116">
        <f t="shared" si="579"/>
        <v>0</v>
      </c>
      <c r="P1835" s="116">
        <f t="shared" si="579"/>
        <v>0</v>
      </c>
      <c r="Q1835" s="116">
        <f t="shared" si="579"/>
        <v>0</v>
      </c>
      <c r="R1835" s="116">
        <f t="shared" si="579"/>
        <v>0</v>
      </c>
      <c r="S1835" s="116">
        <f t="shared" si="579"/>
        <v>0</v>
      </c>
      <c r="T1835" s="116">
        <f t="shared" si="579"/>
        <v>0</v>
      </c>
      <c r="U1835" s="116">
        <f t="shared" si="579"/>
        <v>0</v>
      </c>
      <c r="V1835" s="410">
        <f t="shared" si="579"/>
        <v>0</v>
      </c>
      <c r="W1835" s="116">
        <f t="shared" si="579"/>
        <v>0</v>
      </c>
      <c r="X1835" s="116">
        <f t="shared" si="579"/>
        <v>0</v>
      </c>
      <c r="Y1835" s="116">
        <f t="shared" si="579"/>
        <v>0</v>
      </c>
      <c r="Z1835" s="116">
        <f t="shared" si="579"/>
        <v>0</v>
      </c>
      <c r="AA1835" s="116">
        <f t="shared" si="579"/>
        <v>0</v>
      </c>
      <c r="AB1835" s="116">
        <f t="shared" si="579"/>
        <v>0</v>
      </c>
      <c r="AC1835" s="128">
        <f t="shared" si="579"/>
        <v>0</v>
      </c>
    </row>
    <row r="1836" spans="1:30" ht="13.5" thickBot="1">
      <c r="A1836" s="173"/>
      <c r="B1836" s="80" t="s">
        <v>20</v>
      </c>
      <c r="C1836" s="81" t="s">
        <v>481</v>
      </c>
      <c r="D1836" s="753" t="s">
        <v>503</v>
      </c>
      <c r="E1836" s="359">
        <v>2.3999999999978171E-3</v>
      </c>
      <c r="F1836" s="359">
        <v>2.7000000000007279E-3</v>
      </c>
      <c r="G1836" s="359">
        <v>2.2999999999992722E-3</v>
      </c>
      <c r="H1836" s="484">
        <v>2.9000000000014552E-3</v>
      </c>
      <c r="I1836" s="359">
        <v>3.4000000000014552E-3</v>
      </c>
      <c r="J1836" s="359">
        <v>2.6999999999970897E-3</v>
      </c>
      <c r="K1836" s="359">
        <v>2.5000000000000001E-3</v>
      </c>
      <c r="L1836" s="359">
        <v>1.8000000000029104E-3</v>
      </c>
      <c r="M1836" s="359">
        <v>1.7999999999992725E-3</v>
      </c>
      <c r="N1836" s="484">
        <v>1.7999999999992725E-3</v>
      </c>
      <c r="O1836" s="359">
        <v>4.0000000000145518E-4</v>
      </c>
      <c r="P1836" s="359">
        <v>3.9999999999781719E-4</v>
      </c>
      <c r="Q1836" s="359">
        <v>1.8400000000001457E-2</v>
      </c>
      <c r="R1836" s="359">
        <v>5.0999999999985449E-3</v>
      </c>
      <c r="S1836" s="359">
        <v>3.2000000000007279E-3</v>
      </c>
      <c r="T1836" s="359">
        <v>3.5000000000000001E-3</v>
      </c>
      <c r="U1836" s="359">
        <v>7.0000000000000001E-3</v>
      </c>
      <c r="V1836" s="484">
        <v>4.0000000000000001E-3</v>
      </c>
      <c r="W1836" s="359">
        <v>8.2999999999992732E-3</v>
      </c>
      <c r="X1836" s="359">
        <v>2.2000000000007278E-3</v>
      </c>
      <c r="Y1836" s="359">
        <v>5.0999999999985449E-3</v>
      </c>
      <c r="Z1836" s="359">
        <v>3.6000000000021831E-3</v>
      </c>
      <c r="AA1836" s="359">
        <v>3.0000000000000001E-3</v>
      </c>
      <c r="AB1836" s="359">
        <v>5.2999999999992723E-3</v>
      </c>
      <c r="AC1836" s="189">
        <f>SUM(E1836:AB1836)</f>
        <v>9.3799999999999301E-2</v>
      </c>
      <c r="AD1836" s="5"/>
    </row>
    <row r="1837" spans="1:30" s="5" customFormat="1" ht="10.5" customHeight="1">
      <c r="A1837" s="1540" t="s">
        <v>154</v>
      </c>
      <c r="B1837" s="1541"/>
      <c r="C1837" s="65" t="s">
        <v>481</v>
      </c>
      <c r="D1837" s="65"/>
      <c r="E1837" s="118">
        <f>E1828+E1832</f>
        <v>0.11299999999937427</v>
      </c>
      <c r="F1837" s="118">
        <f t="shared" ref="F1837:AC1837" si="580">F1828+F1832</f>
        <v>0.11300000000028376</v>
      </c>
      <c r="G1837" s="118">
        <f t="shared" si="580"/>
        <v>0.11499999999978172</v>
      </c>
      <c r="H1837" s="433">
        <f t="shared" si="580"/>
        <v>0.12899999999990541</v>
      </c>
      <c r="I1837" s="118">
        <f t="shared" si="580"/>
        <v>0.13100000000031287</v>
      </c>
      <c r="J1837" s="118">
        <f t="shared" si="580"/>
        <v>0.12899999999990541</v>
      </c>
      <c r="K1837" s="118">
        <f t="shared" si="580"/>
        <v>0.13000000000010914</v>
      </c>
      <c r="L1837" s="118">
        <f t="shared" si="580"/>
        <v>0.10499999999956344</v>
      </c>
      <c r="M1837" s="118">
        <f t="shared" si="580"/>
        <v>0.10600000000067666</v>
      </c>
      <c r="N1837" s="433">
        <f t="shared" si="580"/>
        <v>0.10499999999956344</v>
      </c>
      <c r="O1837" s="118">
        <f t="shared" si="580"/>
        <v>0.1500000000005457</v>
      </c>
      <c r="P1837" s="118">
        <f t="shared" si="580"/>
        <v>9.9999999999454303E-2</v>
      </c>
      <c r="Q1837" s="118">
        <f t="shared" si="580"/>
        <v>0.11000000000058208</v>
      </c>
      <c r="R1837" s="118">
        <f t="shared" si="580"/>
        <v>0.10199999999986176</v>
      </c>
      <c r="S1837" s="118">
        <f t="shared" si="580"/>
        <v>0.11799999999948341</v>
      </c>
      <c r="T1837" s="118">
        <f t="shared" si="580"/>
        <v>0.11999999999989086</v>
      </c>
      <c r="U1837" s="118">
        <f t="shared" si="580"/>
        <v>0.12000000000080036</v>
      </c>
      <c r="V1837" s="433">
        <f t="shared" si="580"/>
        <v>0.12199999999938882</v>
      </c>
      <c r="W1837" s="118">
        <f t="shared" si="580"/>
        <v>0.15800000000035652</v>
      </c>
      <c r="X1837" s="118">
        <f t="shared" si="580"/>
        <v>0.1499999999996362</v>
      </c>
      <c r="Y1837" s="118">
        <f t="shared" si="580"/>
        <v>0.17000000000007276</v>
      </c>
      <c r="Z1837" s="118">
        <f t="shared" si="580"/>
        <v>0.11999999999989086</v>
      </c>
      <c r="AA1837" s="118">
        <f t="shared" si="580"/>
        <v>0.13000000000010914</v>
      </c>
      <c r="AB1837" s="118">
        <f t="shared" si="580"/>
        <v>0.1180000000003929</v>
      </c>
      <c r="AC1837" s="118">
        <f t="shared" si="580"/>
        <v>2.9639999999999418</v>
      </c>
    </row>
    <row r="1838" spans="1:30" s="5" customFormat="1" ht="10.5" customHeight="1" thickBot="1">
      <c r="A1838" s="1497"/>
      <c r="B1838" s="1498"/>
      <c r="C1838" s="47" t="s">
        <v>482</v>
      </c>
      <c r="D1838" s="47"/>
      <c r="E1838" s="132">
        <f>E1829+E1833</f>
        <v>0</v>
      </c>
      <c r="F1838" s="132">
        <f t="shared" ref="F1838:AC1838" si="581">F1829+F1833</f>
        <v>0</v>
      </c>
      <c r="G1838" s="132">
        <f t="shared" si="581"/>
        <v>0</v>
      </c>
      <c r="H1838" s="435">
        <f t="shared" si="581"/>
        <v>0</v>
      </c>
      <c r="I1838" s="132">
        <f t="shared" si="581"/>
        <v>0</v>
      </c>
      <c r="J1838" s="132">
        <f t="shared" si="581"/>
        <v>0</v>
      </c>
      <c r="K1838" s="132">
        <f t="shared" si="581"/>
        <v>0</v>
      </c>
      <c r="L1838" s="132">
        <f t="shared" si="581"/>
        <v>0</v>
      </c>
      <c r="M1838" s="132">
        <f t="shared" si="581"/>
        <v>0</v>
      </c>
      <c r="N1838" s="435">
        <f t="shared" si="581"/>
        <v>0</v>
      </c>
      <c r="O1838" s="132">
        <f t="shared" si="581"/>
        <v>0</v>
      </c>
      <c r="P1838" s="132">
        <f t="shared" si="581"/>
        <v>0</v>
      </c>
      <c r="Q1838" s="132">
        <f t="shared" si="581"/>
        <v>0</v>
      </c>
      <c r="R1838" s="132">
        <f t="shared" si="581"/>
        <v>0</v>
      </c>
      <c r="S1838" s="132">
        <f t="shared" si="581"/>
        <v>0</v>
      </c>
      <c r="T1838" s="132">
        <f t="shared" si="581"/>
        <v>0</v>
      </c>
      <c r="U1838" s="132">
        <f t="shared" si="581"/>
        <v>0</v>
      </c>
      <c r="V1838" s="435">
        <f t="shared" si="581"/>
        <v>0</v>
      </c>
      <c r="W1838" s="132">
        <f t="shared" si="581"/>
        <v>0</v>
      </c>
      <c r="X1838" s="132">
        <f t="shared" si="581"/>
        <v>0</v>
      </c>
      <c r="Y1838" s="132">
        <f t="shared" si="581"/>
        <v>0</v>
      </c>
      <c r="Z1838" s="132">
        <f t="shared" si="581"/>
        <v>0</v>
      </c>
      <c r="AA1838" s="132">
        <f t="shared" si="581"/>
        <v>0</v>
      </c>
      <c r="AB1838" s="132">
        <f t="shared" si="581"/>
        <v>0</v>
      </c>
      <c r="AC1838" s="132">
        <f t="shared" si="581"/>
        <v>0</v>
      </c>
    </row>
    <row r="1839" spans="1:30" s="5" customFormat="1" ht="10.5" customHeight="1">
      <c r="A1839" s="1435" t="s">
        <v>155</v>
      </c>
      <c r="B1839" s="1436"/>
      <c r="C1839" s="12" t="s">
        <v>481</v>
      </c>
      <c r="D1839" s="12"/>
      <c r="E1839" s="118">
        <f>E1820-E1837</f>
        <v>3.1000000000858563E-2</v>
      </c>
      <c r="F1839" s="118">
        <f t="shared" ref="F1839:AC1839" si="582">F1820-F1837</f>
        <v>2.7000000000043656E-2</v>
      </c>
      <c r="G1839" s="118">
        <f t="shared" si="582"/>
        <v>2.9000000000451109E-2</v>
      </c>
      <c r="H1839" s="433">
        <f t="shared" si="582"/>
        <v>1.2999999999919964E-2</v>
      </c>
      <c r="I1839" s="118">
        <f t="shared" si="582"/>
        <v>1.0999999999512511E-2</v>
      </c>
      <c r="J1839" s="118">
        <f t="shared" si="582"/>
        <v>-5.6999999999788997E-2</v>
      </c>
      <c r="K1839" s="118">
        <f t="shared" si="582"/>
        <v>-5.0000000000181899E-2</v>
      </c>
      <c r="L1839" s="118">
        <f t="shared" si="582"/>
        <v>3.0000000006111804E-3</v>
      </c>
      <c r="M1839" s="118">
        <f t="shared" si="582"/>
        <v>3.9999999989959178E-3</v>
      </c>
      <c r="N1839" s="433">
        <f t="shared" si="582"/>
        <v>3.0000000006111804E-3</v>
      </c>
      <c r="O1839" s="118">
        <f t="shared" si="582"/>
        <v>-4.0000000000873115E-2</v>
      </c>
      <c r="P1839" s="118">
        <f t="shared" si="582"/>
        <v>6.2000000000807631E-2</v>
      </c>
      <c r="Q1839" s="118">
        <f t="shared" si="582"/>
        <v>2.7999999999337888E-2</v>
      </c>
      <c r="R1839" s="118">
        <f t="shared" si="582"/>
        <v>2.400000000034197E-2</v>
      </c>
      <c r="S1839" s="118">
        <f t="shared" si="582"/>
        <v>-3.9999999999054126E-3</v>
      </c>
      <c r="T1839" s="118">
        <f t="shared" si="582"/>
        <v>0</v>
      </c>
      <c r="U1839" s="118">
        <f t="shared" si="582"/>
        <v>-2.0000000000436557E-2</v>
      </c>
      <c r="V1839" s="433">
        <f t="shared" si="582"/>
        <v>-2.1999999999025022E-2</v>
      </c>
      <c r="W1839" s="118">
        <f t="shared" si="582"/>
        <v>-5.8000000000902219E-2</v>
      </c>
      <c r="X1839" s="118">
        <f t="shared" si="582"/>
        <v>-4.9999999999272404E-2</v>
      </c>
      <c r="Y1839" s="118">
        <f t="shared" si="582"/>
        <v>-9.0000000000145519E-2</v>
      </c>
      <c r="Z1839" s="118">
        <f t="shared" si="582"/>
        <v>-3.999999999996362E-2</v>
      </c>
      <c r="AA1839" s="118">
        <f t="shared" si="582"/>
        <v>-7.0000000000618456E-2</v>
      </c>
      <c r="AB1839" s="118">
        <f t="shared" si="582"/>
        <v>-7.7999999999519787E-2</v>
      </c>
      <c r="AC1839" s="118">
        <f t="shared" si="582"/>
        <v>-0.34399999999914144</v>
      </c>
    </row>
    <row r="1840" spans="1:30" s="5" customFormat="1" ht="10.5" customHeight="1" thickBot="1">
      <c r="A1840" s="1437"/>
      <c r="B1840" s="1438"/>
      <c r="C1840" s="9" t="s">
        <v>482</v>
      </c>
      <c r="D1840" s="262"/>
      <c r="E1840" s="118">
        <f>E1821-E1838</f>
        <v>2.400000000034197E-2</v>
      </c>
      <c r="F1840" s="118">
        <f t="shared" ref="F1840:AC1840" si="583">F1821-F1838</f>
        <v>2.3999999999887223E-2</v>
      </c>
      <c r="G1840" s="118">
        <f t="shared" si="583"/>
        <v>3.999999999996362E-2</v>
      </c>
      <c r="H1840" s="433">
        <f t="shared" si="583"/>
        <v>5.0000000000181899E-2</v>
      </c>
      <c r="I1840" s="118">
        <f t="shared" si="583"/>
        <v>2.9999999999745341E-2</v>
      </c>
      <c r="J1840" s="118">
        <f t="shared" si="583"/>
        <v>3.0000000000200089E-2</v>
      </c>
      <c r="K1840" s="118">
        <f t="shared" si="583"/>
        <v>9.9999999997635314E-3</v>
      </c>
      <c r="L1840" s="118">
        <f t="shared" si="583"/>
        <v>3.8000000000010914E-2</v>
      </c>
      <c r="M1840" s="118">
        <f t="shared" si="583"/>
        <v>3.999999999996362E-2</v>
      </c>
      <c r="N1840" s="433">
        <f t="shared" si="583"/>
        <v>1.8000000000029104E-2</v>
      </c>
      <c r="O1840" s="118">
        <f t="shared" si="583"/>
        <v>1.999999999998181E-2</v>
      </c>
      <c r="P1840" s="118">
        <f t="shared" si="583"/>
        <v>1.999999999998181E-2</v>
      </c>
      <c r="Q1840" s="118">
        <f t="shared" si="583"/>
        <v>1.0000000000218279E-2</v>
      </c>
      <c r="R1840" s="118">
        <f t="shared" si="583"/>
        <v>1.6000000000076398E-2</v>
      </c>
      <c r="S1840" s="118">
        <f t="shared" si="583"/>
        <v>1.8000000000029104E-2</v>
      </c>
      <c r="T1840" s="118">
        <f t="shared" si="583"/>
        <v>1.599999999962165E-2</v>
      </c>
      <c r="U1840" s="118">
        <f t="shared" si="583"/>
        <v>4.0000000000418368E-2</v>
      </c>
      <c r="V1840" s="433">
        <f t="shared" si="583"/>
        <v>1.999999999998181E-2</v>
      </c>
      <c r="W1840" s="118">
        <f t="shared" si="583"/>
        <v>2.3999999999887223E-2</v>
      </c>
      <c r="X1840" s="118">
        <f t="shared" si="583"/>
        <v>2.5999999999839929E-2</v>
      </c>
      <c r="Y1840" s="118">
        <f t="shared" si="583"/>
        <v>2.8000000000247383E-2</v>
      </c>
      <c r="Z1840" s="118">
        <f t="shared" si="583"/>
        <v>2.5999999999839929E-2</v>
      </c>
      <c r="AA1840" s="118">
        <f t="shared" si="583"/>
        <v>2.3999999999887223E-2</v>
      </c>
      <c r="AB1840" s="118">
        <f t="shared" si="583"/>
        <v>1.8000000000029104E-2</v>
      </c>
      <c r="AC1840" s="118">
        <f t="shared" si="583"/>
        <v>0.61000000000012733</v>
      </c>
    </row>
    <row r="1841" spans="1:29" s="32" customFormat="1" ht="10.5" customHeight="1">
      <c r="A1841" s="1471" t="s">
        <v>9</v>
      </c>
      <c r="B1841" s="1472"/>
      <c r="C1841" s="14" t="s">
        <v>481</v>
      </c>
      <c r="D1841" s="14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97"/>
    </row>
    <row r="1842" spans="1:29" s="32" customFormat="1" ht="12" customHeight="1" thickBot="1">
      <c r="A1842" s="1473"/>
      <c r="B1842" s="1474"/>
      <c r="C1842" s="15" t="s">
        <v>482</v>
      </c>
      <c r="D1842" s="15"/>
      <c r="E1842" s="98"/>
      <c r="F1842" s="98"/>
      <c r="G1842" s="98"/>
      <c r="H1842" s="98"/>
      <c r="I1842" s="98"/>
      <c r="J1842" s="98"/>
      <c r="K1842" s="98"/>
      <c r="L1842" s="98"/>
      <c r="M1842" s="98"/>
      <c r="N1842" s="98"/>
      <c r="O1842" s="98"/>
      <c r="P1842" s="98"/>
      <c r="Q1842" s="98"/>
      <c r="R1842" s="98"/>
      <c r="S1842" s="98"/>
      <c r="T1842" s="98"/>
      <c r="U1842" s="98"/>
      <c r="V1842" s="98"/>
      <c r="W1842" s="98"/>
      <c r="X1842" s="98"/>
      <c r="Y1842" s="98"/>
      <c r="Z1842" s="98"/>
      <c r="AA1842" s="98"/>
      <c r="AB1842" s="98"/>
      <c r="AC1842" s="99"/>
    </row>
    <row r="1843" spans="1:29" s="76" customFormat="1" ht="30" customHeight="1" thickBot="1">
      <c r="A1843" s="66"/>
      <c r="B1843" s="75"/>
      <c r="E1843" s="106"/>
      <c r="F1843" s="106"/>
      <c r="G1843" s="106"/>
      <c r="H1843" s="211"/>
      <c r="I1843" s="106"/>
      <c r="J1843" s="106"/>
      <c r="K1843" s="106"/>
      <c r="L1843" s="106"/>
      <c r="M1843" s="106"/>
      <c r="N1843" s="211"/>
      <c r="O1843" s="106"/>
      <c r="P1843" s="106"/>
      <c r="Q1843" s="106"/>
      <c r="R1843" s="106"/>
      <c r="S1843" s="106"/>
      <c r="T1843" s="106"/>
      <c r="U1843" s="106"/>
      <c r="V1843" s="211"/>
      <c r="W1843" s="106"/>
      <c r="X1843" s="106"/>
      <c r="Y1843" s="106"/>
      <c r="Z1843" s="106"/>
      <c r="AA1843" s="106"/>
      <c r="AB1843" s="106"/>
      <c r="AC1843" s="106"/>
    </row>
    <row r="1844" spans="1:29" s="5" customFormat="1" ht="28.5" customHeight="1">
      <c r="A1844" s="139" t="s">
        <v>17</v>
      </c>
      <c r="B1844" s="140" t="s">
        <v>5</v>
      </c>
      <c r="C1844" s="6" t="s">
        <v>14</v>
      </c>
      <c r="D1844" s="265" t="s">
        <v>495</v>
      </c>
      <c r="E1844" s="1421" t="s">
        <v>15</v>
      </c>
      <c r="F1844" s="1421"/>
      <c r="G1844" s="1421"/>
      <c r="H1844" s="1421"/>
      <c r="I1844" s="1421"/>
      <c r="J1844" s="1421"/>
      <c r="K1844" s="1421"/>
      <c r="L1844" s="1421"/>
      <c r="M1844" s="1421"/>
      <c r="N1844" s="1421"/>
      <c r="O1844" s="1421"/>
      <c r="P1844" s="1421"/>
      <c r="Q1844" s="1421"/>
      <c r="R1844" s="1421"/>
      <c r="S1844" s="1421"/>
      <c r="T1844" s="1421"/>
      <c r="U1844" s="1421"/>
      <c r="V1844" s="1421"/>
      <c r="W1844" s="1421"/>
      <c r="X1844" s="1421"/>
      <c r="Y1844" s="1421"/>
      <c r="Z1844" s="1421"/>
      <c r="AA1844" s="1421"/>
      <c r="AB1844" s="1421"/>
      <c r="AC1844" s="1422" t="s">
        <v>10</v>
      </c>
    </row>
    <row r="1845" spans="1:29" s="13" customFormat="1" ht="12.75" customHeight="1" thickBot="1">
      <c r="A1845" s="1424" t="s">
        <v>433</v>
      </c>
      <c r="B1845" s="1425"/>
      <c r="C1845" s="17"/>
      <c r="D1845" s="17"/>
      <c r="E1845" s="18">
        <v>1</v>
      </c>
      <c r="F1845" s="18">
        <v>2</v>
      </c>
      <c r="G1845" s="18">
        <v>3</v>
      </c>
      <c r="H1845" s="18">
        <v>4</v>
      </c>
      <c r="I1845" s="18">
        <v>5</v>
      </c>
      <c r="J1845" s="18">
        <v>6</v>
      </c>
      <c r="K1845" s="18">
        <v>7</v>
      </c>
      <c r="L1845" s="18">
        <v>8</v>
      </c>
      <c r="M1845" s="18">
        <v>9</v>
      </c>
      <c r="N1845" s="18">
        <v>10</v>
      </c>
      <c r="O1845" s="18">
        <v>11</v>
      </c>
      <c r="P1845" s="18">
        <v>12</v>
      </c>
      <c r="Q1845" s="18">
        <v>13</v>
      </c>
      <c r="R1845" s="18">
        <v>14</v>
      </c>
      <c r="S1845" s="18">
        <v>15</v>
      </c>
      <c r="T1845" s="18">
        <v>16</v>
      </c>
      <c r="U1845" s="18">
        <v>17</v>
      </c>
      <c r="V1845" s="18">
        <v>18</v>
      </c>
      <c r="W1845" s="18">
        <v>19</v>
      </c>
      <c r="X1845" s="18">
        <v>20</v>
      </c>
      <c r="Y1845" s="18">
        <v>21</v>
      </c>
      <c r="Z1845" s="18">
        <v>22</v>
      </c>
      <c r="AA1845" s="18">
        <v>23</v>
      </c>
      <c r="AB1845" s="18">
        <v>24</v>
      </c>
      <c r="AC1845" s="1423"/>
    </row>
    <row r="1846" spans="1:29" s="13" customFormat="1" ht="12.75" customHeight="1" thickBot="1">
      <c r="A1846" s="19" t="s">
        <v>7</v>
      </c>
      <c r="B1846" s="20"/>
      <c r="C1846" s="21"/>
      <c r="D1846" s="714"/>
      <c r="E1846" s="20">
        <v>2</v>
      </c>
      <c r="F1846" s="20">
        <v>2</v>
      </c>
      <c r="G1846" s="20">
        <v>2</v>
      </c>
      <c r="H1846" s="20">
        <v>2</v>
      </c>
      <c r="I1846" s="20">
        <v>2</v>
      </c>
      <c r="J1846" s="20">
        <v>2</v>
      </c>
      <c r="K1846" s="20">
        <v>2</v>
      </c>
      <c r="L1846" s="20">
        <v>2</v>
      </c>
      <c r="M1846" s="20">
        <v>2</v>
      </c>
      <c r="N1846" s="20">
        <v>2</v>
      </c>
      <c r="O1846" s="20">
        <v>2</v>
      </c>
      <c r="P1846" s="20">
        <v>2</v>
      </c>
      <c r="Q1846" s="20">
        <v>2</v>
      </c>
      <c r="R1846" s="20">
        <v>2</v>
      </c>
      <c r="S1846" s="20">
        <v>2</v>
      </c>
      <c r="T1846" s="20">
        <v>2</v>
      </c>
      <c r="U1846" s="20">
        <v>2</v>
      </c>
      <c r="V1846" s="20">
        <v>2</v>
      </c>
      <c r="W1846" s="20">
        <v>2</v>
      </c>
      <c r="X1846" s="20">
        <v>2</v>
      </c>
      <c r="Y1846" s="20">
        <v>2</v>
      </c>
      <c r="Z1846" s="20">
        <v>2</v>
      </c>
      <c r="AA1846" s="20">
        <v>2</v>
      </c>
      <c r="AB1846" s="20">
        <v>2</v>
      </c>
      <c r="AC1846" s="20"/>
    </row>
    <row r="1847" spans="1:29" s="5" customFormat="1" ht="11.25">
      <c r="A1847" s="1418" t="s">
        <v>108</v>
      </c>
      <c r="B1847" s="1415" t="s">
        <v>313</v>
      </c>
      <c r="C1847" s="10" t="s">
        <v>481</v>
      </c>
      <c r="D1847" s="714" t="s">
        <v>503</v>
      </c>
      <c r="E1847" s="115">
        <v>0.35999999999967258</v>
      </c>
      <c r="F1847" s="115">
        <v>0.35999999999967258</v>
      </c>
      <c r="G1847" s="115">
        <v>0.36000000000240107</v>
      </c>
      <c r="H1847" s="409">
        <v>0.35999999999967258</v>
      </c>
      <c r="I1847" s="115">
        <v>0.35999999999967258</v>
      </c>
      <c r="J1847" s="115">
        <v>0.35999999999967258</v>
      </c>
      <c r="K1847" s="115">
        <v>0.35999999999967258</v>
      </c>
      <c r="L1847" s="115">
        <v>0.35999999999967258</v>
      </c>
      <c r="M1847" s="115">
        <v>0.35999999999967258</v>
      </c>
      <c r="N1847" s="409">
        <v>0.35999999999967258</v>
      </c>
      <c r="O1847" s="115">
        <v>0.36000000000240107</v>
      </c>
      <c r="P1847" s="115">
        <v>0.35999999999967258</v>
      </c>
      <c r="Q1847" s="115">
        <v>0.35999999999967258</v>
      </c>
      <c r="R1847" s="115">
        <v>0.35999999999967258</v>
      </c>
      <c r="S1847" s="115">
        <v>0.42000000000098225</v>
      </c>
      <c r="T1847" s="115">
        <v>0.35999999999967258</v>
      </c>
      <c r="U1847" s="115">
        <v>0.35999999999967258</v>
      </c>
      <c r="V1847" s="409">
        <v>0.35999999999967258</v>
      </c>
      <c r="W1847" s="115">
        <v>0.35999999999967258</v>
      </c>
      <c r="X1847" s="115">
        <v>0.35999999999967258</v>
      </c>
      <c r="Y1847" s="115">
        <v>0.35999999999967258</v>
      </c>
      <c r="Z1847" s="115">
        <v>0.42000000000098225</v>
      </c>
      <c r="AA1847" s="115">
        <v>0.30000000000109139</v>
      </c>
      <c r="AB1847" s="115">
        <v>0.35999999999967258</v>
      </c>
      <c r="AC1847" s="130">
        <f>SUM(E1847:AB1847)</f>
        <v>8.7000000000016371</v>
      </c>
    </row>
    <row r="1848" spans="1:29" s="5" customFormat="1" ht="11.25">
      <c r="A1848" s="1419"/>
      <c r="B1848" s="1416"/>
      <c r="C1848" s="11" t="s">
        <v>482</v>
      </c>
      <c r="D1848" s="715" t="s">
        <v>503</v>
      </c>
      <c r="E1848" s="116">
        <v>5.999999999994543E-2</v>
      </c>
      <c r="F1848" s="116">
        <v>5.999999999994543E-2</v>
      </c>
      <c r="G1848" s="116">
        <v>0.12000000000057298</v>
      </c>
      <c r="H1848" s="410">
        <v>5.999999999994543E-2</v>
      </c>
      <c r="I1848" s="116">
        <v>5.999999999994543E-2</v>
      </c>
      <c r="J1848" s="116">
        <v>5.999999999994543E-2</v>
      </c>
      <c r="K1848" s="116">
        <v>5.999999999994543E-2</v>
      </c>
      <c r="L1848" s="116">
        <v>5.999999999994543E-2</v>
      </c>
      <c r="M1848" s="116">
        <v>5.999999999994543E-2</v>
      </c>
      <c r="N1848" s="410">
        <v>5.999999999994543E-2</v>
      </c>
      <c r="O1848" s="116">
        <v>5.999999999994543E-2</v>
      </c>
      <c r="P1848" s="116">
        <v>5.999999999994543E-2</v>
      </c>
      <c r="Q1848" s="116">
        <v>5.999999999994543E-2</v>
      </c>
      <c r="R1848" s="116">
        <v>0.12000000000057298</v>
      </c>
      <c r="S1848" s="116">
        <v>5.999999999994543E-2</v>
      </c>
      <c r="T1848" s="116">
        <v>5.999999999994543E-2</v>
      </c>
      <c r="U1848" s="116">
        <v>5.999999999994543E-2</v>
      </c>
      <c r="V1848" s="410">
        <v>5.999999999994543E-2</v>
      </c>
      <c r="W1848" s="116">
        <v>0.11999999999989086</v>
      </c>
      <c r="X1848" s="116">
        <v>5.999999999994543E-2</v>
      </c>
      <c r="Y1848" s="116">
        <v>5.999999999994543E-2</v>
      </c>
      <c r="Z1848" s="116">
        <v>0.11999999999989086</v>
      </c>
      <c r="AA1848" s="116">
        <v>5.999999999994543E-2</v>
      </c>
      <c r="AB1848" s="116">
        <v>6.0000000000627551E-2</v>
      </c>
      <c r="AC1848" s="130">
        <f>SUM(E1848:AB1848)</f>
        <v>1.6800000000005184</v>
      </c>
    </row>
    <row r="1849" spans="1:29" s="5" customFormat="1" ht="11.25">
      <c r="A1849" s="1419"/>
      <c r="B1849" s="1416"/>
      <c r="C1849" s="11" t="s">
        <v>8</v>
      </c>
      <c r="D1849" s="715" t="s">
        <v>502</v>
      </c>
      <c r="E1849" s="119">
        <f t="shared" ref="E1849:AB1849" si="584">SQRT(E1847*E1847+E1848*E1848)*1000/(1.732*E1859)</f>
        <v>19.879175117519353</v>
      </c>
      <c r="F1849" s="119">
        <f t="shared" si="584"/>
        <v>19.785845656873715</v>
      </c>
      <c r="G1849" s="119">
        <f t="shared" si="584"/>
        <v>20.572342713390828</v>
      </c>
      <c r="H1849" s="412">
        <f t="shared" si="584"/>
        <v>19.879175117519353</v>
      </c>
      <c r="I1849" s="119">
        <f t="shared" si="584"/>
        <v>19.879175117519353</v>
      </c>
      <c r="J1849" s="119">
        <f t="shared" si="584"/>
        <v>19.879175117519353</v>
      </c>
      <c r="K1849" s="119">
        <f t="shared" si="584"/>
        <v>19.879175117519353</v>
      </c>
      <c r="L1849" s="119">
        <f t="shared" si="584"/>
        <v>20.068500594829057</v>
      </c>
      <c r="M1849" s="119">
        <f t="shared" si="584"/>
        <v>20.068500594829057</v>
      </c>
      <c r="N1849" s="412">
        <f t="shared" si="584"/>
        <v>20.068500594829057</v>
      </c>
      <c r="O1849" s="119">
        <f t="shared" si="584"/>
        <v>20.068500594977049</v>
      </c>
      <c r="P1849" s="119">
        <f t="shared" si="584"/>
        <v>20.068500594829057</v>
      </c>
      <c r="Q1849" s="119">
        <f t="shared" si="584"/>
        <v>20.068500594829057</v>
      </c>
      <c r="R1849" s="119">
        <f t="shared" si="584"/>
        <v>20.866233323439797</v>
      </c>
      <c r="S1849" s="119">
        <f t="shared" si="584"/>
        <v>23.329158072852369</v>
      </c>
      <c r="T1849" s="119">
        <f t="shared" si="584"/>
        <v>20.068500594829057</v>
      </c>
      <c r="U1849" s="119">
        <f t="shared" si="584"/>
        <v>20.068500594829057</v>
      </c>
      <c r="V1849" s="412">
        <f t="shared" si="584"/>
        <v>20.068500594829057</v>
      </c>
      <c r="W1849" s="119">
        <f t="shared" si="584"/>
        <v>20.866233323427934</v>
      </c>
      <c r="X1849" s="119">
        <f t="shared" si="584"/>
        <v>20.068500594829057</v>
      </c>
      <c r="Y1849" s="119">
        <f t="shared" si="584"/>
        <v>20.068500594829057</v>
      </c>
      <c r="Z1849" s="119">
        <f t="shared" si="584"/>
        <v>23.792245487698025</v>
      </c>
      <c r="AA1849" s="119">
        <f t="shared" si="584"/>
        <v>16.664188571213703</v>
      </c>
      <c r="AB1849" s="119">
        <f t="shared" si="584"/>
        <v>19.87917511752546</v>
      </c>
      <c r="AC1849" s="92"/>
    </row>
    <row r="1850" spans="1:29" s="5" customFormat="1" ht="12" thickBot="1">
      <c r="A1850" s="1419"/>
      <c r="B1850" s="1416"/>
      <c r="C1850" s="11" t="s">
        <v>16</v>
      </c>
      <c r="D1850" s="11"/>
      <c r="E1850" s="116">
        <f t="shared" ref="E1850:AC1850" si="585">E1848/E1847</f>
        <v>0.16666666666666666</v>
      </c>
      <c r="F1850" s="116">
        <f t="shared" si="585"/>
        <v>0.16666666666666666</v>
      </c>
      <c r="G1850" s="116">
        <f t="shared" si="585"/>
        <v>0.33333333333270176</v>
      </c>
      <c r="H1850" s="410">
        <f t="shared" si="585"/>
        <v>0.16666666666666666</v>
      </c>
      <c r="I1850" s="116">
        <f t="shared" si="585"/>
        <v>0.16666666666666666</v>
      </c>
      <c r="J1850" s="116">
        <f t="shared" si="585"/>
        <v>0.16666666666666666</v>
      </c>
      <c r="K1850" s="116">
        <f t="shared" si="585"/>
        <v>0.16666666666666666</v>
      </c>
      <c r="L1850" s="116">
        <f t="shared" si="585"/>
        <v>0.16666666666666666</v>
      </c>
      <c r="M1850" s="116">
        <f t="shared" si="585"/>
        <v>0.16666666666666666</v>
      </c>
      <c r="N1850" s="410">
        <f t="shared" si="585"/>
        <v>0.16666666666666666</v>
      </c>
      <c r="O1850" s="116">
        <f t="shared" si="585"/>
        <v>0.16666666666540347</v>
      </c>
      <c r="P1850" s="116">
        <f t="shared" si="585"/>
        <v>0.16666666666666666</v>
      </c>
      <c r="Q1850" s="116">
        <f t="shared" si="585"/>
        <v>0.16666666666666666</v>
      </c>
      <c r="R1850" s="116">
        <f t="shared" si="585"/>
        <v>0.33333333333522813</v>
      </c>
      <c r="S1850" s="116">
        <f t="shared" si="585"/>
        <v>0.14285714285667883</v>
      </c>
      <c r="T1850" s="116">
        <f t="shared" si="585"/>
        <v>0.16666666666666666</v>
      </c>
      <c r="U1850" s="116">
        <f t="shared" si="585"/>
        <v>0.16666666666666666</v>
      </c>
      <c r="V1850" s="410">
        <f t="shared" si="585"/>
        <v>0.16666666666666666</v>
      </c>
      <c r="W1850" s="116">
        <f t="shared" si="585"/>
        <v>0.33333333333333331</v>
      </c>
      <c r="X1850" s="116">
        <f t="shared" si="585"/>
        <v>0.16666666666666666</v>
      </c>
      <c r="Y1850" s="116">
        <f t="shared" si="585"/>
        <v>0.16666666666666666</v>
      </c>
      <c r="Z1850" s="116">
        <f t="shared" si="585"/>
        <v>0.28571428571335766</v>
      </c>
      <c r="AA1850" s="116">
        <f t="shared" si="585"/>
        <v>0.19999999999909052</v>
      </c>
      <c r="AB1850" s="116">
        <f t="shared" si="585"/>
        <v>0.16666666666856145</v>
      </c>
      <c r="AC1850" s="130">
        <f t="shared" si="585"/>
        <v>0.19310344827588533</v>
      </c>
    </row>
    <row r="1851" spans="1:29" s="5" customFormat="1" ht="11.25">
      <c r="A1851" s="1418" t="s">
        <v>122</v>
      </c>
      <c r="B1851" s="1415" t="s">
        <v>288</v>
      </c>
      <c r="C1851" s="10" t="s">
        <v>481</v>
      </c>
      <c r="D1851" s="714" t="s">
        <v>503</v>
      </c>
      <c r="E1851" s="115">
        <v>0.13499999999967258</v>
      </c>
      <c r="F1851" s="115">
        <v>0.14400000000027832</v>
      </c>
      <c r="G1851" s="115">
        <v>0.14399999999986904</v>
      </c>
      <c r="H1851" s="409">
        <v>0.14399999999986904</v>
      </c>
      <c r="I1851" s="115">
        <v>0.14400000000027832</v>
      </c>
      <c r="J1851" s="115">
        <v>0.16199999999985268</v>
      </c>
      <c r="K1851" s="115">
        <v>0.20700000000001637</v>
      </c>
      <c r="L1851" s="115">
        <v>0.17999999999983629</v>
      </c>
      <c r="M1851" s="115">
        <v>0.18000000000024557</v>
      </c>
      <c r="N1851" s="409">
        <v>0.17999999999983629</v>
      </c>
      <c r="O1851" s="115">
        <v>0.17100000000004911</v>
      </c>
      <c r="P1851" s="115">
        <v>0.16199999999985268</v>
      </c>
      <c r="Q1851" s="115">
        <v>0.18000000000024557</v>
      </c>
      <c r="R1851" s="115">
        <v>0.17100000000004911</v>
      </c>
      <c r="S1851" s="115">
        <v>0.16199999999985268</v>
      </c>
      <c r="T1851" s="115">
        <v>0.19799999999981993</v>
      </c>
      <c r="U1851" s="115">
        <v>0.17100000000004911</v>
      </c>
      <c r="V1851" s="409">
        <v>0.18000000000024557</v>
      </c>
      <c r="W1851" s="115">
        <v>0.17999999999983629</v>
      </c>
      <c r="X1851" s="115">
        <v>0.17100000000004911</v>
      </c>
      <c r="Y1851" s="115">
        <v>0.17100000000004911</v>
      </c>
      <c r="Z1851" s="115">
        <v>0.17100000000004911</v>
      </c>
      <c r="AA1851" s="115">
        <v>0.13500000000008186</v>
      </c>
      <c r="AB1851" s="115">
        <v>0.13499999999967258</v>
      </c>
      <c r="AC1851" s="130">
        <f>SUM(E1851:AB1851)</f>
        <v>3.9779999999996565</v>
      </c>
    </row>
    <row r="1852" spans="1:29" s="5" customFormat="1" ht="11.25">
      <c r="A1852" s="1419"/>
      <c r="B1852" s="1416"/>
      <c r="C1852" s="11" t="s">
        <v>482</v>
      </c>
      <c r="D1852" s="715" t="s">
        <v>503</v>
      </c>
      <c r="E1852" s="116">
        <v>8.9999999999508876E-2</v>
      </c>
      <c r="F1852" s="116">
        <v>9.0000000000327415E-2</v>
      </c>
      <c r="G1852" s="116">
        <v>8.9999999999508876E-2</v>
      </c>
      <c r="H1852" s="410">
        <v>9.0000000000327415E-2</v>
      </c>
      <c r="I1852" s="116">
        <v>9.0000000000327415E-2</v>
      </c>
      <c r="J1852" s="116">
        <v>0.10799999999990177</v>
      </c>
      <c r="K1852" s="116">
        <v>7.1999999999934519E-2</v>
      </c>
      <c r="L1852" s="116">
        <v>8.9999999999508876E-2</v>
      </c>
      <c r="M1852" s="116">
        <v>9.0000000000327415E-2</v>
      </c>
      <c r="N1852" s="410">
        <v>9.0000000000327415E-2</v>
      </c>
      <c r="O1852" s="116">
        <v>8.9999999999508876E-2</v>
      </c>
      <c r="P1852" s="116">
        <v>0.11700000000009823</v>
      </c>
      <c r="Q1852" s="116">
        <v>0.10799999999990177</v>
      </c>
      <c r="R1852" s="116">
        <v>9.0000000000327415E-2</v>
      </c>
      <c r="S1852" s="116">
        <v>4.5000000000163708E-2</v>
      </c>
      <c r="T1852" s="116">
        <v>8.9999999999508876E-2</v>
      </c>
      <c r="U1852" s="116">
        <v>9.0000000000327415E-2</v>
      </c>
      <c r="V1852" s="410">
        <v>8.9999999999508876E-2</v>
      </c>
      <c r="W1852" s="116">
        <v>9.0000000000327415E-2</v>
      </c>
      <c r="X1852" s="116">
        <v>9.0000000000327415E-2</v>
      </c>
      <c r="Y1852" s="116">
        <v>8.9999999999508876E-2</v>
      </c>
      <c r="Z1852" s="116">
        <v>9.0000000000327415E-2</v>
      </c>
      <c r="AA1852" s="116">
        <v>8.9999999999508876E-2</v>
      </c>
      <c r="AB1852" s="116">
        <v>9.0000000000327415E-2</v>
      </c>
      <c r="AC1852" s="130">
        <f>SUM(E1852:AB1852)</f>
        <v>2.1599999999996728</v>
      </c>
    </row>
    <row r="1853" spans="1:29" s="5" customFormat="1" ht="11.25">
      <c r="A1853" s="1419"/>
      <c r="B1853" s="1416"/>
      <c r="C1853" s="11" t="s">
        <v>8</v>
      </c>
      <c r="D1853" s="715" t="s">
        <v>502</v>
      </c>
      <c r="E1853" s="119">
        <f t="shared" ref="E1853:AB1853" si="586">SQRT(E1851*E1851+E1852*E1852)*1000/(1.732*E1878)</f>
        <v>14.086874871532292</v>
      </c>
      <c r="F1853" s="119">
        <f t="shared" si="586"/>
        <v>14.743411100855061</v>
      </c>
      <c r="G1853" s="119">
        <f t="shared" si="586"/>
        <v>14.633385644811238</v>
      </c>
      <c r="H1853" s="412">
        <f t="shared" si="586"/>
        <v>14.633385644848623</v>
      </c>
      <c r="I1853" s="119">
        <f t="shared" si="586"/>
        <v>14.855103609194876</v>
      </c>
      <c r="J1853" s="119">
        <f t="shared" si="586"/>
        <v>17.032312344712576</v>
      </c>
      <c r="K1853" s="119">
        <f t="shared" si="586"/>
        <v>19.467429553556631</v>
      </c>
      <c r="L1853" s="119">
        <f t="shared" si="586"/>
        <v>17.875832117126937</v>
      </c>
      <c r="M1853" s="119">
        <f t="shared" si="586"/>
        <v>17.875832117191965</v>
      </c>
      <c r="N1853" s="412">
        <f t="shared" si="586"/>
        <v>17.739375383440674</v>
      </c>
      <c r="O1853" s="119">
        <f t="shared" si="586"/>
        <v>17.164522560141208</v>
      </c>
      <c r="P1853" s="119">
        <f t="shared" si="586"/>
        <v>17.614762071867563</v>
      </c>
      <c r="Q1853" s="119">
        <f t="shared" si="586"/>
        <v>18.363274915546128</v>
      </c>
      <c r="R1853" s="119">
        <f t="shared" si="586"/>
        <v>17.033495670402743</v>
      </c>
      <c r="S1853" s="119">
        <f t="shared" si="586"/>
        <v>14.70833116648528</v>
      </c>
      <c r="T1853" s="119">
        <f t="shared" si="586"/>
        <v>19.026421331473092</v>
      </c>
      <c r="U1853" s="119">
        <f t="shared" si="586"/>
        <v>17.033495670402743</v>
      </c>
      <c r="V1853" s="412">
        <f t="shared" si="586"/>
        <v>17.739375383440677</v>
      </c>
      <c r="W1853" s="119">
        <f t="shared" si="586"/>
        <v>17.739375383440674</v>
      </c>
      <c r="X1853" s="119">
        <f t="shared" si="586"/>
        <v>17.033495670402743</v>
      </c>
      <c r="Y1853" s="119">
        <f t="shared" si="586"/>
        <v>17.033495670369135</v>
      </c>
      <c r="Z1853" s="119">
        <f t="shared" si="586"/>
        <v>17.033495670402743</v>
      </c>
      <c r="AA1853" s="119">
        <f t="shared" si="586"/>
        <v>13.981748939684534</v>
      </c>
      <c r="AB1853" s="119">
        <f t="shared" si="586"/>
        <v>14.086874871571714</v>
      </c>
      <c r="AC1853" s="130"/>
    </row>
    <row r="1854" spans="1:29" s="5" customFormat="1" ht="12" thickBot="1">
      <c r="A1854" s="1419"/>
      <c r="B1854" s="1416"/>
      <c r="C1854" s="11" t="s">
        <v>16</v>
      </c>
      <c r="D1854" s="11"/>
      <c r="E1854" s="116">
        <f t="shared" ref="E1854:AC1854" si="587">E1852/E1851</f>
        <v>0.66666666666464558</v>
      </c>
      <c r="F1854" s="116">
        <f t="shared" si="587"/>
        <v>0.6250000000010657</v>
      </c>
      <c r="G1854" s="116">
        <f t="shared" si="587"/>
        <v>0.62499999999715783</v>
      </c>
      <c r="H1854" s="410">
        <f t="shared" si="587"/>
        <v>0.62500000000284217</v>
      </c>
      <c r="I1854" s="116">
        <f t="shared" si="587"/>
        <v>0.6250000000010657</v>
      </c>
      <c r="J1854" s="116">
        <f t="shared" si="587"/>
        <v>0.66666666666666663</v>
      </c>
      <c r="K1854" s="116">
        <f t="shared" si="587"/>
        <v>0.34782608695617789</v>
      </c>
      <c r="L1854" s="116">
        <f t="shared" si="587"/>
        <v>0.49999999999772626</v>
      </c>
      <c r="M1854" s="116">
        <f t="shared" si="587"/>
        <v>0.50000000000113687</v>
      </c>
      <c r="N1854" s="410">
        <f t="shared" si="587"/>
        <v>0.50000000000227374</v>
      </c>
      <c r="O1854" s="116">
        <f t="shared" si="587"/>
        <v>0.52631578947066093</v>
      </c>
      <c r="P1854" s="116">
        <f t="shared" si="587"/>
        <v>0.72222222222348542</v>
      </c>
      <c r="Q1854" s="116">
        <f t="shared" si="587"/>
        <v>0.59999999999863574</v>
      </c>
      <c r="R1854" s="116">
        <f t="shared" si="587"/>
        <v>0.52631578947544777</v>
      </c>
      <c r="S1854" s="116">
        <f t="shared" si="587"/>
        <v>0.27777777777904095</v>
      </c>
      <c r="T1854" s="116">
        <f t="shared" si="587"/>
        <v>0.45454545454338752</v>
      </c>
      <c r="U1854" s="116">
        <f t="shared" si="587"/>
        <v>0.52631578947544777</v>
      </c>
      <c r="V1854" s="410">
        <f t="shared" si="587"/>
        <v>0.49999999999658939</v>
      </c>
      <c r="W1854" s="116">
        <f t="shared" si="587"/>
        <v>0.50000000000227374</v>
      </c>
      <c r="X1854" s="116">
        <f t="shared" si="587"/>
        <v>0.52631578947544777</v>
      </c>
      <c r="Y1854" s="116">
        <f t="shared" si="587"/>
        <v>0.52631578947066093</v>
      </c>
      <c r="Z1854" s="116">
        <f t="shared" si="587"/>
        <v>0.52631578947544777</v>
      </c>
      <c r="AA1854" s="116">
        <f t="shared" si="587"/>
        <v>0.66666666666262442</v>
      </c>
      <c r="AB1854" s="116">
        <f t="shared" si="587"/>
        <v>0.66666666667070884</v>
      </c>
      <c r="AC1854" s="130">
        <f t="shared" si="587"/>
        <v>0.54298642533933117</v>
      </c>
    </row>
    <row r="1855" spans="1:29" s="5" customFormat="1" ht="11.25">
      <c r="A1855" s="274" t="s">
        <v>515</v>
      </c>
      <c r="B1855" s="275"/>
      <c r="C1855" s="276"/>
      <c r="D1855" s="276"/>
      <c r="E1855" s="277">
        <f t="shared" ref="E1855:AB1855" si="588">E1847+E1851</f>
        <v>0.49499999999934519</v>
      </c>
      <c r="F1855" s="277">
        <f t="shared" si="588"/>
        <v>0.50399999999995093</v>
      </c>
      <c r="G1855" s="277">
        <f t="shared" si="588"/>
        <v>0.50400000000227008</v>
      </c>
      <c r="H1855" s="277">
        <f t="shared" si="588"/>
        <v>0.50399999999954159</v>
      </c>
      <c r="I1855" s="277">
        <f t="shared" si="588"/>
        <v>0.50399999999995093</v>
      </c>
      <c r="J1855" s="277">
        <f t="shared" si="588"/>
        <v>0.52199999999952529</v>
      </c>
      <c r="K1855" s="277">
        <f t="shared" si="588"/>
        <v>0.56699999999968898</v>
      </c>
      <c r="L1855" s="277">
        <f t="shared" si="588"/>
        <v>0.53999999999950887</v>
      </c>
      <c r="M1855" s="277">
        <f t="shared" si="588"/>
        <v>0.5399999999999181</v>
      </c>
      <c r="N1855" s="277">
        <f t="shared" si="588"/>
        <v>0.53999999999950887</v>
      </c>
      <c r="O1855" s="277">
        <f t="shared" si="588"/>
        <v>0.53100000000245018</v>
      </c>
      <c r="P1855" s="277">
        <f t="shared" si="588"/>
        <v>0.52199999999952529</v>
      </c>
      <c r="Q1855" s="277">
        <f t="shared" si="588"/>
        <v>0.5399999999999181</v>
      </c>
      <c r="R1855" s="277">
        <f t="shared" si="588"/>
        <v>0.53099999999972169</v>
      </c>
      <c r="S1855" s="277">
        <f t="shared" si="588"/>
        <v>0.58200000000083496</v>
      </c>
      <c r="T1855" s="277">
        <f t="shared" si="588"/>
        <v>0.55799999999949246</v>
      </c>
      <c r="U1855" s="277">
        <f t="shared" si="588"/>
        <v>0.53099999999972169</v>
      </c>
      <c r="V1855" s="277">
        <f t="shared" si="588"/>
        <v>0.5399999999999181</v>
      </c>
      <c r="W1855" s="277">
        <f t="shared" si="588"/>
        <v>0.53999999999950887</v>
      </c>
      <c r="X1855" s="277">
        <f t="shared" si="588"/>
        <v>0.53099999999972169</v>
      </c>
      <c r="Y1855" s="277">
        <f t="shared" si="588"/>
        <v>0.53099999999972169</v>
      </c>
      <c r="Z1855" s="277">
        <f t="shared" si="588"/>
        <v>0.59100000000103137</v>
      </c>
      <c r="AA1855" s="277">
        <f t="shared" si="588"/>
        <v>0.43500000000117323</v>
      </c>
      <c r="AB1855" s="277">
        <f t="shared" si="588"/>
        <v>0.49499999999934519</v>
      </c>
      <c r="AC1855" s="277"/>
    </row>
    <row r="1856" spans="1:29" s="5" customFormat="1" ht="11.25">
      <c r="A1856" s="279" t="s">
        <v>516</v>
      </c>
      <c r="B1856" s="280"/>
      <c r="C1856" s="281"/>
      <c r="D1856" s="281"/>
      <c r="E1856" s="289">
        <f t="shared" ref="E1856:AB1856" si="589">E1848+E1852</f>
        <v>0.14999999999945429</v>
      </c>
      <c r="F1856" s="289">
        <f t="shared" si="589"/>
        <v>0.15000000000027286</v>
      </c>
      <c r="G1856" s="289">
        <f t="shared" si="589"/>
        <v>0.21000000000008184</v>
      </c>
      <c r="H1856" s="289">
        <f t="shared" si="589"/>
        <v>0.15000000000027286</v>
      </c>
      <c r="I1856" s="289">
        <f t="shared" si="589"/>
        <v>0.15000000000027286</v>
      </c>
      <c r="J1856" s="289">
        <f t="shared" si="589"/>
        <v>0.16799999999984722</v>
      </c>
      <c r="K1856" s="289">
        <f t="shared" si="589"/>
        <v>0.13199999999987994</v>
      </c>
      <c r="L1856" s="289">
        <f t="shared" si="589"/>
        <v>0.14999999999945429</v>
      </c>
      <c r="M1856" s="289">
        <f t="shared" si="589"/>
        <v>0.15000000000027286</v>
      </c>
      <c r="N1856" s="289">
        <f t="shared" si="589"/>
        <v>0.15000000000027286</v>
      </c>
      <c r="O1856" s="289">
        <f t="shared" si="589"/>
        <v>0.14999999999945429</v>
      </c>
      <c r="P1856" s="289">
        <f t="shared" si="589"/>
        <v>0.17700000000004368</v>
      </c>
      <c r="Q1856" s="289">
        <f t="shared" si="589"/>
        <v>0.16799999999984722</v>
      </c>
      <c r="R1856" s="289">
        <f t="shared" si="589"/>
        <v>0.21000000000090041</v>
      </c>
      <c r="S1856" s="289">
        <f t="shared" si="589"/>
        <v>0.10500000000010914</v>
      </c>
      <c r="T1856" s="289">
        <f t="shared" si="589"/>
        <v>0.14999999999945429</v>
      </c>
      <c r="U1856" s="289">
        <f t="shared" si="589"/>
        <v>0.15000000000027286</v>
      </c>
      <c r="V1856" s="289">
        <f t="shared" si="589"/>
        <v>0.14999999999945429</v>
      </c>
      <c r="W1856" s="289">
        <f t="shared" si="589"/>
        <v>0.21000000000021829</v>
      </c>
      <c r="X1856" s="289">
        <f t="shared" si="589"/>
        <v>0.15000000000027286</v>
      </c>
      <c r="Y1856" s="289">
        <f t="shared" si="589"/>
        <v>0.14999999999945429</v>
      </c>
      <c r="Z1856" s="289">
        <f t="shared" si="589"/>
        <v>0.21000000000021829</v>
      </c>
      <c r="AA1856" s="289">
        <f t="shared" si="589"/>
        <v>0.14999999999945429</v>
      </c>
      <c r="AB1856" s="289">
        <f t="shared" si="589"/>
        <v>0.15000000000095498</v>
      </c>
      <c r="AC1856" s="289"/>
    </row>
    <row r="1857" spans="1:30" s="5" customFormat="1" ht="12" thickBot="1">
      <c r="A1857" s="284" t="s">
        <v>517</v>
      </c>
      <c r="B1857" s="285"/>
      <c r="C1857" s="286"/>
      <c r="D1857" s="286"/>
      <c r="E1857" s="287">
        <f t="shared" ref="E1857:AB1857" si="590">SQRT(E1855*E1855+E1856*E1856)</f>
        <v>0.51722818948621507</v>
      </c>
      <c r="F1857" s="287">
        <f t="shared" si="590"/>
        <v>0.52584788675056249</v>
      </c>
      <c r="G1857" s="287">
        <f t="shared" si="590"/>
        <v>0.54600000000212701</v>
      </c>
      <c r="H1857" s="287">
        <f t="shared" si="590"/>
        <v>0.52584788675017013</v>
      </c>
      <c r="I1857" s="287">
        <f t="shared" si="590"/>
        <v>0.52584788675056249</v>
      </c>
      <c r="J1857" s="287">
        <f t="shared" si="590"/>
        <v>0.54836848924737924</v>
      </c>
      <c r="K1857" s="287">
        <f t="shared" si="590"/>
        <v>0.58216234849019188</v>
      </c>
      <c r="L1857" s="287">
        <f t="shared" si="590"/>
        <v>0.56044625076746279</v>
      </c>
      <c r="M1857" s="287">
        <f t="shared" si="590"/>
        <v>0.56044625076807619</v>
      </c>
      <c r="N1857" s="287">
        <f t="shared" si="590"/>
        <v>0.56044625076768195</v>
      </c>
      <c r="O1857" s="287">
        <f t="shared" si="590"/>
        <v>0.55177984740513886</v>
      </c>
      <c r="P1857" s="287">
        <f t="shared" si="590"/>
        <v>0.55119234392317162</v>
      </c>
      <c r="Q1857" s="287">
        <f t="shared" si="590"/>
        <v>0.56552984006138896</v>
      </c>
      <c r="R1857" s="696">
        <f t="shared" si="590"/>
        <v>0.57101751286635916</v>
      </c>
      <c r="S1857" s="287">
        <f t="shared" si="590"/>
        <v>0.59139580654667723</v>
      </c>
      <c r="T1857" s="287">
        <f t="shared" si="590"/>
        <v>0.57780965723953581</v>
      </c>
      <c r="U1857" s="287">
        <f t="shared" si="590"/>
        <v>0.55177984740273567</v>
      </c>
      <c r="V1857" s="287">
        <f t="shared" si="590"/>
        <v>0.56044625076785715</v>
      </c>
      <c r="W1857" s="287">
        <f t="shared" si="590"/>
        <v>0.57939623747446034</v>
      </c>
      <c r="X1857" s="287">
        <f t="shared" si="590"/>
        <v>0.55177984740273567</v>
      </c>
      <c r="Y1857" s="287">
        <f t="shared" si="590"/>
        <v>0.55177984740251318</v>
      </c>
      <c r="Z1857" s="287">
        <f t="shared" si="590"/>
        <v>0.62720092474526112</v>
      </c>
      <c r="AA1857" s="287">
        <f t="shared" si="590"/>
        <v>0.46013584950627029</v>
      </c>
      <c r="AB1857" s="287">
        <f t="shared" si="590"/>
        <v>0.51722818948665028</v>
      </c>
      <c r="AC1857" s="288"/>
      <c r="AD1857" s="126">
        <f>MAX(E1857:AB1857)</f>
        <v>0.62720092474526112</v>
      </c>
    </row>
    <row r="1858" spans="1:30" s="13" customFormat="1" ht="14.25" customHeight="1" thickBot="1">
      <c r="A1858" s="149" t="s">
        <v>303</v>
      </c>
      <c r="B1858" s="150"/>
      <c r="C1858" s="151"/>
      <c r="D1858" s="151"/>
      <c r="E1858" s="152">
        <v>1</v>
      </c>
      <c r="F1858" s="152">
        <v>2</v>
      </c>
      <c r="G1858" s="152">
        <v>3</v>
      </c>
      <c r="H1858" s="152">
        <v>4</v>
      </c>
      <c r="I1858" s="152">
        <v>5</v>
      </c>
      <c r="J1858" s="152">
        <v>6</v>
      </c>
      <c r="K1858" s="152">
        <v>7</v>
      </c>
      <c r="L1858" s="152">
        <v>8</v>
      </c>
      <c r="M1858" s="152">
        <v>9</v>
      </c>
      <c r="N1858" s="152">
        <v>10</v>
      </c>
      <c r="O1858" s="152">
        <v>11</v>
      </c>
      <c r="P1858" s="152">
        <v>12</v>
      </c>
      <c r="Q1858" s="152">
        <v>13</v>
      </c>
      <c r="R1858" s="152">
        <v>14</v>
      </c>
      <c r="S1858" s="152">
        <v>15</v>
      </c>
      <c r="T1858" s="152">
        <v>16</v>
      </c>
      <c r="U1858" s="152">
        <v>17</v>
      </c>
      <c r="V1858" s="152">
        <v>18</v>
      </c>
      <c r="W1858" s="152">
        <v>19</v>
      </c>
      <c r="X1858" s="152">
        <v>20</v>
      </c>
      <c r="Y1858" s="152">
        <v>21</v>
      </c>
      <c r="Z1858" s="152">
        <v>22</v>
      </c>
      <c r="AA1858" s="152">
        <v>23</v>
      </c>
      <c r="AB1858" s="152">
        <v>24</v>
      </c>
      <c r="AC1858" s="153"/>
    </row>
    <row r="1859" spans="1:30" s="32" customFormat="1" ht="14.25" customHeight="1" thickBot="1">
      <c r="A1859" s="28" t="s">
        <v>144</v>
      </c>
      <c r="B1859" s="29"/>
      <c r="C1859" s="415" t="s">
        <v>13</v>
      </c>
      <c r="D1859" s="718" t="s">
        <v>527</v>
      </c>
      <c r="E1859" s="321">
        <v>10.6</v>
      </c>
      <c r="F1859" s="321">
        <v>10.65</v>
      </c>
      <c r="G1859" s="321">
        <v>10.65</v>
      </c>
      <c r="H1859" s="321">
        <v>10.6</v>
      </c>
      <c r="I1859" s="321">
        <v>10.6</v>
      </c>
      <c r="J1859" s="321">
        <v>10.6</v>
      </c>
      <c r="K1859" s="321">
        <v>10.6</v>
      </c>
      <c r="L1859" s="321">
        <v>10.5</v>
      </c>
      <c r="M1859" s="321">
        <v>10.5</v>
      </c>
      <c r="N1859" s="321">
        <v>10.5</v>
      </c>
      <c r="O1859" s="321">
        <v>10.5</v>
      </c>
      <c r="P1859" s="321">
        <v>10.5</v>
      </c>
      <c r="Q1859" s="321">
        <v>10.5</v>
      </c>
      <c r="R1859" s="321">
        <v>10.5</v>
      </c>
      <c r="S1859" s="321">
        <v>10.5</v>
      </c>
      <c r="T1859" s="321">
        <v>10.5</v>
      </c>
      <c r="U1859" s="321">
        <v>10.5</v>
      </c>
      <c r="V1859" s="321">
        <v>10.5</v>
      </c>
      <c r="W1859" s="321">
        <v>10.5</v>
      </c>
      <c r="X1859" s="321">
        <v>10.5</v>
      </c>
      <c r="Y1859" s="321">
        <v>10.5</v>
      </c>
      <c r="Z1859" s="321">
        <v>10.6</v>
      </c>
      <c r="AA1859" s="321">
        <v>10.6</v>
      </c>
      <c r="AB1859" s="321">
        <v>10.6</v>
      </c>
      <c r="AC1859" s="31"/>
    </row>
    <row r="1860" spans="1:30" s="76" customFormat="1">
      <c r="A1860" s="1418" t="s">
        <v>386</v>
      </c>
      <c r="B1860" s="1415" t="s">
        <v>389</v>
      </c>
      <c r="C1860" s="10" t="s">
        <v>481</v>
      </c>
      <c r="D1860" s="10"/>
      <c r="E1860" s="196"/>
      <c r="F1860" s="196"/>
      <c r="G1860" s="196"/>
      <c r="H1860" s="477"/>
      <c r="I1860" s="196"/>
      <c r="J1860" s="196"/>
      <c r="K1860" s="196"/>
      <c r="L1860" s="196"/>
      <c r="M1860" s="196"/>
      <c r="N1860" s="477"/>
      <c r="O1860" s="196"/>
      <c r="P1860" s="196"/>
      <c r="Q1860" s="196"/>
      <c r="R1860" s="196"/>
      <c r="S1860" s="196"/>
      <c r="T1860" s="196"/>
      <c r="U1860" s="196"/>
      <c r="V1860" s="477"/>
      <c r="W1860" s="196"/>
      <c r="X1860" s="196"/>
      <c r="Y1860" s="196"/>
      <c r="Z1860" s="196"/>
      <c r="AA1860" s="196"/>
      <c r="AB1860" s="196"/>
      <c r="AC1860" s="199"/>
    </row>
    <row r="1861" spans="1:30" s="76" customFormat="1">
      <c r="A1861" s="1480"/>
      <c r="B1861" s="1482"/>
      <c r="C1861" s="11" t="s">
        <v>482</v>
      </c>
      <c r="D1861" s="11"/>
      <c r="E1861" s="195"/>
      <c r="F1861" s="195"/>
      <c r="G1861" s="195"/>
      <c r="H1861" s="478"/>
      <c r="I1861" s="195"/>
      <c r="J1861" s="195"/>
      <c r="K1861" s="195"/>
      <c r="L1861" s="195"/>
      <c r="M1861" s="195"/>
      <c r="N1861" s="478"/>
      <c r="O1861" s="195"/>
      <c r="P1861" s="195"/>
      <c r="Q1861" s="195"/>
      <c r="R1861" s="195"/>
      <c r="S1861" s="195"/>
      <c r="T1861" s="195"/>
      <c r="U1861" s="195"/>
      <c r="V1861" s="478"/>
      <c r="W1861" s="195"/>
      <c r="X1861" s="195"/>
      <c r="Y1861" s="195"/>
      <c r="Z1861" s="195"/>
      <c r="AA1861" s="195"/>
      <c r="AB1861" s="195"/>
      <c r="AC1861" s="200"/>
    </row>
    <row r="1862" spans="1:30" s="76" customFormat="1">
      <c r="A1862" s="1480"/>
      <c r="B1862" s="1482"/>
      <c r="C1862" s="11" t="s">
        <v>8</v>
      </c>
      <c r="D1862" s="11"/>
      <c r="E1862" s="195"/>
      <c r="F1862" s="195"/>
      <c r="G1862" s="195"/>
      <c r="H1862" s="478"/>
      <c r="I1862" s="195"/>
      <c r="J1862" s="195"/>
      <c r="K1862" s="195"/>
      <c r="L1862" s="195"/>
      <c r="M1862" s="195"/>
      <c r="N1862" s="478"/>
      <c r="O1862" s="195"/>
      <c r="P1862" s="195"/>
      <c r="Q1862" s="195"/>
      <c r="R1862" s="195"/>
      <c r="S1862" s="195"/>
      <c r="T1862" s="195"/>
      <c r="U1862" s="195"/>
      <c r="V1862" s="478"/>
      <c r="W1862" s="195"/>
      <c r="X1862" s="195"/>
      <c r="Y1862" s="195"/>
      <c r="Z1862" s="195"/>
      <c r="AA1862" s="195"/>
      <c r="AB1862" s="195"/>
      <c r="AC1862" s="200"/>
    </row>
    <row r="1863" spans="1:30" s="76" customFormat="1" ht="13.5" thickBot="1">
      <c r="A1863" s="1481"/>
      <c r="B1863" s="1483"/>
      <c r="C1863" s="48" t="s">
        <v>16</v>
      </c>
      <c r="D1863" s="48"/>
      <c r="E1863" s="201"/>
      <c r="F1863" s="201"/>
      <c r="G1863" s="201"/>
      <c r="H1863" s="479"/>
      <c r="I1863" s="201"/>
      <c r="J1863" s="201"/>
      <c r="K1863" s="201"/>
      <c r="L1863" s="201"/>
      <c r="M1863" s="201"/>
      <c r="N1863" s="479"/>
      <c r="O1863" s="201"/>
      <c r="P1863" s="201"/>
      <c r="Q1863" s="201"/>
      <c r="R1863" s="201"/>
      <c r="S1863" s="201"/>
      <c r="T1863" s="201"/>
      <c r="U1863" s="201"/>
      <c r="V1863" s="479"/>
      <c r="W1863" s="201"/>
      <c r="X1863" s="201"/>
      <c r="Y1863" s="201"/>
      <c r="Z1863" s="201"/>
      <c r="AA1863" s="201"/>
      <c r="AB1863" s="201"/>
      <c r="AC1863" s="202"/>
    </row>
    <row r="1864" spans="1:30" s="76" customFormat="1">
      <c r="A1864" s="1418" t="s">
        <v>123</v>
      </c>
      <c r="B1864" s="1415" t="s">
        <v>434</v>
      </c>
      <c r="C1864" s="10" t="s">
        <v>481</v>
      </c>
      <c r="D1864" s="714" t="s">
        <v>503</v>
      </c>
      <c r="E1864" s="115">
        <v>9.9999999999909051E-2</v>
      </c>
      <c r="F1864" s="115">
        <v>0.1000000000003638</v>
      </c>
      <c r="G1864" s="115">
        <v>9.9999999999909051E-2</v>
      </c>
      <c r="H1864" s="409">
        <v>9.9999999999909051E-2</v>
      </c>
      <c r="I1864" s="115">
        <v>0.11999999999989086</v>
      </c>
      <c r="J1864" s="115">
        <v>0.13000000000010914</v>
      </c>
      <c r="K1864" s="115">
        <v>0.13000000000010914</v>
      </c>
      <c r="L1864" s="115">
        <v>0.11999999999989086</v>
      </c>
      <c r="M1864" s="115">
        <v>0.11999999999989086</v>
      </c>
      <c r="N1864" s="409">
        <v>0.14000000000032742</v>
      </c>
      <c r="O1864" s="115">
        <v>0.13999999999987267</v>
      </c>
      <c r="P1864" s="115">
        <v>0.13999999999987267</v>
      </c>
      <c r="Q1864" s="115">
        <v>0.15000000000009095</v>
      </c>
      <c r="R1864" s="115">
        <v>0.11999999999989086</v>
      </c>
      <c r="S1864" s="115">
        <v>0.13000000000010914</v>
      </c>
      <c r="T1864" s="115">
        <v>0.13999999999987267</v>
      </c>
      <c r="U1864" s="115">
        <v>0.11000000000012733</v>
      </c>
      <c r="V1864" s="409">
        <v>0.11999999999989086</v>
      </c>
      <c r="W1864" s="115">
        <v>0.13000000000010914</v>
      </c>
      <c r="X1864" s="115">
        <v>0.13000000000010914</v>
      </c>
      <c r="Y1864" s="115">
        <v>0.12999999999965439</v>
      </c>
      <c r="Z1864" s="115">
        <v>0.14000000000032742</v>
      </c>
      <c r="AA1864" s="115">
        <v>0.10999999999967258</v>
      </c>
      <c r="AB1864" s="115">
        <v>0.12000000000034561</v>
      </c>
      <c r="AC1864" s="130">
        <f>SUM(E1864:AB1864)</f>
        <v>2.9700000000002547</v>
      </c>
    </row>
    <row r="1865" spans="1:30" s="76" customFormat="1">
      <c r="A1865" s="1480"/>
      <c r="B1865" s="1482"/>
      <c r="C1865" s="11" t="s">
        <v>482</v>
      </c>
      <c r="D1865" s="715" t="s">
        <v>503</v>
      </c>
      <c r="E1865" s="116">
        <v>1.999999999998181E-2</v>
      </c>
      <c r="F1865" s="116">
        <v>1.999999999998181E-2</v>
      </c>
      <c r="G1865" s="116">
        <v>1.999999999998181E-2</v>
      </c>
      <c r="H1865" s="410">
        <v>1.999999999998181E-2</v>
      </c>
      <c r="I1865" s="116">
        <v>1.999999999998181E-2</v>
      </c>
      <c r="J1865" s="116">
        <v>2.0000000000209184E-2</v>
      </c>
      <c r="K1865" s="116">
        <v>1.999999999998181E-2</v>
      </c>
      <c r="L1865" s="116">
        <v>1.999999999998181E-2</v>
      </c>
      <c r="M1865" s="116">
        <v>1.999999999998181E-2</v>
      </c>
      <c r="N1865" s="410">
        <v>1.999999999998181E-2</v>
      </c>
      <c r="O1865" s="116">
        <v>1.999999999998181E-2</v>
      </c>
      <c r="P1865" s="116">
        <v>1.999999999998181E-2</v>
      </c>
      <c r="Q1865" s="116">
        <v>1.999999999998181E-2</v>
      </c>
      <c r="R1865" s="116">
        <v>1.999999999998181E-2</v>
      </c>
      <c r="S1865" s="116">
        <v>1.999999999998181E-2</v>
      </c>
      <c r="T1865" s="116">
        <v>9.9999999999909051E-3</v>
      </c>
      <c r="U1865" s="116">
        <v>1.999999999998181E-2</v>
      </c>
      <c r="V1865" s="410">
        <v>1.999999999998181E-2</v>
      </c>
      <c r="W1865" s="116">
        <v>2.0000000000209184E-2</v>
      </c>
      <c r="X1865" s="116">
        <v>1.999999999998181E-2</v>
      </c>
      <c r="Y1865" s="116">
        <v>1.999999999998181E-2</v>
      </c>
      <c r="Z1865" s="116">
        <v>2.9999999999972715E-2</v>
      </c>
      <c r="AA1865" s="116">
        <v>1.999999999998181E-2</v>
      </c>
      <c r="AB1865" s="116">
        <v>1.999999999998181E-2</v>
      </c>
      <c r="AC1865" s="130">
        <f>SUM(E1865:AB1865)</f>
        <v>0.48000000000001819</v>
      </c>
    </row>
    <row r="1866" spans="1:30" s="76" customFormat="1">
      <c r="A1866" s="1480"/>
      <c r="B1866" s="1482"/>
      <c r="C1866" s="11" t="s">
        <v>8</v>
      </c>
      <c r="D1866" s="715" t="s">
        <v>502</v>
      </c>
      <c r="E1866" s="119">
        <f>SQRT(E1864*E1864+E1865*E1865)*1000/(1.732*E1859)</f>
        <v>5.5547295237136129</v>
      </c>
      <c r="F1866" s="119">
        <f t="shared" ref="F1866:AB1866" si="591">SQRT(F1864*F1864+F1865*F1865)*1000/(1.732*F1859)</f>
        <v>5.528650981372933</v>
      </c>
      <c r="G1866" s="119">
        <f t="shared" si="591"/>
        <v>5.5286509813487585</v>
      </c>
      <c r="H1866" s="412">
        <f t="shared" si="591"/>
        <v>5.5547295237136129</v>
      </c>
      <c r="I1866" s="119">
        <f t="shared" si="591"/>
        <v>6.6263917058397839</v>
      </c>
      <c r="J1866" s="119">
        <f t="shared" si="591"/>
        <v>7.1642263486316802</v>
      </c>
      <c r="K1866" s="119">
        <f t="shared" si="591"/>
        <v>7.1642263486297963</v>
      </c>
      <c r="L1866" s="119">
        <f t="shared" si="591"/>
        <v>6.6895001982763524</v>
      </c>
      <c r="M1866" s="119">
        <f t="shared" si="591"/>
        <v>6.6895001982763524</v>
      </c>
      <c r="N1866" s="412">
        <f t="shared" si="591"/>
        <v>7.7763860242841218</v>
      </c>
      <c r="O1866" s="119">
        <f t="shared" si="591"/>
        <v>7.7763860242593683</v>
      </c>
      <c r="P1866" s="119">
        <f t="shared" si="591"/>
        <v>7.7763860242593683</v>
      </c>
      <c r="Q1866" s="119">
        <f t="shared" si="591"/>
        <v>8.3210964205599538</v>
      </c>
      <c r="R1866" s="119">
        <f t="shared" si="591"/>
        <v>6.6895001982763524</v>
      </c>
      <c r="S1866" s="119">
        <f t="shared" si="591"/>
        <v>7.2324570757596032</v>
      </c>
      <c r="T1866" s="119">
        <f t="shared" si="591"/>
        <v>7.7178427623476482</v>
      </c>
      <c r="U1866" s="119">
        <f t="shared" si="591"/>
        <v>6.147772950352552</v>
      </c>
      <c r="V1866" s="412">
        <f t="shared" si="591"/>
        <v>6.6895001982763524</v>
      </c>
      <c r="W1866" s="119">
        <f t="shared" si="591"/>
        <v>7.2324570757615048</v>
      </c>
      <c r="X1866" s="119">
        <f t="shared" si="591"/>
        <v>7.2324570757596032</v>
      </c>
      <c r="Y1866" s="119">
        <f t="shared" si="591"/>
        <v>7.2324570757348896</v>
      </c>
      <c r="Z1866" s="119">
        <f t="shared" si="591"/>
        <v>7.7987172988516908</v>
      </c>
      <c r="AA1866" s="119">
        <f t="shared" si="591"/>
        <v>6.089775092305989</v>
      </c>
      <c r="AB1866" s="119">
        <f t="shared" si="591"/>
        <v>6.6263917058642159</v>
      </c>
      <c r="AC1866" s="92"/>
    </row>
    <row r="1867" spans="1:30" s="76" customFormat="1" ht="13.5" thickBot="1">
      <c r="A1867" s="1481"/>
      <c r="B1867" s="1483"/>
      <c r="C1867" s="48" t="s">
        <v>16</v>
      </c>
      <c r="D1867" s="886"/>
      <c r="E1867" s="116">
        <f t="shared" ref="E1867:AC1867" si="592">E1865/E1864</f>
        <v>0.2</v>
      </c>
      <c r="F1867" s="116">
        <f t="shared" si="592"/>
        <v>0.19999999999909052</v>
      </c>
      <c r="G1867" s="116">
        <f t="shared" si="592"/>
        <v>0.2</v>
      </c>
      <c r="H1867" s="410">
        <f t="shared" si="592"/>
        <v>0.2</v>
      </c>
      <c r="I1867" s="116">
        <f t="shared" si="592"/>
        <v>0.16666666666666666</v>
      </c>
      <c r="J1867" s="116">
        <f t="shared" si="592"/>
        <v>0.15384615384763378</v>
      </c>
      <c r="K1867" s="116">
        <f t="shared" si="592"/>
        <v>0.15384615384588476</v>
      </c>
      <c r="L1867" s="116">
        <f t="shared" si="592"/>
        <v>0.16666666666666666</v>
      </c>
      <c r="M1867" s="116">
        <f t="shared" si="592"/>
        <v>0.16666666666666666</v>
      </c>
      <c r="N1867" s="410">
        <f t="shared" si="592"/>
        <v>0.14285714285667883</v>
      </c>
      <c r="O1867" s="116">
        <f t="shared" si="592"/>
        <v>0.14285714285714285</v>
      </c>
      <c r="P1867" s="116">
        <f t="shared" si="592"/>
        <v>0.14285714285714285</v>
      </c>
      <c r="Q1867" s="116">
        <f t="shared" si="592"/>
        <v>0.13333333333313122</v>
      </c>
      <c r="R1867" s="116">
        <f t="shared" si="592"/>
        <v>0.16666666666666666</v>
      </c>
      <c r="S1867" s="116">
        <f t="shared" si="592"/>
        <v>0.15384615384588476</v>
      </c>
      <c r="T1867" s="116">
        <f t="shared" si="592"/>
        <v>7.1428571428571425E-2</v>
      </c>
      <c r="U1867" s="116">
        <f t="shared" si="592"/>
        <v>0.18181818181780598</v>
      </c>
      <c r="V1867" s="410">
        <f t="shared" si="592"/>
        <v>0.16666666666666666</v>
      </c>
      <c r="W1867" s="116">
        <f t="shared" si="592"/>
        <v>0.15384615384763378</v>
      </c>
      <c r="X1867" s="116">
        <f t="shared" si="592"/>
        <v>0.15384615384588476</v>
      </c>
      <c r="Y1867" s="116">
        <f t="shared" si="592"/>
        <v>0.15384615384642292</v>
      </c>
      <c r="Z1867" s="116">
        <f t="shared" si="592"/>
        <v>0.21428571428501825</v>
      </c>
      <c r="AA1867" s="116">
        <f t="shared" si="592"/>
        <v>0.18181818181855763</v>
      </c>
      <c r="AB1867" s="116">
        <f t="shared" si="592"/>
        <v>0.16666666666603508</v>
      </c>
      <c r="AC1867" s="128">
        <f t="shared" si="592"/>
        <v>0.16161616161615389</v>
      </c>
    </row>
    <row r="1868" spans="1:30" s="76" customFormat="1">
      <c r="A1868" s="1418" t="s">
        <v>100</v>
      </c>
      <c r="B1868" s="1415" t="s">
        <v>435</v>
      </c>
      <c r="C1868" s="10" t="s">
        <v>481</v>
      </c>
      <c r="D1868" s="714" t="s">
        <v>503</v>
      </c>
      <c r="E1868" s="115">
        <v>0.18000000000029104</v>
      </c>
      <c r="F1868" s="115">
        <v>0.15999999999985448</v>
      </c>
      <c r="G1868" s="115">
        <v>0.15999999999985448</v>
      </c>
      <c r="H1868" s="409">
        <v>0.15999999999985448</v>
      </c>
      <c r="I1868" s="115">
        <v>0.18000000000029104</v>
      </c>
      <c r="J1868" s="115">
        <v>0.2000000000007276</v>
      </c>
      <c r="K1868" s="115">
        <v>0.2000000000007276</v>
      </c>
      <c r="L1868" s="115">
        <v>0.22999999999956344</v>
      </c>
      <c r="M1868" s="115">
        <v>0.22999999999956344</v>
      </c>
      <c r="N1868" s="409">
        <v>0.22999999999956344</v>
      </c>
      <c r="O1868" s="115">
        <v>0.2000000000007276</v>
      </c>
      <c r="P1868" s="115">
        <v>0.19999999999890861</v>
      </c>
      <c r="Q1868" s="115">
        <v>0.2000000000007276</v>
      </c>
      <c r="R1868" s="115">
        <v>0.27000000000043656</v>
      </c>
      <c r="S1868" s="115">
        <v>0.26000000000021828</v>
      </c>
      <c r="T1868" s="115">
        <v>0.26999999999861757</v>
      </c>
      <c r="U1868" s="115">
        <v>0.22000000000116415</v>
      </c>
      <c r="V1868" s="409">
        <v>0.25</v>
      </c>
      <c r="W1868" s="115">
        <v>0.21999999999934516</v>
      </c>
      <c r="X1868" s="115">
        <v>0.29000000000087311</v>
      </c>
      <c r="Y1868" s="115">
        <v>0.22999999999956344</v>
      </c>
      <c r="Z1868" s="115">
        <v>0.27000000000043656</v>
      </c>
      <c r="AA1868" s="115">
        <v>0.20999999999912689</v>
      </c>
      <c r="AB1868" s="115">
        <v>0.2000000000007276</v>
      </c>
      <c r="AC1868" s="130">
        <f>SUM(E1868:AB1868)</f>
        <v>5.2200000000011642</v>
      </c>
    </row>
    <row r="1869" spans="1:30" s="76" customFormat="1">
      <c r="A1869" s="1480"/>
      <c r="B1869" s="1482"/>
      <c r="C1869" s="11" t="s">
        <v>482</v>
      </c>
      <c r="D1869" s="715" t="s">
        <v>503</v>
      </c>
      <c r="E1869" s="116">
        <v>4.9999999999727152E-2</v>
      </c>
      <c r="F1869" s="116">
        <v>5.0000000000181899E-2</v>
      </c>
      <c r="G1869" s="116">
        <v>4.9999999999727152E-2</v>
      </c>
      <c r="H1869" s="410">
        <v>5.0000000000181899E-2</v>
      </c>
      <c r="I1869" s="116">
        <v>5.999999999994543E-2</v>
      </c>
      <c r="J1869" s="116">
        <v>5.0000000000181899E-2</v>
      </c>
      <c r="K1869" s="116">
        <v>4.9999999999727152E-2</v>
      </c>
      <c r="L1869" s="116">
        <v>5.999999999994543E-2</v>
      </c>
      <c r="M1869" s="116">
        <v>6.0000000000400178E-2</v>
      </c>
      <c r="N1869" s="410">
        <v>5.999999999994543E-2</v>
      </c>
      <c r="O1869" s="116">
        <v>5.999999999994543E-2</v>
      </c>
      <c r="P1869" s="116">
        <v>5.999999999994543E-2</v>
      </c>
      <c r="Q1869" s="116">
        <v>5.999999999994543E-2</v>
      </c>
      <c r="R1869" s="116">
        <v>5.999999999994543E-2</v>
      </c>
      <c r="S1869" s="116">
        <v>5.0000000000181899E-2</v>
      </c>
      <c r="T1869" s="116">
        <v>5.999999999994543E-2</v>
      </c>
      <c r="U1869" s="116">
        <v>4.9999999999727152E-2</v>
      </c>
      <c r="V1869" s="410">
        <v>6.0000000000400178E-2</v>
      </c>
      <c r="W1869" s="116">
        <v>5.999999999994543E-2</v>
      </c>
      <c r="X1869" s="116">
        <v>5.999999999994543E-2</v>
      </c>
      <c r="Y1869" s="116">
        <v>5.999999999994543E-2</v>
      </c>
      <c r="Z1869" s="116">
        <v>7.0000000000163709E-2</v>
      </c>
      <c r="AA1869" s="116">
        <v>3.999999999996362E-2</v>
      </c>
      <c r="AB1869" s="116">
        <v>5.999999999994543E-2</v>
      </c>
      <c r="AC1869" s="130">
        <f>SUM(E1869:AB1869)</f>
        <v>1.3499999999999091</v>
      </c>
    </row>
    <row r="1870" spans="1:30" s="76" customFormat="1">
      <c r="A1870" s="1480"/>
      <c r="B1870" s="1482"/>
      <c r="C1870" s="11" t="s">
        <v>8</v>
      </c>
      <c r="D1870" s="715" t="s">
        <v>502</v>
      </c>
      <c r="E1870" s="119">
        <f>SQRT(E1868*E1868+E1869*E1869)*1000/(1.732*E1859)</f>
        <v>10.175575020856108</v>
      </c>
      <c r="F1870" s="119">
        <f t="shared" ref="F1870:AB1870" si="593">SQRT(F1868*F1868+F1869*F1869)*1000/(1.732*F1859)</f>
        <v>9.087735210308983</v>
      </c>
      <c r="G1870" s="119">
        <f t="shared" si="593"/>
        <v>9.0877352103016289</v>
      </c>
      <c r="H1870" s="412">
        <f t="shared" si="593"/>
        <v>9.1306018858293108</v>
      </c>
      <c r="I1870" s="119">
        <f t="shared" si="593"/>
        <v>10.334691032853371</v>
      </c>
      <c r="J1870" s="119">
        <f t="shared" si="593"/>
        <v>11.228990439759524</v>
      </c>
      <c r="K1870" s="119">
        <f t="shared" si="593"/>
        <v>11.228990439753517</v>
      </c>
      <c r="L1870" s="119">
        <f t="shared" si="593"/>
        <v>13.070344577128452</v>
      </c>
      <c r="M1870" s="119">
        <f t="shared" si="593"/>
        <v>13.070344577134765</v>
      </c>
      <c r="N1870" s="412">
        <f t="shared" si="593"/>
        <v>13.070344577128452</v>
      </c>
      <c r="O1870" s="119">
        <f t="shared" si="593"/>
        <v>11.481696369674047</v>
      </c>
      <c r="P1870" s="119">
        <f t="shared" si="593"/>
        <v>11.481696369578245</v>
      </c>
      <c r="Q1870" s="119">
        <f t="shared" si="593"/>
        <v>11.481696369674047</v>
      </c>
      <c r="R1870" s="119">
        <f t="shared" si="593"/>
        <v>15.208750341977396</v>
      </c>
      <c r="S1870" s="119">
        <f t="shared" si="593"/>
        <v>14.558674029348028</v>
      </c>
      <c r="T1870" s="119">
        <f t="shared" si="593"/>
        <v>15.20875034187976</v>
      </c>
      <c r="U1870" s="119">
        <f t="shared" si="593"/>
        <v>12.405712276181914</v>
      </c>
      <c r="V1870" s="412">
        <f t="shared" si="593"/>
        <v>14.137204588350501</v>
      </c>
      <c r="W1870" s="119">
        <f t="shared" si="593"/>
        <v>12.539045695545006</v>
      </c>
      <c r="X1870" s="119">
        <f t="shared" si="593"/>
        <v>16.284056851427522</v>
      </c>
      <c r="Y1870" s="119">
        <f t="shared" si="593"/>
        <v>13.070344577128452</v>
      </c>
      <c r="Z1870" s="119">
        <f t="shared" si="593"/>
        <v>15.19273789817044</v>
      </c>
      <c r="AA1870" s="119">
        <f t="shared" si="593"/>
        <v>11.644057653027094</v>
      </c>
      <c r="AB1870" s="119">
        <f t="shared" si="593"/>
        <v>11.373378479394106</v>
      </c>
      <c r="AC1870" s="130"/>
    </row>
    <row r="1871" spans="1:30" s="76" customFormat="1" ht="13.5" thickBot="1">
      <c r="A1871" s="1494"/>
      <c r="B1871" s="1495"/>
      <c r="C1871" s="47" t="s">
        <v>16</v>
      </c>
      <c r="D1871" s="717"/>
      <c r="E1871" s="132">
        <f t="shared" ref="E1871:AC1871" si="594">E1869/E1868</f>
        <v>0.27777777777581281</v>
      </c>
      <c r="F1871" s="132">
        <f t="shared" si="594"/>
        <v>0.31250000000142109</v>
      </c>
      <c r="G1871" s="132">
        <f t="shared" si="594"/>
        <v>0.31249999999857891</v>
      </c>
      <c r="H1871" s="435">
        <f t="shared" si="594"/>
        <v>0.31250000000142109</v>
      </c>
      <c r="I1871" s="132">
        <f t="shared" si="594"/>
        <v>0.33333333333249121</v>
      </c>
      <c r="J1871" s="132">
        <f t="shared" si="594"/>
        <v>0.25</v>
      </c>
      <c r="K1871" s="132">
        <f t="shared" si="594"/>
        <v>0.24999999999772626</v>
      </c>
      <c r="L1871" s="132">
        <f t="shared" si="594"/>
        <v>0.2608695652176492</v>
      </c>
      <c r="M1871" s="132">
        <f t="shared" si="594"/>
        <v>0.26086956521962634</v>
      </c>
      <c r="N1871" s="435">
        <f t="shared" si="594"/>
        <v>0.2608695652176492</v>
      </c>
      <c r="O1871" s="132">
        <f t="shared" si="594"/>
        <v>0.29999999999863575</v>
      </c>
      <c r="P1871" s="132">
        <f t="shared" si="594"/>
        <v>0.30000000000136423</v>
      </c>
      <c r="Q1871" s="132">
        <f t="shared" si="594"/>
        <v>0.29999999999863575</v>
      </c>
      <c r="R1871" s="132">
        <f t="shared" si="594"/>
        <v>0.2222222222216608</v>
      </c>
      <c r="S1871" s="132">
        <f t="shared" si="594"/>
        <v>0.19230769230823047</v>
      </c>
      <c r="T1871" s="132">
        <f t="shared" si="594"/>
        <v>0.22222222222315791</v>
      </c>
      <c r="U1871" s="132">
        <f t="shared" si="594"/>
        <v>0.22727272727028441</v>
      </c>
      <c r="V1871" s="435">
        <f t="shared" si="594"/>
        <v>0.24000000000160071</v>
      </c>
      <c r="W1871" s="132">
        <f t="shared" si="594"/>
        <v>0.27272727272783648</v>
      </c>
      <c r="X1871" s="132">
        <f t="shared" si="594"/>
        <v>0.20689655172332685</v>
      </c>
      <c r="Y1871" s="132">
        <f t="shared" si="594"/>
        <v>0.2608695652176492</v>
      </c>
      <c r="Z1871" s="132">
        <f t="shared" si="594"/>
        <v>0.25925925925944637</v>
      </c>
      <c r="AA1871" s="132">
        <f t="shared" si="594"/>
        <v>0.19047619047680919</v>
      </c>
      <c r="AB1871" s="132">
        <f t="shared" si="594"/>
        <v>0.29999999999863575</v>
      </c>
      <c r="AC1871" s="128">
        <f t="shared" si="594"/>
        <v>0.25862068965509732</v>
      </c>
    </row>
    <row r="1872" spans="1:30" ht="13.5" thickBot="1">
      <c r="A1872" s="173"/>
      <c r="B1872" s="80" t="s">
        <v>20</v>
      </c>
      <c r="C1872" s="81" t="s">
        <v>481</v>
      </c>
      <c r="D1872" s="753" t="s">
        <v>503</v>
      </c>
      <c r="E1872" s="198">
        <v>6.5999999999985445E-3</v>
      </c>
      <c r="F1872" s="198">
        <v>7.1999999999934521E-3</v>
      </c>
      <c r="G1872" s="198">
        <v>6.5999999999985445E-3</v>
      </c>
      <c r="H1872" s="458">
        <v>6.5999999999985445E-3</v>
      </c>
      <c r="I1872" s="198">
        <v>6.3999999999941794E-3</v>
      </c>
      <c r="J1872" s="198">
        <v>7.0000000000072764E-3</v>
      </c>
      <c r="K1872" s="198">
        <v>7.9999999999927247E-3</v>
      </c>
      <c r="L1872" s="198">
        <v>7.0000000000072764E-3</v>
      </c>
      <c r="M1872" s="198">
        <v>5.2000000000043661E-3</v>
      </c>
      <c r="N1872" s="458">
        <v>5.0000000000000001E-3</v>
      </c>
      <c r="O1872" s="198">
        <v>3.9999999999963624E-3</v>
      </c>
      <c r="P1872" s="198">
        <v>3.9999999999963624E-3</v>
      </c>
      <c r="Q1872" s="198">
        <v>2.0000000000072759E-3</v>
      </c>
      <c r="R1872" s="198">
        <v>1.999999999989086E-3</v>
      </c>
      <c r="S1872" s="198">
        <v>1.5999999999985449E-3</v>
      </c>
      <c r="T1872" s="198">
        <v>6.4000000000123689E-3</v>
      </c>
      <c r="U1872" s="198">
        <v>5.0000000000000001E-3</v>
      </c>
      <c r="V1872" s="458">
        <v>6.9999999999890861E-3</v>
      </c>
      <c r="W1872" s="198">
        <v>6.0000000000036378E-3</v>
      </c>
      <c r="X1872" s="198">
        <v>7.0000000000072764E-3</v>
      </c>
      <c r="Y1872" s="198">
        <v>6.9999999999890861E-3</v>
      </c>
      <c r="Z1872" s="198">
        <v>7.0000000000072764E-3</v>
      </c>
      <c r="AA1872" s="198">
        <v>7.0000000000072764E-3</v>
      </c>
      <c r="AB1872" s="198">
        <v>5.9999999999854484E-3</v>
      </c>
      <c r="AC1872" s="268">
        <f>SUM(E1872:AB1872)</f>
        <v>0.13759999999998401</v>
      </c>
    </row>
    <row r="1873" spans="1:30" s="5" customFormat="1" ht="10.5" customHeight="1">
      <c r="A1873" s="1540" t="s">
        <v>154</v>
      </c>
      <c r="B1873" s="1541"/>
      <c r="C1873" s="65" t="s">
        <v>481</v>
      </c>
      <c r="D1873" s="65"/>
      <c r="E1873" s="118">
        <f>E1860+E1864+E1868</f>
        <v>0.28000000000020009</v>
      </c>
      <c r="F1873" s="118">
        <f t="shared" ref="F1873:AC1873" si="595">F1860+F1864+F1868</f>
        <v>0.26000000000021828</v>
      </c>
      <c r="G1873" s="118">
        <f t="shared" si="595"/>
        <v>0.25999999999976353</v>
      </c>
      <c r="H1873" s="433">
        <f t="shared" si="595"/>
        <v>0.25999999999976353</v>
      </c>
      <c r="I1873" s="118">
        <f t="shared" si="595"/>
        <v>0.3000000000001819</v>
      </c>
      <c r="J1873" s="118">
        <f t="shared" si="595"/>
        <v>0.33000000000083674</v>
      </c>
      <c r="K1873" s="118">
        <f t="shared" si="595"/>
        <v>0.33000000000083674</v>
      </c>
      <c r="L1873" s="118">
        <f t="shared" si="595"/>
        <v>0.3499999999994543</v>
      </c>
      <c r="M1873" s="118">
        <f t="shared" si="595"/>
        <v>0.3499999999994543</v>
      </c>
      <c r="N1873" s="433">
        <f t="shared" si="595"/>
        <v>0.36999999999989086</v>
      </c>
      <c r="O1873" s="118">
        <f t="shared" si="595"/>
        <v>0.34000000000060027</v>
      </c>
      <c r="P1873" s="118">
        <f t="shared" si="595"/>
        <v>0.33999999999878128</v>
      </c>
      <c r="Q1873" s="118">
        <f t="shared" si="595"/>
        <v>0.35000000000081855</v>
      </c>
      <c r="R1873" s="118">
        <f t="shared" si="595"/>
        <v>0.39000000000032742</v>
      </c>
      <c r="S1873" s="118">
        <f t="shared" si="595"/>
        <v>0.39000000000032742</v>
      </c>
      <c r="T1873" s="118">
        <f t="shared" si="595"/>
        <v>0.40999999999849024</v>
      </c>
      <c r="U1873" s="118">
        <f t="shared" si="595"/>
        <v>0.33000000000129148</v>
      </c>
      <c r="V1873" s="433">
        <f t="shared" si="595"/>
        <v>0.36999999999989086</v>
      </c>
      <c r="W1873" s="118">
        <f t="shared" si="595"/>
        <v>0.3499999999994543</v>
      </c>
      <c r="X1873" s="118">
        <f t="shared" si="595"/>
        <v>0.42000000000098225</v>
      </c>
      <c r="Y1873" s="118">
        <f t="shared" si="595"/>
        <v>0.35999999999921783</v>
      </c>
      <c r="Z1873" s="118">
        <f t="shared" si="595"/>
        <v>0.41000000000076398</v>
      </c>
      <c r="AA1873" s="118">
        <f t="shared" si="595"/>
        <v>0.31999999999879947</v>
      </c>
      <c r="AB1873" s="118">
        <f t="shared" si="595"/>
        <v>0.3200000000010732</v>
      </c>
      <c r="AC1873" s="118">
        <f t="shared" si="595"/>
        <v>8.1900000000014188</v>
      </c>
    </row>
    <row r="1874" spans="1:30" s="5" customFormat="1" ht="10.5" customHeight="1" thickBot="1">
      <c r="A1874" s="1497"/>
      <c r="B1874" s="1498"/>
      <c r="C1874" s="47" t="s">
        <v>482</v>
      </c>
      <c r="D1874" s="47"/>
      <c r="E1874" s="132">
        <f>E1861+E1865+E1869</f>
        <v>6.9999999999708962E-2</v>
      </c>
      <c r="F1874" s="132">
        <f t="shared" ref="F1874:AC1874" si="596">F1861+F1865+F1869</f>
        <v>7.0000000000163709E-2</v>
      </c>
      <c r="G1874" s="132">
        <f t="shared" si="596"/>
        <v>6.9999999999708962E-2</v>
      </c>
      <c r="H1874" s="435">
        <f t="shared" si="596"/>
        <v>7.0000000000163709E-2</v>
      </c>
      <c r="I1874" s="132">
        <f t="shared" si="596"/>
        <v>7.999999999992724E-2</v>
      </c>
      <c r="J1874" s="132">
        <f t="shared" si="596"/>
        <v>7.0000000000391083E-2</v>
      </c>
      <c r="K1874" s="132">
        <f t="shared" si="596"/>
        <v>6.9999999999708962E-2</v>
      </c>
      <c r="L1874" s="132">
        <f t="shared" si="596"/>
        <v>7.999999999992724E-2</v>
      </c>
      <c r="M1874" s="132">
        <f t="shared" si="596"/>
        <v>8.0000000000381988E-2</v>
      </c>
      <c r="N1874" s="435">
        <f t="shared" si="596"/>
        <v>7.999999999992724E-2</v>
      </c>
      <c r="O1874" s="132">
        <f t="shared" si="596"/>
        <v>7.999999999992724E-2</v>
      </c>
      <c r="P1874" s="132">
        <f t="shared" si="596"/>
        <v>7.999999999992724E-2</v>
      </c>
      <c r="Q1874" s="132">
        <f t="shared" si="596"/>
        <v>7.999999999992724E-2</v>
      </c>
      <c r="R1874" s="132">
        <f t="shared" si="596"/>
        <v>7.999999999992724E-2</v>
      </c>
      <c r="S1874" s="132">
        <f t="shared" si="596"/>
        <v>7.0000000000163709E-2</v>
      </c>
      <c r="T1874" s="132">
        <f t="shared" si="596"/>
        <v>6.9999999999936335E-2</v>
      </c>
      <c r="U1874" s="132">
        <f t="shared" si="596"/>
        <v>6.9999999999708962E-2</v>
      </c>
      <c r="V1874" s="435">
        <f t="shared" si="596"/>
        <v>8.0000000000381988E-2</v>
      </c>
      <c r="W1874" s="132">
        <f t="shared" si="596"/>
        <v>8.0000000000154614E-2</v>
      </c>
      <c r="X1874" s="132">
        <f t="shared" si="596"/>
        <v>7.999999999992724E-2</v>
      </c>
      <c r="Y1874" s="132">
        <f t="shared" si="596"/>
        <v>7.999999999992724E-2</v>
      </c>
      <c r="Z1874" s="132">
        <f t="shared" si="596"/>
        <v>0.10000000000013642</v>
      </c>
      <c r="AA1874" s="132">
        <f t="shared" si="596"/>
        <v>5.999999999994543E-2</v>
      </c>
      <c r="AB1874" s="132">
        <f t="shared" si="596"/>
        <v>7.999999999992724E-2</v>
      </c>
      <c r="AC1874" s="132">
        <f t="shared" si="596"/>
        <v>1.8299999999999272</v>
      </c>
    </row>
    <row r="1875" spans="1:30" s="5" customFormat="1" ht="10.5" customHeight="1">
      <c r="A1875" s="1435" t="s">
        <v>155</v>
      </c>
      <c r="B1875" s="1436"/>
      <c r="C1875" s="12" t="s">
        <v>481</v>
      </c>
      <c r="D1875" s="12"/>
      <c r="E1875" s="118">
        <f t="shared" ref="E1875:AC1875" si="597">E1847-E1873</f>
        <v>7.9999999999472493E-2</v>
      </c>
      <c r="F1875" s="118">
        <f t="shared" si="597"/>
        <v>9.9999999999454303E-2</v>
      </c>
      <c r="G1875" s="118">
        <f t="shared" si="597"/>
        <v>0.10000000000263753</v>
      </c>
      <c r="H1875" s="433">
        <f t="shared" si="597"/>
        <v>9.9999999999909051E-2</v>
      </c>
      <c r="I1875" s="118">
        <f t="shared" si="597"/>
        <v>5.9999999999490683E-2</v>
      </c>
      <c r="J1875" s="118">
        <f t="shared" si="597"/>
        <v>2.9999999998835847E-2</v>
      </c>
      <c r="K1875" s="118">
        <f t="shared" si="597"/>
        <v>2.9999999998835847E-2</v>
      </c>
      <c r="L1875" s="118">
        <f t="shared" si="597"/>
        <v>1.0000000000218279E-2</v>
      </c>
      <c r="M1875" s="118">
        <f t="shared" si="597"/>
        <v>1.0000000000218279E-2</v>
      </c>
      <c r="N1875" s="433">
        <f t="shared" si="597"/>
        <v>-1.0000000000218279E-2</v>
      </c>
      <c r="O1875" s="118">
        <f t="shared" si="597"/>
        <v>2.00000000018008E-2</v>
      </c>
      <c r="P1875" s="118">
        <f t="shared" si="597"/>
        <v>2.0000000000891305E-2</v>
      </c>
      <c r="Q1875" s="118">
        <f t="shared" si="597"/>
        <v>9.9999999988540367E-3</v>
      </c>
      <c r="R1875" s="118">
        <f t="shared" si="597"/>
        <v>-3.0000000000654836E-2</v>
      </c>
      <c r="S1875" s="118">
        <f t="shared" si="597"/>
        <v>3.0000000000654836E-2</v>
      </c>
      <c r="T1875" s="118">
        <f t="shared" si="597"/>
        <v>-4.9999999998817657E-2</v>
      </c>
      <c r="U1875" s="118">
        <f t="shared" si="597"/>
        <v>2.9999999998381099E-2</v>
      </c>
      <c r="V1875" s="433">
        <f t="shared" si="597"/>
        <v>-1.0000000000218279E-2</v>
      </c>
      <c r="W1875" s="118">
        <f t="shared" si="597"/>
        <v>1.0000000000218279E-2</v>
      </c>
      <c r="X1875" s="118">
        <f t="shared" si="597"/>
        <v>-6.0000000001309672E-2</v>
      </c>
      <c r="Y1875" s="118">
        <f t="shared" si="597"/>
        <v>4.5474735088646412E-13</v>
      </c>
      <c r="Z1875" s="118">
        <f t="shared" si="597"/>
        <v>1.0000000000218279E-2</v>
      </c>
      <c r="AA1875" s="118">
        <f t="shared" si="597"/>
        <v>-1.9999999997708073E-2</v>
      </c>
      <c r="AB1875" s="118">
        <f t="shared" si="597"/>
        <v>3.9999999998599378E-2</v>
      </c>
      <c r="AC1875" s="118">
        <f t="shared" si="597"/>
        <v>0.51000000000021828</v>
      </c>
    </row>
    <row r="1876" spans="1:30" s="5" customFormat="1" ht="10.5" customHeight="1" thickBot="1">
      <c r="A1876" s="1437"/>
      <c r="B1876" s="1438"/>
      <c r="C1876" s="9" t="s">
        <v>482</v>
      </c>
      <c r="D1876" s="262"/>
      <c r="E1876" s="118">
        <f t="shared" ref="E1876:AC1876" si="598">E1848-E1874</f>
        <v>-9.9999999997635314E-3</v>
      </c>
      <c r="F1876" s="118">
        <f t="shared" si="598"/>
        <v>-1.0000000000218279E-2</v>
      </c>
      <c r="G1876" s="118">
        <f t="shared" si="598"/>
        <v>5.000000000086402E-2</v>
      </c>
      <c r="H1876" s="433">
        <f t="shared" si="598"/>
        <v>-1.0000000000218279E-2</v>
      </c>
      <c r="I1876" s="118">
        <f t="shared" si="598"/>
        <v>-1.999999999998181E-2</v>
      </c>
      <c r="J1876" s="118">
        <f t="shared" si="598"/>
        <v>-1.0000000000445652E-2</v>
      </c>
      <c r="K1876" s="118">
        <f t="shared" si="598"/>
        <v>-9.9999999997635314E-3</v>
      </c>
      <c r="L1876" s="118">
        <f t="shared" si="598"/>
        <v>-1.999999999998181E-2</v>
      </c>
      <c r="M1876" s="118">
        <f t="shared" si="598"/>
        <v>-2.0000000000436557E-2</v>
      </c>
      <c r="N1876" s="433">
        <f t="shared" si="598"/>
        <v>-1.999999999998181E-2</v>
      </c>
      <c r="O1876" s="118">
        <f t="shared" si="598"/>
        <v>-1.999999999998181E-2</v>
      </c>
      <c r="P1876" s="118">
        <f t="shared" si="598"/>
        <v>-1.999999999998181E-2</v>
      </c>
      <c r="Q1876" s="118">
        <f t="shared" si="598"/>
        <v>-1.999999999998181E-2</v>
      </c>
      <c r="R1876" s="118">
        <f t="shared" si="598"/>
        <v>4.0000000000645741E-2</v>
      </c>
      <c r="S1876" s="118">
        <f t="shared" si="598"/>
        <v>-1.0000000000218279E-2</v>
      </c>
      <c r="T1876" s="118">
        <f t="shared" si="598"/>
        <v>-9.9999999999909051E-3</v>
      </c>
      <c r="U1876" s="118">
        <f t="shared" si="598"/>
        <v>-9.9999999997635314E-3</v>
      </c>
      <c r="V1876" s="433">
        <f t="shared" si="598"/>
        <v>-2.0000000000436557E-2</v>
      </c>
      <c r="W1876" s="118">
        <f t="shared" si="598"/>
        <v>3.9999999999736247E-2</v>
      </c>
      <c r="X1876" s="118">
        <f t="shared" si="598"/>
        <v>-1.999999999998181E-2</v>
      </c>
      <c r="Y1876" s="118">
        <f t="shared" si="598"/>
        <v>-1.999999999998181E-2</v>
      </c>
      <c r="Z1876" s="118">
        <f t="shared" si="598"/>
        <v>1.9999999999754436E-2</v>
      </c>
      <c r="AA1876" s="118">
        <f t="shared" si="598"/>
        <v>0</v>
      </c>
      <c r="AB1876" s="118">
        <f t="shared" si="598"/>
        <v>-1.9999999999299689E-2</v>
      </c>
      <c r="AC1876" s="118">
        <f t="shared" si="598"/>
        <v>-0.14999999999940883</v>
      </c>
    </row>
    <row r="1877" spans="1:30" s="13" customFormat="1" ht="14.25" customHeight="1" thickBot="1">
      <c r="A1877" s="149" t="s">
        <v>290</v>
      </c>
      <c r="B1877" s="150"/>
      <c r="C1877" s="151"/>
      <c r="D1877" s="151"/>
      <c r="E1877" s="152">
        <v>1</v>
      </c>
      <c r="F1877" s="152">
        <v>2</v>
      </c>
      <c r="G1877" s="152">
        <v>3</v>
      </c>
      <c r="H1877" s="152">
        <v>4</v>
      </c>
      <c r="I1877" s="152">
        <v>5</v>
      </c>
      <c r="J1877" s="152">
        <v>6</v>
      </c>
      <c r="K1877" s="152">
        <v>7</v>
      </c>
      <c r="L1877" s="152">
        <v>8</v>
      </c>
      <c r="M1877" s="152">
        <v>9</v>
      </c>
      <c r="N1877" s="152">
        <v>10</v>
      </c>
      <c r="O1877" s="152">
        <v>11</v>
      </c>
      <c r="P1877" s="152">
        <v>12</v>
      </c>
      <c r="Q1877" s="152">
        <v>13</v>
      </c>
      <c r="R1877" s="152">
        <v>14</v>
      </c>
      <c r="S1877" s="152">
        <v>15</v>
      </c>
      <c r="T1877" s="152">
        <v>16</v>
      </c>
      <c r="U1877" s="152">
        <v>17</v>
      </c>
      <c r="V1877" s="152">
        <v>18</v>
      </c>
      <c r="W1877" s="152">
        <v>19</v>
      </c>
      <c r="X1877" s="152">
        <v>20</v>
      </c>
      <c r="Y1877" s="152">
        <v>21</v>
      </c>
      <c r="Z1877" s="152">
        <v>22</v>
      </c>
      <c r="AA1877" s="152">
        <v>23</v>
      </c>
      <c r="AB1877" s="152">
        <v>24</v>
      </c>
      <c r="AC1877" s="153"/>
    </row>
    <row r="1878" spans="1:30" s="32" customFormat="1" ht="14.25" customHeight="1" thickBot="1">
      <c r="A1878" s="28" t="s">
        <v>148</v>
      </c>
      <c r="B1878" s="29"/>
      <c r="C1878" s="415" t="s">
        <v>13</v>
      </c>
      <c r="D1878" s="718" t="s">
        <v>527</v>
      </c>
      <c r="E1878" s="321">
        <v>6.65</v>
      </c>
      <c r="F1878" s="321">
        <v>6.65</v>
      </c>
      <c r="G1878" s="321">
        <v>6.7</v>
      </c>
      <c r="H1878" s="321">
        <v>6.7</v>
      </c>
      <c r="I1878" s="321">
        <v>6.6</v>
      </c>
      <c r="J1878" s="321">
        <v>6.6</v>
      </c>
      <c r="K1878" s="321">
        <v>6.5</v>
      </c>
      <c r="L1878" s="321">
        <v>6.5</v>
      </c>
      <c r="M1878" s="321">
        <v>6.5</v>
      </c>
      <c r="N1878" s="321">
        <v>6.55</v>
      </c>
      <c r="O1878" s="321">
        <v>6.5</v>
      </c>
      <c r="P1878" s="321">
        <v>6.55</v>
      </c>
      <c r="Q1878" s="321">
        <v>6.6</v>
      </c>
      <c r="R1878" s="321">
        <v>6.55</v>
      </c>
      <c r="S1878" s="321">
        <v>6.6</v>
      </c>
      <c r="T1878" s="321">
        <v>6.6</v>
      </c>
      <c r="U1878" s="321">
        <v>6.55</v>
      </c>
      <c r="V1878" s="321">
        <v>6.55</v>
      </c>
      <c r="W1878" s="321">
        <v>6.55</v>
      </c>
      <c r="X1878" s="321">
        <v>6.55</v>
      </c>
      <c r="Y1878" s="321">
        <v>6.55</v>
      </c>
      <c r="Z1878" s="321">
        <v>6.55</v>
      </c>
      <c r="AA1878" s="321">
        <v>6.7</v>
      </c>
      <c r="AB1878" s="321">
        <v>6.65</v>
      </c>
      <c r="AC1878" s="31"/>
    </row>
    <row r="1879" spans="1:30" s="32" customFormat="1" ht="12.75" customHeight="1">
      <c r="A1879" s="1418" t="s">
        <v>123</v>
      </c>
      <c r="B1879" s="1415" t="s">
        <v>436</v>
      </c>
      <c r="C1879" s="10" t="s">
        <v>481</v>
      </c>
      <c r="D1879" s="714" t="s">
        <v>503</v>
      </c>
      <c r="E1879" s="120">
        <v>0.13200000000001635</v>
      </c>
      <c r="F1879" s="120">
        <v>0.12000000000002728</v>
      </c>
      <c r="G1879" s="120">
        <v>0.1259999999998854</v>
      </c>
      <c r="H1879" s="120">
        <v>0.10800000000003819</v>
      </c>
      <c r="I1879" s="120">
        <v>0.12600000000002182</v>
      </c>
      <c r="J1879" s="120">
        <v>0.13200000000001635</v>
      </c>
      <c r="K1879" s="120">
        <v>0.13200000000001635</v>
      </c>
      <c r="L1879" s="120">
        <v>0.13800000000001092</v>
      </c>
      <c r="M1879" s="120">
        <v>0.10799999999990177</v>
      </c>
      <c r="N1879" s="120">
        <v>0.12000000000002728</v>
      </c>
      <c r="O1879" s="120">
        <v>9.6000000000049115E-2</v>
      </c>
      <c r="P1879" s="120">
        <v>0.16199999999998907</v>
      </c>
      <c r="Q1879" s="120">
        <v>0.16199999999998907</v>
      </c>
      <c r="R1879" s="120">
        <v>0.17399999999997817</v>
      </c>
      <c r="S1879" s="120">
        <v>0.16199999999998907</v>
      </c>
      <c r="T1879" s="120">
        <v>0.19800000000009277</v>
      </c>
      <c r="U1879" s="120">
        <v>0.16799999999998363</v>
      </c>
      <c r="V1879" s="120">
        <v>0.17999999999997271</v>
      </c>
      <c r="W1879" s="120">
        <v>0.17999999999997271</v>
      </c>
      <c r="X1879" s="120">
        <v>0.17999999999997271</v>
      </c>
      <c r="Y1879" s="120">
        <v>0.16199999999998907</v>
      </c>
      <c r="Z1879" s="120">
        <v>0.17399999999997817</v>
      </c>
      <c r="AA1879" s="120">
        <v>0.13800000000001092</v>
      </c>
      <c r="AB1879" s="120">
        <v>0.13200000000001635</v>
      </c>
      <c r="AC1879" s="130">
        <f>SUM(E1879:AB1879)</f>
        <v>3.5099999999999452</v>
      </c>
    </row>
    <row r="1880" spans="1:30" s="32" customFormat="1" ht="12.75" customHeight="1">
      <c r="A1880" s="1542"/>
      <c r="B1880" s="1544"/>
      <c r="C1880" s="11" t="s">
        <v>482</v>
      </c>
      <c r="D1880" s="1338" t="s">
        <v>464</v>
      </c>
      <c r="E1880" s="93"/>
      <c r="F1880" s="93"/>
      <c r="G1880" s="93"/>
      <c r="H1880" s="413"/>
      <c r="I1880" s="93"/>
      <c r="J1880" s="93"/>
      <c r="K1880" s="93"/>
      <c r="L1880" s="93"/>
      <c r="M1880" s="93"/>
      <c r="N1880" s="413"/>
      <c r="O1880" s="93"/>
      <c r="P1880" s="93"/>
      <c r="Q1880" s="93"/>
      <c r="R1880" s="93"/>
      <c r="S1880" s="93"/>
      <c r="T1880" s="93"/>
      <c r="U1880" s="93"/>
      <c r="V1880" s="413"/>
      <c r="W1880" s="93"/>
      <c r="X1880" s="93"/>
      <c r="Y1880" s="93"/>
      <c r="Z1880" s="93"/>
      <c r="AA1880" s="93"/>
      <c r="AB1880" s="93"/>
      <c r="AC1880" s="130">
        <f>SUM(E1880:AB1880)</f>
        <v>0</v>
      </c>
      <c r="AD1880" s="59"/>
    </row>
    <row r="1881" spans="1:30" s="32" customFormat="1" ht="12.75" customHeight="1">
      <c r="A1881" s="1542"/>
      <c r="B1881" s="1544"/>
      <c r="C1881" s="11" t="s">
        <v>8</v>
      </c>
      <c r="D1881" s="715" t="s">
        <v>502</v>
      </c>
      <c r="E1881" s="119">
        <f>SQRT(E1879*E1879+E1880*E1880)*1000/(1.732*E1878)</f>
        <v>11.460521974684083</v>
      </c>
      <c r="F1881" s="119">
        <f t="shared" ref="F1881:AB1881" si="599">SQRT(F1879*F1879+F1880*F1880)*1000/(1.732*F1878)</f>
        <v>10.418656340622972</v>
      </c>
      <c r="G1881" s="119">
        <f t="shared" si="599"/>
        <v>10.857950432584659</v>
      </c>
      <c r="H1881" s="412">
        <f t="shared" si="599"/>
        <v>9.3068146565128895</v>
      </c>
      <c r="I1881" s="119">
        <f t="shared" si="599"/>
        <v>11.022464833090298</v>
      </c>
      <c r="J1881" s="119">
        <f t="shared" si="599"/>
        <v>11.547344110855935</v>
      </c>
      <c r="K1881" s="119">
        <f t="shared" si="599"/>
        <v>11.724995558715255</v>
      </c>
      <c r="L1881" s="119">
        <f t="shared" si="599"/>
        <v>12.257949902292674</v>
      </c>
      <c r="M1881" s="119">
        <f t="shared" si="599"/>
        <v>9.5931781843934782</v>
      </c>
      <c r="N1881" s="412">
        <f t="shared" si="599"/>
        <v>10.577719796205004</v>
      </c>
      <c r="O1881" s="119">
        <f t="shared" si="599"/>
        <v>8.5272694972507654</v>
      </c>
      <c r="P1881" s="119">
        <f t="shared" si="599"/>
        <v>14.279921724872544</v>
      </c>
      <c r="Q1881" s="119">
        <f t="shared" si="599"/>
        <v>14.171740499684116</v>
      </c>
      <c r="R1881" s="119">
        <f t="shared" si="599"/>
        <v>15.337693704491844</v>
      </c>
      <c r="S1881" s="119">
        <f t="shared" si="599"/>
        <v>14.171740499684116</v>
      </c>
      <c r="T1881" s="119">
        <f t="shared" si="599"/>
        <v>17.321016166289873</v>
      </c>
      <c r="U1881" s="119">
        <f t="shared" si="599"/>
        <v>14.808807714682196</v>
      </c>
      <c r="V1881" s="412">
        <f t="shared" si="599"/>
        <v>15.866579694301493</v>
      </c>
      <c r="W1881" s="119">
        <f t="shared" si="599"/>
        <v>15.866579694301493</v>
      </c>
      <c r="X1881" s="119">
        <f t="shared" si="599"/>
        <v>15.866579694301493</v>
      </c>
      <c r="Y1881" s="119">
        <f t="shared" si="599"/>
        <v>14.279921724872544</v>
      </c>
      <c r="Z1881" s="119">
        <f t="shared" si="599"/>
        <v>15.337693704491844</v>
      </c>
      <c r="AA1881" s="119">
        <f t="shared" si="599"/>
        <v>11.892040949985429</v>
      </c>
      <c r="AB1881" s="119">
        <f t="shared" si="599"/>
        <v>11.460521974684083</v>
      </c>
      <c r="AC1881" s="130"/>
    </row>
    <row r="1882" spans="1:30" s="32" customFormat="1" ht="12.75" customHeight="1" thickBot="1">
      <c r="A1882" s="1543"/>
      <c r="B1882" s="1545"/>
      <c r="C1882" s="48" t="s">
        <v>16</v>
      </c>
      <c r="D1882" s="886"/>
      <c r="E1882" s="132">
        <f t="shared" ref="E1882:AC1882" si="600">E1880/E1879</f>
        <v>0</v>
      </c>
      <c r="F1882" s="132">
        <f t="shared" si="600"/>
        <v>0</v>
      </c>
      <c r="G1882" s="132">
        <f t="shared" si="600"/>
        <v>0</v>
      </c>
      <c r="H1882" s="435">
        <f t="shared" si="600"/>
        <v>0</v>
      </c>
      <c r="I1882" s="132">
        <f t="shared" si="600"/>
        <v>0</v>
      </c>
      <c r="J1882" s="132">
        <f t="shared" si="600"/>
        <v>0</v>
      </c>
      <c r="K1882" s="132">
        <f t="shared" si="600"/>
        <v>0</v>
      </c>
      <c r="L1882" s="132">
        <f t="shared" si="600"/>
        <v>0</v>
      </c>
      <c r="M1882" s="132">
        <f t="shared" si="600"/>
        <v>0</v>
      </c>
      <c r="N1882" s="435">
        <f t="shared" si="600"/>
        <v>0</v>
      </c>
      <c r="O1882" s="132">
        <f t="shared" si="600"/>
        <v>0</v>
      </c>
      <c r="P1882" s="132">
        <f t="shared" si="600"/>
        <v>0</v>
      </c>
      <c r="Q1882" s="132">
        <f t="shared" si="600"/>
        <v>0</v>
      </c>
      <c r="R1882" s="132">
        <f t="shared" si="600"/>
        <v>0</v>
      </c>
      <c r="S1882" s="132">
        <f t="shared" si="600"/>
        <v>0</v>
      </c>
      <c r="T1882" s="132">
        <f t="shared" si="600"/>
        <v>0</v>
      </c>
      <c r="U1882" s="132">
        <f t="shared" si="600"/>
        <v>0</v>
      </c>
      <c r="V1882" s="435">
        <f t="shared" si="600"/>
        <v>0</v>
      </c>
      <c r="W1882" s="132">
        <f t="shared" si="600"/>
        <v>0</v>
      </c>
      <c r="X1882" s="132">
        <f t="shared" si="600"/>
        <v>0</v>
      </c>
      <c r="Y1882" s="132">
        <f t="shared" si="600"/>
        <v>0</v>
      </c>
      <c r="Z1882" s="132">
        <f t="shared" si="600"/>
        <v>0</v>
      </c>
      <c r="AA1882" s="132">
        <f t="shared" si="600"/>
        <v>0</v>
      </c>
      <c r="AB1882" s="132">
        <f t="shared" si="600"/>
        <v>0</v>
      </c>
      <c r="AC1882" s="128">
        <f t="shared" si="600"/>
        <v>0</v>
      </c>
    </row>
    <row r="1883" spans="1:30" s="32" customFormat="1" ht="12.75" customHeight="1">
      <c r="A1883" s="1418" t="s">
        <v>100</v>
      </c>
      <c r="B1883" s="1415" t="s">
        <v>389</v>
      </c>
      <c r="C1883" s="10" t="s">
        <v>481</v>
      </c>
      <c r="D1883" s="714"/>
      <c r="E1883" s="85"/>
      <c r="F1883" s="85"/>
      <c r="G1883" s="85"/>
      <c r="H1883" s="408"/>
      <c r="I1883" s="85"/>
      <c r="J1883" s="85"/>
      <c r="K1883" s="85"/>
      <c r="L1883" s="85"/>
      <c r="M1883" s="85"/>
      <c r="N1883" s="408"/>
      <c r="O1883" s="85"/>
      <c r="P1883" s="85"/>
      <c r="Q1883" s="85"/>
      <c r="R1883" s="85"/>
      <c r="S1883" s="85"/>
      <c r="T1883" s="85"/>
      <c r="U1883" s="85"/>
      <c r="V1883" s="408"/>
      <c r="W1883" s="85"/>
      <c r="X1883" s="85"/>
      <c r="Y1883" s="85"/>
      <c r="Z1883" s="85"/>
      <c r="AA1883" s="85"/>
      <c r="AB1883" s="85"/>
      <c r="AC1883" s="213"/>
    </row>
    <row r="1884" spans="1:30" s="32" customFormat="1" ht="12.75" customHeight="1">
      <c r="A1884" s="1469"/>
      <c r="B1884" s="1467"/>
      <c r="C1884" s="11" t="s">
        <v>482</v>
      </c>
      <c r="D1884" s="715"/>
      <c r="E1884" s="87"/>
      <c r="F1884" s="87"/>
      <c r="G1884" s="87"/>
      <c r="H1884" s="413"/>
      <c r="I1884" s="87"/>
      <c r="J1884" s="87"/>
      <c r="K1884" s="87"/>
      <c r="L1884" s="87"/>
      <c r="M1884" s="87"/>
      <c r="N1884" s="413"/>
      <c r="O1884" s="87"/>
      <c r="P1884" s="87"/>
      <c r="Q1884" s="87"/>
      <c r="R1884" s="87"/>
      <c r="S1884" s="87"/>
      <c r="T1884" s="87"/>
      <c r="U1884" s="87"/>
      <c r="V1884" s="413"/>
      <c r="W1884" s="87"/>
      <c r="X1884" s="87"/>
      <c r="Y1884" s="87"/>
      <c r="Z1884" s="87"/>
      <c r="AA1884" s="87"/>
      <c r="AB1884" s="87"/>
      <c r="AC1884" s="178"/>
    </row>
    <row r="1885" spans="1:30" s="32" customFormat="1" ht="12.75" customHeight="1">
      <c r="A1885" s="1469"/>
      <c r="B1885" s="1467"/>
      <c r="C1885" s="11" t="s">
        <v>8</v>
      </c>
      <c r="D1885" s="715"/>
      <c r="E1885" s="177"/>
      <c r="F1885" s="177"/>
      <c r="G1885" s="177"/>
      <c r="H1885" s="485"/>
      <c r="I1885" s="177"/>
      <c r="J1885" s="177"/>
      <c r="K1885" s="177"/>
      <c r="L1885" s="177"/>
      <c r="M1885" s="177"/>
      <c r="N1885" s="485"/>
      <c r="O1885" s="177"/>
      <c r="P1885" s="177"/>
      <c r="Q1885" s="177"/>
      <c r="R1885" s="177"/>
      <c r="S1885" s="177"/>
      <c r="T1885" s="177"/>
      <c r="U1885" s="177"/>
      <c r="V1885" s="485"/>
      <c r="W1885" s="177"/>
      <c r="X1885" s="177"/>
      <c r="Y1885" s="177"/>
      <c r="Z1885" s="177"/>
      <c r="AA1885" s="177"/>
      <c r="AB1885" s="177"/>
      <c r="AC1885" s="178"/>
    </row>
    <row r="1886" spans="1:30" s="32" customFormat="1" ht="12.75" customHeight="1" thickBot="1">
      <c r="A1886" s="1470"/>
      <c r="B1886" s="1468"/>
      <c r="C1886" s="47" t="s">
        <v>16</v>
      </c>
      <c r="D1886" s="717"/>
      <c r="E1886" s="179"/>
      <c r="F1886" s="179"/>
      <c r="G1886" s="179"/>
      <c r="H1886" s="486"/>
      <c r="I1886" s="179"/>
      <c r="J1886" s="179"/>
      <c r="K1886" s="179"/>
      <c r="L1886" s="179"/>
      <c r="M1886" s="179"/>
      <c r="N1886" s="486"/>
      <c r="O1886" s="179"/>
      <c r="P1886" s="179"/>
      <c r="Q1886" s="179"/>
      <c r="R1886" s="179"/>
      <c r="S1886" s="179"/>
      <c r="T1886" s="179"/>
      <c r="U1886" s="179"/>
      <c r="V1886" s="486"/>
      <c r="W1886" s="179"/>
      <c r="X1886" s="179"/>
      <c r="Y1886" s="179"/>
      <c r="Z1886" s="179"/>
      <c r="AA1886" s="179"/>
      <c r="AB1886" s="179"/>
      <c r="AC1886" s="180"/>
    </row>
    <row r="1887" spans="1:30" ht="13.5" thickBot="1">
      <c r="A1887" s="173"/>
      <c r="B1887" s="80" t="s">
        <v>20</v>
      </c>
      <c r="C1887" s="81" t="s">
        <v>481</v>
      </c>
      <c r="D1887" s="753" t="s">
        <v>503</v>
      </c>
      <c r="E1887" s="335">
        <v>5.0000000000000001E-4</v>
      </c>
      <c r="F1887" s="335">
        <v>5.0000000000000001E-4</v>
      </c>
      <c r="G1887" s="335">
        <v>5.0000000000000001E-4</v>
      </c>
      <c r="H1887" s="476">
        <v>5.4999999999927243E-4</v>
      </c>
      <c r="I1887" s="335">
        <v>5.0800000000162987E-4</v>
      </c>
      <c r="J1887" s="335">
        <v>5.4199999999946164E-4</v>
      </c>
      <c r="K1887" s="335">
        <v>1.000000000003638E-4</v>
      </c>
      <c r="L1887" s="335">
        <v>9.9999999998544816E-5</v>
      </c>
      <c r="M1887" s="335">
        <v>3.0000000000109139E-4</v>
      </c>
      <c r="N1887" s="476">
        <v>3.9999999999963622E-4</v>
      </c>
      <c r="O1887" s="335">
        <v>2.9999999999927242E-4</v>
      </c>
      <c r="P1887" s="335">
        <v>2.0000000000072759E-4</v>
      </c>
      <c r="Q1887" s="335">
        <v>6.0000000000036381E-4</v>
      </c>
      <c r="R1887" s="335">
        <v>0</v>
      </c>
      <c r="S1887" s="335">
        <v>1.999999999989086E-4</v>
      </c>
      <c r="T1887" s="335">
        <v>2.0000000000072759E-4</v>
      </c>
      <c r="U1887" s="335">
        <v>5.4999999999927243E-4</v>
      </c>
      <c r="V1887" s="476">
        <v>6.5000000000145519E-4</v>
      </c>
      <c r="W1887" s="335">
        <v>5.0000000000000001E-4</v>
      </c>
      <c r="X1887" s="335">
        <v>6.9999999999890863E-4</v>
      </c>
      <c r="Y1887" s="335">
        <v>6.0000000000036381E-4</v>
      </c>
      <c r="Z1887" s="335">
        <v>7.9999999999927243E-4</v>
      </c>
      <c r="AA1887" s="335">
        <v>6.0000000000036381E-4</v>
      </c>
      <c r="AB1887" s="335">
        <v>6.4999999999963622E-4</v>
      </c>
      <c r="AC1887" s="268">
        <f>SUM(E1887:AB1887)</f>
        <v>1.0549999999999272E-2</v>
      </c>
    </row>
    <row r="1888" spans="1:30" s="5" customFormat="1" ht="10.5" customHeight="1">
      <c r="A1888" s="1540" t="s">
        <v>152</v>
      </c>
      <c r="B1888" s="1541"/>
      <c r="C1888" s="65" t="s">
        <v>481</v>
      </c>
      <c r="D1888" s="65"/>
      <c r="E1888" s="118">
        <f>E1879+E1883</f>
        <v>0.13200000000001635</v>
      </c>
      <c r="F1888" s="118">
        <f t="shared" ref="F1888:AC1888" si="601">F1879+F1883</f>
        <v>0.12000000000002728</v>
      </c>
      <c r="G1888" s="118">
        <f t="shared" si="601"/>
        <v>0.1259999999998854</v>
      </c>
      <c r="H1888" s="433">
        <f t="shared" si="601"/>
        <v>0.10800000000003819</v>
      </c>
      <c r="I1888" s="118">
        <f t="shared" si="601"/>
        <v>0.12600000000002182</v>
      </c>
      <c r="J1888" s="118">
        <f t="shared" si="601"/>
        <v>0.13200000000001635</v>
      </c>
      <c r="K1888" s="118">
        <f t="shared" si="601"/>
        <v>0.13200000000001635</v>
      </c>
      <c r="L1888" s="118">
        <f t="shared" si="601"/>
        <v>0.13800000000001092</v>
      </c>
      <c r="M1888" s="118">
        <f t="shared" si="601"/>
        <v>0.10799999999990177</v>
      </c>
      <c r="N1888" s="433">
        <f t="shared" si="601"/>
        <v>0.12000000000002728</v>
      </c>
      <c r="O1888" s="118">
        <f t="shared" si="601"/>
        <v>9.6000000000049115E-2</v>
      </c>
      <c r="P1888" s="118">
        <f t="shared" si="601"/>
        <v>0.16199999999998907</v>
      </c>
      <c r="Q1888" s="118">
        <f t="shared" si="601"/>
        <v>0.16199999999998907</v>
      </c>
      <c r="R1888" s="118">
        <f t="shared" si="601"/>
        <v>0.17399999999997817</v>
      </c>
      <c r="S1888" s="118">
        <f t="shared" si="601"/>
        <v>0.16199999999998907</v>
      </c>
      <c r="T1888" s="118">
        <f t="shared" si="601"/>
        <v>0.19800000000009277</v>
      </c>
      <c r="U1888" s="118">
        <f t="shared" si="601"/>
        <v>0.16799999999998363</v>
      </c>
      <c r="V1888" s="433">
        <f t="shared" si="601"/>
        <v>0.17999999999997271</v>
      </c>
      <c r="W1888" s="118">
        <f t="shared" si="601"/>
        <v>0.17999999999997271</v>
      </c>
      <c r="X1888" s="118">
        <f t="shared" si="601"/>
        <v>0.17999999999997271</v>
      </c>
      <c r="Y1888" s="118">
        <f t="shared" si="601"/>
        <v>0.16199999999998907</v>
      </c>
      <c r="Z1888" s="118">
        <f t="shared" si="601"/>
        <v>0.17399999999997817</v>
      </c>
      <c r="AA1888" s="118">
        <f t="shared" si="601"/>
        <v>0.13800000000001092</v>
      </c>
      <c r="AB1888" s="118">
        <f t="shared" si="601"/>
        <v>0.13200000000001635</v>
      </c>
      <c r="AC1888" s="118">
        <f t="shared" si="601"/>
        <v>3.5099999999999452</v>
      </c>
    </row>
    <row r="1889" spans="1:30" s="5" customFormat="1" ht="10.5" customHeight="1" thickBot="1">
      <c r="A1889" s="1497"/>
      <c r="B1889" s="1498"/>
      <c r="C1889" s="47" t="s">
        <v>482</v>
      </c>
      <c r="D1889" s="47"/>
      <c r="E1889" s="132">
        <f>E1880+E1884</f>
        <v>0</v>
      </c>
      <c r="F1889" s="132">
        <f t="shared" ref="F1889:AC1889" si="602">F1880+F1884</f>
        <v>0</v>
      </c>
      <c r="G1889" s="132">
        <f t="shared" si="602"/>
        <v>0</v>
      </c>
      <c r="H1889" s="435">
        <f t="shared" si="602"/>
        <v>0</v>
      </c>
      <c r="I1889" s="132">
        <f t="shared" si="602"/>
        <v>0</v>
      </c>
      <c r="J1889" s="132">
        <f t="shared" si="602"/>
        <v>0</v>
      </c>
      <c r="K1889" s="132">
        <f t="shared" si="602"/>
        <v>0</v>
      </c>
      <c r="L1889" s="132">
        <f t="shared" si="602"/>
        <v>0</v>
      </c>
      <c r="M1889" s="132">
        <f t="shared" si="602"/>
        <v>0</v>
      </c>
      <c r="N1889" s="435">
        <f t="shared" si="602"/>
        <v>0</v>
      </c>
      <c r="O1889" s="132">
        <f t="shared" si="602"/>
        <v>0</v>
      </c>
      <c r="P1889" s="132">
        <f t="shared" si="602"/>
        <v>0</v>
      </c>
      <c r="Q1889" s="132">
        <f t="shared" si="602"/>
        <v>0</v>
      </c>
      <c r="R1889" s="132">
        <f t="shared" si="602"/>
        <v>0</v>
      </c>
      <c r="S1889" s="132">
        <f t="shared" si="602"/>
        <v>0</v>
      </c>
      <c r="T1889" s="132">
        <f t="shared" si="602"/>
        <v>0</v>
      </c>
      <c r="U1889" s="132">
        <f t="shared" si="602"/>
        <v>0</v>
      </c>
      <c r="V1889" s="435">
        <f t="shared" si="602"/>
        <v>0</v>
      </c>
      <c r="W1889" s="132">
        <f t="shared" si="602"/>
        <v>0</v>
      </c>
      <c r="X1889" s="132">
        <f t="shared" si="602"/>
        <v>0</v>
      </c>
      <c r="Y1889" s="132">
        <f t="shared" si="602"/>
        <v>0</v>
      </c>
      <c r="Z1889" s="132">
        <f t="shared" si="602"/>
        <v>0</v>
      </c>
      <c r="AA1889" s="132">
        <f t="shared" si="602"/>
        <v>0</v>
      </c>
      <c r="AB1889" s="132">
        <f t="shared" si="602"/>
        <v>0</v>
      </c>
      <c r="AC1889" s="132">
        <f t="shared" si="602"/>
        <v>0</v>
      </c>
    </row>
    <row r="1890" spans="1:30" s="5" customFormat="1" ht="10.5" customHeight="1">
      <c r="A1890" s="1435" t="s">
        <v>153</v>
      </c>
      <c r="B1890" s="1436"/>
      <c r="C1890" s="12" t="s">
        <v>481</v>
      </c>
      <c r="D1890" s="12"/>
      <c r="E1890" s="118">
        <f t="shared" ref="E1890:AC1890" si="603">E1851-E1888</f>
        <v>2.9999999996562221E-3</v>
      </c>
      <c r="F1890" s="118">
        <f t="shared" si="603"/>
        <v>2.4000000000251043E-2</v>
      </c>
      <c r="G1890" s="118">
        <f t="shared" si="603"/>
        <v>1.799999999998364E-2</v>
      </c>
      <c r="H1890" s="433">
        <f t="shared" si="603"/>
        <v>3.5999999999830848E-2</v>
      </c>
      <c r="I1890" s="118">
        <f t="shared" si="603"/>
        <v>1.8000000000256505E-2</v>
      </c>
      <c r="J1890" s="118">
        <f t="shared" si="603"/>
        <v>2.9999999999836324E-2</v>
      </c>
      <c r="K1890" s="118">
        <f t="shared" si="603"/>
        <v>7.5000000000000011E-2</v>
      </c>
      <c r="L1890" s="118">
        <f t="shared" si="603"/>
        <v>4.1999999999825371E-2</v>
      </c>
      <c r="M1890" s="118">
        <f t="shared" si="603"/>
        <v>7.2000000000343803E-2</v>
      </c>
      <c r="N1890" s="433">
        <f t="shared" si="603"/>
        <v>5.9999999999809012E-2</v>
      </c>
      <c r="O1890" s="118">
        <f t="shared" si="603"/>
        <v>7.4999999999999997E-2</v>
      </c>
      <c r="P1890" s="118">
        <f t="shared" si="603"/>
        <v>-1.3639089857520048E-13</v>
      </c>
      <c r="Q1890" s="118">
        <f t="shared" si="603"/>
        <v>1.8000000000256505E-2</v>
      </c>
      <c r="R1890" s="118">
        <f t="shared" si="603"/>
        <v>-2.9999999999290594E-3</v>
      </c>
      <c r="S1890" s="118">
        <f t="shared" si="603"/>
        <v>-1.3639089857520048E-13</v>
      </c>
      <c r="T1890" s="118">
        <f t="shared" si="603"/>
        <v>-2.7283730830163222E-13</v>
      </c>
      <c r="U1890" s="118">
        <f t="shared" si="603"/>
        <v>3.0000000000654781E-3</v>
      </c>
      <c r="V1890" s="433">
        <f t="shared" si="603"/>
        <v>2.7286506387724785E-13</v>
      </c>
      <c r="W1890" s="118">
        <f t="shared" si="603"/>
        <v>-1.3641865415081611E-13</v>
      </c>
      <c r="X1890" s="118">
        <f t="shared" si="603"/>
        <v>-8.9999999999235969E-3</v>
      </c>
      <c r="Y1890" s="118">
        <f t="shared" si="603"/>
        <v>9.0000000000600433E-3</v>
      </c>
      <c r="Z1890" s="118">
        <f t="shared" si="603"/>
        <v>-2.9999999999290594E-3</v>
      </c>
      <c r="AA1890" s="118">
        <f t="shared" si="603"/>
        <v>-2.9999999999290594E-3</v>
      </c>
      <c r="AB1890" s="118">
        <f t="shared" si="603"/>
        <v>2.9999999996562221E-3</v>
      </c>
      <c r="AC1890" s="118">
        <f t="shared" si="603"/>
        <v>0.46799999999971131</v>
      </c>
    </row>
    <row r="1891" spans="1:30" s="5" customFormat="1" ht="10.5" customHeight="1" thickBot="1">
      <c r="A1891" s="1437"/>
      <c r="B1891" s="1438"/>
      <c r="C1891" s="9" t="s">
        <v>482</v>
      </c>
      <c r="D1891" s="262"/>
      <c r="E1891" s="118">
        <f t="shared" ref="E1891:AC1891" si="604">E1852-E1889</f>
        <v>8.9999999999508876E-2</v>
      </c>
      <c r="F1891" s="118">
        <f t="shared" si="604"/>
        <v>9.0000000000327415E-2</v>
      </c>
      <c r="G1891" s="118">
        <f t="shared" si="604"/>
        <v>8.9999999999508876E-2</v>
      </c>
      <c r="H1891" s="433">
        <f t="shared" si="604"/>
        <v>9.0000000000327415E-2</v>
      </c>
      <c r="I1891" s="118">
        <f t="shared" si="604"/>
        <v>9.0000000000327415E-2</v>
      </c>
      <c r="J1891" s="118">
        <f t="shared" si="604"/>
        <v>0.10799999999990177</v>
      </c>
      <c r="K1891" s="118">
        <f t="shared" si="604"/>
        <v>7.1999999999934519E-2</v>
      </c>
      <c r="L1891" s="118">
        <f t="shared" si="604"/>
        <v>8.9999999999508876E-2</v>
      </c>
      <c r="M1891" s="118">
        <f t="shared" si="604"/>
        <v>9.0000000000327415E-2</v>
      </c>
      <c r="N1891" s="433">
        <f t="shared" si="604"/>
        <v>9.0000000000327415E-2</v>
      </c>
      <c r="O1891" s="118">
        <f t="shared" si="604"/>
        <v>8.9999999999508876E-2</v>
      </c>
      <c r="P1891" s="118">
        <f t="shared" si="604"/>
        <v>0.11700000000009823</v>
      </c>
      <c r="Q1891" s="118">
        <f t="shared" si="604"/>
        <v>0.10799999999990177</v>
      </c>
      <c r="R1891" s="118">
        <f t="shared" si="604"/>
        <v>9.0000000000327415E-2</v>
      </c>
      <c r="S1891" s="118">
        <f t="shared" si="604"/>
        <v>4.5000000000163708E-2</v>
      </c>
      <c r="T1891" s="118">
        <f t="shared" si="604"/>
        <v>8.9999999999508876E-2</v>
      </c>
      <c r="U1891" s="118">
        <f t="shared" si="604"/>
        <v>9.0000000000327415E-2</v>
      </c>
      <c r="V1891" s="433">
        <f t="shared" si="604"/>
        <v>8.9999999999508876E-2</v>
      </c>
      <c r="W1891" s="118">
        <f t="shared" si="604"/>
        <v>9.0000000000327415E-2</v>
      </c>
      <c r="X1891" s="118">
        <f t="shared" si="604"/>
        <v>9.0000000000327415E-2</v>
      </c>
      <c r="Y1891" s="118">
        <f t="shared" si="604"/>
        <v>8.9999999999508876E-2</v>
      </c>
      <c r="Z1891" s="118">
        <f t="shared" si="604"/>
        <v>9.0000000000327415E-2</v>
      </c>
      <c r="AA1891" s="118">
        <f t="shared" si="604"/>
        <v>8.9999999999508876E-2</v>
      </c>
      <c r="AB1891" s="118">
        <f t="shared" si="604"/>
        <v>9.0000000000327415E-2</v>
      </c>
      <c r="AC1891" s="118">
        <f t="shared" si="604"/>
        <v>2.1599999999996728</v>
      </c>
    </row>
    <row r="1892" spans="1:30" s="32" customFormat="1" ht="10.5" customHeight="1">
      <c r="A1892" s="1471" t="s">
        <v>9</v>
      </c>
      <c r="B1892" s="1472"/>
      <c r="C1892" s="14" t="s">
        <v>481</v>
      </c>
      <c r="D1892" s="14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97"/>
    </row>
    <row r="1893" spans="1:30" s="32" customFormat="1" ht="12" customHeight="1" thickBot="1">
      <c r="A1893" s="1473"/>
      <c r="B1893" s="1474"/>
      <c r="C1893" s="15" t="s">
        <v>482</v>
      </c>
      <c r="D1893" s="15"/>
      <c r="E1893" s="98"/>
      <c r="F1893" s="98"/>
      <c r="G1893" s="98"/>
      <c r="H1893" s="98"/>
      <c r="I1893" s="98"/>
      <c r="J1893" s="98"/>
      <c r="K1893" s="98"/>
      <c r="L1893" s="98"/>
      <c r="M1893" s="98"/>
      <c r="N1893" s="98"/>
      <c r="O1893" s="98"/>
      <c r="P1893" s="98"/>
      <c r="Q1893" s="98"/>
      <c r="R1893" s="98"/>
      <c r="S1893" s="98"/>
      <c r="T1893" s="98"/>
      <c r="U1893" s="98"/>
      <c r="V1893" s="98"/>
      <c r="W1893" s="98"/>
      <c r="X1893" s="98"/>
      <c r="Y1893" s="98"/>
      <c r="Z1893" s="98"/>
      <c r="AA1893" s="98"/>
      <c r="AB1893" s="98"/>
      <c r="AC1893" s="99"/>
    </row>
    <row r="1894" spans="1:30" s="76" customFormat="1" ht="30" customHeight="1" thickBot="1">
      <c r="A1894" s="66"/>
      <c r="B1894" s="75"/>
      <c r="E1894" s="106"/>
      <c r="F1894" s="106"/>
      <c r="G1894" s="106"/>
      <c r="H1894" s="211"/>
      <c r="I1894" s="106"/>
      <c r="J1894" s="106"/>
      <c r="K1894" s="106"/>
      <c r="L1894" s="106"/>
      <c r="M1894" s="106"/>
      <c r="N1894" s="211"/>
      <c r="O1894" s="106"/>
      <c r="P1894" s="106"/>
      <c r="Q1894" s="106"/>
      <c r="R1894" s="106"/>
      <c r="S1894" s="106"/>
      <c r="T1894" s="106"/>
      <c r="U1894" s="106"/>
      <c r="V1894" s="211"/>
      <c r="W1894" s="106"/>
      <c r="X1894" s="106"/>
      <c r="Y1894" s="106"/>
      <c r="Z1894" s="106"/>
      <c r="AA1894" s="106"/>
      <c r="AB1894" s="106"/>
      <c r="AC1894" s="106"/>
    </row>
    <row r="1895" spans="1:30" s="5" customFormat="1" ht="28.5" customHeight="1">
      <c r="A1895" s="139" t="s">
        <v>17</v>
      </c>
      <c r="B1895" s="140" t="s">
        <v>5</v>
      </c>
      <c r="C1895" s="6" t="s">
        <v>14</v>
      </c>
      <c r="D1895" s="265" t="s">
        <v>495</v>
      </c>
      <c r="E1895" s="1421" t="s">
        <v>15</v>
      </c>
      <c r="F1895" s="1421"/>
      <c r="G1895" s="1421"/>
      <c r="H1895" s="1421"/>
      <c r="I1895" s="1421"/>
      <c r="J1895" s="1421"/>
      <c r="K1895" s="1421"/>
      <c r="L1895" s="1421"/>
      <c r="M1895" s="1421"/>
      <c r="N1895" s="1421"/>
      <c r="O1895" s="1421"/>
      <c r="P1895" s="1421"/>
      <c r="Q1895" s="1421"/>
      <c r="R1895" s="1421"/>
      <c r="S1895" s="1421"/>
      <c r="T1895" s="1421"/>
      <c r="U1895" s="1421"/>
      <c r="V1895" s="1421"/>
      <c r="W1895" s="1421"/>
      <c r="X1895" s="1421"/>
      <c r="Y1895" s="1421"/>
      <c r="Z1895" s="1421"/>
      <c r="AA1895" s="1421"/>
      <c r="AB1895" s="1421"/>
      <c r="AC1895" s="1422" t="s">
        <v>10</v>
      </c>
    </row>
    <row r="1896" spans="1:30" s="13" customFormat="1" ht="12.75" customHeight="1" thickBot="1">
      <c r="A1896" s="1424" t="s">
        <v>437</v>
      </c>
      <c r="B1896" s="1425"/>
      <c r="C1896" s="17"/>
      <c r="D1896" s="17"/>
      <c r="E1896" s="18">
        <v>1</v>
      </c>
      <c r="F1896" s="18">
        <v>2</v>
      </c>
      <c r="G1896" s="18">
        <v>3</v>
      </c>
      <c r="H1896" s="18">
        <v>4</v>
      </c>
      <c r="I1896" s="18">
        <v>5</v>
      </c>
      <c r="J1896" s="18">
        <v>6</v>
      </c>
      <c r="K1896" s="18">
        <v>7</v>
      </c>
      <c r="L1896" s="18">
        <v>8</v>
      </c>
      <c r="M1896" s="18">
        <v>9</v>
      </c>
      <c r="N1896" s="18">
        <v>10</v>
      </c>
      <c r="O1896" s="18">
        <v>11</v>
      </c>
      <c r="P1896" s="18">
        <v>12</v>
      </c>
      <c r="Q1896" s="18">
        <v>13</v>
      </c>
      <c r="R1896" s="18">
        <v>14</v>
      </c>
      <c r="S1896" s="18">
        <v>15</v>
      </c>
      <c r="T1896" s="18">
        <v>16</v>
      </c>
      <c r="U1896" s="18">
        <v>17</v>
      </c>
      <c r="V1896" s="18">
        <v>18</v>
      </c>
      <c r="W1896" s="18">
        <v>19</v>
      </c>
      <c r="X1896" s="18">
        <v>20</v>
      </c>
      <c r="Y1896" s="18">
        <v>21</v>
      </c>
      <c r="Z1896" s="18">
        <v>22</v>
      </c>
      <c r="AA1896" s="18">
        <v>23</v>
      </c>
      <c r="AB1896" s="18">
        <v>24</v>
      </c>
      <c r="AC1896" s="1423"/>
    </row>
    <row r="1897" spans="1:30" s="13" customFormat="1" ht="12.75" customHeight="1" thickBot="1">
      <c r="A1897" s="19" t="s">
        <v>286</v>
      </c>
      <c r="B1897" s="20"/>
      <c r="C1897" s="21"/>
      <c r="D1897" s="714"/>
      <c r="E1897" s="20">
        <v>3</v>
      </c>
      <c r="F1897" s="20">
        <v>3</v>
      </c>
      <c r="G1897" s="20">
        <v>3</v>
      </c>
      <c r="H1897" s="20">
        <v>3</v>
      </c>
      <c r="I1897" s="20">
        <v>3</v>
      </c>
      <c r="J1897" s="20">
        <v>3</v>
      </c>
      <c r="K1897" s="20">
        <v>3</v>
      </c>
      <c r="L1897" s="20">
        <v>3</v>
      </c>
      <c r="M1897" s="20">
        <v>3</v>
      </c>
      <c r="N1897" s="20">
        <v>3</v>
      </c>
      <c r="O1897" s="20">
        <v>3</v>
      </c>
      <c r="P1897" s="20">
        <v>3</v>
      </c>
      <c r="Q1897" s="20">
        <v>3</v>
      </c>
      <c r="R1897" s="20">
        <v>3</v>
      </c>
      <c r="S1897" s="20">
        <v>3</v>
      </c>
      <c r="T1897" s="20">
        <v>3</v>
      </c>
      <c r="U1897" s="20">
        <v>3</v>
      </c>
      <c r="V1897" s="20">
        <v>3</v>
      </c>
      <c r="W1897" s="20">
        <v>3</v>
      </c>
      <c r="X1897" s="20">
        <v>3</v>
      </c>
      <c r="Y1897" s="20">
        <v>3</v>
      </c>
      <c r="Z1897" s="20">
        <v>3</v>
      </c>
      <c r="AA1897" s="20">
        <v>3</v>
      </c>
      <c r="AB1897" s="20">
        <v>3</v>
      </c>
      <c r="AC1897" s="184"/>
    </row>
    <row r="1898" spans="1:30" s="5" customFormat="1" ht="11.25">
      <c r="A1898" s="1418" t="s">
        <v>124</v>
      </c>
      <c r="B1898" s="1415" t="s">
        <v>313</v>
      </c>
      <c r="C1898" s="10" t="s">
        <v>481</v>
      </c>
      <c r="D1898" s="714" t="s">
        <v>503</v>
      </c>
      <c r="E1898" s="115">
        <v>0.17000000000007276</v>
      </c>
      <c r="F1898" s="115">
        <v>0.15999999999985448</v>
      </c>
      <c r="G1898" s="115">
        <v>0.13999999999987267</v>
      </c>
      <c r="H1898" s="409">
        <v>0.19000000000005457</v>
      </c>
      <c r="I1898" s="115">
        <v>0.24000000000023647</v>
      </c>
      <c r="J1898" s="115">
        <v>0.25</v>
      </c>
      <c r="K1898" s="115">
        <v>0.25</v>
      </c>
      <c r="L1898" s="115">
        <v>0.19000000000005457</v>
      </c>
      <c r="M1898" s="115">
        <v>0.21999999999979991</v>
      </c>
      <c r="N1898" s="409">
        <v>0.17000000000007276</v>
      </c>
      <c r="O1898" s="115">
        <v>0.15999999999985448</v>
      </c>
      <c r="P1898" s="115">
        <v>0.17000000000007276</v>
      </c>
      <c r="Q1898" s="115">
        <v>0.21999999999979991</v>
      </c>
      <c r="R1898" s="115">
        <v>0.25</v>
      </c>
      <c r="S1898" s="115">
        <v>0.22000000000025466</v>
      </c>
      <c r="T1898" s="115">
        <v>0.21999999999979991</v>
      </c>
      <c r="U1898" s="115">
        <v>0.21000000000003638</v>
      </c>
      <c r="V1898" s="409">
        <v>0.3000000000001819</v>
      </c>
      <c r="W1898" s="115">
        <v>0.25</v>
      </c>
      <c r="X1898" s="115">
        <v>0.29999999999972715</v>
      </c>
      <c r="Y1898" s="115">
        <v>0.28000000000020009</v>
      </c>
      <c r="Z1898" s="115">
        <v>0.25999999999976353</v>
      </c>
      <c r="AA1898" s="115">
        <v>0.24000000000023647</v>
      </c>
      <c r="AB1898" s="115">
        <v>0.21999999999979991</v>
      </c>
      <c r="AC1898" s="130">
        <f>SUM(E1898:AB1898)</f>
        <v>5.2799999999997453</v>
      </c>
    </row>
    <row r="1899" spans="1:30" s="5" customFormat="1" ht="11.25">
      <c r="A1899" s="1419"/>
      <c r="B1899" s="1416"/>
      <c r="C1899" s="11" t="s">
        <v>482</v>
      </c>
      <c r="D1899" s="715" t="s">
        <v>503</v>
      </c>
      <c r="E1899" s="116">
        <v>9.0000000000003411E-2</v>
      </c>
      <c r="F1899" s="116">
        <v>0.11000000000001364</v>
      </c>
      <c r="G1899" s="116">
        <v>6.9999999999993179E-2</v>
      </c>
      <c r="H1899" s="410">
        <v>0.12999999999999545</v>
      </c>
      <c r="I1899" s="116">
        <v>0.15000000000000568</v>
      </c>
      <c r="J1899" s="116">
        <v>0.13999999999998636</v>
      </c>
      <c r="K1899" s="116">
        <v>0.18999999999999773</v>
      </c>
      <c r="L1899" s="116">
        <v>0.13000000000002387</v>
      </c>
      <c r="M1899" s="116">
        <v>8.9999999999974989E-2</v>
      </c>
      <c r="N1899" s="410">
        <v>8.0000000000012506E-2</v>
      </c>
      <c r="O1899" s="116">
        <v>0.15000000000000568</v>
      </c>
      <c r="P1899" s="116">
        <v>0.12999999999999545</v>
      </c>
      <c r="Q1899" s="116">
        <v>8.0000000000012506E-2</v>
      </c>
      <c r="R1899" s="116">
        <v>8.9999999999974989E-2</v>
      </c>
      <c r="S1899" s="116">
        <v>7.00000000000216E-2</v>
      </c>
      <c r="T1899" s="116">
        <v>0.10999999999998522</v>
      </c>
      <c r="U1899" s="116">
        <v>0.14000000000001478</v>
      </c>
      <c r="V1899" s="410">
        <v>0.12999999999999545</v>
      </c>
      <c r="W1899" s="116">
        <v>9.9999999999994316E-2</v>
      </c>
      <c r="X1899" s="116">
        <v>0.15000000000000568</v>
      </c>
      <c r="Y1899" s="116">
        <v>0.13999999999998636</v>
      </c>
      <c r="Z1899" s="116">
        <v>0.15999999999999659</v>
      </c>
      <c r="AA1899" s="116">
        <v>8.0000000000012506E-2</v>
      </c>
      <c r="AB1899" s="116">
        <v>6.9999999999993179E-2</v>
      </c>
      <c r="AC1899" s="130">
        <f>SUM(E1899:AB1899)</f>
        <v>2.7800000000000011</v>
      </c>
    </row>
    <row r="1900" spans="1:30" s="5" customFormat="1" ht="11.25">
      <c r="A1900" s="1419"/>
      <c r="B1900" s="1416"/>
      <c r="C1900" s="11" t="s">
        <v>8</v>
      </c>
      <c r="D1900" s="715" t="s">
        <v>502</v>
      </c>
      <c r="E1900" s="119">
        <f>SQRT(E1898*E1898+E1899*E1899)*1000/(1.732*E1905)</f>
        <v>10.577028517363869</v>
      </c>
      <c r="F1900" s="119">
        <f t="shared" ref="F1900:AB1900" si="605">SQRT(F1898*F1898+F1899*F1899)*1000/(1.732*F1905)</f>
        <v>10.676612690496194</v>
      </c>
      <c r="G1900" s="119">
        <f t="shared" si="605"/>
        <v>8.6068821304777483</v>
      </c>
      <c r="H1900" s="412">
        <f t="shared" si="605"/>
        <v>12.65903929750738</v>
      </c>
      <c r="I1900" s="119">
        <f t="shared" si="605"/>
        <v>15.562489495320667</v>
      </c>
      <c r="J1900" s="119">
        <f t="shared" si="605"/>
        <v>15.755579876711833</v>
      </c>
      <c r="K1900" s="119">
        <f t="shared" si="605"/>
        <v>17.266379047737285</v>
      </c>
      <c r="L1900" s="119">
        <f t="shared" si="605"/>
        <v>12.659039297508265</v>
      </c>
      <c r="M1900" s="119">
        <f t="shared" si="605"/>
        <v>13.070344577141736</v>
      </c>
      <c r="N1900" s="412">
        <f t="shared" si="605"/>
        <v>10.331185652734549</v>
      </c>
      <c r="O1900" s="119">
        <f t="shared" si="605"/>
        <v>12.059667986061301</v>
      </c>
      <c r="P1900" s="119">
        <f t="shared" si="605"/>
        <v>11.767807411766304</v>
      </c>
      <c r="Q1900" s="119">
        <f t="shared" si="605"/>
        <v>12.872209293643943</v>
      </c>
      <c r="R1900" s="119">
        <f t="shared" si="605"/>
        <v>14.61050286548554</v>
      </c>
      <c r="S1900" s="119">
        <f t="shared" si="605"/>
        <v>12.694816210961903</v>
      </c>
      <c r="T1900" s="119">
        <f t="shared" si="605"/>
        <v>13.525100490750649</v>
      </c>
      <c r="U1900" s="119">
        <f t="shared" si="605"/>
        <v>13.878180429039796</v>
      </c>
      <c r="V1900" s="412">
        <f t="shared" si="605"/>
        <v>17.978425958737567</v>
      </c>
      <c r="W1900" s="119">
        <f t="shared" si="605"/>
        <v>14.805797886105966</v>
      </c>
      <c r="X1900" s="119">
        <f t="shared" si="605"/>
        <v>18.443318851024252</v>
      </c>
      <c r="Y1900" s="119">
        <f t="shared" si="605"/>
        <v>17.213764260977864</v>
      </c>
      <c r="Z1900" s="119">
        <f t="shared" si="605"/>
        <v>16.78691028534432</v>
      </c>
      <c r="AA1900" s="119">
        <f t="shared" si="605"/>
        <v>13.910822215643828</v>
      </c>
      <c r="AB1900" s="119">
        <f t="shared" si="605"/>
        <v>12.694816210937599</v>
      </c>
      <c r="AC1900" s="92"/>
    </row>
    <row r="1901" spans="1:30" s="5" customFormat="1" ht="11.25">
      <c r="A1901" s="1419"/>
      <c r="B1901" s="1416"/>
      <c r="C1901" s="11" t="s">
        <v>16</v>
      </c>
      <c r="D1901" s="11"/>
      <c r="E1901" s="116">
        <f t="shared" ref="E1901:AC1901" si="606">E1899/E1898</f>
        <v>0.52941176470567586</v>
      </c>
      <c r="F1901" s="116">
        <f t="shared" si="606"/>
        <v>0.68750000000071054</v>
      </c>
      <c r="G1901" s="116">
        <f t="shared" si="606"/>
        <v>0.50000000000040601</v>
      </c>
      <c r="H1901" s="410">
        <f t="shared" si="606"/>
        <v>0.684210526315569</v>
      </c>
      <c r="I1901" s="116">
        <f t="shared" si="606"/>
        <v>0.62499999999940792</v>
      </c>
      <c r="J1901" s="116">
        <f t="shared" si="606"/>
        <v>0.55999999999994543</v>
      </c>
      <c r="K1901" s="116">
        <f t="shared" si="606"/>
        <v>0.75999999999999091</v>
      </c>
      <c r="L1901" s="116">
        <f t="shared" si="606"/>
        <v>0.68421052631571866</v>
      </c>
      <c r="M1901" s="116">
        <f t="shared" si="606"/>
        <v>0.40909090909116747</v>
      </c>
      <c r="N1901" s="410">
        <f t="shared" si="606"/>
        <v>0.4705882352939898</v>
      </c>
      <c r="O1901" s="116">
        <f t="shared" si="606"/>
        <v>0.93750000000088818</v>
      </c>
      <c r="P1901" s="116">
        <f t="shared" si="606"/>
        <v>0.76470588235258719</v>
      </c>
      <c r="Q1901" s="116">
        <f t="shared" si="606"/>
        <v>0.36363636363675123</v>
      </c>
      <c r="R1901" s="116">
        <f t="shared" si="606"/>
        <v>0.35999999999989996</v>
      </c>
      <c r="S1901" s="116">
        <f t="shared" si="606"/>
        <v>0.31818181818154806</v>
      </c>
      <c r="T1901" s="116">
        <f t="shared" si="606"/>
        <v>0.50000000000038758</v>
      </c>
      <c r="U1901" s="116">
        <f t="shared" si="606"/>
        <v>0.66666666666662155</v>
      </c>
      <c r="V1901" s="410">
        <f t="shared" si="606"/>
        <v>0.43333333333305546</v>
      </c>
      <c r="W1901" s="116">
        <f t="shared" si="606"/>
        <v>0.39999999999997726</v>
      </c>
      <c r="X1901" s="116">
        <f t="shared" si="606"/>
        <v>0.50000000000047373</v>
      </c>
      <c r="Y1901" s="116">
        <f t="shared" si="606"/>
        <v>0.49999999999959399</v>
      </c>
      <c r="Z1901" s="116">
        <f t="shared" si="606"/>
        <v>0.61538461538516198</v>
      </c>
      <c r="AA1901" s="116">
        <f t="shared" si="606"/>
        <v>0.33333333333305704</v>
      </c>
      <c r="AB1901" s="116">
        <f t="shared" si="606"/>
        <v>0.31818181818207658</v>
      </c>
      <c r="AC1901" s="130">
        <f t="shared" si="606"/>
        <v>0.52651515151517714</v>
      </c>
    </row>
    <row r="1902" spans="1:30" s="5" customFormat="1" ht="12" thickBot="1">
      <c r="A1902" s="1420"/>
      <c r="B1902" s="1417"/>
      <c r="C1902" s="48" t="s">
        <v>13</v>
      </c>
      <c r="D1902" s="48"/>
      <c r="E1902" s="95"/>
      <c r="F1902" s="95"/>
      <c r="G1902" s="95"/>
      <c r="H1902" s="436"/>
      <c r="I1902" s="95"/>
      <c r="J1902" s="95"/>
      <c r="K1902" s="95"/>
      <c r="L1902" s="95"/>
      <c r="M1902" s="95"/>
      <c r="N1902" s="436"/>
      <c r="O1902" s="95"/>
      <c r="P1902" s="95"/>
      <c r="Q1902" s="95"/>
      <c r="R1902" s="95"/>
      <c r="S1902" s="95"/>
      <c r="T1902" s="95"/>
      <c r="U1902" s="95"/>
      <c r="V1902" s="436"/>
      <c r="W1902" s="95"/>
      <c r="X1902" s="95"/>
      <c r="Y1902" s="95"/>
      <c r="Z1902" s="95"/>
      <c r="AA1902" s="95"/>
      <c r="AB1902" s="95"/>
      <c r="AC1902" s="96"/>
    </row>
    <row r="1903" spans="1:30" s="5" customFormat="1" ht="12" thickBot="1">
      <c r="A1903" s="284" t="s">
        <v>511</v>
      </c>
      <c r="B1903" s="285"/>
      <c r="C1903" s="286"/>
      <c r="D1903" s="286"/>
      <c r="E1903" s="287">
        <f>SQRT(E1898*E1898+E1899*E1899)</f>
        <v>0.19235384061677935</v>
      </c>
      <c r="F1903" s="287">
        <f t="shared" ref="F1903:AB1903" si="607">SQRT(F1898*F1898+F1899*F1899)</f>
        <v>0.1941648783893638</v>
      </c>
      <c r="G1903" s="287">
        <f t="shared" si="607"/>
        <v>0.15652475842486835</v>
      </c>
      <c r="H1903" s="287">
        <f t="shared" si="607"/>
        <v>0.23021728866446922</v>
      </c>
      <c r="I1903" s="287">
        <f t="shared" si="607"/>
        <v>0.28301943396190166</v>
      </c>
      <c r="J1903" s="287">
        <f t="shared" si="607"/>
        <v>0.28653097563788138</v>
      </c>
      <c r="K1903" s="287">
        <f t="shared" si="607"/>
        <v>0.31400636936215026</v>
      </c>
      <c r="L1903" s="287">
        <f t="shared" si="607"/>
        <v>0.23021728866448529</v>
      </c>
      <c r="M1903" s="287">
        <f t="shared" si="607"/>
        <v>0.2376972864798996</v>
      </c>
      <c r="N1903" s="287">
        <f t="shared" si="607"/>
        <v>0.18788294228063052</v>
      </c>
      <c r="O1903" s="287">
        <f t="shared" si="607"/>
        <v>0.21931712199451081</v>
      </c>
      <c r="P1903" s="287">
        <f t="shared" si="607"/>
        <v>0.21400934559038201</v>
      </c>
      <c r="Q1903" s="287">
        <f t="shared" si="607"/>
        <v>0.23409399821420873</v>
      </c>
      <c r="R1903" s="287">
        <f t="shared" si="607"/>
        <v>0.26570660511172001</v>
      </c>
      <c r="S1903" s="287">
        <f t="shared" si="607"/>
        <v>0.23086792761255315</v>
      </c>
      <c r="T1903" s="696">
        <f t="shared" si="607"/>
        <v>0.24596747752479128</v>
      </c>
      <c r="U1903" s="287">
        <f t="shared" si="607"/>
        <v>0.25238858928251773</v>
      </c>
      <c r="V1903" s="464">
        <f t="shared" si="607"/>
        <v>0.32695565448560138</v>
      </c>
      <c r="W1903" s="287">
        <f t="shared" si="607"/>
        <v>0.26925824035672308</v>
      </c>
      <c r="X1903" s="287">
        <f t="shared" si="607"/>
        <v>0.33541019662472699</v>
      </c>
      <c r="Y1903" s="287">
        <f t="shared" si="607"/>
        <v>0.31304951685014343</v>
      </c>
      <c r="Z1903" s="287">
        <f t="shared" si="607"/>
        <v>0.30528675044927178</v>
      </c>
      <c r="AA1903" s="287">
        <f t="shared" si="607"/>
        <v>0.25298221281369865</v>
      </c>
      <c r="AB1903" s="287">
        <f t="shared" si="607"/>
        <v>0.23086792761211117</v>
      </c>
      <c r="AC1903" s="288"/>
      <c r="AD1903" s="126">
        <f>MAX(E1903:AB1903)</f>
        <v>0.33541019662472699</v>
      </c>
    </row>
    <row r="1904" spans="1:30" s="13" customFormat="1" ht="14.25" customHeight="1" thickBot="1">
      <c r="A1904" s="149" t="s">
        <v>303</v>
      </c>
      <c r="B1904" s="150"/>
      <c r="C1904" s="151"/>
      <c r="D1904" s="151"/>
      <c r="E1904" s="152">
        <v>1</v>
      </c>
      <c r="F1904" s="152">
        <v>2</v>
      </c>
      <c r="G1904" s="152">
        <v>3</v>
      </c>
      <c r="H1904" s="152">
        <v>4</v>
      </c>
      <c r="I1904" s="152">
        <v>5</v>
      </c>
      <c r="J1904" s="152">
        <v>6</v>
      </c>
      <c r="K1904" s="152">
        <v>7</v>
      </c>
      <c r="L1904" s="152">
        <v>8</v>
      </c>
      <c r="M1904" s="152">
        <v>9</v>
      </c>
      <c r="N1904" s="152">
        <v>10</v>
      </c>
      <c r="O1904" s="152">
        <v>11</v>
      </c>
      <c r="P1904" s="152">
        <v>12</v>
      </c>
      <c r="Q1904" s="152">
        <v>13</v>
      </c>
      <c r="R1904" s="152">
        <v>14</v>
      </c>
      <c r="S1904" s="152">
        <v>15</v>
      </c>
      <c r="T1904" s="152">
        <v>16</v>
      </c>
      <c r="U1904" s="152">
        <v>17</v>
      </c>
      <c r="V1904" s="152">
        <v>18</v>
      </c>
      <c r="W1904" s="152">
        <v>19</v>
      </c>
      <c r="X1904" s="152">
        <v>20</v>
      </c>
      <c r="Y1904" s="152">
        <v>21</v>
      </c>
      <c r="Z1904" s="152">
        <v>22</v>
      </c>
      <c r="AA1904" s="152">
        <v>23</v>
      </c>
      <c r="AB1904" s="152">
        <v>24</v>
      </c>
      <c r="AC1904" s="153"/>
    </row>
    <row r="1905" spans="1:30" s="32" customFormat="1" ht="14.25" customHeight="1" thickBot="1">
      <c r="A1905" s="28" t="s">
        <v>144</v>
      </c>
      <c r="B1905" s="29"/>
      <c r="C1905" s="415" t="s">
        <v>13</v>
      </c>
      <c r="D1905" s="718" t="s">
        <v>527</v>
      </c>
      <c r="E1905" s="321">
        <v>10.5</v>
      </c>
      <c r="F1905" s="321">
        <v>10.5</v>
      </c>
      <c r="G1905" s="321">
        <v>10.5</v>
      </c>
      <c r="H1905" s="321">
        <v>10.5</v>
      </c>
      <c r="I1905" s="321">
        <v>10.5</v>
      </c>
      <c r="J1905" s="321">
        <v>10.5</v>
      </c>
      <c r="K1905" s="321">
        <v>10.5</v>
      </c>
      <c r="L1905" s="321">
        <v>10.5</v>
      </c>
      <c r="M1905" s="321">
        <v>10.5</v>
      </c>
      <c r="N1905" s="321">
        <v>10.5</v>
      </c>
      <c r="O1905" s="321">
        <v>10.5</v>
      </c>
      <c r="P1905" s="321">
        <v>10.5</v>
      </c>
      <c r="Q1905" s="321">
        <v>10.5</v>
      </c>
      <c r="R1905" s="321">
        <v>10.5</v>
      </c>
      <c r="S1905" s="321">
        <v>10.5</v>
      </c>
      <c r="T1905" s="321">
        <v>10.5</v>
      </c>
      <c r="U1905" s="321">
        <v>10.5</v>
      </c>
      <c r="V1905" s="321">
        <v>10.5</v>
      </c>
      <c r="W1905" s="321">
        <v>10.5</v>
      </c>
      <c r="X1905" s="321">
        <v>10.5</v>
      </c>
      <c r="Y1905" s="321">
        <v>10.5</v>
      </c>
      <c r="Z1905" s="321">
        <v>10.5</v>
      </c>
      <c r="AA1905" s="321">
        <v>10.5</v>
      </c>
      <c r="AB1905" s="321">
        <v>10.5</v>
      </c>
      <c r="AC1905" s="31"/>
    </row>
    <row r="1906" spans="1:30" s="76" customFormat="1" ht="11.25" customHeight="1">
      <c r="A1906" s="1418" t="s">
        <v>124</v>
      </c>
      <c r="B1906" s="1415" t="s">
        <v>438</v>
      </c>
      <c r="C1906" s="10" t="s">
        <v>481</v>
      </c>
      <c r="D1906" s="714" t="s">
        <v>503</v>
      </c>
      <c r="E1906" s="115">
        <v>0.17000000000007276</v>
      </c>
      <c r="F1906" s="115">
        <v>0.15999999999985448</v>
      </c>
      <c r="G1906" s="115">
        <v>0.13999999999987267</v>
      </c>
      <c r="H1906" s="409">
        <v>0.19000000000005457</v>
      </c>
      <c r="I1906" s="115">
        <v>0.24000000000023647</v>
      </c>
      <c r="J1906" s="115">
        <v>0.25</v>
      </c>
      <c r="K1906" s="115">
        <v>0.25</v>
      </c>
      <c r="L1906" s="115">
        <v>0.19000000000005457</v>
      </c>
      <c r="M1906" s="115">
        <v>0.21999999999979991</v>
      </c>
      <c r="N1906" s="409">
        <v>0.17000000000007276</v>
      </c>
      <c r="O1906" s="115">
        <v>0.15999999999985448</v>
      </c>
      <c r="P1906" s="115">
        <v>0.17000000000007276</v>
      </c>
      <c r="Q1906" s="115">
        <v>0.21999999999979991</v>
      </c>
      <c r="R1906" s="115">
        <v>0.25</v>
      </c>
      <c r="S1906" s="115">
        <v>0.22000000000025466</v>
      </c>
      <c r="T1906" s="115">
        <v>0.21999999999979991</v>
      </c>
      <c r="U1906" s="115">
        <v>0.21000000000003638</v>
      </c>
      <c r="V1906" s="409">
        <v>0.3000000000001819</v>
      </c>
      <c r="W1906" s="115">
        <v>0.25</v>
      </c>
      <c r="X1906" s="115">
        <v>0.29999999999972715</v>
      </c>
      <c r="Y1906" s="115">
        <v>0.28000000000020009</v>
      </c>
      <c r="Z1906" s="115">
        <v>0.25999999999976353</v>
      </c>
      <c r="AA1906" s="115">
        <v>0.24000000000023647</v>
      </c>
      <c r="AB1906" s="115">
        <v>0.21999999999979991</v>
      </c>
      <c r="AC1906" s="130">
        <f>SUM(E1906:AB1906)</f>
        <v>5.2799999999997453</v>
      </c>
    </row>
    <row r="1907" spans="1:30" s="76" customFormat="1" ht="11.25" customHeight="1">
      <c r="A1907" s="1469"/>
      <c r="B1907" s="1467"/>
      <c r="C1907" s="11" t="s">
        <v>482</v>
      </c>
      <c r="D1907" s="715" t="s">
        <v>503</v>
      </c>
      <c r="E1907" s="116">
        <v>9.0000000000003411E-2</v>
      </c>
      <c r="F1907" s="116">
        <v>0.11000000000001364</v>
      </c>
      <c r="G1907" s="116">
        <v>6.9999999999993179E-2</v>
      </c>
      <c r="H1907" s="410">
        <v>0.12999999999999545</v>
      </c>
      <c r="I1907" s="116">
        <v>0.15000000000000568</v>
      </c>
      <c r="J1907" s="116">
        <v>0.13999999999998636</v>
      </c>
      <c r="K1907" s="116">
        <v>0.18999999999999773</v>
      </c>
      <c r="L1907" s="116">
        <v>0.13000000000002387</v>
      </c>
      <c r="M1907" s="116">
        <v>8.9999999999974989E-2</v>
      </c>
      <c r="N1907" s="410">
        <v>8.0000000000012506E-2</v>
      </c>
      <c r="O1907" s="116">
        <v>0.15000000000000568</v>
      </c>
      <c r="P1907" s="116">
        <v>0.12999999999999545</v>
      </c>
      <c r="Q1907" s="116">
        <v>8.0000000000012506E-2</v>
      </c>
      <c r="R1907" s="116">
        <v>8.9999999999974989E-2</v>
      </c>
      <c r="S1907" s="116">
        <v>7.00000000000216E-2</v>
      </c>
      <c r="T1907" s="116">
        <v>0.10999999999998522</v>
      </c>
      <c r="U1907" s="116">
        <v>0.14000000000001478</v>
      </c>
      <c r="V1907" s="410">
        <v>0.12999999999999545</v>
      </c>
      <c r="W1907" s="116">
        <v>9.9999999999994316E-2</v>
      </c>
      <c r="X1907" s="116">
        <v>0.15000000000000568</v>
      </c>
      <c r="Y1907" s="116">
        <v>0.13999999999998636</v>
      </c>
      <c r="Z1907" s="116">
        <v>0.15999999999999659</v>
      </c>
      <c r="AA1907" s="116">
        <v>8.0000000000012506E-2</v>
      </c>
      <c r="AB1907" s="116">
        <v>6.9999999999993179E-2</v>
      </c>
      <c r="AC1907" s="130">
        <f>SUM(E1907:AB1907)</f>
        <v>2.7800000000000011</v>
      </c>
      <c r="AD1907" s="5"/>
    </row>
    <row r="1908" spans="1:30" s="76" customFormat="1" ht="11.25" customHeight="1">
      <c r="A1908" s="1469"/>
      <c r="B1908" s="1467"/>
      <c r="C1908" s="11" t="s">
        <v>8</v>
      </c>
      <c r="D1908" s="11" t="s">
        <v>502</v>
      </c>
      <c r="E1908" s="119">
        <f>SQRT(E1906*E1906+E1907*E1907)*1000/(1.732*E1905)</f>
        <v>10.577028517363869</v>
      </c>
      <c r="F1908" s="119">
        <f t="shared" ref="F1908:AB1908" si="608">SQRT(F1906*F1906+F1907*F1907)*1000/(1.732*F1905)</f>
        <v>10.676612690496194</v>
      </c>
      <c r="G1908" s="119">
        <f t="shared" si="608"/>
        <v>8.6068821304777483</v>
      </c>
      <c r="H1908" s="412">
        <f t="shared" si="608"/>
        <v>12.65903929750738</v>
      </c>
      <c r="I1908" s="119">
        <f t="shared" si="608"/>
        <v>15.562489495320667</v>
      </c>
      <c r="J1908" s="119">
        <f t="shared" si="608"/>
        <v>15.755579876711833</v>
      </c>
      <c r="K1908" s="119">
        <f t="shared" si="608"/>
        <v>17.266379047737285</v>
      </c>
      <c r="L1908" s="119">
        <f t="shared" si="608"/>
        <v>12.659039297508265</v>
      </c>
      <c r="M1908" s="119">
        <f t="shared" si="608"/>
        <v>13.070344577141736</v>
      </c>
      <c r="N1908" s="412">
        <f t="shared" si="608"/>
        <v>10.331185652734549</v>
      </c>
      <c r="O1908" s="119">
        <f t="shared" si="608"/>
        <v>12.059667986061301</v>
      </c>
      <c r="P1908" s="119">
        <f t="shared" si="608"/>
        <v>11.767807411766304</v>
      </c>
      <c r="Q1908" s="119">
        <f t="shared" si="608"/>
        <v>12.872209293643943</v>
      </c>
      <c r="R1908" s="119">
        <f t="shared" si="608"/>
        <v>14.61050286548554</v>
      </c>
      <c r="S1908" s="119">
        <f t="shared" si="608"/>
        <v>12.694816210961903</v>
      </c>
      <c r="T1908" s="119">
        <f t="shared" si="608"/>
        <v>13.525100490750649</v>
      </c>
      <c r="U1908" s="119">
        <f t="shared" si="608"/>
        <v>13.878180429039796</v>
      </c>
      <c r="V1908" s="412">
        <f t="shared" si="608"/>
        <v>17.978425958737567</v>
      </c>
      <c r="W1908" s="119">
        <f t="shared" si="608"/>
        <v>14.805797886105966</v>
      </c>
      <c r="X1908" s="119">
        <f t="shared" si="608"/>
        <v>18.443318851024252</v>
      </c>
      <c r="Y1908" s="119">
        <f t="shared" si="608"/>
        <v>17.213764260977864</v>
      </c>
      <c r="Z1908" s="119">
        <f t="shared" si="608"/>
        <v>16.78691028534432</v>
      </c>
      <c r="AA1908" s="119">
        <f t="shared" si="608"/>
        <v>13.910822215643828</v>
      </c>
      <c r="AB1908" s="119">
        <f t="shared" si="608"/>
        <v>12.694816210937599</v>
      </c>
      <c r="AC1908" s="92"/>
    </row>
    <row r="1909" spans="1:30" ht="11.25" customHeight="1" thickBot="1">
      <c r="A1909" s="1533"/>
      <c r="B1909" s="1515"/>
      <c r="C1909" s="48" t="s">
        <v>16</v>
      </c>
      <c r="D1909" s="48"/>
      <c r="E1909" s="116">
        <f t="shared" ref="E1909:AC1909" si="609">E1907/E1906</f>
        <v>0.52941176470567586</v>
      </c>
      <c r="F1909" s="116">
        <f t="shared" si="609"/>
        <v>0.68750000000071054</v>
      </c>
      <c r="G1909" s="116">
        <f t="shared" si="609"/>
        <v>0.50000000000040601</v>
      </c>
      <c r="H1909" s="410">
        <f t="shared" si="609"/>
        <v>0.684210526315569</v>
      </c>
      <c r="I1909" s="116">
        <f t="shared" si="609"/>
        <v>0.62499999999940792</v>
      </c>
      <c r="J1909" s="116">
        <f t="shared" si="609"/>
        <v>0.55999999999994543</v>
      </c>
      <c r="K1909" s="116">
        <f t="shared" si="609"/>
        <v>0.75999999999999091</v>
      </c>
      <c r="L1909" s="116">
        <f t="shared" si="609"/>
        <v>0.68421052631571866</v>
      </c>
      <c r="M1909" s="116">
        <f t="shared" si="609"/>
        <v>0.40909090909116747</v>
      </c>
      <c r="N1909" s="410">
        <f t="shared" si="609"/>
        <v>0.4705882352939898</v>
      </c>
      <c r="O1909" s="116">
        <f t="shared" si="609"/>
        <v>0.93750000000088818</v>
      </c>
      <c r="P1909" s="116">
        <f t="shared" si="609"/>
        <v>0.76470588235258719</v>
      </c>
      <c r="Q1909" s="116">
        <f t="shared" si="609"/>
        <v>0.36363636363675123</v>
      </c>
      <c r="R1909" s="116">
        <f t="shared" si="609"/>
        <v>0.35999999999989996</v>
      </c>
      <c r="S1909" s="116">
        <f t="shared" si="609"/>
        <v>0.31818181818154806</v>
      </c>
      <c r="T1909" s="116">
        <f t="shared" si="609"/>
        <v>0.50000000000038758</v>
      </c>
      <c r="U1909" s="116">
        <f t="shared" si="609"/>
        <v>0.66666666666662155</v>
      </c>
      <c r="V1909" s="410">
        <f t="shared" si="609"/>
        <v>0.43333333333305546</v>
      </c>
      <c r="W1909" s="116">
        <f t="shared" si="609"/>
        <v>0.39999999999997726</v>
      </c>
      <c r="X1909" s="116">
        <f t="shared" si="609"/>
        <v>0.50000000000047373</v>
      </c>
      <c r="Y1909" s="116">
        <f t="shared" si="609"/>
        <v>0.49999999999959399</v>
      </c>
      <c r="Z1909" s="116">
        <f t="shared" si="609"/>
        <v>0.61538461538516198</v>
      </c>
      <c r="AA1909" s="116">
        <f t="shared" si="609"/>
        <v>0.33333333333305704</v>
      </c>
      <c r="AB1909" s="116">
        <f t="shared" si="609"/>
        <v>0.31818181818207658</v>
      </c>
      <c r="AC1909" s="128">
        <f t="shared" si="609"/>
        <v>0.52651515151517714</v>
      </c>
    </row>
    <row r="1910" spans="1:30" s="76" customFormat="1" ht="12.75" customHeight="1" thickBot="1">
      <c r="A1910" s="79" t="s">
        <v>125</v>
      </c>
      <c r="B1910" s="80" t="s">
        <v>20</v>
      </c>
      <c r="C1910" s="81" t="s">
        <v>481</v>
      </c>
      <c r="D1910" s="753" t="s">
        <v>503</v>
      </c>
      <c r="E1910" s="335">
        <v>3.7000000000007279E-3</v>
      </c>
      <c r="F1910" s="335">
        <v>2.4000000000014552E-3</v>
      </c>
      <c r="G1910" s="335">
        <v>3.5999999999985449E-3</v>
      </c>
      <c r="H1910" s="476">
        <v>4.4000000000014557E-3</v>
      </c>
      <c r="I1910" s="335">
        <v>7.2000000000007275E-3</v>
      </c>
      <c r="J1910" s="335">
        <v>7.0000000000000001E-3</v>
      </c>
      <c r="K1910" s="335">
        <v>6.5999999999985445E-3</v>
      </c>
      <c r="L1910" s="335">
        <v>2.7999999999883587E-4</v>
      </c>
      <c r="M1910" s="335">
        <v>2.9000000000087311E-4</v>
      </c>
      <c r="N1910" s="476">
        <v>9.2799999999988361E-3</v>
      </c>
      <c r="O1910" s="335">
        <v>4.0000000000873118E-5</v>
      </c>
      <c r="P1910" s="335">
        <v>1.1000000000058208E-4</v>
      </c>
      <c r="Q1910" s="335">
        <v>1.9799999999995633E-3</v>
      </c>
      <c r="R1910" s="335">
        <v>1.5020000000000438E-2</v>
      </c>
      <c r="S1910" s="335">
        <v>5.8100000000013098E-3</v>
      </c>
      <c r="T1910" s="335">
        <v>2.4899999999979626E-3</v>
      </c>
      <c r="U1910" s="335">
        <v>2.2000000000007278E-3</v>
      </c>
      <c r="V1910" s="476">
        <v>3.7999999999992723E-3</v>
      </c>
      <c r="W1910" s="335">
        <v>4.7000000000007279E-3</v>
      </c>
      <c r="X1910" s="335">
        <v>2.2299999999995635E-3</v>
      </c>
      <c r="Y1910" s="335">
        <v>3.2200000000011642E-3</v>
      </c>
      <c r="Z1910" s="335">
        <v>8.9099999999998538E-3</v>
      </c>
      <c r="AA1910" s="335">
        <v>3.139999999999418E-3</v>
      </c>
      <c r="AB1910" s="335">
        <v>7.2999999999992723E-3</v>
      </c>
      <c r="AC1910" s="299">
        <f>SUM(E1910:AB1910)</f>
        <v>0.10570000000000074</v>
      </c>
      <c r="AD1910" s="5"/>
    </row>
    <row r="1911" spans="1:30" s="5" customFormat="1" ht="10.5" customHeight="1">
      <c r="A1911" s="1540" t="s">
        <v>154</v>
      </c>
      <c r="B1911" s="1541"/>
      <c r="C1911" s="65" t="s">
        <v>481</v>
      </c>
      <c r="D1911" s="65"/>
      <c r="E1911" s="118">
        <f>E1906+E1910</f>
        <v>0.17370000000007349</v>
      </c>
      <c r="F1911" s="118">
        <f t="shared" ref="F1911:AC1911" si="610">F1906+F1910</f>
        <v>0.16239999999985594</v>
      </c>
      <c r="G1911" s="118">
        <f t="shared" si="610"/>
        <v>0.14359999999987122</v>
      </c>
      <c r="H1911" s="433">
        <f t="shared" si="610"/>
        <v>0.19440000000005603</v>
      </c>
      <c r="I1911" s="118">
        <f t="shared" si="610"/>
        <v>0.2472000000002372</v>
      </c>
      <c r="J1911" s="118">
        <f t="shared" si="610"/>
        <v>0.25700000000000001</v>
      </c>
      <c r="K1911" s="118">
        <f t="shared" si="610"/>
        <v>0.25659999999999855</v>
      </c>
      <c r="L1911" s="118">
        <f t="shared" si="610"/>
        <v>0.19028000000005341</v>
      </c>
      <c r="M1911" s="118">
        <f t="shared" si="610"/>
        <v>0.22028999999980078</v>
      </c>
      <c r="N1911" s="433">
        <f t="shared" si="610"/>
        <v>0.1792800000000716</v>
      </c>
      <c r="O1911" s="118">
        <f t="shared" si="610"/>
        <v>0.16003999999985535</v>
      </c>
      <c r="P1911" s="118">
        <f t="shared" si="610"/>
        <v>0.17011000000007334</v>
      </c>
      <c r="Q1911" s="118">
        <f t="shared" si="610"/>
        <v>0.22197999999979948</v>
      </c>
      <c r="R1911" s="118">
        <f t="shared" si="610"/>
        <v>0.26502000000000042</v>
      </c>
      <c r="S1911" s="118">
        <f t="shared" si="610"/>
        <v>0.22581000000025597</v>
      </c>
      <c r="T1911" s="118">
        <f t="shared" si="610"/>
        <v>0.22248999999979788</v>
      </c>
      <c r="U1911" s="118">
        <f t="shared" si="610"/>
        <v>0.21220000000003711</v>
      </c>
      <c r="V1911" s="433">
        <f t="shared" si="610"/>
        <v>0.30380000000018115</v>
      </c>
      <c r="W1911" s="118">
        <f t="shared" si="610"/>
        <v>0.2547000000000007</v>
      </c>
      <c r="X1911" s="118">
        <f t="shared" si="610"/>
        <v>0.30222999999972672</v>
      </c>
      <c r="Y1911" s="118">
        <f t="shared" si="610"/>
        <v>0.28322000000020126</v>
      </c>
      <c r="Z1911" s="118">
        <f t="shared" si="610"/>
        <v>0.26890999999976339</v>
      </c>
      <c r="AA1911" s="118">
        <f t="shared" si="610"/>
        <v>0.24314000000023589</v>
      </c>
      <c r="AB1911" s="118">
        <f t="shared" si="610"/>
        <v>0.22729999999979919</v>
      </c>
      <c r="AC1911" s="118">
        <f t="shared" si="610"/>
        <v>5.3856999999997459</v>
      </c>
    </row>
    <row r="1912" spans="1:30" s="5" customFormat="1" ht="10.5" customHeight="1" thickBot="1">
      <c r="A1912" s="1497"/>
      <c r="B1912" s="1498"/>
      <c r="C1912" s="47" t="s">
        <v>482</v>
      </c>
      <c r="D1912" s="47"/>
      <c r="E1912" s="132">
        <f>E1907</f>
        <v>9.0000000000003411E-2</v>
      </c>
      <c r="F1912" s="132">
        <f t="shared" ref="F1912:AC1912" si="611">F1907</f>
        <v>0.11000000000001364</v>
      </c>
      <c r="G1912" s="132">
        <f t="shared" si="611"/>
        <v>6.9999999999993179E-2</v>
      </c>
      <c r="H1912" s="435">
        <f t="shared" si="611"/>
        <v>0.12999999999999545</v>
      </c>
      <c r="I1912" s="132">
        <f t="shared" si="611"/>
        <v>0.15000000000000568</v>
      </c>
      <c r="J1912" s="132">
        <f t="shared" si="611"/>
        <v>0.13999999999998636</v>
      </c>
      <c r="K1912" s="132">
        <f t="shared" si="611"/>
        <v>0.18999999999999773</v>
      </c>
      <c r="L1912" s="132">
        <f t="shared" si="611"/>
        <v>0.13000000000002387</v>
      </c>
      <c r="M1912" s="132">
        <f t="shared" si="611"/>
        <v>8.9999999999974989E-2</v>
      </c>
      <c r="N1912" s="435">
        <f t="shared" si="611"/>
        <v>8.0000000000012506E-2</v>
      </c>
      <c r="O1912" s="132">
        <f t="shared" si="611"/>
        <v>0.15000000000000568</v>
      </c>
      <c r="P1912" s="132">
        <f t="shared" si="611"/>
        <v>0.12999999999999545</v>
      </c>
      <c r="Q1912" s="132">
        <f t="shared" si="611"/>
        <v>8.0000000000012506E-2</v>
      </c>
      <c r="R1912" s="132">
        <f t="shared" si="611"/>
        <v>8.9999999999974989E-2</v>
      </c>
      <c r="S1912" s="132">
        <f t="shared" si="611"/>
        <v>7.00000000000216E-2</v>
      </c>
      <c r="T1912" s="132">
        <f t="shared" si="611"/>
        <v>0.10999999999998522</v>
      </c>
      <c r="U1912" s="132">
        <f t="shared" si="611"/>
        <v>0.14000000000001478</v>
      </c>
      <c r="V1912" s="435">
        <f t="shared" si="611"/>
        <v>0.12999999999999545</v>
      </c>
      <c r="W1912" s="132">
        <f t="shared" si="611"/>
        <v>9.9999999999994316E-2</v>
      </c>
      <c r="X1912" s="132">
        <f t="shared" si="611"/>
        <v>0.15000000000000568</v>
      </c>
      <c r="Y1912" s="132">
        <f t="shared" si="611"/>
        <v>0.13999999999998636</v>
      </c>
      <c r="Z1912" s="132">
        <f t="shared" si="611"/>
        <v>0.15999999999999659</v>
      </c>
      <c r="AA1912" s="132">
        <f t="shared" si="611"/>
        <v>8.0000000000012506E-2</v>
      </c>
      <c r="AB1912" s="132">
        <f t="shared" si="611"/>
        <v>6.9999999999993179E-2</v>
      </c>
      <c r="AC1912" s="132">
        <f t="shared" si="611"/>
        <v>2.7800000000000011</v>
      </c>
    </row>
    <row r="1913" spans="1:30" s="5" customFormat="1" ht="10.5" customHeight="1">
      <c r="A1913" s="1435" t="s">
        <v>155</v>
      </c>
      <c r="B1913" s="1436"/>
      <c r="C1913" s="12" t="s">
        <v>481</v>
      </c>
      <c r="D1913" s="12"/>
      <c r="E1913" s="118">
        <f>E1898-E1911</f>
        <v>-3.7000000000007305E-3</v>
      </c>
      <c r="F1913" s="118">
        <f t="shared" ref="F1913:AC1913" si="612">F1898-F1911</f>
        <v>-2.4000000000014565E-3</v>
      </c>
      <c r="G1913" s="118">
        <f t="shared" si="612"/>
        <v>-3.5999999999985488E-3</v>
      </c>
      <c r="H1913" s="433">
        <f t="shared" si="612"/>
        <v>-4.4000000000014583E-3</v>
      </c>
      <c r="I1913" s="118">
        <f t="shared" si="612"/>
        <v>-7.2000000000007336E-3</v>
      </c>
      <c r="J1913" s="118">
        <f t="shared" si="612"/>
        <v>-7.0000000000000062E-3</v>
      </c>
      <c r="K1913" s="118">
        <f t="shared" si="612"/>
        <v>-6.5999999999985515E-3</v>
      </c>
      <c r="L1913" s="118">
        <f t="shared" si="612"/>
        <v>-2.7999999999883673E-4</v>
      </c>
      <c r="M1913" s="118">
        <f t="shared" si="612"/>
        <v>-2.9000000000087289E-4</v>
      </c>
      <c r="N1913" s="433">
        <f t="shared" si="612"/>
        <v>-9.2799999999988447E-3</v>
      </c>
      <c r="O1913" s="118">
        <f t="shared" si="612"/>
        <v>-4.0000000000872671E-5</v>
      </c>
      <c r="P1913" s="118">
        <f t="shared" si="612"/>
        <v>-1.1000000000058185E-4</v>
      </c>
      <c r="Q1913" s="118">
        <f t="shared" si="612"/>
        <v>-1.9799999999995654E-3</v>
      </c>
      <c r="R1913" s="118">
        <f t="shared" si="612"/>
        <v>-1.5020000000000422E-2</v>
      </c>
      <c r="S1913" s="118">
        <f t="shared" si="612"/>
        <v>-5.8100000000013141E-3</v>
      </c>
      <c r="T1913" s="118">
        <f t="shared" si="612"/>
        <v>-2.4899999999979661E-3</v>
      </c>
      <c r="U1913" s="118">
        <f t="shared" si="612"/>
        <v>-2.2000000000007292E-3</v>
      </c>
      <c r="V1913" s="433">
        <f t="shared" si="612"/>
        <v>-3.7999999999992484E-3</v>
      </c>
      <c r="W1913" s="118">
        <f t="shared" si="612"/>
        <v>-4.7000000000007036E-3</v>
      </c>
      <c r="X1913" s="118">
        <f t="shared" si="612"/>
        <v>-2.2299999999995657E-3</v>
      </c>
      <c r="Y1913" s="118">
        <f t="shared" si="612"/>
        <v>-3.2200000000011664E-3</v>
      </c>
      <c r="Z1913" s="118">
        <f t="shared" si="612"/>
        <v>-8.9099999999998625E-3</v>
      </c>
      <c r="AA1913" s="118">
        <f t="shared" si="612"/>
        <v>-3.139999999999421E-3</v>
      </c>
      <c r="AB1913" s="118">
        <f t="shared" si="612"/>
        <v>-7.2999999999992793E-3</v>
      </c>
      <c r="AC1913" s="118">
        <f t="shared" si="612"/>
        <v>-0.10570000000000057</v>
      </c>
    </row>
    <row r="1914" spans="1:30" s="5" customFormat="1" ht="10.5" customHeight="1" thickBot="1">
      <c r="A1914" s="1437"/>
      <c r="B1914" s="1438"/>
      <c r="C1914" s="9" t="s">
        <v>482</v>
      </c>
      <c r="D1914" s="262"/>
      <c r="E1914" s="118">
        <f>E1899-E1912</f>
        <v>0</v>
      </c>
      <c r="F1914" s="118">
        <f t="shared" ref="F1914:AC1914" si="613">F1899-F1912</f>
        <v>0</v>
      </c>
      <c r="G1914" s="118">
        <f t="shared" si="613"/>
        <v>0</v>
      </c>
      <c r="H1914" s="433">
        <f t="shared" si="613"/>
        <v>0</v>
      </c>
      <c r="I1914" s="118">
        <f t="shared" si="613"/>
        <v>0</v>
      </c>
      <c r="J1914" s="118">
        <f t="shared" si="613"/>
        <v>0</v>
      </c>
      <c r="K1914" s="118">
        <f t="shared" si="613"/>
        <v>0</v>
      </c>
      <c r="L1914" s="118">
        <f t="shared" si="613"/>
        <v>0</v>
      </c>
      <c r="M1914" s="118">
        <f t="shared" si="613"/>
        <v>0</v>
      </c>
      <c r="N1914" s="433">
        <f t="shared" si="613"/>
        <v>0</v>
      </c>
      <c r="O1914" s="118">
        <f t="shared" si="613"/>
        <v>0</v>
      </c>
      <c r="P1914" s="118">
        <f t="shared" si="613"/>
        <v>0</v>
      </c>
      <c r="Q1914" s="118">
        <f t="shared" si="613"/>
        <v>0</v>
      </c>
      <c r="R1914" s="118">
        <f t="shared" si="613"/>
        <v>0</v>
      </c>
      <c r="S1914" s="118">
        <f t="shared" si="613"/>
        <v>0</v>
      </c>
      <c r="T1914" s="118">
        <f t="shared" si="613"/>
        <v>0</v>
      </c>
      <c r="U1914" s="118">
        <f t="shared" si="613"/>
        <v>0</v>
      </c>
      <c r="V1914" s="433">
        <f t="shared" si="613"/>
        <v>0</v>
      </c>
      <c r="W1914" s="118">
        <f t="shared" si="613"/>
        <v>0</v>
      </c>
      <c r="X1914" s="118">
        <f t="shared" si="613"/>
        <v>0</v>
      </c>
      <c r="Y1914" s="118">
        <f t="shared" si="613"/>
        <v>0</v>
      </c>
      <c r="Z1914" s="118">
        <f t="shared" si="613"/>
        <v>0</v>
      </c>
      <c r="AA1914" s="118">
        <f t="shared" si="613"/>
        <v>0</v>
      </c>
      <c r="AB1914" s="118">
        <f t="shared" si="613"/>
        <v>0</v>
      </c>
      <c r="AC1914" s="118">
        <f t="shared" si="613"/>
        <v>0</v>
      </c>
    </row>
    <row r="1915" spans="1:30" s="32" customFormat="1" ht="10.5" customHeight="1">
      <c r="A1915" s="1471" t="s">
        <v>9</v>
      </c>
      <c r="B1915" s="1472"/>
      <c r="C1915" s="14" t="s">
        <v>481</v>
      </c>
      <c r="D1915" s="14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97"/>
    </row>
    <row r="1916" spans="1:30" s="32" customFormat="1" ht="12" customHeight="1" thickBot="1">
      <c r="A1916" s="1473"/>
      <c r="B1916" s="1474"/>
      <c r="C1916" s="15" t="s">
        <v>482</v>
      </c>
      <c r="D1916" s="15"/>
      <c r="E1916" s="98"/>
      <c r="F1916" s="98"/>
      <c r="G1916" s="98"/>
      <c r="H1916" s="98"/>
      <c r="I1916" s="98"/>
      <c r="J1916" s="98"/>
      <c r="K1916" s="98"/>
      <c r="L1916" s="98"/>
      <c r="M1916" s="98"/>
      <c r="N1916" s="98"/>
      <c r="O1916" s="98"/>
      <c r="P1916" s="98"/>
      <c r="Q1916" s="98"/>
      <c r="R1916" s="98"/>
      <c r="S1916" s="98"/>
      <c r="T1916" s="98"/>
      <c r="U1916" s="98"/>
      <c r="V1916" s="98"/>
      <c r="W1916" s="98"/>
      <c r="X1916" s="98"/>
      <c r="Y1916" s="98"/>
      <c r="Z1916" s="98"/>
      <c r="AA1916" s="98"/>
      <c r="AB1916" s="98"/>
      <c r="AC1916" s="99"/>
    </row>
    <row r="1917" spans="1:30" s="76" customFormat="1" ht="30" customHeight="1" thickBot="1">
      <c r="B1917" s="75"/>
      <c r="E1917" s="106"/>
      <c r="F1917" s="106"/>
      <c r="G1917" s="106"/>
      <c r="H1917" s="211"/>
      <c r="I1917" s="106"/>
      <c r="J1917" s="106"/>
      <c r="K1917" s="106"/>
      <c r="L1917" s="106"/>
      <c r="M1917" s="106"/>
      <c r="N1917" s="211"/>
      <c r="O1917" s="106"/>
      <c r="P1917" s="106"/>
      <c r="Q1917" s="106"/>
      <c r="R1917" s="106"/>
      <c r="S1917" s="106"/>
      <c r="T1917" s="106"/>
      <c r="U1917" s="106"/>
      <c r="V1917" s="211"/>
      <c r="W1917" s="106"/>
      <c r="X1917" s="106"/>
      <c r="Y1917" s="106"/>
      <c r="Z1917" s="106"/>
      <c r="AA1917" s="106"/>
      <c r="AB1917" s="106"/>
      <c r="AC1917" s="106"/>
    </row>
    <row r="1918" spans="1:30" s="5" customFormat="1" ht="28.5" customHeight="1">
      <c r="A1918" s="139" t="s">
        <v>17</v>
      </c>
      <c r="B1918" s="140" t="s">
        <v>5</v>
      </c>
      <c r="C1918" s="6" t="s">
        <v>14</v>
      </c>
      <c r="D1918" s="265" t="s">
        <v>495</v>
      </c>
      <c r="E1918" s="1421" t="s">
        <v>15</v>
      </c>
      <c r="F1918" s="1421"/>
      <c r="G1918" s="1421"/>
      <c r="H1918" s="1421"/>
      <c r="I1918" s="1421"/>
      <c r="J1918" s="1421"/>
      <c r="K1918" s="1421"/>
      <c r="L1918" s="1421"/>
      <c r="M1918" s="1421"/>
      <c r="N1918" s="1421"/>
      <c r="O1918" s="1421"/>
      <c r="P1918" s="1421"/>
      <c r="Q1918" s="1421"/>
      <c r="R1918" s="1421"/>
      <c r="S1918" s="1421"/>
      <c r="T1918" s="1421"/>
      <c r="U1918" s="1421"/>
      <c r="V1918" s="1421"/>
      <c r="W1918" s="1421"/>
      <c r="X1918" s="1421"/>
      <c r="Y1918" s="1421"/>
      <c r="Z1918" s="1421"/>
      <c r="AA1918" s="1421"/>
      <c r="AB1918" s="1421"/>
      <c r="AC1918" s="1422" t="s">
        <v>10</v>
      </c>
    </row>
    <row r="1919" spans="1:30" s="13" customFormat="1" ht="12.75" customHeight="1" thickBot="1">
      <c r="A1919" s="1424" t="s">
        <v>439</v>
      </c>
      <c r="B1919" s="1425"/>
      <c r="C1919" s="17"/>
      <c r="D1919" s="17"/>
      <c r="E1919" s="18">
        <v>1</v>
      </c>
      <c r="F1919" s="18">
        <v>2</v>
      </c>
      <c r="G1919" s="18">
        <v>3</v>
      </c>
      <c r="H1919" s="18">
        <v>4</v>
      </c>
      <c r="I1919" s="18">
        <v>5</v>
      </c>
      <c r="J1919" s="18">
        <v>6</v>
      </c>
      <c r="K1919" s="18">
        <v>7</v>
      </c>
      <c r="L1919" s="18">
        <v>8</v>
      </c>
      <c r="M1919" s="18">
        <v>9</v>
      </c>
      <c r="N1919" s="18">
        <v>10</v>
      </c>
      <c r="O1919" s="18">
        <v>11</v>
      </c>
      <c r="P1919" s="18">
        <v>12</v>
      </c>
      <c r="Q1919" s="18">
        <v>13</v>
      </c>
      <c r="R1919" s="18">
        <v>14</v>
      </c>
      <c r="S1919" s="18">
        <v>15</v>
      </c>
      <c r="T1919" s="18">
        <v>16</v>
      </c>
      <c r="U1919" s="18">
        <v>17</v>
      </c>
      <c r="V1919" s="18">
        <v>18</v>
      </c>
      <c r="W1919" s="18">
        <v>19</v>
      </c>
      <c r="X1919" s="18">
        <v>20</v>
      </c>
      <c r="Y1919" s="18">
        <v>21</v>
      </c>
      <c r="Z1919" s="18">
        <v>22</v>
      </c>
      <c r="AA1919" s="18">
        <v>23</v>
      </c>
      <c r="AB1919" s="18">
        <v>24</v>
      </c>
      <c r="AC1919" s="1423"/>
    </row>
    <row r="1920" spans="1:30" s="13" customFormat="1" ht="12.75" customHeight="1" thickBot="1">
      <c r="A1920" s="19" t="s">
        <v>286</v>
      </c>
      <c r="B1920" s="20"/>
      <c r="C1920" s="21"/>
      <c r="D1920" s="714"/>
      <c r="E1920" s="20">
        <v>1</v>
      </c>
      <c r="F1920" s="20">
        <v>1</v>
      </c>
      <c r="G1920" s="20">
        <v>1</v>
      </c>
      <c r="H1920" s="20">
        <v>1</v>
      </c>
      <c r="I1920" s="20">
        <v>1</v>
      </c>
      <c r="J1920" s="20">
        <v>1</v>
      </c>
      <c r="K1920" s="20">
        <v>1</v>
      </c>
      <c r="L1920" s="20">
        <v>1</v>
      </c>
      <c r="M1920" s="20">
        <v>1</v>
      </c>
      <c r="N1920" s="20">
        <v>1</v>
      </c>
      <c r="O1920" s="20">
        <v>1</v>
      </c>
      <c r="P1920" s="20">
        <v>1</v>
      </c>
      <c r="Q1920" s="20">
        <v>1</v>
      </c>
      <c r="R1920" s="20">
        <v>1</v>
      </c>
      <c r="S1920" s="20">
        <v>1</v>
      </c>
      <c r="T1920" s="20">
        <v>1</v>
      </c>
      <c r="U1920" s="20">
        <v>1</v>
      </c>
      <c r="V1920" s="20">
        <v>1</v>
      </c>
      <c r="W1920" s="20">
        <v>1</v>
      </c>
      <c r="X1920" s="20">
        <v>1</v>
      </c>
      <c r="Y1920" s="20">
        <v>1</v>
      </c>
      <c r="Z1920" s="20">
        <v>1</v>
      </c>
      <c r="AA1920" s="20">
        <v>1</v>
      </c>
      <c r="AB1920" s="20">
        <v>1</v>
      </c>
      <c r="AC1920" s="184"/>
    </row>
    <row r="1921" spans="1:31" s="5" customFormat="1" ht="11.25">
      <c r="A1921" s="1418" t="s">
        <v>125</v>
      </c>
      <c r="B1921" s="1415" t="s">
        <v>313</v>
      </c>
      <c r="C1921" s="10" t="s">
        <v>481</v>
      </c>
      <c r="D1921" s="714" t="s">
        <v>503</v>
      </c>
      <c r="E1921" s="115">
        <v>0.11999999999989086</v>
      </c>
      <c r="F1921" s="115">
        <v>0.11999999999989086</v>
      </c>
      <c r="G1921" s="115">
        <v>0.11999999999989086</v>
      </c>
      <c r="H1921" s="409">
        <v>0.11999999999989086</v>
      </c>
      <c r="I1921" s="115">
        <v>0.11999999999989086</v>
      </c>
      <c r="J1921" s="115">
        <v>0.1500000000005457</v>
      </c>
      <c r="K1921" s="115">
        <v>0.14999999999781721</v>
      </c>
      <c r="L1921" s="115">
        <v>0.18000000000120053</v>
      </c>
      <c r="M1921" s="115">
        <v>0.2249999999994543</v>
      </c>
      <c r="N1921" s="409">
        <v>0.2249999999994543</v>
      </c>
      <c r="O1921" s="115">
        <v>0.22500000000218279</v>
      </c>
      <c r="P1921" s="115">
        <v>0.17999999999847205</v>
      </c>
      <c r="Q1921" s="115">
        <v>0.20999999999912689</v>
      </c>
      <c r="R1921" s="115">
        <v>0.21000000000185537</v>
      </c>
      <c r="S1921" s="115">
        <v>0.20999999999912689</v>
      </c>
      <c r="T1921" s="115">
        <v>0.20999999999912689</v>
      </c>
      <c r="U1921" s="115">
        <v>0.19500000000152795</v>
      </c>
      <c r="V1921" s="409">
        <v>0.2249999999994543</v>
      </c>
      <c r="W1921" s="115">
        <v>0.19499999999879947</v>
      </c>
      <c r="X1921" s="115">
        <v>0.19500000000152795</v>
      </c>
      <c r="Y1921" s="115">
        <v>0.19499999999879947</v>
      </c>
      <c r="Z1921" s="115">
        <v>0.21000000000185537</v>
      </c>
      <c r="AA1921" s="115">
        <v>0.19499999999879947</v>
      </c>
      <c r="AB1921" s="115">
        <v>0.18000000000120053</v>
      </c>
      <c r="AC1921" s="130">
        <f>SUM(E1921:AB1921)</f>
        <v>4.3649999999997817</v>
      </c>
    </row>
    <row r="1922" spans="1:31" s="5" customFormat="1" ht="11.25">
      <c r="A1922" s="1419"/>
      <c r="B1922" s="1416"/>
      <c r="C1922" s="11" t="s">
        <v>482</v>
      </c>
      <c r="D1922" s="716" t="s">
        <v>503</v>
      </c>
      <c r="E1922" s="87">
        <v>0</v>
      </c>
      <c r="F1922" s="87">
        <v>0</v>
      </c>
      <c r="G1922" s="87">
        <v>0</v>
      </c>
      <c r="H1922" s="413">
        <v>0</v>
      </c>
      <c r="I1922" s="87">
        <v>0</v>
      </c>
      <c r="J1922" s="87">
        <v>0</v>
      </c>
      <c r="K1922" s="87">
        <v>0</v>
      </c>
      <c r="L1922" s="87">
        <v>0</v>
      </c>
      <c r="M1922" s="87">
        <v>0</v>
      </c>
      <c r="N1922" s="413">
        <v>0</v>
      </c>
      <c r="O1922" s="87">
        <v>0</v>
      </c>
      <c r="P1922" s="87">
        <v>0</v>
      </c>
      <c r="Q1922" s="87">
        <v>0</v>
      </c>
      <c r="R1922" s="87">
        <v>0</v>
      </c>
      <c r="S1922" s="87">
        <v>0</v>
      </c>
      <c r="T1922" s="87">
        <v>0</v>
      </c>
      <c r="U1922" s="87">
        <v>0</v>
      </c>
      <c r="V1922" s="413">
        <v>0</v>
      </c>
      <c r="W1922" s="87">
        <v>0</v>
      </c>
      <c r="X1922" s="87">
        <v>0</v>
      </c>
      <c r="Y1922" s="87">
        <v>0</v>
      </c>
      <c r="Z1922" s="87">
        <v>0</v>
      </c>
      <c r="AA1922" s="87">
        <v>0</v>
      </c>
      <c r="AB1922" s="87">
        <v>0</v>
      </c>
      <c r="AC1922" s="130">
        <f>SUM(E1922:AB1922)</f>
        <v>0</v>
      </c>
      <c r="AD1922" s="5" t="s">
        <v>469</v>
      </c>
    </row>
    <row r="1923" spans="1:31" s="5" customFormat="1" ht="11.25">
      <c r="A1923" s="1419"/>
      <c r="B1923" s="1416"/>
      <c r="C1923" s="11" t="s">
        <v>8</v>
      </c>
      <c r="D1923" s="715" t="s">
        <v>502</v>
      </c>
      <c r="E1923" s="119">
        <f>SQRT(E1921*E1921+E1922*E1922)*1000/(1.732*E1928)</f>
        <v>6.9284064665064005</v>
      </c>
      <c r="F1923" s="119">
        <f t="shared" ref="F1923:AB1923" si="614">SQRT(F1921*F1921+F1922*F1922)*1000/(1.732*F1928)</f>
        <v>6.9284064665064005</v>
      </c>
      <c r="G1923" s="119">
        <f t="shared" si="614"/>
        <v>6.9284064665064005</v>
      </c>
      <c r="H1923" s="412">
        <f t="shared" si="614"/>
        <v>6.9284064665064005</v>
      </c>
      <c r="I1923" s="119">
        <f t="shared" si="614"/>
        <v>6.9284064665064005</v>
      </c>
      <c r="J1923" s="119">
        <f t="shared" si="614"/>
        <v>8.6605080831723846</v>
      </c>
      <c r="K1923" s="119">
        <f t="shared" si="614"/>
        <v>8.6605080830148502</v>
      </c>
      <c r="L1923" s="119">
        <f t="shared" si="614"/>
        <v>10.392609699838367</v>
      </c>
      <c r="M1923" s="119">
        <f t="shared" si="614"/>
        <v>13.392538272865783</v>
      </c>
      <c r="N1923" s="412">
        <f t="shared" si="614"/>
        <v>13.392538272865783</v>
      </c>
      <c r="O1923" s="119">
        <f t="shared" si="614"/>
        <v>13.121981944280146</v>
      </c>
      <c r="P1923" s="119">
        <f t="shared" si="614"/>
        <v>10.604703775184523</v>
      </c>
      <c r="Q1923" s="119">
        <f t="shared" si="614"/>
        <v>12.372154404435527</v>
      </c>
      <c r="R1923" s="119">
        <f t="shared" si="614"/>
        <v>12.372154404596277</v>
      </c>
      <c r="S1923" s="119">
        <f t="shared" si="614"/>
        <v>12.372154404435527</v>
      </c>
      <c r="T1923" s="119">
        <f t="shared" si="614"/>
        <v>12.247183147825069</v>
      </c>
      <c r="U1923" s="119">
        <f t="shared" si="614"/>
        <v>11.372384351688243</v>
      </c>
      <c r="V1923" s="412">
        <f t="shared" si="614"/>
        <v>12.99076212467981</v>
      </c>
      <c r="W1923" s="119">
        <f t="shared" si="614"/>
        <v>11.258660508013826</v>
      </c>
      <c r="X1923" s="119">
        <f t="shared" si="614"/>
        <v>11.25866050817136</v>
      </c>
      <c r="Y1923" s="119">
        <f t="shared" si="614"/>
        <v>11.258660508013826</v>
      </c>
      <c r="Z1923" s="119">
        <f t="shared" si="614"/>
        <v>12.124711316504351</v>
      </c>
      <c r="AA1923" s="119">
        <f t="shared" si="614"/>
        <v>11.258660508013826</v>
      </c>
      <c r="AB1923" s="119">
        <f t="shared" si="614"/>
        <v>10.392609699838367</v>
      </c>
      <c r="AC1923" s="92"/>
    </row>
    <row r="1924" spans="1:31" s="5" customFormat="1" ht="11.25">
      <c r="A1924" s="1419"/>
      <c r="B1924" s="1416"/>
      <c r="C1924" s="11" t="s">
        <v>16</v>
      </c>
      <c r="D1924" s="11"/>
      <c r="E1924" s="116">
        <f t="shared" ref="E1924:AC1924" si="615">E1922/E1921</f>
        <v>0</v>
      </c>
      <c r="F1924" s="116">
        <f t="shared" si="615"/>
        <v>0</v>
      </c>
      <c r="G1924" s="116">
        <f t="shared" si="615"/>
        <v>0</v>
      </c>
      <c r="H1924" s="410">
        <f t="shared" si="615"/>
        <v>0</v>
      </c>
      <c r="I1924" s="116">
        <f t="shared" si="615"/>
        <v>0</v>
      </c>
      <c r="J1924" s="116">
        <f t="shared" si="615"/>
        <v>0</v>
      </c>
      <c r="K1924" s="116">
        <f t="shared" si="615"/>
        <v>0</v>
      </c>
      <c r="L1924" s="116">
        <f t="shared" si="615"/>
        <v>0</v>
      </c>
      <c r="M1924" s="116">
        <f t="shared" si="615"/>
        <v>0</v>
      </c>
      <c r="N1924" s="410">
        <f t="shared" si="615"/>
        <v>0</v>
      </c>
      <c r="O1924" s="116">
        <f t="shared" si="615"/>
        <v>0</v>
      </c>
      <c r="P1924" s="116">
        <f t="shared" si="615"/>
        <v>0</v>
      </c>
      <c r="Q1924" s="116">
        <f t="shared" si="615"/>
        <v>0</v>
      </c>
      <c r="R1924" s="116">
        <f t="shared" si="615"/>
        <v>0</v>
      </c>
      <c r="S1924" s="116">
        <f t="shared" si="615"/>
        <v>0</v>
      </c>
      <c r="T1924" s="116">
        <f t="shared" si="615"/>
        <v>0</v>
      </c>
      <c r="U1924" s="116">
        <f t="shared" si="615"/>
        <v>0</v>
      </c>
      <c r="V1924" s="410">
        <f t="shared" si="615"/>
        <v>0</v>
      </c>
      <c r="W1924" s="116">
        <f t="shared" si="615"/>
        <v>0</v>
      </c>
      <c r="X1924" s="116">
        <f t="shared" si="615"/>
        <v>0</v>
      </c>
      <c r="Y1924" s="116">
        <f t="shared" si="615"/>
        <v>0</v>
      </c>
      <c r="Z1924" s="116">
        <f t="shared" si="615"/>
        <v>0</v>
      </c>
      <c r="AA1924" s="116">
        <f t="shared" si="615"/>
        <v>0</v>
      </c>
      <c r="AB1924" s="116">
        <f t="shared" si="615"/>
        <v>0</v>
      </c>
      <c r="AC1924" s="92">
        <f t="shared" si="615"/>
        <v>0</v>
      </c>
    </row>
    <row r="1925" spans="1:31" s="5" customFormat="1" ht="12" thickBot="1">
      <c r="A1925" s="1420"/>
      <c r="B1925" s="1417"/>
      <c r="C1925" s="48" t="s">
        <v>13</v>
      </c>
      <c r="D1925" s="48"/>
      <c r="E1925" s="95"/>
      <c r="F1925" s="95"/>
      <c r="G1925" s="95"/>
      <c r="H1925" s="436"/>
      <c r="I1925" s="95"/>
      <c r="J1925" s="95"/>
      <c r="K1925" s="95"/>
      <c r="L1925" s="95"/>
      <c r="M1925" s="95"/>
      <c r="N1925" s="436"/>
      <c r="O1925" s="95"/>
      <c r="P1925" s="95"/>
      <c r="Q1925" s="95"/>
      <c r="R1925" s="95"/>
      <c r="S1925" s="95"/>
      <c r="T1925" s="95"/>
      <c r="U1925" s="95"/>
      <c r="V1925" s="436"/>
      <c r="W1925" s="95"/>
      <c r="X1925" s="95"/>
      <c r="Y1925" s="95"/>
      <c r="Z1925" s="95"/>
      <c r="AA1925" s="95"/>
      <c r="AB1925" s="95"/>
      <c r="AC1925" s="96"/>
    </row>
    <row r="1926" spans="1:31" s="5" customFormat="1" ht="12" thickBot="1">
      <c r="A1926" s="284" t="s">
        <v>511</v>
      </c>
      <c r="B1926" s="285"/>
      <c r="C1926" s="286"/>
      <c r="D1926" s="287"/>
      <c r="E1926" s="287">
        <f>SQRT(E1921*E1921+E1922*E1922)</f>
        <v>0.11999999999989086</v>
      </c>
      <c r="F1926" s="287">
        <f t="shared" ref="F1926:AB1926" si="616">SQRT(F1921*F1921+F1922*F1922)</f>
        <v>0.11999999999989086</v>
      </c>
      <c r="G1926" s="287">
        <f t="shared" si="616"/>
        <v>0.11999999999989086</v>
      </c>
      <c r="H1926" s="287">
        <f t="shared" si="616"/>
        <v>0.11999999999989086</v>
      </c>
      <c r="I1926" s="287">
        <f t="shared" si="616"/>
        <v>0.11999999999989086</v>
      </c>
      <c r="J1926" s="287">
        <f t="shared" si="616"/>
        <v>0.1500000000005457</v>
      </c>
      <c r="K1926" s="287">
        <f t="shared" si="616"/>
        <v>0.14999999999781721</v>
      </c>
      <c r="L1926" s="287">
        <f t="shared" si="616"/>
        <v>0.18000000000120053</v>
      </c>
      <c r="M1926" s="287">
        <f t="shared" si="616"/>
        <v>0.2249999999994543</v>
      </c>
      <c r="N1926" s="464">
        <f t="shared" si="616"/>
        <v>0.2249999999994543</v>
      </c>
      <c r="O1926" s="287">
        <f t="shared" si="616"/>
        <v>0.22500000000218279</v>
      </c>
      <c r="P1926" s="696">
        <f t="shared" si="616"/>
        <v>0.17999999999847205</v>
      </c>
      <c r="Q1926" s="287">
        <f t="shared" si="616"/>
        <v>0.20999999999912689</v>
      </c>
      <c r="R1926" s="287">
        <f t="shared" si="616"/>
        <v>0.21000000000185537</v>
      </c>
      <c r="S1926" s="287">
        <f t="shared" si="616"/>
        <v>0.20999999999912689</v>
      </c>
      <c r="T1926" s="287">
        <f t="shared" si="616"/>
        <v>0.20999999999912689</v>
      </c>
      <c r="U1926" s="287">
        <f t="shared" si="616"/>
        <v>0.19500000000152795</v>
      </c>
      <c r="V1926" s="287">
        <f t="shared" si="616"/>
        <v>0.2249999999994543</v>
      </c>
      <c r="W1926" s="287">
        <f t="shared" si="616"/>
        <v>0.19499999999879947</v>
      </c>
      <c r="X1926" s="287">
        <f t="shared" si="616"/>
        <v>0.19500000000152795</v>
      </c>
      <c r="Y1926" s="287">
        <f t="shared" si="616"/>
        <v>0.19499999999879947</v>
      </c>
      <c r="Z1926" s="287">
        <f t="shared" si="616"/>
        <v>0.21000000000185537</v>
      </c>
      <c r="AA1926" s="287">
        <f t="shared" si="616"/>
        <v>0.19499999999879947</v>
      </c>
      <c r="AB1926" s="287">
        <f t="shared" si="616"/>
        <v>0.18000000000120053</v>
      </c>
      <c r="AC1926" s="288"/>
      <c r="AD1926" s="126">
        <f>MAX(E1926:AB1926)</f>
        <v>0.22500000000218279</v>
      </c>
    </row>
    <row r="1927" spans="1:31" s="13" customFormat="1" ht="14.25" customHeight="1" thickBot="1">
      <c r="A1927" s="149" t="s">
        <v>303</v>
      </c>
      <c r="B1927" s="150"/>
      <c r="C1927" s="151"/>
      <c r="D1927" s="151"/>
      <c r="E1927" s="152">
        <v>1</v>
      </c>
      <c r="F1927" s="152">
        <v>2</v>
      </c>
      <c r="G1927" s="152">
        <v>3</v>
      </c>
      <c r="H1927" s="152">
        <v>4</v>
      </c>
      <c r="I1927" s="152">
        <v>5</v>
      </c>
      <c r="J1927" s="152">
        <v>6</v>
      </c>
      <c r="K1927" s="152">
        <v>7</v>
      </c>
      <c r="L1927" s="152">
        <v>8</v>
      </c>
      <c r="M1927" s="152">
        <v>9</v>
      </c>
      <c r="N1927" s="152">
        <v>10</v>
      </c>
      <c r="O1927" s="152">
        <v>11</v>
      </c>
      <c r="P1927" s="152">
        <v>12</v>
      </c>
      <c r="Q1927" s="152">
        <v>13</v>
      </c>
      <c r="R1927" s="152">
        <v>14</v>
      </c>
      <c r="S1927" s="152">
        <v>15</v>
      </c>
      <c r="T1927" s="152">
        <v>16</v>
      </c>
      <c r="U1927" s="152">
        <v>17</v>
      </c>
      <c r="V1927" s="152">
        <v>18</v>
      </c>
      <c r="W1927" s="152">
        <v>19</v>
      </c>
      <c r="X1927" s="152">
        <v>20</v>
      </c>
      <c r="Y1927" s="152">
        <v>21</v>
      </c>
      <c r="Z1927" s="152">
        <v>22</v>
      </c>
      <c r="AA1927" s="152">
        <v>23</v>
      </c>
      <c r="AB1927" s="152">
        <v>24</v>
      </c>
      <c r="AC1927" s="153"/>
    </row>
    <row r="1928" spans="1:31" s="32" customFormat="1" ht="14.25" customHeight="1" thickBot="1">
      <c r="A1928" s="28" t="s">
        <v>144</v>
      </c>
      <c r="B1928" s="29"/>
      <c r="C1928" s="415" t="s">
        <v>13</v>
      </c>
      <c r="D1928" s="718" t="s">
        <v>527</v>
      </c>
      <c r="E1928" s="321">
        <v>10</v>
      </c>
      <c r="F1928" s="321">
        <v>10</v>
      </c>
      <c r="G1928" s="321">
        <v>10</v>
      </c>
      <c r="H1928" s="321">
        <v>10</v>
      </c>
      <c r="I1928" s="321">
        <v>10</v>
      </c>
      <c r="J1928" s="321">
        <v>10</v>
      </c>
      <c r="K1928" s="321">
        <v>10</v>
      </c>
      <c r="L1928" s="321">
        <v>10</v>
      </c>
      <c r="M1928" s="321">
        <v>9.6999999999999993</v>
      </c>
      <c r="N1928" s="321">
        <v>9.6999999999999993</v>
      </c>
      <c r="O1928" s="321">
        <v>9.9</v>
      </c>
      <c r="P1928" s="321">
        <v>9.8000000000000007</v>
      </c>
      <c r="Q1928" s="321">
        <v>9.8000000000000007</v>
      </c>
      <c r="R1928" s="321">
        <v>9.8000000000000007</v>
      </c>
      <c r="S1928" s="321">
        <v>9.8000000000000007</v>
      </c>
      <c r="T1928" s="321">
        <v>9.9</v>
      </c>
      <c r="U1928" s="321">
        <v>9.9</v>
      </c>
      <c r="V1928" s="321">
        <v>10</v>
      </c>
      <c r="W1928" s="321">
        <v>10</v>
      </c>
      <c r="X1928" s="321">
        <v>10</v>
      </c>
      <c r="Y1928" s="321">
        <v>10</v>
      </c>
      <c r="Z1928" s="321">
        <v>10</v>
      </c>
      <c r="AA1928" s="321">
        <v>10</v>
      </c>
      <c r="AB1928" s="321">
        <v>10</v>
      </c>
      <c r="AC1928" s="31"/>
    </row>
    <row r="1929" spans="1:31">
      <c r="A1929" s="1418" t="s">
        <v>100</v>
      </c>
      <c r="B1929" s="1415" t="s">
        <v>440</v>
      </c>
      <c r="C1929" s="10" t="s">
        <v>481</v>
      </c>
      <c r="D1929" s="714" t="s">
        <v>503</v>
      </c>
      <c r="E1929" s="115">
        <v>3.0000000000654836E-2</v>
      </c>
      <c r="F1929" s="115">
        <v>4.4999999999618012E-2</v>
      </c>
      <c r="G1929" s="115">
        <v>3.0000000000654836E-2</v>
      </c>
      <c r="H1929" s="409">
        <v>5.999999999994543E-2</v>
      </c>
      <c r="I1929" s="115">
        <v>2.9999999999290594E-2</v>
      </c>
      <c r="J1929" s="115">
        <v>4.4999999999618012E-2</v>
      </c>
      <c r="K1929" s="115">
        <v>4.5000000000982254E-2</v>
      </c>
      <c r="L1929" s="115">
        <v>5.999999999994543E-2</v>
      </c>
      <c r="M1929" s="115">
        <v>8.9999999999236024E-2</v>
      </c>
      <c r="N1929" s="409">
        <v>7.5000000000272848E-2</v>
      </c>
      <c r="O1929" s="115">
        <v>7.5000000000272848E-2</v>
      </c>
      <c r="P1929" s="115">
        <v>7.5000000000272848E-2</v>
      </c>
      <c r="Q1929" s="115">
        <v>8.9999999999236024E-2</v>
      </c>
      <c r="R1929" s="115">
        <v>7.5000000000272848E-2</v>
      </c>
      <c r="S1929" s="115">
        <v>7.5000000000272848E-2</v>
      </c>
      <c r="T1929" s="115">
        <v>5.999999999994543E-2</v>
      </c>
      <c r="U1929" s="115">
        <v>5.999999999994543E-2</v>
      </c>
      <c r="V1929" s="409">
        <v>5.999999999994543E-2</v>
      </c>
      <c r="W1929" s="115">
        <v>5.999999999994543E-2</v>
      </c>
      <c r="X1929" s="115">
        <v>5.999999999994543E-2</v>
      </c>
      <c r="Y1929" s="115">
        <v>5.999999999994543E-2</v>
      </c>
      <c r="Z1929" s="115">
        <v>5.999999999994543E-2</v>
      </c>
      <c r="AA1929" s="115">
        <v>5.999999999994543E-2</v>
      </c>
      <c r="AB1929" s="115">
        <v>5.999999999994543E-2</v>
      </c>
      <c r="AC1929" s="130">
        <f>SUM(E1929:AB1929)</f>
        <v>1.4400000000000546</v>
      </c>
      <c r="AD1929" s="4">
        <f>MAX(E1929:AB1929)</f>
        <v>8.9999999999236024E-2</v>
      </c>
      <c r="AE1929" s="4">
        <f>MIN(E1929:AB1929)</f>
        <v>2.9999999999290594E-2</v>
      </c>
    </row>
    <row r="1930" spans="1:31">
      <c r="A1930" s="1469"/>
      <c r="B1930" s="1467"/>
      <c r="C1930" s="11" t="s">
        <v>482</v>
      </c>
      <c r="D1930" s="1338" t="s">
        <v>464</v>
      </c>
      <c r="E1930" s="87"/>
      <c r="F1930" s="87"/>
      <c r="G1930" s="87"/>
      <c r="H1930" s="413"/>
      <c r="I1930" s="87"/>
      <c r="J1930" s="87"/>
      <c r="K1930" s="87"/>
      <c r="L1930" s="87"/>
      <c r="M1930" s="87"/>
      <c r="N1930" s="413"/>
      <c r="O1930" s="87"/>
      <c r="P1930" s="87"/>
      <c r="Q1930" s="87"/>
      <c r="R1930" s="87"/>
      <c r="S1930" s="87"/>
      <c r="T1930" s="87"/>
      <c r="U1930" s="87"/>
      <c r="V1930" s="413"/>
      <c r="W1930" s="87"/>
      <c r="X1930" s="87"/>
      <c r="Y1930" s="87"/>
      <c r="Z1930" s="87"/>
      <c r="AA1930" s="87"/>
      <c r="AB1930" s="87"/>
      <c r="AC1930" s="130">
        <f>SUM(E1930:AB1930)</f>
        <v>0</v>
      </c>
      <c r="AD1930" s="5"/>
    </row>
    <row r="1931" spans="1:31">
      <c r="A1931" s="1469"/>
      <c r="B1931" s="1467"/>
      <c r="C1931" s="11" t="s">
        <v>8</v>
      </c>
      <c r="D1931" s="715" t="s">
        <v>502</v>
      </c>
      <c r="E1931" s="119">
        <f>SQRT(E1929*E1929+E1930*E1930)*1000/(1.732*E1928)</f>
        <v>1.7321016166659835</v>
      </c>
      <c r="F1931" s="119">
        <f t="shared" ref="F1931:AB1931" si="617">SQRT(F1929*F1929+F1930*F1930)*1000/(1.732*F1928)</f>
        <v>2.5981524249202086</v>
      </c>
      <c r="G1931" s="119">
        <f t="shared" si="617"/>
        <v>1.7321016166659835</v>
      </c>
      <c r="H1931" s="412">
        <f t="shared" si="617"/>
        <v>3.4642032332532002</v>
      </c>
      <c r="I1931" s="119">
        <f t="shared" si="617"/>
        <v>1.7321016165872167</v>
      </c>
      <c r="J1931" s="119">
        <f t="shared" si="617"/>
        <v>2.5981524249202086</v>
      </c>
      <c r="K1931" s="119">
        <f t="shared" si="617"/>
        <v>2.5981524249989754</v>
      </c>
      <c r="L1931" s="119">
        <f t="shared" si="617"/>
        <v>3.4642032332532002</v>
      </c>
      <c r="M1931" s="119">
        <f t="shared" si="617"/>
        <v>5.3570153091138319</v>
      </c>
      <c r="N1931" s="412">
        <f t="shared" si="617"/>
        <v>4.4641794243156623</v>
      </c>
      <c r="O1931" s="119">
        <f t="shared" si="617"/>
        <v>4.3739939814001945</v>
      </c>
      <c r="P1931" s="119">
        <f t="shared" si="617"/>
        <v>4.4186265730471348</v>
      </c>
      <c r="Q1931" s="119">
        <f t="shared" si="617"/>
        <v>5.3023518875922617</v>
      </c>
      <c r="R1931" s="119">
        <f t="shared" si="617"/>
        <v>4.4186265730471348</v>
      </c>
      <c r="S1931" s="119">
        <f t="shared" si="617"/>
        <v>4.4186265730471348</v>
      </c>
      <c r="T1931" s="119">
        <f t="shared" si="617"/>
        <v>3.4991951851042429</v>
      </c>
      <c r="U1931" s="119">
        <f t="shared" si="617"/>
        <v>3.4991951851042429</v>
      </c>
      <c r="V1931" s="412">
        <f t="shared" si="617"/>
        <v>3.4642032332532002</v>
      </c>
      <c r="W1931" s="119">
        <f t="shared" si="617"/>
        <v>3.4642032332532002</v>
      </c>
      <c r="X1931" s="119">
        <f t="shared" si="617"/>
        <v>3.4642032332532002</v>
      </c>
      <c r="Y1931" s="119">
        <f t="shared" si="617"/>
        <v>3.4642032332532002</v>
      </c>
      <c r="Z1931" s="119">
        <f t="shared" si="617"/>
        <v>3.4642032332532002</v>
      </c>
      <c r="AA1931" s="119">
        <f t="shared" si="617"/>
        <v>3.4642032332532002</v>
      </c>
      <c r="AB1931" s="119">
        <f t="shared" si="617"/>
        <v>3.4642032332532002</v>
      </c>
      <c r="AC1931" s="92"/>
    </row>
    <row r="1932" spans="1:31" ht="13.5" thickBot="1">
      <c r="A1932" s="1533"/>
      <c r="B1932" s="1515"/>
      <c r="C1932" s="48" t="s">
        <v>16</v>
      </c>
      <c r="D1932" s="886"/>
      <c r="E1932" s="116">
        <f t="shared" ref="E1932:AC1932" si="618">E1930/E1929</f>
        <v>0</v>
      </c>
      <c r="F1932" s="116">
        <f t="shared" si="618"/>
        <v>0</v>
      </c>
      <c r="G1932" s="116">
        <f t="shared" si="618"/>
        <v>0</v>
      </c>
      <c r="H1932" s="410">
        <f t="shared" si="618"/>
        <v>0</v>
      </c>
      <c r="I1932" s="116">
        <f t="shared" si="618"/>
        <v>0</v>
      </c>
      <c r="J1932" s="116">
        <f t="shared" si="618"/>
        <v>0</v>
      </c>
      <c r="K1932" s="116">
        <f t="shared" si="618"/>
        <v>0</v>
      </c>
      <c r="L1932" s="116">
        <f t="shared" si="618"/>
        <v>0</v>
      </c>
      <c r="M1932" s="116">
        <f t="shared" si="618"/>
        <v>0</v>
      </c>
      <c r="N1932" s="410">
        <f t="shared" si="618"/>
        <v>0</v>
      </c>
      <c r="O1932" s="116">
        <f t="shared" si="618"/>
        <v>0</v>
      </c>
      <c r="P1932" s="116">
        <f t="shared" si="618"/>
        <v>0</v>
      </c>
      <c r="Q1932" s="116">
        <f t="shared" si="618"/>
        <v>0</v>
      </c>
      <c r="R1932" s="116">
        <f t="shared" si="618"/>
        <v>0</v>
      </c>
      <c r="S1932" s="116">
        <f t="shared" si="618"/>
        <v>0</v>
      </c>
      <c r="T1932" s="116">
        <f t="shared" si="618"/>
        <v>0</v>
      </c>
      <c r="U1932" s="116">
        <f t="shared" si="618"/>
        <v>0</v>
      </c>
      <c r="V1932" s="410">
        <f t="shared" si="618"/>
        <v>0</v>
      </c>
      <c r="W1932" s="116">
        <f t="shared" si="618"/>
        <v>0</v>
      </c>
      <c r="X1932" s="116">
        <f t="shared" si="618"/>
        <v>0</v>
      </c>
      <c r="Y1932" s="116">
        <f t="shared" si="618"/>
        <v>0</v>
      </c>
      <c r="Z1932" s="116">
        <f t="shared" si="618"/>
        <v>0</v>
      </c>
      <c r="AA1932" s="116">
        <f t="shared" si="618"/>
        <v>0</v>
      </c>
      <c r="AB1932" s="116">
        <f t="shared" si="618"/>
        <v>0</v>
      </c>
      <c r="AC1932" s="128">
        <f t="shared" si="618"/>
        <v>0</v>
      </c>
    </row>
    <row r="1933" spans="1:31" ht="12.75" customHeight="1">
      <c r="A1933" s="1418" t="s">
        <v>109</v>
      </c>
      <c r="B1933" s="1415" t="s">
        <v>441</v>
      </c>
      <c r="C1933" s="10" t="s">
        <v>481</v>
      </c>
      <c r="D1933" s="714" t="s">
        <v>503</v>
      </c>
      <c r="E1933" s="115">
        <v>7.4999999999590727E-2</v>
      </c>
      <c r="F1933" s="115">
        <v>9.0000000000600267E-2</v>
      </c>
      <c r="G1933" s="115">
        <v>7.4999999999590727E-2</v>
      </c>
      <c r="H1933" s="409">
        <v>7.5000000000272848E-2</v>
      </c>
      <c r="I1933" s="115">
        <v>8.9999999999918145E-2</v>
      </c>
      <c r="J1933" s="115">
        <v>8.9999999999918145E-2</v>
      </c>
      <c r="K1933" s="115">
        <v>0.10500000000024556</v>
      </c>
      <c r="L1933" s="115">
        <v>0.11999999999989086</v>
      </c>
      <c r="M1933" s="115">
        <v>0.14999999999986358</v>
      </c>
      <c r="N1933" s="409">
        <v>0.13500000000021828</v>
      </c>
      <c r="O1933" s="115">
        <v>0.11999999999989086</v>
      </c>
      <c r="P1933" s="115">
        <v>0.11999999999989086</v>
      </c>
      <c r="Q1933" s="115">
        <v>0.14999999999986358</v>
      </c>
      <c r="R1933" s="115">
        <v>0.13500000000021828</v>
      </c>
      <c r="S1933" s="115">
        <v>0.13500000000021828</v>
      </c>
      <c r="T1933" s="115">
        <v>0.14999999999986358</v>
      </c>
      <c r="U1933" s="115">
        <v>0.14999999999986358</v>
      </c>
      <c r="V1933" s="409">
        <v>0.13500000000021828</v>
      </c>
      <c r="W1933" s="115">
        <v>0.14999999999986358</v>
      </c>
      <c r="X1933" s="115">
        <v>0.13500000000021828</v>
      </c>
      <c r="Y1933" s="115">
        <v>0.13499999999953616</v>
      </c>
      <c r="Z1933" s="115">
        <v>0.14999999999986358</v>
      </c>
      <c r="AA1933" s="115">
        <v>0.1500000000005457</v>
      </c>
      <c r="AB1933" s="115">
        <v>0.13499999999953616</v>
      </c>
      <c r="AC1933" s="130">
        <f>SUM(E1933:AB1933)</f>
        <v>2.9549999999996999</v>
      </c>
      <c r="AD1933" s="4">
        <f>MAX(E1933:AB1933)</f>
        <v>0.1500000000005457</v>
      </c>
      <c r="AE1933" s="4">
        <f>MIN(E1933:AB1933)</f>
        <v>7.4999999999590727E-2</v>
      </c>
    </row>
    <row r="1934" spans="1:31" ht="12.75" customHeight="1">
      <c r="A1934" s="1469"/>
      <c r="B1934" s="1467"/>
      <c r="C1934" s="11" t="s">
        <v>482</v>
      </c>
      <c r="D1934" s="716" t="s">
        <v>503</v>
      </c>
      <c r="E1934" s="87">
        <v>0</v>
      </c>
      <c r="F1934" s="87">
        <v>0</v>
      </c>
      <c r="G1934" s="87">
        <v>0</v>
      </c>
      <c r="H1934" s="413">
        <v>0</v>
      </c>
      <c r="I1934" s="87">
        <v>0</v>
      </c>
      <c r="J1934" s="87">
        <v>0</v>
      </c>
      <c r="K1934" s="87">
        <v>0</v>
      </c>
      <c r="L1934" s="87">
        <v>0</v>
      </c>
      <c r="M1934" s="87">
        <v>0</v>
      </c>
      <c r="N1934" s="413">
        <v>0</v>
      </c>
      <c r="O1934" s="87">
        <v>0</v>
      </c>
      <c r="P1934" s="87">
        <v>0</v>
      </c>
      <c r="Q1934" s="87">
        <v>0</v>
      </c>
      <c r="R1934" s="87">
        <v>0</v>
      </c>
      <c r="S1934" s="87">
        <v>0</v>
      </c>
      <c r="T1934" s="87">
        <v>0</v>
      </c>
      <c r="U1934" s="87">
        <v>0</v>
      </c>
      <c r="V1934" s="413">
        <v>0</v>
      </c>
      <c r="W1934" s="87">
        <v>0</v>
      </c>
      <c r="X1934" s="87">
        <v>0</v>
      </c>
      <c r="Y1934" s="87">
        <v>0</v>
      </c>
      <c r="Z1934" s="87">
        <v>0</v>
      </c>
      <c r="AA1934" s="87">
        <v>0</v>
      </c>
      <c r="AB1934" s="87">
        <v>0</v>
      </c>
      <c r="AC1934" s="130">
        <f>SUM(E1934:AB1934)</f>
        <v>0</v>
      </c>
      <c r="AD1934" s="5" t="s">
        <v>469</v>
      </c>
    </row>
    <row r="1935" spans="1:31" ht="12.75" customHeight="1">
      <c r="A1935" s="1469"/>
      <c r="B1935" s="1467"/>
      <c r="C1935" s="11" t="s">
        <v>8</v>
      </c>
      <c r="D1935" s="715" t="s">
        <v>502</v>
      </c>
      <c r="E1935" s="119">
        <f>SQRT(E1933*E1933+E1934*E1934)*1000/(1.732*E1928)</f>
        <v>4.3302540415468087</v>
      </c>
      <c r="F1935" s="119">
        <f t="shared" ref="F1935:AB1935" si="619">SQRT(F1933*F1933+F1934*F1934)*1000/(1.732*F1928)</f>
        <v>5.1963048499191835</v>
      </c>
      <c r="G1935" s="119">
        <f t="shared" si="619"/>
        <v>4.3302540415468087</v>
      </c>
      <c r="H1935" s="412">
        <f t="shared" si="619"/>
        <v>4.3302540415861923</v>
      </c>
      <c r="I1935" s="119">
        <f t="shared" si="619"/>
        <v>5.1963048498798008</v>
      </c>
      <c r="J1935" s="119">
        <f t="shared" si="619"/>
        <v>5.1963048498798008</v>
      </c>
      <c r="K1935" s="119">
        <f t="shared" si="619"/>
        <v>6.062355658212792</v>
      </c>
      <c r="L1935" s="119">
        <f t="shared" si="619"/>
        <v>6.9284064665064005</v>
      </c>
      <c r="M1935" s="119">
        <f t="shared" si="619"/>
        <v>8.9283588485907224</v>
      </c>
      <c r="N1935" s="412">
        <f t="shared" si="619"/>
        <v>8.0355229637519514</v>
      </c>
      <c r="O1935" s="119">
        <f t="shared" si="619"/>
        <v>6.9983903702084858</v>
      </c>
      <c r="P1935" s="119">
        <f t="shared" si="619"/>
        <v>7.0698025168432652</v>
      </c>
      <c r="Q1935" s="119">
        <f t="shared" si="619"/>
        <v>8.8372531460540813</v>
      </c>
      <c r="R1935" s="119">
        <f t="shared" si="619"/>
        <v>7.953527831468767</v>
      </c>
      <c r="S1935" s="119">
        <f t="shared" si="619"/>
        <v>7.953527831468767</v>
      </c>
      <c r="T1935" s="119">
        <f t="shared" si="619"/>
        <v>8.7479879627606074</v>
      </c>
      <c r="U1935" s="119">
        <f t="shared" si="619"/>
        <v>8.7479879627606074</v>
      </c>
      <c r="V1935" s="412">
        <f t="shared" si="619"/>
        <v>7.7944572748393925</v>
      </c>
      <c r="W1935" s="119">
        <f t="shared" si="619"/>
        <v>8.660508083133001</v>
      </c>
      <c r="X1935" s="119">
        <f t="shared" si="619"/>
        <v>7.7944572748393925</v>
      </c>
      <c r="Y1935" s="119">
        <f t="shared" si="619"/>
        <v>7.7944572748000089</v>
      </c>
      <c r="Z1935" s="119">
        <f t="shared" si="619"/>
        <v>8.660508083133001</v>
      </c>
      <c r="AA1935" s="119">
        <f t="shared" si="619"/>
        <v>8.6605080831723846</v>
      </c>
      <c r="AB1935" s="119">
        <f t="shared" si="619"/>
        <v>7.7944572748000089</v>
      </c>
      <c r="AC1935" s="92"/>
    </row>
    <row r="1936" spans="1:31" ht="12.75" customHeight="1" thickBot="1">
      <c r="A1936" s="1470"/>
      <c r="B1936" s="1468"/>
      <c r="C1936" s="47" t="s">
        <v>16</v>
      </c>
      <c r="D1936" s="717"/>
      <c r="E1936" s="132">
        <f t="shared" ref="E1936:AC1936" si="620">E1934/E1933</f>
        <v>0</v>
      </c>
      <c r="F1936" s="132">
        <f t="shared" si="620"/>
        <v>0</v>
      </c>
      <c r="G1936" s="132">
        <f t="shared" si="620"/>
        <v>0</v>
      </c>
      <c r="H1936" s="435">
        <f t="shared" si="620"/>
        <v>0</v>
      </c>
      <c r="I1936" s="132">
        <f t="shared" si="620"/>
        <v>0</v>
      </c>
      <c r="J1936" s="132">
        <f t="shared" si="620"/>
        <v>0</v>
      </c>
      <c r="K1936" s="132">
        <f t="shared" si="620"/>
        <v>0</v>
      </c>
      <c r="L1936" s="132">
        <f t="shared" si="620"/>
        <v>0</v>
      </c>
      <c r="M1936" s="132">
        <f t="shared" si="620"/>
        <v>0</v>
      </c>
      <c r="N1936" s="435">
        <f t="shared" si="620"/>
        <v>0</v>
      </c>
      <c r="O1936" s="132">
        <f t="shared" si="620"/>
        <v>0</v>
      </c>
      <c r="P1936" s="132">
        <f t="shared" si="620"/>
        <v>0</v>
      </c>
      <c r="Q1936" s="132">
        <f t="shared" si="620"/>
        <v>0</v>
      </c>
      <c r="R1936" s="132">
        <f t="shared" si="620"/>
        <v>0</v>
      </c>
      <c r="S1936" s="132">
        <f t="shared" si="620"/>
        <v>0</v>
      </c>
      <c r="T1936" s="132">
        <f t="shared" si="620"/>
        <v>0</v>
      </c>
      <c r="U1936" s="132">
        <f t="shared" si="620"/>
        <v>0</v>
      </c>
      <c r="V1936" s="435">
        <f t="shared" si="620"/>
        <v>0</v>
      </c>
      <c r="W1936" s="132">
        <f t="shared" si="620"/>
        <v>0</v>
      </c>
      <c r="X1936" s="132">
        <f t="shared" si="620"/>
        <v>0</v>
      </c>
      <c r="Y1936" s="132">
        <f t="shared" si="620"/>
        <v>0</v>
      </c>
      <c r="Z1936" s="132">
        <f t="shared" si="620"/>
        <v>0</v>
      </c>
      <c r="AA1936" s="132">
        <f t="shared" si="620"/>
        <v>0</v>
      </c>
      <c r="AB1936" s="132">
        <f t="shared" si="620"/>
        <v>0</v>
      </c>
      <c r="AC1936" s="128">
        <f t="shared" si="620"/>
        <v>0</v>
      </c>
    </row>
    <row r="1937" spans="1:30" ht="12.75" customHeight="1" thickBot="1">
      <c r="A1937" s="258"/>
      <c r="B1937" s="80" t="s">
        <v>20</v>
      </c>
      <c r="C1937" s="81" t="s">
        <v>481</v>
      </c>
      <c r="D1937" s="753" t="s">
        <v>503</v>
      </c>
      <c r="E1937" s="259">
        <v>3.0000000000000001E-3</v>
      </c>
      <c r="F1937" s="259">
        <v>4.0000000000000001E-3</v>
      </c>
      <c r="G1937" s="259">
        <v>4.0000000000000001E-3</v>
      </c>
      <c r="H1937" s="678">
        <v>3.0000000000000001E-3</v>
      </c>
      <c r="I1937" s="259">
        <v>4.0000000000000001E-3</v>
      </c>
      <c r="J1937" s="259">
        <v>4.0000000000000001E-3</v>
      </c>
      <c r="K1937" s="259">
        <v>3.0000000000000001E-3</v>
      </c>
      <c r="L1937" s="259">
        <v>3.0000000000000001E-3</v>
      </c>
      <c r="M1937" s="259">
        <v>3.0000000000000001E-3</v>
      </c>
      <c r="N1937" s="678">
        <v>3.0000000000000001E-3</v>
      </c>
      <c r="O1937" s="259">
        <v>3.0000000000000001E-3</v>
      </c>
      <c r="P1937" s="259">
        <v>4.0000000000000001E-3</v>
      </c>
      <c r="Q1937" s="259">
        <v>3.0000000000000001E-3</v>
      </c>
      <c r="R1937" s="259">
        <v>2E-3</v>
      </c>
      <c r="S1937" s="259">
        <v>2E-3</v>
      </c>
      <c r="T1937" s="259">
        <v>4.0000000000000001E-3</v>
      </c>
      <c r="U1937" s="259">
        <v>3.0000000000000001E-3</v>
      </c>
      <c r="V1937" s="678">
        <v>2E-3</v>
      </c>
      <c r="W1937" s="259">
        <v>2E-3</v>
      </c>
      <c r="X1937" s="259">
        <v>3.0000000000000001E-3</v>
      </c>
      <c r="Y1937" s="259">
        <v>3.0000000000000001E-3</v>
      </c>
      <c r="Z1937" s="259">
        <v>3.0000000000000001E-3</v>
      </c>
      <c r="AA1937" s="259">
        <v>3.0000000000000001E-3</v>
      </c>
      <c r="AB1937" s="259">
        <v>3.0000000000000001E-3</v>
      </c>
      <c r="AC1937" s="192">
        <f>SUM(E1937:AB1937)</f>
        <v>7.4000000000000024E-2</v>
      </c>
      <c r="AD1937" s="5"/>
    </row>
    <row r="1938" spans="1:30" s="5" customFormat="1" ht="10.5" customHeight="1">
      <c r="A1938" s="1540" t="s">
        <v>154</v>
      </c>
      <c r="B1938" s="1541"/>
      <c r="C1938" s="65" t="s">
        <v>481</v>
      </c>
      <c r="D1938" s="65"/>
      <c r="E1938" s="115">
        <f>E1929+E1933</f>
        <v>0.10500000000024556</v>
      </c>
      <c r="F1938" s="115">
        <f t="shared" ref="F1938:AC1939" si="621">F1929+F1933</f>
        <v>0.13500000000021828</v>
      </c>
      <c r="G1938" s="115">
        <f t="shared" si="621"/>
        <v>0.10500000000024556</v>
      </c>
      <c r="H1938" s="409">
        <f t="shared" si="621"/>
        <v>0.13500000000021828</v>
      </c>
      <c r="I1938" s="115">
        <f t="shared" si="621"/>
        <v>0.11999999999920874</v>
      </c>
      <c r="J1938" s="115">
        <f t="shared" si="621"/>
        <v>0.13499999999953616</v>
      </c>
      <c r="K1938" s="115">
        <f t="shared" si="621"/>
        <v>0.15000000000122782</v>
      </c>
      <c r="L1938" s="115">
        <f t="shared" si="621"/>
        <v>0.17999999999983629</v>
      </c>
      <c r="M1938" s="115">
        <f t="shared" si="621"/>
        <v>0.2399999999990996</v>
      </c>
      <c r="N1938" s="409">
        <f t="shared" si="621"/>
        <v>0.21000000000049113</v>
      </c>
      <c r="O1938" s="115">
        <f t="shared" si="621"/>
        <v>0.19500000000016371</v>
      </c>
      <c r="P1938" s="115">
        <f t="shared" si="621"/>
        <v>0.19500000000016371</v>
      </c>
      <c r="Q1938" s="115">
        <f t="shared" si="621"/>
        <v>0.2399999999990996</v>
      </c>
      <c r="R1938" s="115">
        <f t="shared" si="621"/>
        <v>0.21000000000049113</v>
      </c>
      <c r="S1938" s="115">
        <f t="shared" si="621"/>
        <v>0.21000000000049113</v>
      </c>
      <c r="T1938" s="115">
        <f t="shared" si="621"/>
        <v>0.20999999999980901</v>
      </c>
      <c r="U1938" s="115">
        <f t="shared" si="621"/>
        <v>0.20999999999980901</v>
      </c>
      <c r="V1938" s="409">
        <f t="shared" si="621"/>
        <v>0.19500000000016371</v>
      </c>
      <c r="W1938" s="115">
        <f t="shared" si="621"/>
        <v>0.20999999999980901</v>
      </c>
      <c r="X1938" s="115">
        <f t="shared" si="621"/>
        <v>0.19500000000016371</v>
      </c>
      <c r="Y1938" s="115">
        <f t="shared" si="621"/>
        <v>0.19499999999948159</v>
      </c>
      <c r="Z1938" s="115">
        <f t="shared" si="621"/>
        <v>0.20999999999980901</v>
      </c>
      <c r="AA1938" s="115">
        <f t="shared" si="621"/>
        <v>0.21000000000049113</v>
      </c>
      <c r="AB1938" s="115">
        <f t="shared" si="621"/>
        <v>0.19499999999948159</v>
      </c>
      <c r="AC1938" s="115">
        <f t="shared" si="621"/>
        <v>4.3949999999997544</v>
      </c>
    </row>
    <row r="1939" spans="1:30" s="5" customFormat="1" ht="10.5" customHeight="1" thickBot="1">
      <c r="A1939" s="1497"/>
      <c r="B1939" s="1498"/>
      <c r="C1939" s="47" t="s">
        <v>482</v>
      </c>
      <c r="D1939" s="215"/>
      <c r="E1939" s="185">
        <f>E1930+E1934</f>
        <v>0</v>
      </c>
      <c r="F1939" s="185">
        <f t="shared" si="621"/>
        <v>0</v>
      </c>
      <c r="G1939" s="185">
        <f t="shared" si="621"/>
        <v>0</v>
      </c>
      <c r="H1939" s="475">
        <f t="shared" si="621"/>
        <v>0</v>
      </c>
      <c r="I1939" s="185">
        <f t="shared" si="621"/>
        <v>0</v>
      </c>
      <c r="J1939" s="185">
        <f t="shared" si="621"/>
        <v>0</v>
      </c>
      <c r="K1939" s="185">
        <f t="shared" si="621"/>
        <v>0</v>
      </c>
      <c r="L1939" s="185">
        <f t="shared" si="621"/>
        <v>0</v>
      </c>
      <c r="M1939" s="185">
        <f t="shared" si="621"/>
        <v>0</v>
      </c>
      <c r="N1939" s="475">
        <f t="shared" si="621"/>
        <v>0</v>
      </c>
      <c r="O1939" s="185">
        <f t="shared" si="621"/>
        <v>0</v>
      </c>
      <c r="P1939" s="185">
        <f t="shared" si="621"/>
        <v>0</v>
      </c>
      <c r="Q1939" s="185">
        <f t="shared" si="621"/>
        <v>0</v>
      </c>
      <c r="R1939" s="185">
        <f t="shared" si="621"/>
        <v>0</v>
      </c>
      <c r="S1939" s="185">
        <f t="shared" si="621"/>
        <v>0</v>
      </c>
      <c r="T1939" s="185">
        <f t="shared" si="621"/>
        <v>0</v>
      </c>
      <c r="U1939" s="185">
        <f t="shared" si="621"/>
        <v>0</v>
      </c>
      <c r="V1939" s="475">
        <f t="shared" si="621"/>
        <v>0</v>
      </c>
      <c r="W1939" s="185">
        <f t="shared" si="621"/>
        <v>0</v>
      </c>
      <c r="X1939" s="185">
        <f t="shared" si="621"/>
        <v>0</v>
      </c>
      <c r="Y1939" s="185">
        <f t="shared" si="621"/>
        <v>0</v>
      </c>
      <c r="Z1939" s="185">
        <f t="shared" si="621"/>
        <v>0</v>
      </c>
      <c r="AA1939" s="185">
        <f t="shared" si="621"/>
        <v>0</v>
      </c>
      <c r="AB1939" s="185">
        <f t="shared" si="621"/>
        <v>0</v>
      </c>
      <c r="AC1939" s="185">
        <f t="shared" si="621"/>
        <v>0</v>
      </c>
    </row>
    <row r="1940" spans="1:30" s="5" customFormat="1" ht="10.5" customHeight="1">
      <c r="A1940" s="1435" t="s">
        <v>155</v>
      </c>
      <c r="B1940" s="1436"/>
      <c r="C1940" s="12" t="s">
        <v>481</v>
      </c>
      <c r="D1940" s="12"/>
      <c r="E1940" s="118">
        <f>E1921-E1938</f>
        <v>1.4999999999645297E-2</v>
      </c>
      <c r="F1940" s="118">
        <f t="shared" ref="F1940:AC1941" si="622">F1921-F1938</f>
        <v>-1.5000000000327418E-2</v>
      </c>
      <c r="G1940" s="118">
        <f t="shared" si="622"/>
        <v>1.4999999999645297E-2</v>
      </c>
      <c r="H1940" s="433">
        <f t="shared" si="622"/>
        <v>-1.5000000000327418E-2</v>
      </c>
      <c r="I1940" s="118">
        <f t="shared" si="622"/>
        <v>6.8212102632969618E-13</v>
      </c>
      <c r="J1940" s="118">
        <f t="shared" si="622"/>
        <v>1.5000000001009539E-2</v>
      </c>
      <c r="K1940" s="118">
        <f t="shared" si="622"/>
        <v>-3.4106051316484809E-12</v>
      </c>
      <c r="L1940" s="118">
        <f t="shared" si="622"/>
        <v>1.3642420526593924E-12</v>
      </c>
      <c r="M1940" s="118">
        <f t="shared" si="622"/>
        <v>-1.4999999999645297E-2</v>
      </c>
      <c r="N1940" s="433">
        <f t="shared" si="622"/>
        <v>1.4999999998963176E-2</v>
      </c>
      <c r="O1940" s="118">
        <f t="shared" si="622"/>
        <v>3.0000000002019078E-2</v>
      </c>
      <c r="P1940" s="118">
        <f t="shared" si="622"/>
        <v>-1.500000000169166E-2</v>
      </c>
      <c r="Q1940" s="118">
        <f t="shared" si="622"/>
        <v>-2.9999999999972715E-2</v>
      </c>
      <c r="R1940" s="118">
        <f t="shared" si="622"/>
        <v>1.3642420526593924E-12</v>
      </c>
      <c r="S1940" s="118">
        <f t="shared" si="622"/>
        <v>-1.3642420526593924E-12</v>
      </c>
      <c r="T1940" s="118">
        <f t="shared" si="622"/>
        <v>-6.8212102632969618E-13</v>
      </c>
      <c r="U1940" s="118">
        <f t="shared" si="622"/>
        <v>-1.4999999998281055E-2</v>
      </c>
      <c r="V1940" s="433">
        <f t="shared" si="622"/>
        <v>2.9999999999290594E-2</v>
      </c>
      <c r="W1940" s="118">
        <f t="shared" si="622"/>
        <v>-1.5000000001009539E-2</v>
      </c>
      <c r="X1940" s="118">
        <f t="shared" si="622"/>
        <v>1.3642420526593924E-12</v>
      </c>
      <c r="Y1940" s="118">
        <f t="shared" si="622"/>
        <v>-6.8212102632969618E-13</v>
      </c>
      <c r="Z1940" s="118">
        <f t="shared" si="622"/>
        <v>2.0463630789890885E-12</v>
      </c>
      <c r="AA1940" s="118">
        <f t="shared" si="622"/>
        <v>-1.500000000169166E-2</v>
      </c>
      <c r="AB1940" s="118">
        <f t="shared" si="622"/>
        <v>-1.4999999998281055E-2</v>
      </c>
      <c r="AC1940" s="118">
        <f t="shared" si="622"/>
        <v>-2.9999999999972715E-2</v>
      </c>
    </row>
    <row r="1941" spans="1:30" s="5" customFormat="1" ht="10.5" customHeight="1" thickBot="1">
      <c r="A1941" s="1437"/>
      <c r="B1941" s="1438"/>
      <c r="C1941" s="9" t="s">
        <v>482</v>
      </c>
      <c r="D1941" s="262"/>
      <c r="E1941" s="118">
        <f>E1922-E1939</f>
        <v>0</v>
      </c>
      <c r="F1941" s="118">
        <f t="shared" si="622"/>
        <v>0</v>
      </c>
      <c r="G1941" s="118">
        <f t="shared" si="622"/>
        <v>0</v>
      </c>
      <c r="H1941" s="433">
        <f t="shared" si="622"/>
        <v>0</v>
      </c>
      <c r="I1941" s="118">
        <f t="shared" si="622"/>
        <v>0</v>
      </c>
      <c r="J1941" s="118">
        <f t="shared" si="622"/>
        <v>0</v>
      </c>
      <c r="K1941" s="118">
        <f t="shared" si="622"/>
        <v>0</v>
      </c>
      <c r="L1941" s="118">
        <f t="shared" si="622"/>
        <v>0</v>
      </c>
      <c r="M1941" s="118">
        <f t="shared" si="622"/>
        <v>0</v>
      </c>
      <c r="N1941" s="433">
        <f t="shared" si="622"/>
        <v>0</v>
      </c>
      <c r="O1941" s="118">
        <f t="shared" si="622"/>
        <v>0</v>
      </c>
      <c r="P1941" s="118">
        <f t="shared" si="622"/>
        <v>0</v>
      </c>
      <c r="Q1941" s="118">
        <f t="shared" si="622"/>
        <v>0</v>
      </c>
      <c r="R1941" s="118">
        <f t="shared" si="622"/>
        <v>0</v>
      </c>
      <c r="S1941" s="118">
        <f t="shared" si="622"/>
        <v>0</v>
      </c>
      <c r="T1941" s="118">
        <f t="shared" si="622"/>
        <v>0</v>
      </c>
      <c r="U1941" s="118">
        <f t="shared" si="622"/>
        <v>0</v>
      </c>
      <c r="V1941" s="433">
        <f t="shared" si="622"/>
        <v>0</v>
      </c>
      <c r="W1941" s="118">
        <f t="shared" si="622"/>
        <v>0</v>
      </c>
      <c r="X1941" s="118">
        <f t="shared" si="622"/>
        <v>0</v>
      </c>
      <c r="Y1941" s="118">
        <f t="shared" si="622"/>
        <v>0</v>
      </c>
      <c r="Z1941" s="118">
        <f t="shared" si="622"/>
        <v>0</v>
      </c>
      <c r="AA1941" s="118">
        <f t="shared" si="622"/>
        <v>0</v>
      </c>
      <c r="AB1941" s="118">
        <f t="shared" si="622"/>
        <v>0</v>
      </c>
      <c r="AC1941" s="118">
        <f t="shared" si="622"/>
        <v>0</v>
      </c>
    </row>
    <row r="1942" spans="1:30" s="32" customFormat="1" ht="10.5" customHeight="1">
      <c r="A1942" s="1471" t="s">
        <v>9</v>
      </c>
      <c r="B1942" s="1472"/>
      <c r="C1942" s="14" t="s">
        <v>481</v>
      </c>
      <c r="D1942" s="1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97"/>
    </row>
    <row r="1943" spans="1:30" s="32" customFormat="1" ht="12" customHeight="1" thickBot="1">
      <c r="A1943" s="1473"/>
      <c r="B1943" s="1474"/>
      <c r="C1943" s="15" t="s">
        <v>482</v>
      </c>
      <c r="D1943" s="15"/>
      <c r="E1943" s="98"/>
      <c r="F1943" s="98"/>
      <c r="G1943" s="98"/>
      <c r="H1943" s="98"/>
      <c r="I1943" s="98"/>
      <c r="J1943" s="98"/>
      <c r="K1943" s="98"/>
      <c r="L1943" s="98"/>
      <c r="M1943" s="98"/>
      <c r="N1943" s="98"/>
      <c r="O1943" s="98"/>
      <c r="P1943" s="98"/>
      <c r="Q1943" s="98"/>
      <c r="R1943" s="98"/>
      <c r="S1943" s="98"/>
      <c r="T1943" s="98"/>
      <c r="U1943" s="98"/>
      <c r="V1943" s="98"/>
      <c r="W1943" s="98"/>
      <c r="X1943" s="98"/>
      <c r="Y1943" s="98"/>
      <c r="Z1943" s="98"/>
      <c r="AA1943" s="98"/>
      <c r="AB1943" s="98"/>
      <c r="AC1943" s="99"/>
    </row>
    <row r="1944" spans="1:30" ht="30" customHeight="1" thickBot="1"/>
    <row r="1945" spans="1:30" s="5" customFormat="1" ht="28.5" customHeight="1">
      <c r="A1945" s="139" t="s">
        <v>17</v>
      </c>
      <c r="B1945" s="140" t="s">
        <v>5</v>
      </c>
      <c r="C1945" s="6" t="s">
        <v>14</v>
      </c>
      <c r="D1945" s="265" t="s">
        <v>495</v>
      </c>
      <c r="E1945" s="1421" t="s">
        <v>15</v>
      </c>
      <c r="F1945" s="1421"/>
      <c r="G1945" s="1421"/>
      <c r="H1945" s="1421"/>
      <c r="I1945" s="1421"/>
      <c r="J1945" s="1421"/>
      <c r="K1945" s="1421"/>
      <c r="L1945" s="1421"/>
      <c r="M1945" s="1421"/>
      <c r="N1945" s="1421"/>
      <c r="O1945" s="1421"/>
      <c r="P1945" s="1421"/>
      <c r="Q1945" s="1421"/>
      <c r="R1945" s="1421"/>
      <c r="S1945" s="1421"/>
      <c r="T1945" s="1421"/>
      <c r="U1945" s="1421"/>
      <c r="V1945" s="1421"/>
      <c r="W1945" s="1421"/>
      <c r="X1945" s="1421"/>
      <c r="Y1945" s="1421"/>
      <c r="Z1945" s="1421"/>
      <c r="AA1945" s="1421"/>
      <c r="AB1945" s="1421"/>
      <c r="AC1945" s="1422" t="s">
        <v>10</v>
      </c>
    </row>
    <row r="1946" spans="1:30" s="13" customFormat="1" ht="12.75" customHeight="1" thickBot="1">
      <c r="A1946" s="1424" t="s">
        <v>442</v>
      </c>
      <c r="B1946" s="1425"/>
      <c r="C1946" s="17"/>
      <c r="D1946" s="17"/>
      <c r="E1946" s="18">
        <v>1</v>
      </c>
      <c r="F1946" s="18">
        <v>2</v>
      </c>
      <c r="G1946" s="18">
        <v>3</v>
      </c>
      <c r="H1946" s="18">
        <v>4</v>
      </c>
      <c r="I1946" s="18">
        <v>5</v>
      </c>
      <c r="J1946" s="18">
        <v>6</v>
      </c>
      <c r="K1946" s="18">
        <v>7</v>
      </c>
      <c r="L1946" s="18">
        <v>8</v>
      </c>
      <c r="M1946" s="18">
        <v>9</v>
      </c>
      <c r="N1946" s="18">
        <v>10</v>
      </c>
      <c r="O1946" s="18">
        <v>11</v>
      </c>
      <c r="P1946" s="18">
        <v>12</v>
      </c>
      <c r="Q1946" s="18">
        <v>13</v>
      </c>
      <c r="R1946" s="18">
        <v>14</v>
      </c>
      <c r="S1946" s="18">
        <v>15</v>
      </c>
      <c r="T1946" s="18">
        <v>16</v>
      </c>
      <c r="U1946" s="18">
        <v>17</v>
      </c>
      <c r="V1946" s="18">
        <v>18</v>
      </c>
      <c r="W1946" s="18">
        <v>19</v>
      </c>
      <c r="X1946" s="18">
        <v>20</v>
      </c>
      <c r="Y1946" s="18">
        <v>21</v>
      </c>
      <c r="Z1946" s="18">
        <v>22</v>
      </c>
      <c r="AA1946" s="18">
        <v>23</v>
      </c>
      <c r="AB1946" s="18">
        <v>24</v>
      </c>
      <c r="AC1946" s="1423"/>
    </row>
    <row r="1947" spans="1:30" s="13" customFormat="1" ht="12.75" customHeight="1">
      <c r="A1947" s="19" t="s">
        <v>286</v>
      </c>
      <c r="B1947" s="20"/>
      <c r="C1947" s="21"/>
      <c r="D1947" s="714"/>
      <c r="E1947" s="20">
        <v>4</v>
      </c>
      <c r="F1947" s="20">
        <v>4</v>
      </c>
      <c r="G1947" s="20">
        <v>4</v>
      </c>
      <c r="H1947" s="20">
        <v>4</v>
      </c>
      <c r="I1947" s="20">
        <v>4</v>
      </c>
      <c r="J1947" s="20">
        <v>4</v>
      </c>
      <c r="K1947" s="20">
        <v>4</v>
      </c>
      <c r="L1947" s="20">
        <v>4</v>
      </c>
      <c r="M1947" s="20">
        <v>4</v>
      </c>
      <c r="N1947" s="20">
        <v>4</v>
      </c>
      <c r="O1947" s="20">
        <v>4</v>
      </c>
      <c r="P1947" s="20">
        <v>4</v>
      </c>
      <c r="Q1947" s="20">
        <v>4</v>
      </c>
      <c r="R1947" s="20">
        <v>4</v>
      </c>
      <c r="S1947" s="20">
        <v>4</v>
      </c>
      <c r="T1947" s="20">
        <v>4</v>
      </c>
      <c r="U1947" s="20">
        <v>4</v>
      </c>
      <c r="V1947" s="20">
        <v>4</v>
      </c>
      <c r="W1947" s="20">
        <v>4</v>
      </c>
      <c r="X1947" s="20">
        <v>4</v>
      </c>
      <c r="Y1947" s="20">
        <v>4</v>
      </c>
      <c r="Z1947" s="20">
        <v>4</v>
      </c>
      <c r="AA1947" s="20">
        <v>4</v>
      </c>
      <c r="AB1947" s="20">
        <v>4</v>
      </c>
      <c r="AC1947" s="22"/>
    </row>
    <row r="1948" spans="1:30" s="13" customFormat="1" ht="12.75" customHeight="1" thickBot="1">
      <c r="A1948" s="38" t="s">
        <v>287</v>
      </c>
      <c r="B1948" s="39"/>
      <c r="C1948" s="40"/>
      <c r="D1948" s="886"/>
      <c r="E1948" s="39">
        <v>1</v>
      </c>
      <c r="F1948" s="39">
        <v>1</v>
      </c>
      <c r="G1948" s="39">
        <v>1</v>
      </c>
      <c r="H1948" s="39">
        <v>1</v>
      </c>
      <c r="I1948" s="39">
        <v>1</v>
      </c>
      <c r="J1948" s="39">
        <v>1</v>
      </c>
      <c r="K1948" s="39">
        <v>1</v>
      </c>
      <c r="L1948" s="39">
        <v>1</v>
      </c>
      <c r="M1948" s="39">
        <v>1</v>
      </c>
      <c r="N1948" s="39">
        <v>1</v>
      </c>
      <c r="O1948" s="39">
        <v>1</v>
      </c>
      <c r="P1948" s="39">
        <v>1</v>
      </c>
      <c r="Q1948" s="39">
        <v>1</v>
      </c>
      <c r="R1948" s="39">
        <v>1</v>
      </c>
      <c r="S1948" s="39">
        <v>1</v>
      </c>
      <c r="T1948" s="39">
        <v>1</v>
      </c>
      <c r="U1948" s="39">
        <v>1</v>
      </c>
      <c r="V1948" s="39">
        <v>1</v>
      </c>
      <c r="W1948" s="39">
        <v>1</v>
      </c>
      <c r="X1948" s="39">
        <v>1</v>
      </c>
      <c r="Y1948" s="39">
        <v>1</v>
      </c>
      <c r="Z1948" s="39">
        <v>1</v>
      </c>
      <c r="AA1948" s="39">
        <v>1</v>
      </c>
      <c r="AB1948" s="39">
        <v>1</v>
      </c>
      <c r="AC1948" s="183"/>
    </row>
    <row r="1949" spans="1:30" s="5" customFormat="1" ht="11.25">
      <c r="A1949" s="1418" t="s">
        <v>118</v>
      </c>
      <c r="B1949" s="1415" t="s">
        <v>288</v>
      </c>
      <c r="C1949" s="10" t="s">
        <v>481</v>
      </c>
      <c r="D1949" s="714" t="s">
        <v>503</v>
      </c>
      <c r="E1949" s="115">
        <v>0.10799999999908323</v>
      </c>
      <c r="F1949" s="115">
        <v>9.0000000000327415E-2</v>
      </c>
      <c r="G1949" s="115">
        <v>9.0000000000327415E-2</v>
      </c>
      <c r="H1949" s="409">
        <v>0.12599999999947614</v>
      </c>
      <c r="I1949" s="115">
        <v>0.10800000000072033</v>
      </c>
      <c r="J1949" s="115">
        <v>0.10799999999908323</v>
      </c>
      <c r="K1949" s="115">
        <v>0.12600000000111322</v>
      </c>
      <c r="L1949" s="115">
        <v>0.12599999999947614</v>
      </c>
      <c r="M1949" s="115">
        <v>0.14399999999986904</v>
      </c>
      <c r="N1949" s="409">
        <v>0.10800000000072033</v>
      </c>
      <c r="O1949" s="115">
        <v>8.9999999998690336E-2</v>
      </c>
      <c r="P1949" s="115">
        <v>0.10800000000072033</v>
      </c>
      <c r="Q1949" s="115">
        <v>0.12599999999947614</v>
      </c>
      <c r="R1949" s="115">
        <v>0.12600000000111322</v>
      </c>
      <c r="S1949" s="115">
        <v>0.10799999999908323</v>
      </c>
      <c r="T1949" s="115">
        <v>0.10800000000072033</v>
      </c>
      <c r="U1949" s="115">
        <v>0.10799999999908323</v>
      </c>
      <c r="V1949" s="409">
        <v>0.12600000000111322</v>
      </c>
      <c r="W1949" s="115">
        <v>0.10799999999908323</v>
      </c>
      <c r="X1949" s="115">
        <v>0.10800000000072033</v>
      </c>
      <c r="Y1949" s="115">
        <v>0.12599999999947614</v>
      </c>
      <c r="Z1949" s="115">
        <v>0.10800000000072033</v>
      </c>
      <c r="AA1949" s="115">
        <v>0.10799999999908323</v>
      </c>
      <c r="AB1949" s="115">
        <v>0.12599999999947614</v>
      </c>
      <c r="AC1949" s="130">
        <f>SUM(E1949:AB1949)</f>
        <v>2.7179999999987565</v>
      </c>
    </row>
    <row r="1950" spans="1:30" s="5" customFormat="1" ht="11.25">
      <c r="A1950" s="1419"/>
      <c r="B1950" s="1416"/>
      <c r="C1950" s="11" t="s">
        <v>482</v>
      </c>
      <c r="D1950" s="715" t="s">
        <v>503</v>
      </c>
      <c r="E1950" s="116">
        <v>1.8000000000392903E-2</v>
      </c>
      <c r="F1950" s="116">
        <v>1.8000000000392903E-2</v>
      </c>
      <c r="G1950" s="116">
        <v>1.8000000000392903E-2</v>
      </c>
      <c r="H1950" s="410">
        <v>1.8000000000392903E-2</v>
      </c>
      <c r="I1950" s="116">
        <v>1.799999999711872E-2</v>
      </c>
      <c r="J1950" s="116">
        <v>1.8000000000392903E-2</v>
      </c>
      <c r="K1950" s="116">
        <v>1.8000000000392903E-2</v>
      </c>
      <c r="L1950" s="116">
        <v>1.8000000000392903E-2</v>
      </c>
      <c r="M1950" s="116">
        <v>1.8000000000392903E-2</v>
      </c>
      <c r="N1950" s="410">
        <v>1.8000000000392903E-2</v>
      </c>
      <c r="O1950" s="116">
        <v>1.8000000000392903E-2</v>
      </c>
      <c r="P1950" s="116">
        <v>1.8000000000392903E-2</v>
      </c>
      <c r="Q1950" s="116">
        <v>1.799999999711872E-2</v>
      </c>
      <c r="R1950" s="116">
        <v>1.8000000000392903E-2</v>
      </c>
      <c r="S1950" s="116">
        <v>1.8000000000392903E-2</v>
      </c>
      <c r="T1950" s="116">
        <v>1.8000000000392903E-2</v>
      </c>
      <c r="U1950" s="116">
        <v>1.8000000000392903E-2</v>
      </c>
      <c r="V1950" s="410">
        <v>1.8000000000392903E-2</v>
      </c>
      <c r="W1950" s="116">
        <v>1.8000000000392903E-2</v>
      </c>
      <c r="X1950" s="116">
        <v>1.8000000000392903E-2</v>
      </c>
      <c r="Y1950" s="116">
        <v>1.799999999711872E-2</v>
      </c>
      <c r="Z1950" s="116">
        <v>1.8000000000392903E-2</v>
      </c>
      <c r="AA1950" s="116">
        <v>1.8000000000392903E-2</v>
      </c>
      <c r="AB1950" s="116">
        <v>1.8000000000392903E-2</v>
      </c>
      <c r="AC1950" s="130">
        <f>SUM(E1950:AB1950)</f>
        <v>0.43199999999960725</v>
      </c>
    </row>
    <row r="1951" spans="1:30" s="5" customFormat="1" ht="12">
      <c r="A1951" s="1419"/>
      <c r="B1951" s="1416"/>
      <c r="C1951" s="11" t="s">
        <v>8</v>
      </c>
      <c r="D1951" s="723" t="s">
        <v>463</v>
      </c>
      <c r="E1951" s="1014">
        <v>13</v>
      </c>
      <c r="F1951" s="1013">
        <v>13</v>
      </c>
      <c r="G1951" s="1013">
        <v>13</v>
      </c>
      <c r="H1951" s="1013">
        <v>13</v>
      </c>
      <c r="I1951" s="1013">
        <v>12</v>
      </c>
      <c r="J1951" s="1013">
        <v>13</v>
      </c>
      <c r="K1951" s="1013">
        <v>13</v>
      </c>
      <c r="L1951" s="1013">
        <v>13</v>
      </c>
      <c r="M1951" s="1013">
        <v>13</v>
      </c>
      <c r="N1951" s="1013">
        <v>13</v>
      </c>
      <c r="O1951" s="1013">
        <v>13</v>
      </c>
      <c r="P1951" s="1013">
        <v>12</v>
      </c>
      <c r="Q1951" s="1013">
        <v>12</v>
      </c>
      <c r="R1951" s="1013">
        <v>13</v>
      </c>
      <c r="S1951" s="1013">
        <v>13</v>
      </c>
      <c r="T1951" s="1013">
        <v>13</v>
      </c>
      <c r="U1951" s="1013">
        <v>12</v>
      </c>
      <c r="V1951" s="1013">
        <v>13</v>
      </c>
      <c r="W1951" s="1013">
        <v>13</v>
      </c>
      <c r="X1951" s="1013">
        <v>13</v>
      </c>
      <c r="Y1951" s="1013">
        <v>13</v>
      </c>
      <c r="Z1951" s="1013">
        <v>12</v>
      </c>
      <c r="AA1951" s="1013">
        <v>13</v>
      </c>
      <c r="AB1951" s="1015">
        <v>13</v>
      </c>
      <c r="AC1951" s="130"/>
    </row>
    <row r="1952" spans="1:30" s="5" customFormat="1" ht="12" thickBot="1">
      <c r="A1952" s="1419"/>
      <c r="B1952" s="1416"/>
      <c r="C1952" s="11" t="s">
        <v>16</v>
      </c>
      <c r="D1952" s="11"/>
      <c r="E1952" s="116">
        <f t="shared" ref="E1952:M1952" si="623">E1950/E1949</f>
        <v>0.16666666667171942</v>
      </c>
      <c r="F1952" s="116">
        <f t="shared" si="623"/>
        <v>0.20000000000363799</v>
      </c>
      <c r="G1952" s="116">
        <f t="shared" si="623"/>
        <v>0.20000000000363799</v>
      </c>
      <c r="H1952" s="410">
        <f t="shared" si="623"/>
        <v>0.14285714286085507</v>
      </c>
      <c r="I1952" s="116">
        <f t="shared" si="623"/>
        <v>0.16666666663887653</v>
      </c>
      <c r="J1952" s="116">
        <f t="shared" si="623"/>
        <v>0.16666666667171942</v>
      </c>
      <c r="K1952" s="116">
        <f t="shared" si="623"/>
        <v>0.14285714285899898</v>
      </c>
      <c r="L1952" s="116">
        <f t="shared" si="623"/>
        <v>0.14285714286085507</v>
      </c>
      <c r="M1952" s="116">
        <f t="shared" si="623"/>
        <v>0.12500000000284217</v>
      </c>
      <c r="N1952" s="410">
        <f>N1950/N1949</f>
        <v>0.16666666666919305</v>
      </c>
      <c r="O1952" s="116">
        <f t="shared" ref="O1952:AC1952" si="624">O1950/O1949</f>
        <v>0.20000000000727594</v>
      </c>
      <c r="P1952" s="116">
        <f t="shared" si="624"/>
        <v>0.16666666666919305</v>
      </c>
      <c r="Q1952" s="116">
        <f t="shared" si="624"/>
        <v>0.1428571428348695</v>
      </c>
      <c r="R1952" s="116">
        <f t="shared" si="624"/>
        <v>0.14285714285899898</v>
      </c>
      <c r="S1952" s="116">
        <f t="shared" si="624"/>
        <v>0.16666666667171942</v>
      </c>
      <c r="T1952" s="116">
        <f t="shared" si="624"/>
        <v>0.16666666666919305</v>
      </c>
      <c r="U1952" s="116">
        <f t="shared" si="624"/>
        <v>0.16666666667171942</v>
      </c>
      <c r="V1952" s="410">
        <f t="shared" si="624"/>
        <v>0.14285714285899898</v>
      </c>
      <c r="W1952" s="116">
        <f t="shared" si="624"/>
        <v>0.16666666667171942</v>
      </c>
      <c r="X1952" s="116">
        <f t="shared" si="624"/>
        <v>0.16666666666919305</v>
      </c>
      <c r="Y1952" s="116">
        <f t="shared" si="624"/>
        <v>0.1428571428348695</v>
      </c>
      <c r="Z1952" s="116">
        <f t="shared" si="624"/>
        <v>0.16666666666919305</v>
      </c>
      <c r="AA1952" s="116">
        <f t="shared" si="624"/>
        <v>0.16666666667171942</v>
      </c>
      <c r="AB1952" s="116">
        <f t="shared" si="624"/>
        <v>0.14285714286085507</v>
      </c>
      <c r="AC1952" s="130">
        <f t="shared" si="624"/>
        <v>0.15894039735092158</v>
      </c>
    </row>
    <row r="1953" spans="1:30" s="5" customFormat="1" ht="11.25">
      <c r="A1953" s="1418" t="s">
        <v>122</v>
      </c>
      <c r="B1953" s="1415" t="s">
        <v>289</v>
      </c>
      <c r="C1953" s="10" t="s">
        <v>481</v>
      </c>
      <c r="D1953" s="714" t="s">
        <v>503</v>
      </c>
      <c r="E1953" s="115">
        <v>3.5999999999148713E-2</v>
      </c>
      <c r="F1953" s="115">
        <v>5.3999999999541616E-2</v>
      </c>
      <c r="G1953" s="115">
        <v>5.4000000001178709E-2</v>
      </c>
      <c r="H1953" s="409">
        <v>5.3999999999541616E-2</v>
      </c>
      <c r="I1953" s="115">
        <v>3.5999999999148713E-2</v>
      </c>
      <c r="J1953" s="115">
        <v>5.4000000001178709E-2</v>
      </c>
      <c r="K1953" s="115">
        <v>7.1999999999934519E-2</v>
      </c>
      <c r="L1953" s="115">
        <v>9.0000000000327415E-2</v>
      </c>
      <c r="M1953" s="115">
        <v>0.10799999999908323</v>
      </c>
      <c r="N1953" s="409">
        <v>9.0000000000327415E-2</v>
      </c>
      <c r="O1953" s="115">
        <v>7.1999999999934519E-2</v>
      </c>
      <c r="P1953" s="115">
        <v>9.0000000000327415E-2</v>
      </c>
      <c r="Q1953" s="115">
        <v>0.10799999999908323</v>
      </c>
      <c r="R1953" s="115">
        <v>9.0000000000327415E-2</v>
      </c>
      <c r="S1953" s="115">
        <v>9.0000000000327415E-2</v>
      </c>
      <c r="T1953" s="115">
        <v>9.0000000000327415E-2</v>
      </c>
      <c r="U1953" s="115">
        <v>5.3999999999541616E-2</v>
      </c>
      <c r="V1953" s="409">
        <v>7.1999999999934519E-2</v>
      </c>
      <c r="W1953" s="115">
        <v>7.1999999999934519E-2</v>
      </c>
      <c r="X1953" s="115">
        <v>7.1999999999934519E-2</v>
      </c>
      <c r="Y1953" s="115">
        <v>7.1999999999934519E-2</v>
      </c>
      <c r="Z1953" s="115">
        <v>9.0000000000327415E-2</v>
      </c>
      <c r="AA1953" s="115">
        <v>5.3999999999541616E-2</v>
      </c>
      <c r="AB1953" s="115">
        <v>7.1999999999934519E-2</v>
      </c>
      <c r="AC1953" s="130">
        <f>SUM(E1953:AB1953)</f>
        <v>1.7459999999988212</v>
      </c>
    </row>
    <row r="1954" spans="1:30" s="5" customFormat="1" ht="11.25" customHeight="1">
      <c r="A1954" s="1419"/>
      <c r="B1954" s="1416"/>
      <c r="C1954" s="11" t="s">
        <v>482</v>
      </c>
      <c r="D1954" s="715" t="s">
        <v>503</v>
      </c>
      <c r="E1954" s="116">
        <v>3.599999999996726E-2</v>
      </c>
      <c r="F1954" s="116">
        <v>3.599999999996726E-2</v>
      </c>
      <c r="G1954" s="116">
        <v>1.799999999998363E-2</v>
      </c>
      <c r="H1954" s="116">
        <v>1.799999999998363E-2</v>
      </c>
      <c r="I1954" s="116">
        <v>3.599999999996726E-2</v>
      </c>
      <c r="J1954" s="116">
        <v>1.799999999998363E-2</v>
      </c>
      <c r="K1954" s="116">
        <v>1.799999999998363E-2</v>
      </c>
      <c r="L1954" s="116">
        <v>3.599999999996726E-2</v>
      </c>
      <c r="M1954" s="116">
        <v>3.6000000000376529E-2</v>
      </c>
      <c r="N1954" s="116">
        <v>5.3999999999950886E-2</v>
      </c>
      <c r="O1954" s="116">
        <v>5.3999999999950886E-2</v>
      </c>
      <c r="P1954" s="116">
        <v>7.1999999999934519E-2</v>
      </c>
      <c r="Q1954" s="116">
        <v>5.3999999999950886E-2</v>
      </c>
      <c r="R1954" s="116">
        <v>5.3999999999950886E-2</v>
      </c>
      <c r="S1954" s="116">
        <v>5.3999999999950886E-2</v>
      </c>
      <c r="T1954" s="116">
        <v>5.3999999999950886E-2</v>
      </c>
      <c r="U1954" s="116">
        <v>7.2000000000343789E-2</v>
      </c>
      <c r="V1954" s="116">
        <v>5.3999999999950886E-2</v>
      </c>
      <c r="W1954" s="116">
        <v>3.599999999996726E-2</v>
      </c>
      <c r="X1954" s="116">
        <v>3.599999999996726E-2</v>
      </c>
      <c r="Y1954" s="116">
        <v>5.3999999999950886E-2</v>
      </c>
      <c r="Z1954" s="116">
        <v>3.599999999996726E-2</v>
      </c>
      <c r="AA1954" s="116">
        <v>3.599999999996726E-2</v>
      </c>
      <c r="AB1954" s="116">
        <v>3.599999999996726E-2</v>
      </c>
      <c r="AC1954" s="130">
        <f>SUM(E1954:AB1954)</f>
        <v>1.0079999999999016</v>
      </c>
    </row>
    <row r="1955" spans="1:30" s="5" customFormat="1" ht="11.25" customHeight="1">
      <c r="A1955" s="1419"/>
      <c r="B1955" s="1416"/>
      <c r="C1955" s="11" t="s">
        <v>8</v>
      </c>
      <c r="D1955" s="723" t="s">
        <v>463</v>
      </c>
      <c r="E1955" s="1017">
        <v>5</v>
      </c>
      <c r="F1955" s="1016">
        <v>5</v>
      </c>
      <c r="G1955" s="1016">
        <v>5</v>
      </c>
      <c r="H1955" s="1016">
        <v>5</v>
      </c>
      <c r="I1955" s="1016">
        <v>5</v>
      </c>
      <c r="J1955" s="1016">
        <v>6</v>
      </c>
      <c r="K1955" s="1016">
        <v>6</v>
      </c>
      <c r="L1955" s="1016">
        <v>6</v>
      </c>
      <c r="M1955" s="1016">
        <v>6</v>
      </c>
      <c r="N1955" s="1016">
        <v>7</v>
      </c>
      <c r="O1955" s="1016">
        <v>7</v>
      </c>
      <c r="P1955" s="1016">
        <v>7</v>
      </c>
      <c r="Q1955" s="1016">
        <v>7</v>
      </c>
      <c r="R1955" s="1016">
        <v>6</v>
      </c>
      <c r="S1955" s="1016">
        <v>7</v>
      </c>
      <c r="T1955" s="1016">
        <v>7</v>
      </c>
      <c r="U1955" s="1016">
        <v>7</v>
      </c>
      <c r="V1955" s="1016">
        <v>8</v>
      </c>
      <c r="W1955" s="1016">
        <v>8</v>
      </c>
      <c r="X1955" s="1016">
        <v>8</v>
      </c>
      <c r="Y1955" s="1016">
        <v>8</v>
      </c>
      <c r="Z1955" s="1016">
        <v>8</v>
      </c>
      <c r="AA1955" s="1016">
        <v>7</v>
      </c>
      <c r="AB1955" s="1018">
        <v>6</v>
      </c>
      <c r="AC1955" s="130"/>
    </row>
    <row r="1956" spans="1:30" s="5" customFormat="1" ht="11.25" customHeight="1" thickBot="1">
      <c r="A1956" s="1419"/>
      <c r="B1956" s="1416"/>
      <c r="C1956" s="11" t="s">
        <v>16</v>
      </c>
      <c r="D1956" s="11"/>
      <c r="E1956" s="116">
        <f t="shared" ref="E1956:M1956" si="625">E1954/E1953</f>
        <v>1.0000000000227374</v>
      </c>
      <c r="F1956" s="116">
        <f t="shared" si="625"/>
        <v>0.66666666667171948</v>
      </c>
      <c r="G1956" s="116">
        <f t="shared" si="625"/>
        <v>0.33333333332575421</v>
      </c>
      <c r="H1956" s="410">
        <f t="shared" si="625"/>
        <v>0.33333333333585974</v>
      </c>
      <c r="I1956" s="116">
        <f t="shared" si="625"/>
        <v>1.0000000000227374</v>
      </c>
      <c r="J1956" s="116">
        <f t="shared" si="625"/>
        <v>0.33333333332575421</v>
      </c>
      <c r="K1956" s="116">
        <f t="shared" si="625"/>
        <v>0.25</v>
      </c>
      <c r="L1956" s="116">
        <f t="shared" si="625"/>
        <v>0.39999999999818103</v>
      </c>
      <c r="M1956" s="116">
        <f t="shared" si="625"/>
        <v>0.33333333333964926</v>
      </c>
      <c r="N1956" s="410">
        <f>N1954/N1953</f>
        <v>0.59999999999727149</v>
      </c>
      <c r="O1956" s="116">
        <f t="shared" ref="O1956:AC1956" si="626">O1954/O1953</f>
        <v>0.75</v>
      </c>
      <c r="P1956" s="116">
        <f t="shared" si="626"/>
        <v>0.79999999999636207</v>
      </c>
      <c r="Q1956" s="116">
        <f t="shared" si="626"/>
        <v>0.50000000000378952</v>
      </c>
      <c r="R1956" s="116">
        <f t="shared" si="626"/>
        <v>0.59999999999727149</v>
      </c>
      <c r="S1956" s="116">
        <f t="shared" si="626"/>
        <v>0.59999999999727149</v>
      </c>
      <c r="T1956" s="116">
        <f t="shared" si="626"/>
        <v>0.59999999999727149</v>
      </c>
      <c r="U1956" s="116">
        <f t="shared" si="626"/>
        <v>1.333333333351018</v>
      </c>
      <c r="V1956" s="410">
        <f t="shared" si="626"/>
        <v>0.75</v>
      </c>
      <c r="W1956" s="116">
        <f t="shared" si="626"/>
        <v>0.5</v>
      </c>
      <c r="X1956" s="116">
        <f t="shared" si="626"/>
        <v>0.5</v>
      </c>
      <c r="Y1956" s="116">
        <f t="shared" si="626"/>
        <v>0.75</v>
      </c>
      <c r="Z1956" s="116">
        <f t="shared" si="626"/>
        <v>0.39999999999818103</v>
      </c>
      <c r="AA1956" s="116">
        <f t="shared" si="626"/>
        <v>0.66666666667171948</v>
      </c>
      <c r="AB1956" s="116">
        <f t="shared" si="626"/>
        <v>0.5</v>
      </c>
      <c r="AC1956" s="130">
        <f t="shared" si="626"/>
        <v>0.57731958762919944</v>
      </c>
    </row>
    <row r="1957" spans="1:30" s="5" customFormat="1" ht="12" customHeight="1">
      <c r="A1957" s="274" t="s">
        <v>515</v>
      </c>
      <c r="B1957" s="275"/>
      <c r="C1957" s="276"/>
      <c r="D1957" s="276"/>
      <c r="E1957" s="277">
        <f t="shared" ref="E1957:AB1957" si="627">E1949+E1953</f>
        <v>0.14399999999823193</v>
      </c>
      <c r="F1957" s="277">
        <f t="shared" si="627"/>
        <v>0.14399999999986904</v>
      </c>
      <c r="G1957" s="277">
        <f t="shared" si="627"/>
        <v>0.14400000000150612</v>
      </c>
      <c r="H1957" s="277">
        <f t="shared" si="627"/>
        <v>0.17999999999901775</v>
      </c>
      <c r="I1957" s="277">
        <f t="shared" si="627"/>
        <v>0.14399999999986904</v>
      </c>
      <c r="J1957" s="277">
        <f t="shared" si="627"/>
        <v>0.16200000000026193</v>
      </c>
      <c r="K1957" s="277">
        <f t="shared" si="627"/>
        <v>0.19800000000104773</v>
      </c>
      <c r="L1957" s="277">
        <f t="shared" si="627"/>
        <v>0.21599999999980357</v>
      </c>
      <c r="M1957" s="277">
        <f t="shared" si="627"/>
        <v>0.25199999999895228</v>
      </c>
      <c r="N1957" s="277">
        <f t="shared" si="627"/>
        <v>0.19800000000104773</v>
      </c>
      <c r="O1957" s="277">
        <f t="shared" si="627"/>
        <v>0.16199999999862486</v>
      </c>
      <c r="P1957" s="277">
        <f t="shared" si="627"/>
        <v>0.19800000000104773</v>
      </c>
      <c r="Q1957" s="277">
        <f t="shared" si="627"/>
        <v>0.23399999999855936</v>
      </c>
      <c r="R1957" s="277">
        <f t="shared" si="627"/>
        <v>0.21600000000144065</v>
      </c>
      <c r="S1957" s="277">
        <f t="shared" si="627"/>
        <v>0.19799999999941065</v>
      </c>
      <c r="T1957" s="277">
        <f t="shared" si="627"/>
        <v>0.19800000000104773</v>
      </c>
      <c r="U1957" s="277">
        <f t="shared" si="627"/>
        <v>0.16199999999862486</v>
      </c>
      <c r="V1957" s="277">
        <f t="shared" si="627"/>
        <v>0.19800000000104773</v>
      </c>
      <c r="W1957" s="277">
        <f t="shared" si="627"/>
        <v>0.17999999999901775</v>
      </c>
      <c r="X1957" s="277">
        <f t="shared" si="627"/>
        <v>0.18000000000065486</v>
      </c>
      <c r="Y1957" s="277">
        <f t="shared" si="627"/>
        <v>0.19799999999941065</v>
      </c>
      <c r="Z1957" s="277">
        <f t="shared" si="627"/>
        <v>0.19800000000104773</v>
      </c>
      <c r="AA1957" s="277">
        <f t="shared" si="627"/>
        <v>0.16199999999862486</v>
      </c>
      <c r="AB1957" s="277">
        <f t="shared" si="627"/>
        <v>0.19799999999941065</v>
      </c>
      <c r="AC1957" s="277"/>
    </row>
    <row r="1958" spans="1:30" s="5" customFormat="1" ht="12" customHeight="1">
      <c r="A1958" s="279" t="s">
        <v>516</v>
      </c>
      <c r="B1958" s="280"/>
      <c r="C1958" s="281"/>
      <c r="D1958" s="281"/>
      <c r="E1958" s="289">
        <f t="shared" ref="E1958:AB1958" si="628">E1950+E1954</f>
        <v>5.4000000000360163E-2</v>
      </c>
      <c r="F1958" s="289">
        <f t="shared" si="628"/>
        <v>5.4000000000360163E-2</v>
      </c>
      <c r="G1958" s="289">
        <f t="shared" si="628"/>
        <v>3.6000000000376536E-2</v>
      </c>
      <c r="H1958" s="289">
        <f t="shared" si="628"/>
        <v>3.6000000000376536E-2</v>
      </c>
      <c r="I1958" s="289">
        <f t="shared" si="628"/>
        <v>5.3999999997085976E-2</v>
      </c>
      <c r="J1958" s="289">
        <f t="shared" si="628"/>
        <v>3.6000000000376536E-2</v>
      </c>
      <c r="K1958" s="289">
        <f t="shared" si="628"/>
        <v>3.6000000000376536E-2</v>
      </c>
      <c r="L1958" s="289">
        <f t="shared" si="628"/>
        <v>5.4000000000360163E-2</v>
      </c>
      <c r="M1958" s="289">
        <f t="shared" si="628"/>
        <v>5.4000000000769433E-2</v>
      </c>
      <c r="N1958" s="289">
        <f t="shared" si="628"/>
        <v>7.2000000000343789E-2</v>
      </c>
      <c r="O1958" s="289">
        <f t="shared" si="628"/>
        <v>7.2000000000343789E-2</v>
      </c>
      <c r="P1958" s="289">
        <f t="shared" si="628"/>
        <v>9.0000000000327429E-2</v>
      </c>
      <c r="Q1958" s="289">
        <f t="shared" si="628"/>
        <v>7.1999999997069603E-2</v>
      </c>
      <c r="R1958" s="289">
        <f t="shared" si="628"/>
        <v>7.2000000000343789E-2</v>
      </c>
      <c r="S1958" s="289">
        <f t="shared" si="628"/>
        <v>7.2000000000343789E-2</v>
      </c>
      <c r="T1958" s="289">
        <f t="shared" si="628"/>
        <v>7.2000000000343789E-2</v>
      </c>
      <c r="U1958" s="289">
        <f t="shared" si="628"/>
        <v>9.0000000000736685E-2</v>
      </c>
      <c r="V1958" s="289">
        <f t="shared" si="628"/>
        <v>7.2000000000343789E-2</v>
      </c>
      <c r="W1958" s="289">
        <f t="shared" si="628"/>
        <v>5.4000000000360163E-2</v>
      </c>
      <c r="X1958" s="289">
        <f t="shared" si="628"/>
        <v>5.4000000000360163E-2</v>
      </c>
      <c r="Y1958" s="289">
        <f t="shared" si="628"/>
        <v>7.1999999997069603E-2</v>
      </c>
      <c r="Z1958" s="289">
        <f t="shared" si="628"/>
        <v>5.4000000000360163E-2</v>
      </c>
      <c r="AA1958" s="289">
        <f t="shared" si="628"/>
        <v>5.4000000000360163E-2</v>
      </c>
      <c r="AB1958" s="289">
        <f t="shared" si="628"/>
        <v>5.4000000000360163E-2</v>
      </c>
      <c r="AC1958" s="289"/>
    </row>
    <row r="1959" spans="1:30" s="5" customFormat="1" ht="12" customHeight="1" thickBot="1">
      <c r="A1959" s="284" t="s">
        <v>517</v>
      </c>
      <c r="B1959" s="285"/>
      <c r="C1959" s="286"/>
      <c r="D1959" s="286"/>
      <c r="E1959" s="287">
        <f t="shared" ref="E1959:AB1959" si="629">SQRT(E1957*E1957+E1958*E1958)</f>
        <v>0.15379206741418652</v>
      </c>
      <c r="F1959" s="287">
        <f t="shared" si="629"/>
        <v>0.15379206741571941</v>
      </c>
      <c r="G1959" s="287">
        <f t="shared" si="629"/>
        <v>0.14843180252378824</v>
      </c>
      <c r="H1959" s="287">
        <f t="shared" si="629"/>
        <v>0.18356470248845091</v>
      </c>
      <c r="I1959" s="287">
        <f t="shared" si="629"/>
        <v>0.15379206741456977</v>
      </c>
      <c r="J1959" s="287">
        <f t="shared" si="629"/>
        <v>0.16595180023160935</v>
      </c>
      <c r="K1959" s="287">
        <f t="shared" si="629"/>
        <v>0.20124611797607925</v>
      </c>
      <c r="L1959" s="287">
        <f t="shared" si="629"/>
        <v>0.22264770378325044</v>
      </c>
      <c r="M1959" s="287">
        <f t="shared" si="629"/>
        <v>0.25772077913811114</v>
      </c>
      <c r="N1959" s="287">
        <f t="shared" si="629"/>
        <v>0.21068459839405537</v>
      </c>
      <c r="O1959" s="287">
        <f t="shared" si="629"/>
        <v>0.17727944043121288</v>
      </c>
      <c r="P1959" s="287">
        <f t="shared" si="629"/>
        <v>0.21749482752579161</v>
      </c>
      <c r="Q1959" s="287">
        <f t="shared" si="629"/>
        <v>0.24482646915499925</v>
      </c>
      <c r="R1959" s="287">
        <f t="shared" si="629"/>
        <v>0.22768399153359875</v>
      </c>
      <c r="S1959" s="287">
        <f t="shared" si="629"/>
        <v>0.21068459839251685</v>
      </c>
      <c r="T1959" s="287">
        <f t="shared" si="629"/>
        <v>0.21068459839405537</v>
      </c>
      <c r="U1959" s="287">
        <f t="shared" si="629"/>
        <v>0.18532134253692167</v>
      </c>
      <c r="V1959" s="287">
        <f t="shared" si="629"/>
        <v>0.21068459839405537</v>
      </c>
      <c r="W1959" s="696">
        <f t="shared" si="629"/>
        <v>0.18792551715955258</v>
      </c>
      <c r="X1959" s="287">
        <f t="shared" si="629"/>
        <v>0.18792551716112063</v>
      </c>
      <c r="Y1959" s="287">
        <f t="shared" si="629"/>
        <v>0.21068459839139791</v>
      </c>
      <c r="Z1959" s="287">
        <f t="shared" si="629"/>
        <v>0.20523157651895041</v>
      </c>
      <c r="AA1959" s="287">
        <f t="shared" si="629"/>
        <v>0.17076299364790179</v>
      </c>
      <c r="AB1959" s="287">
        <f t="shared" si="629"/>
        <v>0.20523157651737101</v>
      </c>
      <c r="AC1959" s="288"/>
      <c r="AD1959" s="126">
        <f>MAX(E1959:AB1959)</f>
        <v>0.25772077913811114</v>
      </c>
    </row>
    <row r="1960" spans="1:30" s="13" customFormat="1" ht="14.25" customHeight="1" thickBot="1">
      <c r="A1960" s="143" t="s">
        <v>290</v>
      </c>
      <c r="B1960" s="144"/>
      <c r="C1960" s="145"/>
      <c r="D1960" s="145"/>
      <c r="E1960" s="3">
        <v>1</v>
      </c>
      <c r="F1960" s="3">
        <v>2</v>
      </c>
      <c r="G1960" s="3">
        <v>3</v>
      </c>
      <c r="H1960" s="3">
        <v>4</v>
      </c>
      <c r="I1960" s="3">
        <v>5</v>
      </c>
      <c r="J1960" s="3">
        <v>6</v>
      </c>
      <c r="K1960" s="3">
        <v>7</v>
      </c>
      <c r="L1960" s="3">
        <v>8</v>
      </c>
      <c r="M1960" s="3">
        <v>9</v>
      </c>
      <c r="N1960" s="3">
        <v>10</v>
      </c>
      <c r="O1960" s="3">
        <v>11</v>
      </c>
      <c r="P1960" s="3">
        <v>12</v>
      </c>
      <c r="Q1960" s="3">
        <v>13</v>
      </c>
      <c r="R1960" s="3">
        <v>14</v>
      </c>
      <c r="S1960" s="3">
        <v>15</v>
      </c>
      <c r="T1960" s="3">
        <v>16</v>
      </c>
      <c r="U1960" s="3">
        <v>17</v>
      </c>
      <c r="V1960" s="3">
        <v>18</v>
      </c>
      <c r="W1960" s="3">
        <v>19</v>
      </c>
      <c r="X1960" s="3">
        <v>20</v>
      </c>
      <c r="Y1960" s="3">
        <v>21</v>
      </c>
      <c r="Z1960" s="3">
        <v>22</v>
      </c>
      <c r="AA1960" s="3">
        <v>23</v>
      </c>
      <c r="AB1960" s="3">
        <v>24</v>
      </c>
      <c r="AC1960" s="146"/>
    </row>
    <row r="1961" spans="1:30" s="32" customFormat="1" ht="14.25" customHeight="1">
      <c r="A1961" s="28" t="s">
        <v>148</v>
      </c>
      <c r="B1961" s="416"/>
      <c r="C1961" s="415" t="s">
        <v>13</v>
      </c>
      <c r="D1961" s="718" t="s">
        <v>463</v>
      </c>
      <c r="E1961" s="1020">
        <v>6.5399999618530273</v>
      </c>
      <c r="F1961" s="1019">
        <v>6.5399999618530273</v>
      </c>
      <c r="G1961" s="1019">
        <v>6.5399999618530273</v>
      </c>
      <c r="H1961" s="1019">
        <v>6.5500001907348633</v>
      </c>
      <c r="I1961" s="1019">
        <v>6.5300002098083496</v>
      </c>
      <c r="J1961" s="1019">
        <v>6.5199999809265137</v>
      </c>
      <c r="K1961" s="1019">
        <v>6.5399999618530273</v>
      </c>
      <c r="L1961" s="1019">
        <v>6.5199999809265137</v>
      </c>
      <c r="M1961" s="1019">
        <v>6.5100002288818359</v>
      </c>
      <c r="N1961" s="1019">
        <v>6.5399999618530273</v>
      </c>
      <c r="O1961" s="1019">
        <v>6.5199999809265137</v>
      </c>
      <c r="P1961" s="1019">
        <v>6.5100002288818359</v>
      </c>
      <c r="Q1961" s="1019">
        <v>6.5399999618530273</v>
      </c>
      <c r="R1961" s="1019">
        <v>6.5500001907348633</v>
      </c>
      <c r="S1961" s="1019">
        <v>6.5500001907348633</v>
      </c>
      <c r="T1961" s="1019">
        <v>6.5199999809265137</v>
      </c>
      <c r="U1961" s="1019">
        <v>6.5100002288818359</v>
      </c>
      <c r="V1961" s="1019">
        <v>6.5199999809265137</v>
      </c>
      <c r="W1961" s="1019">
        <v>6.5399999618530273</v>
      </c>
      <c r="X1961" s="1019">
        <v>6.5500001907348633</v>
      </c>
      <c r="Y1961" s="1019">
        <v>6.5300002098083496</v>
      </c>
      <c r="Z1961" s="1019">
        <v>6.5500001907348633</v>
      </c>
      <c r="AA1961" s="1019">
        <v>6.5399999618530273</v>
      </c>
      <c r="AB1961" s="1021">
        <v>6.559999942779541</v>
      </c>
      <c r="AC1961" s="417"/>
    </row>
    <row r="1962" spans="1:30" s="32" customFormat="1" ht="14.25" customHeight="1" thickBot="1">
      <c r="A1962" s="35" t="s">
        <v>149</v>
      </c>
      <c r="B1962" s="421"/>
      <c r="C1962" s="421" t="s">
        <v>13</v>
      </c>
      <c r="D1962" s="722" t="s">
        <v>463</v>
      </c>
      <c r="E1962" s="1023">
        <v>6.3400001525878906</v>
      </c>
      <c r="F1962" s="1022">
        <v>6.3499999046325684</v>
      </c>
      <c r="G1962" s="1022">
        <v>6.3600001335144043</v>
      </c>
      <c r="H1962" s="1022">
        <v>6.369999885559082</v>
      </c>
      <c r="I1962" s="1022">
        <v>6.3400001525878906</v>
      </c>
      <c r="J1962" s="1022">
        <v>6.3299999237060547</v>
      </c>
      <c r="K1962" s="1022">
        <v>6.3400001525878906</v>
      </c>
      <c r="L1962" s="1022">
        <v>6.3299999237060547</v>
      </c>
      <c r="M1962" s="1022">
        <v>6.320000171661377</v>
      </c>
      <c r="N1962" s="1022">
        <v>6.3499999046325684</v>
      </c>
      <c r="O1962" s="1022">
        <v>6.3299999237060547</v>
      </c>
      <c r="P1962" s="1022">
        <v>6.320000171661377</v>
      </c>
      <c r="Q1962" s="1022">
        <v>6.3400001525878906</v>
      </c>
      <c r="R1962" s="1022">
        <v>6.3600001335144043</v>
      </c>
      <c r="S1962" s="1022">
        <v>6.3600001335144043</v>
      </c>
      <c r="T1962" s="1022">
        <v>6.3299999237060547</v>
      </c>
      <c r="U1962" s="1022">
        <v>6.320000171661377</v>
      </c>
      <c r="V1962" s="1022">
        <v>6.3299999237060547</v>
      </c>
      <c r="W1962" s="1022">
        <v>6.3400001525878906</v>
      </c>
      <c r="X1962" s="1022">
        <v>6.3499999046325684</v>
      </c>
      <c r="Y1962" s="1022">
        <v>6.3299999237060547</v>
      </c>
      <c r="Z1962" s="1022">
        <v>6.3499999046325684</v>
      </c>
      <c r="AA1962" s="1022">
        <v>6.3499999046325684</v>
      </c>
      <c r="AB1962" s="1024">
        <v>6.369999885559082</v>
      </c>
      <c r="AC1962" s="424"/>
    </row>
    <row r="1963" spans="1:30">
      <c r="A1963" s="1418" t="s">
        <v>109</v>
      </c>
      <c r="B1963" s="1415" t="s">
        <v>691</v>
      </c>
      <c r="C1963" s="10" t="s">
        <v>481</v>
      </c>
      <c r="D1963" s="714" t="s">
        <v>503</v>
      </c>
      <c r="E1963" s="115">
        <v>2.400000000052387E-2</v>
      </c>
      <c r="F1963" s="115">
        <v>2.400000000052387E-2</v>
      </c>
      <c r="G1963" s="115">
        <v>2.3999999998341081E-2</v>
      </c>
      <c r="H1963" s="409">
        <v>2.400000000052387E-2</v>
      </c>
      <c r="I1963" s="115">
        <v>2.400000000052387E-2</v>
      </c>
      <c r="J1963" s="115">
        <v>2.400000000052387E-2</v>
      </c>
      <c r="K1963" s="115">
        <v>2.3999999998341081E-2</v>
      </c>
      <c r="L1963" s="115">
        <v>1.8000000001484294E-2</v>
      </c>
      <c r="M1963" s="115">
        <v>1.2000000000261935E-2</v>
      </c>
      <c r="N1963" s="409">
        <v>1.7999999999301509E-2</v>
      </c>
      <c r="O1963" s="115">
        <v>2.400000000052387E-2</v>
      </c>
      <c r="P1963" s="115">
        <v>2.400000000052387E-2</v>
      </c>
      <c r="Q1963" s="115">
        <v>2.3999999998341081E-2</v>
      </c>
      <c r="R1963" s="115">
        <v>1.2000000000261935E-2</v>
      </c>
      <c r="S1963" s="115">
        <v>1.2000000000261935E-2</v>
      </c>
      <c r="T1963" s="115">
        <v>1.2000000000261935E-2</v>
      </c>
      <c r="U1963" s="115">
        <v>1.2000000000261935E-2</v>
      </c>
      <c r="V1963" s="409">
        <v>2.400000000052387E-2</v>
      </c>
      <c r="W1963" s="115">
        <v>1.1999999998079146E-2</v>
      </c>
      <c r="X1963" s="115">
        <v>2.400000000052387E-2</v>
      </c>
      <c r="Y1963" s="115">
        <v>1.2000000000261935E-2</v>
      </c>
      <c r="Z1963" s="115">
        <v>2.400000000052387E-2</v>
      </c>
      <c r="AA1963" s="115">
        <v>1.2000000000261935E-2</v>
      </c>
      <c r="AB1963" s="115">
        <v>1.2000000000261935E-2</v>
      </c>
      <c r="AC1963" s="130">
        <f>SUM(E1963:AB1963)</f>
        <v>0.45600000000122226</v>
      </c>
    </row>
    <row r="1964" spans="1:30">
      <c r="A1964" s="1469"/>
      <c r="B1964" s="1467"/>
      <c r="C1964" s="11" t="s">
        <v>482</v>
      </c>
      <c r="D1964" s="715" t="s">
        <v>464</v>
      </c>
      <c r="E1964" s="87"/>
      <c r="F1964" s="87"/>
      <c r="G1964" s="87"/>
      <c r="H1964" s="413"/>
      <c r="I1964" s="87"/>
      <c r="J1964" s="87"/>
      <c r="K1964" s="87"/>
      <c r="L1964" s="87"/>
      <c r="M1964" s="87"/>
      <c r="N1964" s="413"/>
      <c r="O1964" s="87"/>
      <c r="P1964" s="87"/>
      <c r="Q1964" s="87"/>
      <c r="R1964" s="87"/>
      <c r="S1964" s="87"/>
      <c r="T1964" s="87"/>
      <c r="U1964" s="87"/>
      <c r="V1964" s="413"/>
      <c r="W1964" s="87"/>
      <c r="X1964" s="87"/>
      <c r="Y1964" s="87"/>
      <c r="Z1964" s="87"/>
      <c r="AA1964" s="87"/>
      <c r="AB1964" s="87"/>
      <c r="AC1964" s="130">
        <f>SUM(E1964:AB1964)</f>
        <v>0</v>
      </c>
      <c r="AD1964" s="5"/>
    </row>
    <row r="1965" spans="1:30">
      <c r="A1965" s="1469"/>
      <c r="B1965" s="1467"/>
      <c r="C1965" s="11" t="s">
        <v>8</v>
      </c>
      <c r="D1965" s="723" t="s">
        <v>463</v>
      </c>
      <c r="E1965" s="1029">
        <v>2</v>
      </c>
      <c r="F1965" s="1028">
        <v>2</v>
      </c>
      <c r="G1965" s="1028">
        <v>2</v>
      </c>
      <c r="H1965" s="1028">
        <v>2</v>
      </c>
      <c r="I1965" s="1028">
        <v>2</v>
      </c>
      <c r="J1965" s="1028">
        <v>2</v>
      </c>
      <c r="K1965" s="1028">
        <v>2</v>
      </c>
      <c r="L1965" s="1028">
        <v>3</v>
      </c>
      <c r="M1965" s="1028">
        <v>2</v>
      </c>
      <c r="N1965" s="1028">
        <v>2</v>
      </c>
      <c r="O1965" s="1028">
        <v>2</v>
      </c>
      <c r="P1965" s="1028">
        <v>2</v>
      </c>
      <c r="Q1965" s="1028">
        <v>2</v>
      </c>
      <c r="R1965" s="1028">
        <v>2</v>
      </c>
      <c r="S1965" s="1028">
        <v>2</v>
      </c>
      <c r="T1965" s="1028">
        <v>2</v>
      </c>
      <c r="U1965" s="1028">
        <v>2</v>
      </c>
      <c r="V1965" s="1028">
        <v>2</v>
      </c>
      <c r="W1965" s="1028">
        <v>2</v>
      </c>
      <c r="X1965" s="1028">
        <v>2</v>
      </c>
      <c r="Y1965" s="1028">
        <v>2</v>
      </c>
      <c r="Z1965" s="1028">
        <v>2</v>
      </c>
      <c r="AA1965" s="1028">
        <v>2</v>
      </c>
      <c r="AB1965" s="1030">
        <v>2</v>
      </c>
      <c r="AC1965" s="130"/>
    </row>
    <row r="1966" spans="1:30" ht="13.5" thickBot="1">
      <c r="A1966" s="1470"/>
      <c r="B1966" s="1468"/>
      <c r="C1966" s="11" t="s">
        <v>16</v>
      </c>
      <c r="D1966" s="11"/>
      <c r="E1966" s="116">
        <f t="shared" ref="E1966:M1966" si="630">E1964/E1963</f>
        <v>0</v>
      </c>
      <c r="F1966" s="116">
        <f t="shared" si="630"/>
        <v>0</v>
      </c>
      <c r="G1966" s="116">
        <f t="shared" si="630"/>
        <v>0</v>
      </c>
      <c r="H1966" s="410">
        <f t="shared" si="630"/>
        <v>0</v>
      </c>
      <c r="I1966" s="116">
        <f t="shared" si="630"/>
        <v>0</v>
      </c>
      <c r="J1966" s="116">
        <f t="shared" si="630"/>
        <v>0</v>
      </c>
      <c r="K1966" s="116">
        <f t="shared" si="630"/>
        <v>0</v>
      </c>
      <c r="L1966" s="116">
        <f t="shared" si="630"/>
        <v>0</v>
      </c>
      <c r="M1966" s="116">
        <f t="shared" si="630"/>
        <v>0</v>
      </c>
      <c r="N1966" s="410">
        <f>N1964/N1963</f>
        <v>0</v>
      </c>
      <c r="O1966" s="116">
        <f t="shared" ref="O1966:AC1966" si="631">O1964/O1963</f>
        <v>0</v>
      </c>
      <c r="P1966" s="116">
        <f t="shared" si="631"/>
        <v>0</v>
      </c>
      <c r="Q1966" s="116">
        <f t="shared" si="631"/>
        <v>0</v>
      </c>
      <c r="R1966" s="116">
        <f t="shared" si="631"/>
        <v>0</v>
      </c>
      <c r="S1966" s="116">
        <f t="shared" si="631"/>
        <v>0</v>
      </c>
      <c r="T1966" s="116">
        <f t="shared" si="631"/>
        <v>0</v>
      </c>
      <c r="U1966" s="116">
        <f t="shared" si="631"/>
        <v>0</v>
      </c>
      <c r="V1966" s="410">
        <f t="shared" si="631"/>
        <v>0</v>
      </c>
      <c r="W1966" s="116">
        <f t="shared" si="631"/>
        <v>0</v>
      </c>
      <c r="X1966" s="116">
        <f t="shared" si="631"/>
        <v>0</v>
      </c>
      <c r="Y1966" s="116">
        <f t="shared" si="631"/>
        <v>0</v>
      </c>
      <c r="Z1966" s="116">
        <f t="shared" si="631"/>
        <v>0</v>
      </c>
      <c r="AA1966" s="116">
        <f t="shared" si="631"/>
        <v>0</v>
      </c>
      <c r="AB1966" s="116">
        <f t="shared" si="631"/>
        <v>0</v>
      </c>
      <c r="AC1966" s="128">
        <f t="shared" si="631"/>
        <v>0</v>
      </c>
    </row>
    <row r="1967" spans="1:30">
      <c r="A1967" s="1418" t="s">
        <v>99</v>
      </c>
      <c r="B1967" s="1415" t="s">
        <v>443</v>
      </c>
      <c r="C1967" s="10" t="s">
        <v>481</v>
      </c>
      <c r="D1967" s="714" t="s">
        <v>503</v>
      </c>
      <c r="E1967" s="115">
        <v>6.0000000000218275E-2</v>
      </c>
      <c r="F1967" s="115">
        <v>5.9999999999126884E-2</v>
      </c>
      <c r="G1967" s="115">
        <v>0.12000000000043655</v>
      </c>
      <c r="H1967" s="409">
        <v>0.12000000000043655</v>
      </c>
      <c r="I1967" s="115">
        <v>5.9999999999126884E-2</v>
      </c>
      <c r="J1967" s="115">
        <v>6.0000000000218275E-2</v>
      </c>
      <c r="K1967" s="115">
        <v>0.12000000000043655</v>
      </c>
      <c r="L1967" s="115">
        <v>0.11999999999934516</v>
      </c>
      <c r="M1967" s="115">
        <v>0.12000000000043655</v>
      </c>
      <c r="N1967" s="409">
        <v>0.12000000000043655</v>
      </c>
      <c r="O1967" s="115">
        <v>5.9999999999126884E-2</v>
      </c>
      <c r="P1967" s="115">
        <v>6.0000000000218275E-2</v>
      </c>
      <c r="Q1967" s="115">
        <v>0.12000000000043655</v>
      </c>
      <c r="R1967" s="115">
        <v>0.11999999999934516</v>
      </c>
      <c r="S1967" s="115">
        <v>0.12000000000043655</v>
      </c>
      <c r="T1967" s="115">
        <v>0.12000000000043655</v>
      </c>
      <c r="U1967" s="115">
        <v>0.11999999999934516</v>
      </c>
      <c r="V1967" s="409">
        <v>6.0000000000218275E-2</v>
      </c>
      <c r="W1967" s="115">
        <v>6.0000000000218275E-2</v>
      </c>
      <c r="X1967" s="115">
        <v>0.11999999999934516</v>
      </c>
      <c r="Y1967" s="115">
        <v>0.12000000000043655</v>
      </c>
      <c r="Z1967" s="115">
        <v>0.12000000000043655</v>
      </c>
      <c r="AA1967" s="115">
        <v>0.11999999999934516</v>
      </c>
      <c r="AB1967" s="115">
        <v>0.12000000000043655</v>
      </c>
      <c r="AC1967" s="130">
        <f>SUM(E1967:AB1967)</f>
        <v>2.4000000000000004</v>
      </c>
    </row>
    <row r="1968" spans="1:30">
      <c r="A1968" s="1469"/>
      <c r="B1968" s="1467"/>
      <c r="C1968" s="11" t="s">
        <v>482</v>
      </c>
      <c r="D1968" s="715" t="s">
        <v>464</v>
      </c>
      <c r="E1968" s="87"/>
      <c r="F1968" s="87"/>
      <c r="G1968" s="87"/>
      <c r="H1968" s="413"/>
      <c r="I1968" s="87"/>
      <c r="J1968" s="87"/>
      <c r="K1968" s="87"/>
      <c r="L1968" s="87"/>
      <c r="M1968" s="87"/>
      <c r="N1968" s="413"/>
      <c r="O1968" s="87"/>
      <c r="P1968" s="87"/>
      <c r="Q1968" s="87"/>
      <c r="R1968" s="87"/>
      <c r="S1968" s="87"/>
      <c r="T1968" s="87"/>
      <c r="U1968" s="87"/>
      <c r="V1968" s="413"/>
      <c r="W1968" s="87"/>
      <c r="X1968" s="87"/>
      <c r="Y1968" s="87"/>
      <c r="Z1968" s="87"/>
      <c r="AA1968" s="87"/>
      <c r="AB1968" s="87"/>
      <c r="AC1968" s="130">
        <f>SUM(E1968:AB1968)</f>
        <v>0</v>
      </c>
      <c r="AD1968" s="5"/>
    </row>
    <row r="1969" spans="1:30">
      <c r="A1969" s="1469"/>
      <c r="B1969" s="1467"/>
      <c r="C1969" s="11" t="s">
        <v>8</v>
      </c>
      <c r="D1969" s="723" t="s">
        <v>463</v>
      </c>
      <c r="E1969" s="1032">
        <v>11</v>
      </c>
      <c r="F1969" s="1031">
        <v>11</v>
      </c>
      <c r="G1969" s="1031">
        <v>11</v>
      </c>
      <c r="H1969" s="1031">
        <v>11</v>
      </c>
      <c r="I1969" s="1031">
        <v>11</v>
      </c>
      <c r="J1969" s="1031">
        <v>11</v>
      </c>
      <c r="K1969" s="1031">
        <v>11</v>
      </c>
      <c r="L1969" s="1031">
        <v>11</v>
      </c>
      <c r="M1969" s="1031">
        <v>11</v>
      </c>
      <c r="N1969" s="1031">
        <v>11</v>
      </c>
      <c r="O1969" s="1031">
        <v>11</v>
      </c>
      <c r="P1969" s="1031">
        <v>11</v>
      </c>
      <c r="Q1969" s="1031">
        <v>11</v>
      </c>
      <c r="R1969" s="1031">
        <v>11</v>
      </c>
      <c r="S1969" s="1031">
        <v>11</v>
      </c>
      <c r="T1969" s="1031">
        <v>11</v>
      </c>
      <c r="U1969" s="1031">
        <v>11</v>
      </c>
      <c r="V1969" s="1031">
        <v>11</v>
      </c>
      <c r="W1969" s="1031">
        <v>11</v>
      </c>
      <c r="X1969" s="1031">
        <v>11</v>
      </c>
      <c r="Y1969" s="1031">
        <v>11</v>
      </c>
      <c r="Z1969" s="1031">
        <v>11</v>
      </c>
      <c r="AA1969" s="1031">
        <v>11</v>
      </c>
      <c r="AB1969" s="1033">
        <v>11</v>
      </c>
      <c r="AC1969" s="130"/>
    </row>
    <row r="1970" spans="1:30" ht="13.5" thickBot="1">
      <c r="A1970" s="1470"/>
      <c r="B1970" s="1468"/>
      <c r="C1970" s="11" t="s">
        <v>16</v>
      </c>
      <c r="D1970" s="11"/>
      <c r="E1970" s="116">
        <f t="shared" ref="E1970:M1970" si="632">E1968/E1967</f>
        <v>0</v>
      </c>
      <c r="F1970" s="116">
        <f t="shared" si="632"/>
        <v>0</v>
      </c>
      <c r="G1970" s="116">
        <f t="shared" si="632"/>
        <v>0</v>
      </c>
      <c r="H1970" s="410">
        <f t="shared" si="632"/>
        <v>0</v>
      </c>
      <c r="I1970" s="116">
        <f t="shared" si="632"/>
        <v>0</v>
      </c>
      <c r="J1970" s="116">
        <f t="shared" si="632"/>
        <v>0</v>
      </c>
      <c r="K1970" s="116">
        <f t="shared" si="632"/>
        <v>0</v>
      </c>
      <c r="L1970" s="116">
        <f t="shared" si="632"/>
        <v>0</v>
      </c>
      <c r="M1970" s="116">
        <f t="shared" si="632"/>
        <v>0</v>
      </c>
      <c r="N1970" s="410">
        <f>N1968/N1967</f>
        <v>0</v>
      </c>
      <c r="O1970" s="116">
        <f t="shared" ref="O1970:AC1970" si="633">O1968/O1967</f>
        <v>0</v>
      </c>
      <c r="P1970" s="116">
        <f t="shared" si="633"/>
        <v>0</v>
      </c>
      <c r="Q1970" s="116">
        <f t="shared" si="633"/>
        <v>0</v>
      </c>
      <c r="R1970" s="116">
        <f t="shared" si="633"/>
        <v>0</v>
      </c>
      <c r="S1970" s="116">
        <f t="shared" si="633"/>
        <v>0</v>
      </c>
      <c r="T1970" s="116">
        <f t="shared" si="633"/>
        <v>0</v>
      </c>
      <c r="U1970" s="116">
        <f t="shared" si="633"/>
        <v>0</v>
      </c>
      <c r="V1970" s="410">
        <f t="shared" si="633"/>
        <v>0</v>
      </c>
      <c r="W1970" s="116">
        <f t="shared" si="633"/>
        <v>0</v>
      </c>
      <c r="X1970" s="116">
        <f t="shared" si="633"/>
        <v>0</v>
      </c>
      <c r="Y1970" s="116">
        <f t="shared" si="633"/>
        <v>0</v>
      </c>
      <c r="Z1970" s="116">
        <f t="shared" si="633"/>
        <v>0</v>
      </c>
      <c r="AA1970" s="116">
        <f t="shared" si="633"/>
        <v>0</v>
      </c>
      <c r="AB1970" s="116">
        <f t="shared" si="633"/>
        <v>0</v>
      </c>
      <c r="AC1970" s="128">
        <f t="shared" si="633"/>
        <v>0</v>
      </c>
    </row>
    <row r="1971" spans="1:30">
      <c r="A1971" s="1418" t="s">
        <v>94</v>
      </c>
      <c r="B1971" s="1415" t="s">
        <v>692</v>
      </c>
      <c r="C1971" s="10" t="s">
        <v>481</v>
      </c>
      <c r="D1971" s="714" t="s">
        <v>503</v>
      </c>
      <c r="E1971" s="115">
        <v>2.3999999999978171E-2</v>
      </c>
      <c r="F1971" s="115">
        <v>3.599999999996726E-2</v>
      </c>
      <c r="G1971" s="115">
        <v>2.3999999999978171E-2</v>
      </c>
      <c r="H1971" s="409">
        <v>3.599999999996726E-2</v>
      </c>
      <c r="I1971" s="115">
        <v>6.0000000000081849E-2</v>
      </c>
      <c r="J1971" s="115">
        <v>5.999999999994543E-2</v>
      </c>
      <c r="K1971" s="115">
        <v>0.12000000000002728</v>
      </c>
      <c r="L1971" s="115">
        <v>0.12000000000002728</v>
      </c>
      <c r="M1971" s="115">
        <v>5.999999999994543E-2</v>
      </c>
      <c r="N1971" s="409">
        <v>6.0000000000081849E-2</v>
      </c>
      <c r="O1971" s="115">
        <v>0.11999999999989086</v>
      </c>
      <c r="P1971" s="115">
        <v>0.12000000000002728</v>
      </c>
      <c r="Q1971" s="115">
        <v>0.12000000000002728</v>
      </c>
      <c r="R1971" s="115">
        <v>5.999999999994543E-2</v>
      </c>
      <c r="S1971" s="115">
        <v>6.0000000000081849E-2</v>
      </c>
      <c r="T1971" s="115">
        <v>0.12000000000002728</v>
      </c>
      <c r="U1971" s="115">
        <v>5.999999999994543E-2</v>
      </c>
      <c r="V1971" s="409">
        <v>5.999999999994543E-2</v>
      </c>
      <c r="W1971" s="115">
        <v>0.12000000000002728</v>
      </c>
      <c r="X1971" s="115">
        <v>6.0000000000081849E-2</v>
      </c>
      <c r="Y1971" s="115">
        <v>5.999999999994543E-2</v>
      </c>
      <c r="Z1971" s="115">
        <v>0.12000000000002728</v>
      </c>
      <c r="AA1971" s="115">
        <v>5.999999999994543E-2</v>
      </c>
      <c r="AB1971" s="115">
        <v>6.0000000000081849E-2</v>
      </c>
      <c r="AC1971" s="130">
        <f>SUM(E1971:AB1971)</f>
        <v>1.7999999999999994</v>
      </c>
    </row>
    <row r="1972" spans="1:30">
      <c r="A1972" s="1469"/>
      <c r="B1972" s="1467"/>
      <c r="C1972" s="11" t="s">
        <v>482</v>
      </c>
      <c r="D1972" s="1338" t="s">
        <v>464</v>
      </c>
      <c r="E1972" s="87"/>
      <c r="F1972" s="87"/>
      <c r="G1972" s="87"/>
      <c r="H1972" s="413"/>
      <c r="I1972" s="87"/>
      <c r="J1972" s="87"/>
      <c r="K1972" s="87"/>
      <c r="L1972" s="87"/>
      <c r="M1972" s="87"/>
      <c r="N1972" s="413"/>
      <c r="O1972" s="87"/>
      <c r="P1972" s="87"/>
      <c r="Q1972" s="87"/>
      <c r="R1972" s="87"/>
      <c r="S1972" s="87"/>
      <c r="T1972" s="87"/>
      <c r="U1972" s="87"/>
      <c r="V1972" s="413"/>
      <c r="W1972" s="87"/>
      <c r="X1972" s="87"/>
      <c r="Y1972" s="87"/>
      <c r="Z1972" s="87"/>
      <c r="AA1972" s="87"/>
      <c r="AB1972" s="87"/>
      <c r="AC1972" s="130">
        <f>SUM(E1972:AB1972)</f>
        <v>0</v>
      </c>
      <c r="AD1972" s="5"/>
    </row>
    <row r="1973" spans="1:30">
      <c r="A1973" s="1469"/>
      <c r="B1973" s="1467"/>
      <c r="C1973" s="11" t="s">
        <v>8</v>
      </c>
      <c r="D1973" s="723" t="s">
        <v>463</v>
      </c>
      <c r="E1973" s="1026">
        <v>5</v>
      </c>
      <c r="F1973" s="1025">
        <v>5</v>
      </c>
      <c r="G1973" s="1025">
        <v>5</v>
      </c>
      <c r="H1973" s="1025">
        <v>5</v>
      </c>
      <c r="I1973" s="1025">
        <v>5</v>
      </c>
      <c r="J1973" s="1025">
        <v>6</v>
      </c>
      <c r="K1973" s="1025">
        <v>6</v>
      </c>
      <c r="L1973" s="1025">
        <v>6</v>
      </c>
      <c r="M1973" s="1025">
        <v>6</v>
      </c>
      <c r="N1973" s="1025">
        <v>7</v>
      </c>
      <c r="O1973" s="1025">
        <v>7</v>
      </c>
      <c r="P1973" s="1025">
        <v>6</v>
      </c>
      <c r="Q1973" s="1025">
        <v>7</v>
      </c>
      <c r="R1973" s="1025">
        <v>6</v>
      </c>
      <c r="S1973" s="1025">
        <v>7</v>
      </c>
      <c r="T1973" s="1025">
        <v>7</v>
      </c>
      <c r="U1973" s="1025">
        <v>7</v>
      </c>
      <c r="V1973" s="1025">
        <v>8</v>
      </c>
      <c r="W1973" s="1025">
        <v>8</v>
      </c>
      <c r="X1973" s="1025">
        <v>8</v>
      </c>
      <c r="Y1973" s="1025">
        <v>8</v>
      </c>
      <c r="Z1973" s="1025">
        <v>8</v>
      </c>
      <c r="AA1973" s="1025">
        <v>7</v>
      </c>
      <c r="AB1973" s="1027">
        <v>6</v>
      </c>
      <c r="AC1973" s="130"/>
    </row>
    <row r="1974" spans="1:30" ht="13.5" thickBot="1">
      <c r="A1974" s="1470"/>
      <c r="B1974" s="1468"/>
      <c r="C1974" s="11" t="s">
        <v>16</v>
      </c>
      <c r="D1974" s="11"/>
      <c r="E1974" s="116">
        <f t="shared" ref="E1974:M1974" si="634">E1972/E1971</f>
        <v>0</v>
      </c>
      <c r="F1974" s="116">
        <f t="shared" si="634"/>
        <v>0</v>
      </c>
      <c r="G1974" s="116">
        <f t="shared" si="634"/>
        <v>0</v>
      </c>
      <c r="H1974" s="410">
        <f t="shared" si="634"/>
        <v>0</v>
      </c>
      <c r="I1974" s="116">
        <f t="shared" si="634"/>
        <v>0</v>
      </c>
      <c r="J1974" s="116">
        <f t="shared" si="634"/>
        <v>0</v>
      </c>
      <c r="K1974" s="116">
        <f t="shared" si="634"/>
        <v>0</v>
      </c>
      <c r="L1974" s="116">
        <f t="shared" si="634"/>
        <v>0</v>
      </c>
      <c r="M1974" s="116">
        <f t="shared" si="634"/>
        <v>0</v>
      </c>
      <c r="N1974" s="410">
        <f>N1972/N1971</f>
        <v>0</v>
      </c>
      <c r="O1974" s="116">
        <f t="shared" ref="O1974:AC1974" si="635">O1972/O1971</f>
        <v>0</v>
      </c>
      <c r="P1974" s="116">
        <f t="shared" si="635"/>
        <v>0</v>
      </c>
      <c r="Q1974" s="116">
        <f t="shared" si="635"/>
        <v>0</v>
      </c>
      <c r="R1974" s="116">
        <f t="shared" si="635"/>
        <v>0</v>
      </c>
      <c r="S1974" s="116">
        <f t="shared" si="635"/>
        <v>0</v>
      </c>
      <c r="T1974" s="116">
        <f t="shared" si="635"/>
        <v>0</v>
      </c>
      <c r="U1974" s="116">
        <f t="shared" si="635"/>
        <v>0</v>
      </c>
      <c r="V1974" s="410">
        <f t="shared" si="635"/>
        <v>0</v>
      </c>
      <c r="W1974" s="116">
        <f t="shared" si="635"/>
        <v>0</v>
      </c>
      <c r="X1974" s="116">
        <f t="shared" si="635"/>
        <v>0</v>
      </c>
      <c r="Y1974" s="116">
        <f t="shared" si="635"/>
        <v>0</v>
      </c>
      <c r="Z1974" s="116">
        <f t="shared" si="635"/>
        <v>0</v>
      </c>
      <c r="AA1974" s="116">
        <f t="shared" si="635"/>
        <v>0</v>
      </c>
      <c r="AB1974" s="116">
        <f t="shared" si="635"/>
        <v>0</v>
      </c>
      <c r="AC1974" s="128">
        <f t="shared" si="635"/>
        <v>0</v>
      </c>
    </row>
    <row r="1975" spans="1:30">
      <c r="A1975" s="1418" t="s">
        <v>108</v>
      </c>
      <c r="B1975" s="1415" t="s">
        <v>443</v>
      </c>
      <c r="C1975" s="10" t="s">
        <v>481</v>
      </c>
      <c r="D1975" s="714" t="s">
        <v>503</v>
      </c>
      <c r="E1975" s="85"/>
      <c r="F1975" s="85"/>
      <c r="G1975" s="85"/>
      <c r="H1975" s="408"/>
      <c r="I1975" s="85"/>
      <c r="J1975" s="85"/>
      <c r="K1975" s="85"/>
      <c r="L1975" s="85"/>
      <c r="M1975" s="85"/>
      <c r="N1975" s="408"/>
      <c r="O1975" s="85"/>
      <c r="P1975" s="85"/>
      <c r="Q1975" s="85"/>
      <c r="R1975" s="85"/>
      <c r="S1975" s="85"/>
      <c r="T1975" s="85"/>
      <c r="U1975" s="85"/>
      <c r="V1975" s="408"/>
      <c r="W1975" s="85"/>
      <c r="X1975" s="85"/>
      <c r="Y1975" s="85"/>
      <c r="Z1975" s="85"/>
      <c r="AA1975" s="85"/>
      <c r="AB1975" s="85"/>
      <c r="AC1975" s="130">
        <f>SUM(E1975:AB1975)</f>
        <v>0</v>
      </c>
    </row>
    <row r="1976" spans="1:30">
      <c r="A1976" s="1469"/>
      <c r="B1976" s="1467"/>
      <c r="C1976" s="11" t="s">
        <v>482</v>
      </c>
      <c r="D1976" s="1338" t="s">
        <v>464</v>
      </c>
      <c r="E1976" s="87"/>
      <c r="F1976" s="87"/>
      <c r="G1976" s="87"/>
      <c r="H1976" s="413"/>
      <c r="I1976" s="87"/>
      <c r="J1976" s="87"/>
      <c r="K1976" s="87"/>
      <c r="L1976" s="87"/>
      <c r="M1976" s="87"/>
      <c r="N1976" s="413"/>
      <c r="O1976" s="87"/>
      <c r="P1976" s="87"/>
      <c r="Q1976" s="87"/>
      <c r="R1976" s="87"/>
      <c r="S1976" s="87"/>
      <c r="T1976" s="87"/>
      <c r="U1976" s="87"/>
      <c r="V1976" s="413"/>
      <c r="W1976" s="87"/>
      <c r="X1976" s="87"/>
      <c r="Y1976" s="87"/>
      <c r="Z1976" s="87"/>
      <c r="AA1976" s="87"/>
      <c r="AB1976" s="87"/>
      <c r="AC1976" s="130">
        <f>SUM(E1976:AB1976)</f>
        <v>0</v>
      </c>
      <c r="AD1976" s="5"/>
    </row>
    <row r="1977" spans="1:30">
      <c r="A1977" s="1469"/>
      <c r="B1977" s="1467"/>
      <c r="C1977" s="11" t="s">
        <v>8</v>
      </c>
      <c r="D1977" s="715" t="s">
        <v>502</v>
      </c>
      <c r="E1977" s="119" t="s">
        <v>245</v>
      </c>
      <c r="F1977" s="119">
        <f t="shared" ref="F1977:AB1977" si="636">F1975*100</f>
        <v>0</v>
      </c>
      <c r="G1977" s="119">
        <f t="shared" si="636"/>
        <v>0</v>
      </c>
      <c r="H1977" s="412">
        <f t="shared" si="636"/>
        <v>0</v>
      </c>
      <c r="I1977" s="119">
        <f t="shared" si="636"/>
        <v>0</v>
      </c>
      <c r="J1977" s="119">
        <f t="shared" si="636"/>
        <v>0</v>
      </c>
      <c r="K1977" s="119">
        <f t="shared" si="636"/>
        <v>0</v>
      </c>
      <c r="L1977" s="119">
        <f t="shared" si="636"/>
        <v>0</v>
      </c>
      <c r="M1977" s="119">
        <f t="shared" si="636"/>
        <v>0</v>
      </c>
      <c r="N1977" s="412">
        <f t="shared" si="636"/>
        <v>0</v>
      </c>
      <c r="O1977" s="119">
        <f t="shared" si="636"/>
        <v>0</v>
      </c>
      <c r="P1977" s="119">
        <f t="shared" si="636"/>
        <v>0</v>
      </c>
      <c r="Q1977" s="119">
        <f t="shared" si="636"/>
        <v>0</v>
      </c>
      <c r="R1977" s="119">
        <f t="shared" si="636"/>
        <v>0</v>
      </c>
      <c r="S1977" s="119">
        <f t="shared" si="636"/>
        <v>0</v>
      </c>
      <c r="T1977" s="119">
        <f t="shared" si="636"/>
        <v>0</v>
      </c>
      <c r="U1977" s="119">
        <f t="shared" si="636"/>
        <v>0</v>
      </c>
      <c r="V1977" s="412">
        <f t="shared" si="636"/>
        <v>0</v>
      </c>
      <c r="W1977" s="119">
        <f t="shared" si="636"/>
        <v>0</v>
      </c>
      <c r="X1977" s="119">
        <f t="shared" si="636"/>
        <v>0</v>
      </c>
      <c r="Y1977" s="119">
        <f t="shared" si="636"/>
        <v>0</v>
      </c>
      <c r="Z1977" s="119">
        <f t="shared" si="636"/>
        <v>0</v>
      </c>
      <c r="AA1977" s="119">
        <f t="shared" si="636"/>
        <v>0</v>
      </c>
      <c r="AB1977" s="119">
        <f t="shared" si="636"/>
        <v>0</v>
      </c>
      <c r="AC1977" s="130"/>
    </row>
    <row r="1978" spans="1:30" ht="13.5" thickBot="1">
      <c r="A1978" s="1470"/>
      <c r="B1978" s="1468"/>
      <c r="C1978" s="47" t="s">
        <v>16</v>
      </c>
      <c r="D1978" s="47"/>
      <c r="E1978" s="116" t="e">
        <f t="shared" ref="E1978:M1978" si="637">E1976/E1975</f>
        <v>#DIV/0!</v>
      </c>
      <c r="F1978" s="116" t="e">
        <f t="shared" si="637"/>
        <v>#DIV/0!</v>
      </c>
      <c r="G1978" s="116" t="e">
        <f t="shared" si="637"/>
        <v>#DIV/0!</v>
      </c>
      <c r="H1978" s="410" t="e">
        <f t="shared" si="637"/>
        <v>#DIV/0!</v>
      </c>
      <c r="I1978" s="116" t="e">
        <f t="shared" si="637"/>
        <v>#DIV/0!</v>
      </c>
      <c r="J1978" s="116" t="e">
        <f t="shared" si="637"/>
        <v>#DIV/0!</v>
      </c>
      <c r="K1978" s="116" t="e">
        <f t="shared" si="637"/>
        <v>#DIV/0!</v>
      </c>
      <c r="L1978" s="116" t="e">
        <f t="shared" si="637"/>
        <v>#DIV/0!</v>
      </c>
      <c r="M1978" s="116" t="e">
        <f t="shared" si="637"/>
        <v>#DIV/0!</v>
      </c>
      <c r="N1978" s="410" t="e">
        <f>N1976/N1975</f>
        <v>#DIV/0!</v>
      </c>
      <c r="O1978" s="116" t="e">
        <f t="shared" ref="O1978:AC1978" si="638">O1976/O1975</f>
        <v>#DIV/0!</v>
      </c>
      <c r="P1978" s="116" t="e">
        <f t="shared" si="638"/>
        <v>#DIV/0!</v>
      </c>
      <c r="Q1978" s="116" t="e">
        <f t="shared" si="638"/>
        <v>#DIV/0!</v>
      </c>
      <c r="R1978" s="116" t="e">
        <f t="shared" si="638"/>
        <v>#DIV/0!</v>
      </c>
      <c r="S1978" s="116" t="e">
        <f t="shared" si="638"/>
        <v>#DIV/0!</v>
      </c>
      <c r="T1978" s="116" t="e">
        <f t="shared" si="638"/>
        <v>#DIV/0!</v>
      </c>
      <c r="U1978" s="116" t="e">
        <f t="shared" si="638"/>
        <v>#DIV/0!</v>
      </c>
      <c r="V1978" s="410" t="e">
        <f t="shared" si="638"/>
        <v>#DIV/0!</v>
      </c>
      <c r="W1978" s="116" t="e">
        <f t="shared" si="638"/>
        <v>#DIV/0!</v>
      </c>
      <c r="X1978" s="116" t="e">
        <f t="shared" si="638"/>
        <v>#DIV/0!</v>
      </c>
      <c r="Y1978" s="116" t="e">
        <f t="shared" si="638"/>
        <v>#DIV/0!</v>
      </c>
      <c r="Z1978" s="116" t="e">
        <f t="shared" si="638"/>
        <v>#DIV/0!</v>
      </c>
      <c r="AA1978" s="116" t="e">
        <f t="shared" si="638"/>
        <v>#DIV/0!</v>
      </c>
      <c r="AB1978" s="116" t="e">
        <f t="shared" si="638"/>
        <v>#DIV/0!</v>
      </c>
      <c r="AC1978" s="128" t="e">
        <f t="shared" si="638"/>
        <v>#DIV/0!</v>
      </c>
    </row>
    <row r="1979" spans="1:30">
      <c r="A1979" s="54"/>
      <c r="B1979" s="51" t="s">
        <v>18</v>
      </c>
      <c r="C1979" s="65" t="s">
        <v>481</v>
      </c>
      <c r="D1979" s="716" t="s">
        <v>503</v>
      </c>
      <c r="E1979" s="333">
        <v>3.9999999999963624E-3</v>
      </c>
      <c r="F1979" s="333">
        <v>3.2000000000152796E-3</v>
      </c>
      <c r="G1979" s="333">
        <v>1.9999999998617567E-4</v>
      </c>
      <c r="H1979" s="443">
        <v>3.0000000000654839E-4</v>
      </c>
      <c r="I1979" s="333">
        <v>1.0300000000006549E-2</v>
      </c>
      <c r="J1979" s="333">
        <v>3.9999999999963624E-3</v>
      </c>
      <c r="K1979" s="333">
        <v>5.0000000000000001E-3</v>
      </c>
      <c r="L1979" s="333">
        <v>6.0000000000036378E-3</v>
      </c>
      <c r="M1979" s="333">
        <v>2.9999999999927242E-3</v>
      </c>
      <c r="N1979" s="443">
        <v>2.9999999999927242E-3</v>
      </c>
      <c r="O1979" s="333">
        <v>3.0000000000109141E-3</v>
      </c>
      <c r="P1979" s="333">
        <v>2.9999999999927242E-3</v>
      </c>
      <c r="Q1979" s="333">
        <v>5.0000000000000001E-3</v>
      </c>
      <c r="R1979" s="333">
        <v>5.0000000000000001E-3</v>
      </c>
      <c r="S1979" s="333">
        <v>3.0000000000109141E-3</v>
      </c>
      <c r="T1979" s="333">
        <v>3.9999999999963624E-3</v>
      </c>
      <c r="U1979" s="333">
        <v>3.9999999999963624E-3</v>
      </c>
      <c r="V1979" s="443">
        <v>3.9999999999963624E-3</v>
      </c>
      <c r="W1979" s="333">
        <v>3.9999999999963624E-3</v>
      </c>
      <c r="X1979" s="333">
        <v>4.0000000000145518E-3</v>
      </c>
      <c r="Y1979" s="333">
        <v>5.0000000000000001E-3</v>
      </c>
      <c r="Z1979" s="333">
        <v>2.9999999999927242E-3</v>
      </c>
      <c r="AA1979" s="333">
        <v>6.0000000000036378E-3</v>
      </c>
      <c r="AB1979" s="333">
        <v>2.9999999999927242E-3</v>
      </c>
      <c r="AC1979" s="133">
        <f>SUM(E1979:AB1979)</f>
        <v>9.5000000000000029E-2</v>
      </c>
      <c r="AD1979" s="5"/>
    </row>
    <row r="1980" spans="1:30" ht="13.5" thickBot="1">
      <c r="A1980" s="55"/>
      <c r="B1980" s="53" t="s">
        <v>19</v>
      </c>
      <c r="C1980" s="47" t="s">
        <v>481</v>
      </c>
      <c r="D1980" s="1379" t="s">
        <v>503</v>
      </c>
      <c r="E1980" s="89">
        <v>6.0000000000013645E-3</v>
      </c>
      <c r="F1980" s="89">
        <v>5.0000000000000001E-3</v>
      </c>
      <c r="G1980" s="89">
        <v>3.9999999999986357E-3</v>
      </c>
      <c r="H1980" s="434">
        <v>5.0000000000000001E-3</v>
      </c>
      <c r="I1980" s="89">
        <v>3.0000000000018189E-3</v>
      </c>
      <c r="J1980" s="89">
        <v>1.2999999999999545E-2</v>
      </c>
      <c r="K1980" s="89">
        <v>8.9999999999986358E-3</v>
      </c>
      <c r="L1980" s="89">
        <v>6.0000000000013645E-3</v>
      </c>
      <c r="M1980" s="89">
        <v>5.0000000000000001E-3</v>
      </c>
      <c r="N1980" s="434">
        <v>5.9999999999990903E-3</v>
      </c>
      <c r="O1980" s="89">
        <v>6.0000000000013645E-3</v>
      </c>
      <c r="P1980" s="89">
        <v>3.9999999999986357E-3</v>
      </c>
      <c r="Q1980" s="89">
        <v>9.00000000000091E-3</v>
      </c>
      <c r="R1980" s="89">
        <v>7.0000000000004546E-3</v>
      </c>
      <c r="S1980" s="89">
        <v>5.9999999999990903E-3</v>
      </c>
      <c r="T1980" s="89">
        <v>5.9999999999990903E-3</v>
      </c>
      <c r="U1980" s="89">
        <v>7.0000000000004546E-3</v>
      </c>
      <c r="V1980" s="434">
        <v>6.0000000000013645E-3</v>
      </c>
      <c r="W1980" s="89">
        <v>5.9999999999990903E-3</v>
      </c>
      <c r="X1980" s="89">
        <v>7.0000000000004546E-3</v>
      </c>
      <c r="Y1980" s="89">
        <v>5.9999999999990903E-3</v>
      </c>
      <c r="Z1980" s="89">
        <v>7.0000000000004546E-3</v>
      </c>
      <c r="AA1980" s="89">
        <v>5.9999999999990903E-3</v>
      </c>
      <c r="AB1980" s="89">
        <v>6.0000000000013645E-3</v>
      </c>
      <c r="AC1980" s="222">
        <f>SUM(E1980:AB1980)</f>
        <v>0.15100000000000133</v>
      </c>
      <c r="AD1980" s="5"/>
    </row>
    <row r="1981" spans="1:30" s="5" customFormat="1" ht="10.5" customHeight="1">
      <c r="A1981" s="238" t="s">
        <v>152</v>
      </c>
      <c r="B1981" s="239"/>
      <c r="C1981" s="65" t="s">
        <v>481</v>
      </c>
      <c r="D1981" s="65"/>
      <c r="E1981" s="118">
        <f>E1963+E1967+E1971+E1975</f>
        <v>0.10800000000072033</v>
      </c>
      <c r="F1981" s="118">
        <f t="shared" ref="F1981:AC1981" si="639">F1963+F1967+F1971+F1975</f>
        <v>0.11999999999961802</v>
      </c>
      <c r="G1981" s="118">
        <f t="shared" si="639"/>
        <v>0.16799999999875581</v>
      </c>
      <c r="H1981" s="409">
        <f t="shared" si="639"/>
        <v>0.18000000000092767</v>
      </c>
      <c r="I1981" s="118">
        <f t="shared" si="639"/>
        <v>0.14399999999973262</v>
      </c>
      <c r="J1981" s="118">
        <f t="shared" si="639"/>
        <v>0.14400000000068758</v>
      </c>
      <c r="K1981" s="118">
        <f t="shared" si="639"/>
        <v>0.26399999999880491</v>
      </c>
      <c r="L1981" s="118">
        <f t="shared" si="639"/>
        <v>0.25800000000085677</v>
      </c>
      <c r="M1981" s="118">
        <f t="shared" si="639"/>
        <v>0.19200000000064391</v>
      </c>
      <c r="N1981" s="409">
        <f t="shared" si="639"/>
        <v>0.1979999999998199</v>
      </c>
      <c r="O1981" s="118">
        <f t="shared" si="639"/>
        <v>0.2039999999995416</v>
      </c>
      <c r="P1981" s="118">
        <f t="shared" si="639"/>
        <v>0.20400000000076943</v>
      </c>
      <c r="Q1981" s="118">
        <f t="shared" si="639"/>
        <v>0.26399999999880491</v>
      </c>
      <c r="R1981" s="118">
        <f t="shared" si="639"/>
        <v>0.19199999999955253</v>
      </c>
      <c r="S1981" s="118">
        <f t="shared" si="639"/>
        <v>0.19200000000078032</v>
      </c>
      <c r="T1981" s="118">
        <f t="shared" si="639"/>
        <v>0.25200000000072575</v>
      </c>
      <c r="U1981" s="118">
        <f t="shared" si="639"/>
        <v>0.19199999999955253</v>
      </c>
      <c r="V1981" s="409">
        <f t="shared" si="639"/>
        <v>0.14400000000068758</v>
      </c>
      <c r="W1981" s="118">
        <f t="shared" si="639"/>
        <v>0.19199999999832471</v>
      </c>
      <c r="X1981" s="118">
        <f t="shared" si="639"/>
        <v>0.20399999999995089</v>
      </c>
      <c r="Y1981" s="118">
        <f t="shared" si="639"/>
        <v>0.19200000000064391</v>
      </c>
      <c r="Z1981" s="118">
        <f t="shared" si="639"/>
        <v>0.26400000000098767</v>
      </c>
      <c r="AA1981" s="118">
        <f t="shared" si="639"/>
        <v>0.19199999999955253</v>
      </c>
      <c r="AB1981" s="118">
        <f t="shared" si="639"/>
        <v>0.19200000000078032</v>
      </c>
      <c r="AC1981" s="118">
        <f t="shared" si="639"/>
        <v>4.6560000000012218</v>
      </c>
    </row>
    <row r="1982" spans="1:30" s="5" customFormat="1" ht="10.5" customHeight="1" thickBot="1">
      <c r="A1982" s="236"/>
      <c r="B1982" s="237"/>
      <c r="C1982" s="47" t="s">
        <v>482</v>
      </c>
      <c r="D1982" s="47"/>
      <c r="E1982" s="132">
        <f>E1964+E1968+E1972+E1976</f>
        <v>0</v>
      </c>
      <c r="F1982" s="132">
        <f t="shared" ref="F1982:AC1982" si="640">F1964+F1968+F1972+F1976</f>
        <v>0</v>
      </c>
      <c r="G1982" s="132">
        <f t="shared" si="640"/>
        <v>0</v>
      </c>
      <c r="H1982" s="475">
        <f t="shared" si="640"/>
        <v>0</v>
      </c>
      <c r="I1982" s="132">
        <f t="shared" si="640"/>
        <v>0</v>
      </c>
      <c r="J1982" s="132">
        <f t="shared" si="640"/>
        <v>0</v>
      </c>
      <c r="K1982" s="132">
        <f t="shared" si="640"/>
        <v>0</v>
      </c>
      <c r="L1982" s="132">
        <f t="shared" si="640"/>
        <v>0</v>
      </c>
      <c r="M1982" s="132">
        <f t="shared" si="640"/>
        <v>0</v>
      </c>
      <c r="N1982" s="475">
        <f t="shared" si="640"/>
        <v>0</v>
      </c>
      <c r="O1982" s="132">
        <f t="shared" si="640"/>
        <v>0</v>
      </c>
      <c r="P1982" s="132">
        <f t="shared" si="640"/>
        <v>0</v>
      </c>
      <c r="Q1982" s="132">
        <f t="shared" si="640"/>
        <v>0</v>
      </c>
      <c r="R1982" s="132">
        <f t="shared" si="640"/>
        <v>0</v>
      </c>
      <c r="S1982" s="132">
        <f t="shared" si="640"/>
        <v>0</v>
      </c>
      <c r="T1982" s="132">
        <f t="shared" si="640"/>
        <v>0</v>
      </c>
      <c r="U1982" s="132">
        <f t="shared" si="640"/>
        <v>0</v>
      </c>
      <c r="V1982" s="475">
        <f t="shared" si="640"/>
        <v>0</v>
      </c>
      <c r="W1982" s="132">
        <f t="shared" si="640"/>
        <v>0</v>
      </c>
      <c r="X1982" s="132">
        <f t="shared" si="640"/>
        <v>0</v>
      </c>
      <c r="Y1982" s="132">
        <f t="shared" si="640"/>
        <v>0</v>
      </c>
      <c r="Z1982" s="132">
        <f t="shared" si="640"/>
        <v>0</v>
      </c>
      <c r="AA1982" s="132">
        <f t="shared" si="640"/>
        <v>0</v>
      </c>
      <c r="AB1982" s="132">
        <f t="shared" si="640"/>
        <v>0</v>
      </c>
      <c r="AC1982" s="132">
        <f t="shared" si="640"/>
        <v>0</v>
      </c>
    </row>
    <row r="1983" spans="1:30" s="5" customFormat="1" ht="10.5" customHeight="1">
      <c r="A1983" s="228" t="s">
        <v>153</v>
      </c>
      <c r="B1983" s="229"/>
      <c r="C1983" s="12" t="s">
        <v>481</v>
      </c>
      <c r="D1983" s="12"/>
      <c r="E1983" s="118">
        <f t="shared" ref="E1983:AC1983" si="641">E1949+E1953-E1981</f>
        <v>3.5999999997511606E-2</v>
      </c>
      <c r="F1983" s="118">
        <f t="shared" si="641"/>
        <v>2.4000000000251015E-2</v>
      </c>
      <c r="G1983" s="118">
        <f t="shared" si="641"/>
        <v>-2.3999999997249694E-2</v>
      </c>
      <c r="H1983" s="433">
        <f t="shared" si="641"/>
        <v>-1.9099166692626568E-12</v>
      </c>
      <c r="I1983" s="118">
        <f t="shared" si="641"/>
        <v>1.3641865415081611E-13</v>
      </c>
      <c r="J1983" s="118">
        <f t="shared" si="641"/>
        <v>1.7999999999574356E-2</v>
      </c>
      <c r="K1983" s="118">
        <f t="shared" si="641"/>
        <v>-6.5999999997757186E-2</v>
      </c>
      <c r="L1983" s="118">
        <f t="shared" si="641"/>
        <v>-4.2000000001053195E-2</v>
      </c>
      <c r="M1983" s="118">
        <f t="shared" si="641"/>
        <v>5.9999999998308379E-2</v>
      </c>
      <c r="N1983" s="433">
        <f t="shared" si="641"/>
        <v>1.2278233985085762E-12</v>
      </c>
      <c r="O1983" s="118">
        <f t="shared" si="641"/>
        <v>-4.2000000000916748E-2</v>
      </c>
      <c r="P1983" s="118">
        <f t="shared" si="641"/>
        <v>-5.9999999997217002E-3</v>
      </c>
      <c r="Q1983" s="118">
        <f t="shared" si="641"/>
        <v>-3.0000000000245552E-2</v>
      </c>
      <c r="R1983" s="118">
        <f t="shared" si="641"/>
        <v>2.4000000001888122E-2</v>
      </c>
      <c r="S1983" s="118">
        <f t="shared" si="641"/>
        <v>5.9999999986303232E-3</v>
      </c>
      <c r="T1983" s="118">
        <f t="shared" si="641"/>
        <v>-5.3999999999678028E-2</v>
      </c>
      <c r="U1983" s="118">
        <f t="shared" si="641"/>
        <v>-3.0000000000927673E-2</v>
      </c>
      <c r="V1983" s="433">
        <f t="shared" si="641"/>
        <v>5.4000000000360149E-2</v>
      </c>
      <c r="W1983" s="118">
        <f t="shared" si="641"/>
        <v>-1.1999999999306954E-2</v>
      </c>
      <c r="X1983" s="118">
        <f t="shared" si="641"/>
        <v>-2.3999999999296029E-2</v>
      </c>
      <c r="Y1983" s="118">
        <f t="shared" si="641"/>
        <v>5.9999999987667418E-3</v>
      </c>
      <c r="Z1983" s="118">
        <f t="shared" si="641"/>
        <v>-6.599999999993994E-2</v>
      </c>
      <c r="AA1983" s="118">
        <f t="shared" si="641"/>
        <v>-3.0000000000927673E-2</v>
      </c>
      <c r="AB1983" s="118">
        <f t="shared" si="641"/>
        <v>5.9999999986303232E-3</v>
      </c>
      <c r="AC1983" s="118">
        <f t="shared" si="641"/>
        <v>-0.19200000000364437</v>
      </c>
    </row>
    <row r="1984" spans="1:30" s="5" customFormat="1" ht="10.5" customHeight="1" thickBot="1">
      <c r="A1984" s="230"/>
      <c r="B1984" s="231"/>
      <c r="C1984" s="9" t="s">
        <v>482</v>
      </c>
      <c r="D1984" s="262"/>
      <c r="E1984" s="118">
        <f t="shared" ref="E1984:AC1984" si="642">E1950+E1954-E1982</f>
        <v>5.4000000000360163E-2</v>
      </c>
      <c r="F1984" s="118">
        <f t="shared" si="642"/>
        <v>5.4000000000360163E-2</v>
      </c>
      <c r="G1984" s="118">
        <f t="shared" si="642"/>
        <v>3.6000000000376536E-2</v>
      </c>
      <c r="H1984" s="433">
        <f t="shared" si="642"/>
        <v>3.6000000000376536E-2</v>
      </c>
      <c r="I1984" s="118">
        <f t="shared" si="642"/>
        <v>5.3999999997085976E-2</v>
      </c>
      <c r="J1984" s="118">
        <f t="shared" si="642"/>
        <v>3.6000000000376536E-2</v>
      </c>
      <c r="K1984" s="118">
        <f t="shared" si="642"/>
        <v>3.6000000000376536E-2</v>
      </c>
      <c r="L1984" s="118">
        <f t="shared" si="642"/>
        <v>5.4000000000360163E-2</v>
      </c>
      <c r="M1984" s="118">
        <f t="shared" si="642"/>
        <v>5.4000000000769433E-2</v>
      </c>
      <c r="N1984" s="433">
        <f t="shared" si="642"/>
        <v>7.2000000000343789E-2</v>
      </c>
      <c r="O1984" s="118">
        <f t="shared" si="642"/>
        <v>7.2000000000343789E-2</v>
      </c>
      <c r="P1984" s="118">
        <f t="shared" si="642"/>
        <v>9.0000000000327429E-2</v>
      </c>
      <c r="Q1984" s="118">
        <f t="shared" si="642"/>
        <v>7.1999999997069603E-2</v>
      </c>
      <c r="R1984" s="118">
        <f t="shared" si="642"/>
        <v>7.2000000000343789E-2</v>
      </c>
      <c r="S1984" s="118">
        <f t="shared" si="642"/>
        <v>7.2000000000343789E-2</v>
      </c>
      <c r="T1984" s="118">
        <f t="shared" si="642"/>
        <v>7.2000000000343789E-2</v>
      </c>
      <c r="U1984" s="118">
        <f t="shared" si="642"/>
        <v>9.0000000000736685E-2</v>
      </c>
      <c r="V1984" s="433">
        <f t="shared" si="642"/>
        <v>7.2000000000343789E-2</v>
      </c>
      <c r="W1984" s="118">
        <f t="shared" si="642"/>
        <v>5.4000000000360163E-2</v>
      </c>
      <c r="X1984" s="118">
        <f t="shared" si="642"/>
        <v>5.4000000000360163E-2</v>
      </c>
      <c r="Y1984" s="118">
        <f t="shared" si="642"/>
        <v>7.1999999997069603E-2</v>
      </c>
      <c r="Z1984" s="118">
        <f t="shared" si="642"/>
        <v>5.4000000000360163E-2</v>
      </c>
      <c r="AA1984" s="118">
        <f t="shared" si="642"/>
        <v>5.4000000000360163E-2</v>
      </c>
      <c r="AB1984" s="118">
        <f t="shared" si="642"/>
        <v>5.4000000000360163E-2</v>
      </c>
      <c r="AC1984" s="118">
        <f t="shared" si="642"/>
        <v>1.4399999999995088</v>
      </c>
    </row>
    <row r="1985" spans="1:29" s="32" customFormat="1" ht="10.5" customHeight="1">
      <c r="A1985" s="232" t="s">
        <v>9</v>
      </c>
      <c r="B1985" s="233"/>
      <c r="C1985" s="14" t="s">
        <v>481</v>
      </c>
      <c r="D1985" s="14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97"/>
    </row>
    <row r="1986" spans="1:29" s="32" customFormat="1" ht="12" customHeight="1" thickBot="1">
      <c r="A1986" s="234"/>
      <c r="B1986" s="235"/>
      <c r="C1986" s="15" t="s">
        <v>482</v>
      </c>
      <c r="D1986" s="15"/>
      <c r="E1986" s="98"/>
      <c r="F1986" s="98"/>
      <c r="G1986" s="98"/>
      <c r="H1986" s="98"/>
      <c r="I1986" s="98"/>
      <c r="J1986" s="98"/>
      <c r="K1986" s="98"/>
      <c r="L1986" s="98"/>
      <c r="M1986" s="98"/>
      <c r="N1986" s="98"/>
      <c r="O1986" s="98"/>
      <c r="P1986" s="98"/>
      <c r="Q1986" s="98"/>
      <c r="R1986" s="98"/>
      <c r="S1986" s="98"/>
      <c r="T1986" s="98"/>
      <c r="U1986" s="98"/>
      <c r="V1986" s="98"/>
      <c r="W1986" s="98"/>
      <c r="X1986" s="98"/>
      <c r="Y1986" s="98"/>
      <c r="Z1986" s="98"/>
      <c r="AA1986" s="98"/>
      <c r="AB1986" s="98"/>
      <c r="AC1986" s="99"/>
    </row>
    <row r="1987" spans="1:29" ht="30" customHeight="1" thickBot="1"/>
    <row r="1988" spans="1:29" s="5" customFormat="1" ht="28.5" customHeight="1">
      <c r="A1988" s="139" t="s">
        <v>17</v>
      </c>
      <c r="B1988" s="140" t="s">
        <v>5</v>
      </c>
      <c r="C1988" s="6" t="s">
        <v>14</v>
      </c>
      <c r="D1988" s="265" t="s">
        <v>495</v>
      </c>
      <c r="E1988" s="1432" t="s">
        <v>15</v>
      </c>
      <c r="F1988" s="1433"/>
      <c r="G1988" s="1433"/>
      <c r="H1988" s="1433"/>
      <c r="I1988" s="1433"/>
      <c r="J1988" s="1433"/>
      <c r="K1988" s="1433"/>
      <c r="L1988" s="1433"/>
      <c r="M1988" s="1433"/>
      <c r="N1988" s="1433"/>
      <c r="O1988" s="1433"/>
      <c r="P1988" s="1433"/>
      <c r="Q1988" s="1433"/>
      <c r="R1988" s="1433"/>
      <c r="S1988" s="1433"/>
      <c r="T1988" s="1433"/>
      <c r="U1988" s="1433"/>
      <c r="V1988" s="1433"/>
      <c r="W1988" s="1433"/>
      <c r="X1988" s="1433"/>
      <c r="Y1988" s="1433"/>
      <c r="Z1988" s="1433"/>
      <c r="AA1988" s="1433"/>
      <c r="AB1988" s="1434"/>
      <c r="AC1988" s="1422" t="s">
        <v>10</v>
      </c>
    </row>
    <row r="1989" spans="1:29" s="13" customFormat="1" ht="12.75" customHeight="1" thickBot="1">
      <c r="A1989" s="1424" t="s">
        <v>444</v>
      </c>
      <c r="B1989" s="1425"/>
      <c r="C1989" s="17"/>
      <c r="D1989" s="17"/>
      <c r="E1989" s="18">
        <v>1</v>
      </c>
      <c r="F1989" s="18">
        <v>2</v>
      </c>
      <c r="G1989" s="18">
        <v>3</v>
      </c>
      <c r="H1989" s="18">
        <v>4</v>
      </c>
      <c r="I1989" s="18">
        <v>5</v>
      </c>
      <c r="J1989" s="18">
        <v>6</v>
      </c>
      <c r="K1989" s="18">
        <v>7</v>
      </c>
      <c r="L1989" s="18">
        <v>8</v>
      </c>
      <c r="M1989" s="18">
        <v>9</v>
      </c>
      <c r="N1989" s="18">
        <v>10</v>
      </c>
      <c r="O1989" s="18">
        <v>11</v>
      </c>
      <c r="P1989" s="18">
        <v>12</v>
      </c>
      <c r="Q1989" s="18">
        <v>13</v>
      </c>
      <c r="R1989" s="18">
        <v>14</v>
      </c>
      <c r="S1989" s="18">
        <v>15</v>
      </c>
      <c r="T1989" s="18">
        <v>16</v>
      </c>
      <c r="U1989" s="18">
        <v>17</v>
      </c>
      <c r="V1989" s="18">
        <v>18</v>
      </c>
      <c r="W1989" s="18">
        <v>19</v>
      </c>
      <c r="X1989" s="18">
        <v>20</v>
      </c>
      <c r="Y1989" s="18">
        <v>21</v>
      </c>
      <c r="Z1989" s="18">
        <v>22</v>
      </c>
      <c r="AA1989" s="18">
        <v>23</v>
      </c>
      <c r="AB1989" s="18">
        <v>24</v>
      </c>
      <c r="AC1989" s="1423"/>
    </row>
    <row r="1990" spans="1:29" s="13" customFormat="1" ht="12.75" customHeight="1">
      <c r="A1990" s="19" t="s">
        <v>286</v>
      </c>
      <c r="B1990" s="20"/>
      <c r="C1990" s="21"/>
      <c r="D1990" s="21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2"/>
    </row>
    <row r="1991" spans="1:29" s="13" customFormat="1" ht="12.75" customHeight="1" thickBot="1">
      <c r="A1991" s="38" t="s">
        <v>287</v>
      </c>
      <c r="B1991" s="39"/>
      <c r="C1991" s="40"/>
      <c r="D1991" s="40"/>
      <c r="E1991" s="39"/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183"/>
    </row>
    <row r="1992" spans="1:29" s="5" customFormat="1" ht="12">
      <c r="A1992" s="1418"/>
      <c r="B1992" s="1415" t="s">
        <v>518</v>
      </c>
      <c r="C1992" s="10" t="s">
        <v>481</v>
      </c>
      <c r="D1992" s="714" t="s">
        <v>477</v>
      </c>
      <c r="E1992" s="1342">
        <v>0.17460000000000001</v>
      </c>
      <c r="F1992" s="1342">
        <v>0.19008</v>
      </c>
      <c r="G1992" s="1342">
        <v>0.17712</v>
      </c>
      <c r="H1992" s="1343">
        <v>0.18791999999999998</v>
      </c>
      <c r="I1992" s="1342">
        <v>0.18036000000000002</v>
      </c>
      <c r="J1992" s="1342">
        <v>0.18575999999999998</v>
      </c>
      <c r="K1992" s="1342">
        <v>0.18287999999999999</v>
      </c>
      <c r="L1992" s="1342">
        <v>0.18071999999999999</v>
      </c>
      <c r="M1992" s="1342">
        <v>0.18756</v>
      </c>
      <c r="N1992" s="1343">
        <v>0.17532</v>
      </c>
      <c r="O1992" s="1342">
        <v>0.18791999999999998</v>
      </c>
      <c r="P1992" s="1342">
        <v>0.16632</v>
      </c>
      <c r="Q1992" s="1342">
        <v>0.18503999999999998</v>
      </c>
      <c r="R1992" s="1342">
        <v>0.16488</v>
      </c>
      <c r="S1992" s="1342">
        <v>0.19188</v>
      </c>
      <c r="T1992" s="1342">
        <v>0.18359999999999999</v>
      </c>
      <c r="U1992" s="1342">
        <v>0.20376</v>
      </c>
      <c r="V1992" s="1342">
        <v>0.18180000000000002</v>
      </c>
      <c r="W1992" s="1342">
        <v>0.20016</v>
      </c>
      <c r="X1992" s="1342">
        <v>0.18036000000000002</v>
      </c>
      <c r="Y1992" s="1342">
        <v>0.20412</v>
      </c>
      <c r="Z1992" s="1342">
        <v>0.18215999999999999</v>
      </c>
      <c r="AA1992" s="1342">
        <v>0.19944000000000001</v>
      </c>
      <c r="AB1992" s="1342">
        <v>0.18215999999999999</v>
      </c>
      <c r="AC1992" s="133">
        <f>SUM(E1992:AB1992)</f>
        <v>4.4359199999999985</v>
      </c>
    </row>
    <row r="1993" spans="1:29" s="5" customFormat="1" thickBot="1">
      <c r="A1993" s="1419"/>
      <c r="B1993" s="1416"/>
      <c r="C1993" s="11" t="s">
        <v>482</v>
      </c>
      <c r="D1993" s="715" t="s">
        <v>477</v>
      </c>
      <c r="E1993" s="1344">
        <v>5.8680000000000003E-2</v>
      </c>
      <c r="F1993" s="1344">
        <v>6.1200000000000004E-2</v>
      </c>
      <c r="G1993" s="1344">
        <v>5.9040000000000002E-2</v>
      </c>
      <c r="H1993" s="1345">
        <v>6.1200000000000004E-2</v>
      </c>
      <c r="I1993" s="1344">
        <v>6.012E-2</v>
      </c>
      <c r="J1993" s="1344">
        <v>6.0479999999999999E-2</v>
      </c>
      <c r="K1993" s="1344">
        <v>5.9400000000000001E-2</v>
      </c>
      <c r="L1993" s="1344">
        <v>5.9760000000000001E-2</v>
      </c>
      <c r="M1993" s="1344">
        <v>6.0479999999999999E-2</v>
      </c>
      <c r="N1993" s="1345">
        <v>5.9400000000000001E-2</v>
      </c>
      <c r="O1993" s="1344">
        <v>6.1920000000000003E-2</v>
      </c>
      <c r="P1993" s="1344">
        <v>5.7959999999999998E-2</v>
      </c>
      <c r="Q1993" s="1344">
        <v>6.1200000000000004E-2</v>
      </c>
      <c r="R1993" s="1344">
        <v>5.7959999999999998E-2</v>
      </c>
      <c r="S1993" s="1344">
        <v>6.4439999999999997E-2</v>
      </c>
      <c r="T1993" s="1344">
        <v>6.3E-2</v>
      </c>
      <c r="U1993" s="1344">
        <v>6.6959999999999992E-2</v>
      </c>
      <c r="V1993" s="1344">
        <v>6.2280000000000002E-2</v>
      </c>
      <c r="W1993" s="1344">
        <v>6.5519999999999995E-2</v>
      </c>
      <c r="X1993" s="1344">
        <v>6.1560000000000004E-2</v>
      </c>
      <c r="Y1993" s="1344">
        <v>6.6599999999999993E-2</v>
      </c>
      <c r="Z1993" s="1344">
        <v>6.3E-2</v>
      </c>
      <c r="AA1993" s="1344">
        <v>6.4079999999999998E-2</v>
      </c>
      <c r="AB1993" s="1344">
        <v>6.1200000000000004E-2</v>
      </c>
      <c r="AC1993" s="133">
        <f>SUM(E1993:AB1993)</f>
        <v>1.4774399999999996</v>
      </c>
    </row>
    <row r="1994" spans="1:29" s="5" customFormat="1" ht="11.25">
      <c r="A1994" s="1419"/>
      <c r="B1994" s="1416"/>
      <c r="C1994" s="11" t="s">
        <v>8</v>
      </c>
      <c r="D1994" s="715" t="s">
        <v>502</v>
      </c>
      <c r="E1994" s="119">
        <f>SQRT(E1992*E1992+E1993*E1993)*1000/(1.732*6.5)</f>
        <v>16.361424056336254</v>
      </c>
      <c r="F1994" s="119">
        <f t="shared" ref="F1994:AB1994" si="643">SQRT(F1992*F1992+F1993*F1993)*1000/(1.732*6.5)</f>
        <v>17.737553275886629</v>
      </c>
      <c r="G1994" s="119">
        <f t="shared" si="643"/>
        <v>16.583840207527192</v>
      </c>
      <c r="H1994" s="412">
        <f t="shared" si="643"/>
        <v>17.55502097627565</v>
      </c>
      <c r="I1994" s="119">
        <f t="shared" si="643"/>
        <v>16.887203138152692</v>
      </c>
      <c r="J1994" s="119">
        <f t="shared" si="643"/>
        <v>17.352783910410537</v>
      </c>
      <c r="K1994" s="119">
        <f t="shared" si="643"/>
        <v>17.079838890959067</v>
      </c>
      <c r="L1994" s="119">
        <f t="shared" si="643"/>
        <v>16.907475716701022</v>
      </c>
      <c r="M1994" s="119">
        <f t="shared" si="643"/>
        <v>17.504885211986799</v>
      </c>
      <c r="N1994" s="412">
        <f t="shared" si="643"/>
        <v>16.442469846770202</v>
      </c>
      <c r="O1994" s="119">
        <f t="shared" si="643"/>
        <v>17.574930508876232</v>
      </c>
      <c r="P1994" s="119">
        <f t="shared" si="643"/>
        <v>15.644856373287091</v>
      </c>
      <c r="Q1994" s="119">
        <f t="shared" si="643"/>
        <v>17.31195849375683</v>
      </c>
      <c r="R1994" s="119">
        <f t="shared" si="643"/>
        <v>15.52412846564858</v>
      </c>
      <c r="S1994" s="119">
        <f t="shared" si="643"/>
        <v>17.979355187099159</v>
      </c>
      <c r="T1994" s="119">
        <f t="shared" si="643"/>
        <v>17.241793764827669</v>
      </c>
      <c r="U1994" s="119">
        <f t="shared" si="643"/>
        <v>19.051363797881752</v>
      </c>
      <c r="V1994" s="412">
        <f t="shared" si="643"/>
        <v>17.069807963193892</v>
      </c>
      <c r="W1994" s="119">
        <f t="shared" si="643"/>
        <v>18.707654019846856</v>
      </c>
      <c r="X1994" s="119">
        <f t="shared" si="643"/>
        <v>16.928086452248298</v>
      </c>
      <c r="Y1994" s="119">
        <f t="shared" si="643"/>
        <v>19.071802274533745</v>
      </c>
      <c r="Z1994" s="119">
        <f t="shared" si="643"/>
        <v>17.12085945712435</v>
      </c>
      <c r="AA1994" s="119">
        <f t="shared" si="643"/>
        <v>18.607358853620241</v>
      </c>
      <c r="AB1994" s="119">
        <f t="shared" si="643"/>
        <v>17.069268821094301</v>
      </c>
      <c r="AC1994" s="130"/>
    </row>
    <row r="1995" spans="1:29" s="5" customFormat="1" ht="11.25">
      <c r="A1995" s="1419"/>
      <c r="B1995" s="1416"/>
      <c r="C1995" s="11" t="s">
        <v>16</v>
      </c>
      <c r="D1995" s="715"/>
      <c r="E1995" s="116">
        <f t="shared" ref="E1995:AC1995" si="644">E1993/E1992</f>
        <v>0.33608247422680415</v>
      </c>
      <c r="F1995" s="116">
        <f t="shared" si="644"/>
        <v>0.32196969696969702</v>
      </c>
      <c r="G1995" s="116">
        <f t="shared" si="644"/>
        <v>0.33333333333333337</v>
      </c>
      <c r="H1995" s="410">
        <f t="shared" si="644"/>
        <v>0.32567049808429127</v>
      </c>
      <c r="I1995" s="116">
        <f t="shared" si="644"/>
        <v>0.33333333333333331</v>
      </c>
      <c r="J1995" s="116">
        <f t="shared" si="644"/>
        <v>0.32558139534883723</v>
      </c>
      <c r="K1995" s="116">
        <f t="shared" si="644"/>
        <v>0.32480314960629925</v>
      </c>
      <c r="L1995" s="116">
        <f t="shared" si="644"/>
        <v>0.33067729083665343</v>
      </c>
      <c r="M1995" s="116">
        <f t="shared" si="644"/>
        <v>0.32245681381957775</v>
      </c>
      <c r="N1995" s="410">
        <f t="shared" si="644"/>
        <v>0.33880903490759756</v>
      </c>
      <c r="O1995" s="116">
        <f t="shared" si="644"/>
        <v>0.32950191570881232</v>
      </c>
      <c r="P1995" s="116">
        <f t="shared" si="644"/>
        <v>0.34848484848484845</v>
      </c>
      <c r="Q1995" s="116">
        <f t="shared" si="644"/>
        <v>0.33073929961089499</v>
      </c>
      <c r="R1995" s="116">
        <f t="shared" si="644"/>
        <v>0.35152838427947597</v>
      </c>
      <c r="S1995" s="116">
        <f t="shared" si="644"/>
        <v>0.33583489681050654</v>
      </c>
      <c r="T1995" s="116">
        <f t="shared" si="644"/>
        <v>0.34313725490196079</v>
      </c>
      <c r="U1995" s="116">
        <f t="shared" si="644"/>
        <v>0.32862190812720843</v>
      </c>
      <c r="V1995" s="410">
        <f t="shared" si="644"/>
        <v>0.34257425742574255</v>
      </c>
      <c r="W1995" s="116">
        <f t="shared" si="644"/>
        <v>0.32733812949640284</v>
      </c>
      <c r="X1995" s="116">
        <f t="shared" si="644"/>
        <v>0.34131736526946105</v>
      </c>
      <c r="Y1995" s="116">
        <f t="shared" si="644"/>
        <v>0.32627865961199293</v>
      </c>
      <c r="Z1995" s="116">
        <f t="shared" si="644"/>
        <v>0.3458498023715415</v>
      </c>
      <c r="AA1995" s="116">
        <f t="shared" si="644"/>
        <v>0.32129963898916963</v>
      </c>
      <c r="AB1995" s="116">
        <f t="shared" si="644"/>
        <v>0.33596837944664038</v>
      </c>
      <c r="AC1995" s="123">
        <f t="shared" si="644"/>
        <v>0.33306281447816916</v>
      </c>
    </row>
    <row r="1996" spans="1:29" s="5" customFormat="1" ht="12" thickBot="1">
      <c r="A1996" s="1420"/>
      <c r="B1996" s="1417"/>
      <c r="C1996" s="48" t="s">
        <v>13</v>
      </c>
      <c r="D1996" s="886" t="s">
        <v>464</v>
      </c>
      <c r="E1996" s="212"/>
      <c r="F1996" s="212"/>
      <c r="G1996" s="212"/>
      <c r="H1996" s="483"/>
      <c r="I1996" s="212"/>
      <c r="J1996" s="212"/>
      <c r="K1996" s="212"/>
      <c r="L1996" s="212"/>
      <c r="M1996" s="212"/>
      <c r="N1996" s="483"/>
      <c r="O1996" s="212"/>
      <c r="P1996" s="212"/>
      <c r="Q1996" s="212"/>
      <c r="R1996" s="212"/>
      <c r="S1996" s="212"/>
      <c r="T1996" s="212"/>
      <c r="U1996" s="212"/>
      <c r="V1996" s="483"/>
      <c r="W1996" s="212"/>
      <c r="X1996" s="212"/>
      <c r="Y1996" s="212"/>
      <c r="Z1996" s="212"/>
      <c r="AA1996" s="212"/>
      <c r="AB1996" s="212"/>
      <c r="AC1996" s="189"/>
    </row>
    <row r="1997" spans="1:29" s="5" customFormat="1" ht="12">
      <c r="A1997" s="1418"/>
      <c r="B1997" s="1415" t="s">
        <v>519</v>
      </c>
      <c r="C1997" s="10" t="s">
        <v>481</v>
      </c>
      <c r="D1997" s="714" t="s">
        <v>477</v>
      </c>
      <c r="E1997" s="1342">
        <v>1.0969200000000001</v>
      </c>
      <c r="F1997" s="1342">
        <v>1.1862000000000001</v>
      </c>
      <c r="G1997" s="1342">
        <v>1.1959200000000001</v>
      </c>
      <c r="H1997" s="1343">
        <v>1.1959200000000001</v>
      </c>
      <c r="I1997" s="1342">
        <v>1.1833199999999999</v>
      </c>
      <c r="J1997" s="1342">
        <v>1.16964</v>
      </c>
      <c r="K1997" s="1342">
        <v>1.10016</v>
      </c>
      <c r="L1997" s="1342">
        <v>1.09656</v>
      </c>
      <c r="M1997" s="1342">
        <v>1.09836</v>
      </c>
      <c r="N1997" s="1343">
        <v>1.09944</v>
      </c>
      <c r="O1997" s="1342">
        <v>1.15452</v>
      </c>
      <c r="P1997" s="1342">
        <v>1.16784</v>
      </c>
      <c r="Q1997" s="1342">
        <v>1.13832</v>
      </c>
      <c r="R1997" s="1342">
        <v>1.0969200000000001</v>
      </c>
      <c r="S1997" s="1342">
        <v>1.10016</v>
      </c>
      <c r="T1997" s="1342">
        <v>1.1066400000000001</v>
      </c>
      <c r="U1997" s="1342">
        <v>1.1242799999999999</v>
      </c>
      <c r="V1997" s="1342">
        <v>1.1206800000000001</v>
      </c>
      <c r="W1997" s="1342">
        <v>1.1160000000000001</v>
      </c>
      <c r="X1997" s="1342">
        <v>1.13076</v>
      </c>
      <c r="Y1997" s="1342">
        <v>1.12968</v>
      </c>
      <c r="Z1997" s="1342">
        <v>1.1253599999999999</v>
      </c>
      <c r="AA1997" s="1342">
        <v>1.14192</v>
      </c>
      <c r="AB1997" s="1342">
        <v>1.1343599999999998</v>
      </c>
      <c r="AC1997" s="130">
        <f>SUM(E1997:AB1997)</f>
        <v>27.209879999999998</v>
      </c>
    </row>
    <row r="1998" spans="1:29" s="5" customFormat="1" thickBot="1">
      <c r="A1998" s="1487"/>
      <c r="B1998" s="1489"/>
      <c r="C1998" s="11" t="s">
        <v>482</v>
      </c>
      <c r="D1998" s="715" t="s">
        <v>477</v>
      </c>
      <c r="E1998" s="1344">
        <v>0</v>
      </c>
      <c r="F1998" s="1344">
        <v>0</v>
      </c>
      <c r="G1998" s="1344">
        <v>0</v>
      </c>
      <c r="H1998" s="1345">
        <v>0</v>
      </c>
      <c r="I1998" s="1344">
        <v>0</v>
      </c>
      <c r="J1998" s="1344">
        <v>0</v>
      </c>
      <c r="K1998" s="1344">
        <v>0</v>
      </c>
      <c r="L1998" s="1344">
        <v>0</v>
      </c>
      <c r="M1998" s="1344">
        <v>0</v>
      </c>
      <c r="N1998" s="1345">
        <v>0</v>
      </c>
      <c r="O1998" s="1344">
        <v>0</v>
      </c>
      <c r="P1998" s="1344">
        <v>0</v>
      </c>
      <c r="Q1998" s="1344">
        <v>0</v>
      </c>
      <c r="R1998" s="1344">
        <v>0</v>
      </c>
      <c r="S1998" s="1344">
        <v>0</v>
      </c>
      <c r="T1998" s="1344">
        <v>0</v>
      </c>
      <c r="U1998" s="1344">
        <v>0</v>
      </c>
      <c r="V1998" s="1344">
        <v>0</v>
      </c>
      <c r="W1998" s="1344">
        <v>0</v>
      </c>
      <c r="X1998" s="1344">
        <v>0</v>
      </c>
      <c r="Y1998" s="1344">
        <v>0</v>
      </c>
      <c r="Z1998" s="1344">
        <v>0</v>
      </c>
      <c r="AA1998" s="1344">
        <v>0</v>
      </c>
      <c r="AB1998" s="1344">
        <v>0</v>
      </c>
      <c r="AC1998" s="130">
        <f>SUM(E1998:AB1998)</f>
        <v>0</v>
      </c>
    </row>
    <row r="1999" spans="1:29" s="5" customFormat="1" ht="11.25">
      <c r="A1999" s="1487"/>
      <c r="B1999" s="1489"/>
      <c r="C1999" s="11" t="s">
        <v>8</v>
      </c>
      <c r="D1999" s="11" t="s">
        <v>502</v>
      </c>
      <c r="E1999" s="119">
        <f>SQRT(E1997*E1997+E1998*E1998)*1000/(1.732*6.5)</f>
        <v>97.434713092911721</v>
      </c>
      <c r="F1999" s="119">
        <f t="shared" ref="F1999" si="645">SQRT(F1997*F1997+F1998*F1998)*1000/(1.732*6.5)</f>
        <v>105.36507372535087</v>
      </c>
      <c r="G1999" s="119">
        <f t="shared" ref="G1999" si="646">SQRT(G1997*G1997+G1998*G1998)*1000/(1.732*6.5)</f>
        <v>106.22845976194708</v>
      </c>
      <c r="H1999" s="412">
        <f t="shared" ref="H1999" si="647">SQRT(H1997*H1997+H1998*H1998)*1000/(1.732*6.5)</f>
        <v>106.22845976194708</v>
      </c>
      <c r="I1999" s="119">
        <f t="shared" ref="I1999" si="648">SQRT(I1997*I1997+I1998*I1998)*1000/(1.732*6.5)</f>
        <v>105.10925564043347</v>
      </c>
      <c r="J1999" s="119">
        <f t="shared" ref="J1999" si="649">SQRT(J1997*J1997+J1998*J1998)*1000/(1.732*6.5)</f>
        <v>103.89411973707587</v>
      </c>
      <c r="K1999" s="119">
        <f t="shared" ref="K1999" si="650">SQRT(K1997*K1997+K1998*K1998)*1000/(1.732*6.5)</f>
        <v>97.722508438443782</v>
      </c>
      <c r="L1999" s="119">
        <f t="shared" ref="L1999" si="651">SQRT(L1997*L1997+L1998*L1998)*1000/(1.732*6.5)</f>
        <v>97.40273583229704</v>
      </c>
      <c r="M1999" s="119">
        <f t="shared" ref="M1999" si="652">SQRT(M1997*M1997+M1998*M1998)*1000/(1.732*6.5)</f>
        <v>97.562622135370404</v>
      </c>
      <c r="N1999" s="412">
        <f t="shared" ref="N1999" si="653">SQRT(N1997*N1997+N1998*N1998)*1000/(1.732*6.5)</f>
        <v>97.658553917214434</v>
      </c>
      <c r="O1999" s="119">
        <f t="shared" ref="O1999" si="654">SQRT(O1997*O1997+O1998*O1998)*1000/(1.732*6.5)</f>
        <v>102.55107479125955</v>
      </c>
      <c r="P1999" s="119">
        <f t="shared" ref="P1999" si="655">SQRT(P1997*P1997+P1998*P1998)*1000/(1.732*6.5)</f>
        <v>103.73423343400249</v>
      </c>
      <c r="Q1999" s="119">
        <f t="shared" ref="Q1999" si="656">SQRT(Q1997*Q1997+Q1998*Q1998)*1000/(1.732*6.5)</f>
        <v>101.11209806359922</v>
      </c>
      <c r="R1999" s="119">
        <f t="shared" ref="R1999" si="657">SQRT(R1997*R1997+R1998*R1998)*1000/(1.732*6.5)</f>
        <v>97.434713092911721</v>
      </c>
      <c r="S1999" s="119">
        <f t="shared" ref="S1999" si="658">SQRT(S1997*S1997+S1998*S1998)*1000/(1.732*6.5)</f>
        <v>97.722508438443782</v>
      </c>
      <c r="T1999" s="119">
        <f t="shared" ref="T1999" si="659">SQRT(T1997*T1997+T1998*T1998)*1000/(1.732*6.5)</f>
        <v>98.298099129507918</v>
      </c>
      <c r="U1999" s="119">
        <f t="shared" ref="U1999" si="660">SQRT(U1997*U1997+U1998*U1998)*1000/(1.732*6.5)</f>
        <v>99.864984899626933</v>
      </c>
      <c r="V1999" s="412">
        <f t="shared" ref="V1999" si="661">SQRT(V1997*V1997+V1998*V1998)*1000/(1.732*6.5)</f>
        <v>99.545212293480205</v>
      </c>
      <c r="W1999" s="119">
        <f t="shared" ref="W1999" si="662">SQRT(W1997*W1997+W1998*W1998)*1000/(1.732*6.5)</f>
        <v>99.129507905489433</v>
      </c>
      <c r="X1999" s="119">
        <f t="shared" ref="X1999" si="663">SQRT(X1997*X1997+X1998*X1998)*1000/(1.732*6.5)</f>
        <v>100.44057559069107</v>
      </c>
      <c r="Y1999" s="119">
        <f t="shared" ref="Y1999" si="664">SQRT(Y1997*Y1997+Y1998*Y1998)*1000/(1.732*6.5)</f>
        <v>100.34464380884705</v>
      </c>
      <c r="Z1999" s="119">
        <f t="shared" ref="Z1999" si="665">SQRT(Z1997*Z1997+Z1998*Z1998)*1000/(1.732*6.5)</f>
        <v>99.960916681470948</v>
      </c>
      <c r="AA1999" s="119">
        <f t="shared" ref="AA1999" si="666">SQRT(AA1997*AA1997+AA1998*AA1998)*1000/(1.732*6.5)</f>
        <v>101.43187066974598</v>
      </c>
      <c r="AB1999" s="119">
        <f t="shared" ref="AB1999" si="667">SQRT(AB1997*AB1997+AB1998*AB1998)*1000/(1.732*6.5)</f>
        <v>100.7603481968378</v>
      </c>
      <c r="AC1999" s="130"/>
    </row>
    <row r="2000" spans="1:29" s="5" customFormat="1" ht="11.25">
      <c r="A2000" s="1487"/>
      <c r="B2000" s="1489"/>
      <c r="C2000" s="11" t="s">
        <v>16</v>
      </c>
      <c r="D2000" s="11"/>
      <c r="E2000" s="116">
        <f t="shared" ref="E2000:AC2000" si="668">E1998/E1997</f>
        <v>0</v>
      </c>
      <c r="F2000" s="116">
        <f t="shared" si="668"/>
        <v>0</v>
      </c>
      <c r="G2000" s="116">
        <f t="shared" si="668"/>
        <v>0</v>
      </c>
      <c r="H2000" s="410">
        <f t="shared" si="668"/>
        <v>0</v>
      </c>
      <c r="I2000" s="116">
        <f t="shared" si="668"/>
        <v>0</v>
      </c>
      <c r="J2000" s="116">
        <f t="shared" si="668"/>
        <v>0</v>
      </c>
      <c r="K2000" s="116">
        <f t="shared" si="668"/>
        <v>0</v>
      </c>
      <c r="L2000" s="116">
        <f t="shared" si="668"/>
        <v>0</v>
      </c>
      <c r="M2000" s="116">
        <f t="shared" si="668"/>
        <v>0</v>
      </c>
      <c r="N2000" s="410">
        <f t="shared" si="668"/>
        <v>0</v>
      </c>
      <c r="O2000" s="116">
        <f t="shared" si="668"/>
        <v>0</v>
      </c>
      <c r="P2000" s="116">
        <f t="shared" si="668"/>
        <v>0</v>
      </c>
      <c r="Q2000" s="116">
        <f t="shared" si="668"/>
        <v>0</v>
      </c>
      <c r="R2000" s="116">
        <f t="shared" si="668"/>
        <v>0</v>
      </c>
      <c r="S2000" s="116">
        <f t="shared" si="668"/>
        <v>0</v>
      </c>
      <c r="T2000" s="116">
        <f t="shared" si="668"/>
        <v>0</v>
      </c>
      <c r="U2000" s="116">
        <f t="shared" si="668"/>
        <v>0</v>
      </c>
      <c r="V2000" s="410">
        <f t="shared" si="668"/>
        <v>0</v>
      </c>
      <c r="W2000" s="116">
        <f t="shared" si="668"/>
        <v>0</v>
      </c>
      <c r="X2000" s="116">
        <f t="shared" si="668"/>
        <v>0</v>
      </c>
      <c r="Y2000" s="116">
        <f t="shared" si="668"/>
        <v>0</v>
      </c>
      <c r="Z2000" s="116">
        <f t="shared" si="668"/>
        <v>0</v>
      </c>
      <c r="AA2000" s="116">
        <f t="shared" si="668"/>
        <v>0</v>
      </c>
      <c r="AB2000" s="116">
        <f t="shared" si="668"/>
        <v>0</v>
      </c>
      <c r="AC2000" s="123">
        <f t="shared" si="668"/>
        <v>0</v>
      </c>
    </row>
    <row r="2001" spans="1:30" s="5" customFormat="1" ht="12.75" customHeight="1" thickBot="1">
      <c r="A2001" s="1488"/>
      <c r="B2001" s="1490"/>
      <c r="C2001" s="47" t="s">
        <v>13</v>
      </c>
      <c r="D2001" s="47" t="s">
        <v>464</v>
      </c>
      <c r="E2001" s="89"/>
      <c r="F2001" s="89"/>
      <c r="G2001" s="89"/>
      <c r="H2001" s="434"/>
      <c r="I2001" s="89"/>
      <c r="J2001" s="89"/>
      <c r="K2001" s="89"/>
      <c r="L2001" s="89"/>
      <c r="M2001" s="89"/>
      <c r="N2001" s="434"/>
      <c r="O2001" s="89"/>
      <c r="P2001" s="89"/>
      <c r="Q2001" s="89"/>
      <c r="R2001" s="89"/>
      <c r="S2001" s="89"/>
      <c r="T2001" s="89"/>
      <c r="U2001" s="89"/>
      <c r="V2001" s="434"/>
      <c r="W2001" s="89"/>
      <c r="X2001" s="89"/>
      <c r="Y2001" s="89"/>
      <c r="Z2001" s="89"/>
      <c r="AA2001" s="89"/>
      <c r="AB2001" s="89"/>
      <c r="AC2001" s="90"/>
    </row>
    <row r="2002" spans="1:30" s="5" customFormat="1" ht="12.75" customHeight="1">
      <c r="A2002" s="274" t="s">
        <v>515</v>
      </c>
      <c r="B2002" s="275"/>
      <c r="C2002" s="276"/>
      <c r="D2002" s="277"/>
      <c r="E2002" s="277">
        <f>E1992+E1997</f>
        <v>1.2715200000000002</v>
      </c>
      <c r="F2002" s="277">
        <f t="shared" ref="F2002:AB2003" si="669">F1992+F1997</f>
        <v>1.3762800000000002</v>
      </c>
      <c r="G2002" s="277">
        <f t="shared" si="669"/>
        <v>1.37304</v>
      </c>
      <c r="H2002" s="277">
        <f t="shared" si="669"/>
        <v>1.3838400000000002</v>
      </c>
      <c r="I2002" s="277">
        <f>I1992+I1997</f>
        <v>1.36368</v>
      </c>
      <c r="J2002" s="277">
        <f t="shared" si="669"/>
        <v>1.3553999999999999</v>
      </c>
      <c r="K2002" s="277">
        <f t="shared" si="669"/>
        <v>1.28304</v>
      </c>
      <c r="L2002" s="277">
        <f t="shared" si="669"/>
        <v>1.27728</v>
      </c>
      <c r="M2002" s="277">
        <f t="shared" si="669"/>
        <v>1.28592</v>
      </c>
      <c r="N2002" s="277">
        <f t="shared" si="669"/>
        <v>1.2747599999999999</v>
      </c>
      <c r="O2002" s="277">
        <f t="shared" si="669"/>
        <v>1.3424399999999999</v>
      </c>
      <c r="P2002" s="277">
        <f t="shared" si="669"/>
        <v>1.33416</v>
      </c>
      <c r="Q2002" s="277">
        <f t="shared" si="669"/>
        <v>1.3233600000000001</v>
      </c>
      <c r="R2002" s="277">
        <f t="shared" si="669"/>
        <v>1.2618</v>
      </c>
      <c r="S2002" s="277">
        <f t="shared" si="669"/>
        <v>1.2920400000000001</v>
      </c>
      <c r="T2002" s="277">
        <f t="shared" si="669"/>
        <v>1.2902400000000001</v>
      </c>
      <c r="U2002" s="277">
        <f t="shared" si="669"/>
        <v>1.3280399999999999</v>
      </c>
      <c r="V2002" s="277">
        <f t="shared" si="669"/>
        <v>1.3024800000000001</v>
      </c>
      <c r="W2002" s="277">
        <f t="shared" si="669"/>
        <v>1.31616</v>
      </c>
      <c r="X2002" s="277">
        <f t="shared" si="669"/>
        <v>1.3111200000000001</v>
      </c>
      <c r="Y2002" s="277">
        <f t="shared" si="669"/>
        <v>1.3338000000000001</v>
      </c>
      <c r="Z2002" s="277">
        <f t="shared" si="669"/>
        <v>1.3075199999999998</v>
      </c>
      <c r="AA2002" s="277">
        <f t="shared" si="669"/>
        <v>1.3413600000000001</v>
      </c>
      <c r="AB2002" s="277">
        <f t="shared" si="669"/>
        <v>1.3165199999999997</v>
      </c>
      <c r="AC2002" s="277"/>
    </row>
    <row r="2003" spans="1:30" s="5" customFormat="1" ht="12.75" customHeight="1">
      <c r="A2003" s="279" t="s">
        <v>516</v>
      </c>
      <c r="B2003" s="280"/>
      <c r="C2003" s="281"/>
      <c r="D2003" s="282"/>
      <c r="E2003" s="289">
        <f>E1993+E1998</f>
        <v>5.8680000000000003E-2</v>
      </c>
      <c r="F2003" s="289">
        <f t="shared" si="669"/>
        <v>6.1200000000000004E-2</v>
      </c>
      <c r="G2003" s="289">
        <f t="shared" si="669"/>
        <v>5.9040000000000002E-2</v>
      </c>
      <c r="H2003" s="289">
        <f t="shared" si="669"/>
        <v>6.1200000000000004E-2</v>
      </c>
      <c r="I2003" s="289">
        <f>I1993+I1998</f>
        <v>6.012E-2</v>
      </c>
      <c r="J2003" s="289">
        <f t="shared" si="669"/>
        <v>6.0479999999999999E-2</v>
      </c>
      <c r="K2003" s="289">
        <f t="shared" si="669"/>
        <v>5.9400000000000001E-2</v>
      </c>
      <c r="L2003" s="289">
        <f t="shared" si="669"/>
        <v>5.9760000000000001E-2</v>
      </c>
      <c r="M2003" s="289">
        <f t="shared" si="669"/>
        <v>6.0479999999999999E-2</v>
      </c>
      <c r="N2003" s="289">
        <f t="shared" si="669"/>
        <v>5.9400000000000001E-2</v>
      </c>
      <c r="O2003" s="289">
        <f t="shared" si="669"/>
        <v>6.1920000000000003E-2</v>
      </c>
      <c r="P2003" s="289">
        <f t="shared" si="669"/>
        <v>5.7959999999999998E-2</v>
      </c>
      <c r="Q2003" s="289">
        <f t="shared" si="669"/>
        <v>6.1200000000000004E-2</v>
      </c>
      <c r="R2003" s="289">
        <f t="shared" si="669"/>
        <v>5.7959999999999998E-2</v>
      </c>
      <c r="S2003" s="289">
        <f t="shared" si="669"/>
        <v>6.4439999999999997E-2</v>
      </c>
      <c r="T2003" s="289">
        <f t="shared" si="669"/>
        <v>6.3E-2</v>
      </c>
      <c r="U2003" s="289">
        <f t="shared" si="669"/>
        <v>6.6959999999999992E-2</v>
      </c>
      <c r="V2003" s="289">
        <f t="shared" si="669"/>
        <v>6.2280000000000002E-2</v>
      </c>
      <c r="W2003" s="289">
        <f t="shared" si="669"/>
        <v>6.5519999999999995E-2</v>
      </c>
      <c r="X2003" s="289">
        <f t="shared" si="669"/>
        <v>6.1560000000000004E-2</v>
      </c>
      <c r="Y2003" s="289">
        <f t="shared" si="669"/>
        <v>6.6599999999999993E-2</v>
      </c>
      <c r="Z2003" s="289">
        <f t="shared" si="669"/>
        <v>6.3E-2</v>
      </c>
      <c r="AA2003" s="289">
        <f t="shared" si="669"/>
        <v>6.4079999999999998E-2</v>
      </c>
      <c r="AB2003" s="289">
        <f t="shared" si="669"/>
        <v>6.1200000000000004E-2</v>
      </c>
      <c r="AC2003" s="289"/>
    </row>
    <row r="2004" spans="1:30" s="5" customFormat="1" ht="12.75" customHeight="1" thickBot="1">
      <c r="A2004" s="284" t="s">
        <v>517</v>
      </c>
      <c r="B2004" s="285"/>
      <c r="C2004" s="286"/>
      <c r="D2004" s="287"/>
      <c r="E2004" s="287">
        <f t="shared" ref="E2004:AB2004" si="670">SQRT(E2002*E2002+E2003*E2003)</f>
        <v>1.2728733058714055</v>
      </c>
      <c r="F2004" s="287">
        <f t="shared" si="670"/>
        <v>1.3776400394878194</v>
      </c>
      <c r="G2004" s="287">
        <f t="shared" si="670"/>
        <v>1.3743087583217972</v>
      </c>
      <c r="H2004" s="287">
        <f t="shared" si="670"/>
        <v>1.3851926167865611</v>
      </c>
      <c r="I2004" s="696">
        <f>SQRT(I2002*I2002+I2003*I2003)</f>
        <v>1.3650045995526903</v>
      </c>
      <c r="J2004" s="287">
        <f t="shared" si="670"/>
        <v>1.3567486835814508</v>
      </c>
      <c r="K2004" s="287">
        <f t="shared" si="670"/>
        <v>1.2844142640129781</v>
      </c>
      <c r="L2004" s="287">
        <f t="shared" si="670"/>
        <v>1.2786772290144217</v>
      </c>
      <c r="M2004" s="287">
        <f t="shared" si="670"/>
        <v>1.2873414763768003</v>
      </c>
      <c r="N2004" s="287">
        <f t="shared" si="670"/>
        <v>1.2761431806815409</v>
      </c>
      <c r="O2004" s="287">
        <f t="shared" si="670"/>
        <v>1.3438672702316996</v>
      </c>
      <c r="P2004" s="287">
        <f t="shared" si="670"/>
        <v>1.3354183865740354</v>
      </c>
      <c r="Q2004" s="287">
        <f t="shared" si="670"/>
        <v>1.3247743693172813</v>
      </c>
      <c r="R2004" s="287">
        <f t="shared" si="670"/>
        <v>1.2631304768708576</v>
      </c>
      <c r="S2004" s="287">
        <f t="shared" si="670"/>
        <v>1.2936459620777241</v>
      </c>
      <c r="T2004" s="287">
        <f t="shared" si="670"/>
        <v>1.2917771702580907</v>
      </c>
      <c r="U2004" s="287">
        <f t="shared" si="670"/>
        <v>1.329726995740103</v>
      </c>
      <c r="V2004" s="287">
        <f t="shared" si="670"/>
        <v>1.3039681548258761</v>
      </c>
      <c r="W2004" s="287">
        <f t="shared" si="670"/>
        <v>1.3177898223920232</v>
      </c>
      <c r="X2004" s="287">
        <f t="shared" si="670"/>
        <v>1.3125643938489266</v>
      </c>
      <c r="Y2004" s="287">
        <f t="shared" si="670"/>
        <v>1.3354617179088288</v>
      </c>
      <c r="Z2004" s="287">
        <f t="shared" si="670"/>
        <v>1.3090368789304598</v>
      </c>
      <c r="AA2004" s="287">
        <f t="shared" si="670"/>
        <v>1.3428897557134019</v>
      </c>
      <c r="AB2004" s="287">
        <f t="shared" si="670"/>
        <v>1.3179417097884107</v>
      </c>
      <c r="AC2004" s="288"/>
      <c r="AD2004" s="126">
        <f>MAX(E2004:AB2004)</f>
        <v>1.3851926167865611</v>
      </c>
    </row>
    <row r="2005" spans="1:30" ht="30" customHeight="1" thickBot="1"/>
    <row r="2006" spans="1:30" s="5" customFormat="1" ht="28.5" customHeight="1">
      <c r="A2006" s="139" t="s">
        <v>17</v>
      </c>
      <c r="B2006" s="140" t="s">
        <v>5</v>
      </c>
      <c r="C2006" s="6" t="s">
        <v>14</v>
      </c>
      <c r="D2006" s="265" t="s">
        <v>495</v>
      </c>
      <c r="E2006" s="1421" t="s">
        <v>15</v>
      </c>
      <c r="F2006" s="1421"/>
      <c r="G2006" s="1421"/>
      <c r="H2006" s="1421"/>
      <c r="I2006" s="1421"/>
      <c r="J2006" s="1421"/>
      <c r="K2006" s="1421"/>
      <c r="L2006" s="1421"/>
      <c r="M2006" s="1421"/>
      <c r="N2006" s="1421"/>
      <c r="O2006" s="1421"/>
      <c r="P2006" s="1421"/>
      <c r="Q2006" s="1421"/>
      <c r="R2006" s="1421"/>
      <c r="S2006" s="1421"/>
      <c r="T2006" s="1421"/>
      <c r="U2006" s="1421"/>
      <c r="V2006" s="1421"/>
      <c r="W2006" s="1421"/>
      <c r="X2006" s="1421"/>
      <c r="Y2006" s="1421"/>
      <c r="Z2006" s="1421"/>
      <c r="AA2006" s="1421"/>
      <c r="AB2006" s="1421"/>
      <c r="AC2006" s="1422" t="s">
        <v>10</v>
      </c>
    </row>
    <row r="2007" spans="1:30" s="13" customFormat="1" ht="12.75" customHeight="1" thickBot="1">
      <c r="A2007" s="1424" t="s">
        <v>454</v>
      </c>
      <c r="B2007" s="1425"/>
      <c r="C2007" s="17"/>
      <c r="D2007" s="17"/>
      <c r="E2007" s="18">
        <v>1</v>
      </c>
      <c r="F2007" s="18">
        <v>2</v>
      </c>
      <c r="G2007" s="18">
        <v>3</v>
      </c>
      <c r="H2007" s="18">
        <v>4</v>
      </c>
      <c r="I2007" s="18">
        <v>5</v>
      </c>
      <c r="J2007" s="18">
        <v>6</v>
      </c>
      <c r="K2007" s="18">
        <v>7</v>
      </c>
      <c r="L2007" s="18">
        <v>8</v>
      </c>
      <c r="M2007" s="18">
        <v>9</v>
      </c>
      <c r="N2007" s="18">
        <v>10</v>
      </c>
      <c r="O2007" s="18">
        <v>11</v>
      </c>
      <c r="P2007" s="18">
        <v>12</v>
      </c>
      <c r="Q2007" s="18">
        <v>13</v>
      </c>
      <c r="R2007" s="18">
        <v>14</v>
      </c>
      <c r="S2007" s="18">
        <v>15</v>
      </c>
      <c r="T2007" s="18">
        <v>16</v>
      </c>
      <c r="U2007" s="18">
        <v>17</v>
      </c>
      <c r="V2007" s="18">
        <v>18</v>
      </c>
      <c r="W2007" s="18">
        <v>19</v>
      </c>
      <c r="X2007" s="18">
        <v>20</v>
      </c>
      <c r="Y2007" s="18">
        <v>21</v>
      </c>
      <c r="Z2007" s="18">
        <v>22</v>
      </c>
      <c r="AA2007" s="18">
        <v>23</v>
      </c>
      <c r="AB2007" s="18">
        <v>24</v>
      </c>
      <c r="AC2007" s="1423"/>
    </row>
    <row r="2008" spans="1:30" s="13" customFormat="1" ht="12.75" customHeight="1">
      <c r="A2008" s="19" t="s">
        <v>286</v>
      </c>
      <c r="B2008" s="20"/>
      <c r="C2008" s="21"/>
      <c r="D2008" s="21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2"/>
    </row>
    <row r="2009" spans="1:30" s="13" customFormat="1" ht="12.75" customHeight="1" thickBot="1">
      <c r="A2009" s="38" t="s">
        <v>287</v>
      </c>
      <c r="B2009" s="39"/>
      <c r="C2009" s="40"/>
      <c r="D2009" s="40"/>
      <c r="E2009" s="39"/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39"/>
      <c r="AC2009" s="183"/>
    </row>
    <row r="2010" spans="1:30" s="5" customFormat="1" ht="11.25">
      <c r="A2010" s="1418"/>
      <c r="B2010" s="1415" t="s">
        <v>520</v>
      </c>
      <c r="C2010" s="10" t="s">
        <v>481</v>
      </c>
      <c r="D2010" s="714" t="s">
        <v>477</v>
      </c>
      <c r="E2010" s="247">
        <v>0</v>
      </c>
      <c r="F2010" s="247">
        <v>0</v>
      </c>
      <c r="G2010" s="247">
        <v>0</v>
      </c>
      <c r="H2010" s="437">
        <v>0</v>
      </c>
      <c r="I2010" s="247">
        <v>0</v>
      </c>
      <c r="J2010" s="247">
        <v>0</v>
      </c>
      <c r="K2010" s="247">
        <v>0</v>
      </c>
      <c r="L2010" s="247">
        <v>0</v>
      </c>
      <c r="M2010" s="247">
        <v>0</v>
      </c>
      <c r="N2010" s="437">
        <v>0</v>
      </c>
      <c r="O2010" s="247">
        <v>0</v>
      </c>
      <c r="P2010" s="247">
        <v>0</v>
      </c>
      <c r="Q2010" s="247">
        <v>0</v>
      </c>
      <c r="R2010" s="247">
        <v>0</v>
      </c>
      <c r="S2010" s="247">
        <v>0</v>
      </c>
      <c r="T2010" s="247">
        <v>0</v>
      </c>
      <c r="U2010" s="247">
        <v>0</v>
      </c>
      <c r="V2010" s="437">
        <v>0</v>
      </c>
      <c r="W2010" s="247">
        <v>0</v>
      </c>
      <c r="X2010" s="247">
        <v>0</v>
      </c>
      <c r="Y2010" s="247">
        <v>0</v>
      </c>
      <c r="Z2010" s="247">
        <v>0</v>
      </c>
      <c r="AA2010" s="247">
        <v>0</v>
      </c>
      <c r="AB2010" s="247">
        <v>0</v>
      </c>
      <c r="AC2010" s="130">
        <f>SUM(E2010:AB2010)</f>
        <v>0</v>
      </c>
    </row>
    <row r="2011" spans="1:30" s="5" customFormat="1" ht="11.25">
      <c r="A2011" s="1419"/>
      <c r="B2011" s="1416"/>
      <c r="C2011" s="11" t="s">
        <v>482</v>
      </c>
      <c r="D2011" s="715" t="s">
        <v>477</v>
      </c>
      <c r="E2011" s="267">
        <v>0</v>
      </c>
      <c r="F2011" s="267">
        <v>0</v>
      </c>
      <c r="G2011" s="267">
        <v>0</v>
      </c>
      <c r="H2011" s="440">
        <v>0</v>
      </c>
      <c r="I2011" s="267">
        <v>0</v>
      </c>
      <c r="J2011" s="267">
        <v>0</v>
      </c>
      <c r="K2011" s="267">
        <v>0</v>
      </c>
      <c r="L2011" s="267">
        <v>0</v>
      </c>
      <c r="M2011" s="267">
        <v>0</v>
      </c>
      <c r="N2011" s="440">
        <v>0</v>
      </c>
      <c r="O2011" s="267">
        <v>0</v>
      </c>
      <c r="P2011" s="267">
        <v>0</v>
      </c>
      <c r="Q2011" s="267">
        <v>0</v>
      </c>
      <c r="R2011" s="267">
        <v>0</v>
      </c>
      <c r="S2011" s="267">
        <v>0</v>
      </c>
      <c r="T2011" s="267">
        <v>0</v>
      </c>
      <c r="U2011" s="267">
        <v>0</v>
      </c>
      <c r="V2011" s="440">
        <v>0</v>
      </c>
      <c r="W2011" s="267">
        <v>0</v>
      </c>
      <c r="X2011" s="267">
        <v>0</v>
      </c>
      <c r="Y2011" s="267">
        <v>0</v>
      </c>
      <c r="Z2011" s="267">
        <v>0</v>
      </c>
      <c r="AA2011" s="267">
        <v>0</v>
      </c>
      <c r="AB2011" s="267">
        <v>0</v>
      </c>
      <c r="AC2011" s="130">
        <f>SUM(E2011:AB2011)</f>
        <v>0</v>
      </c>
    </row>
    <row r="2012" spans="1:30" s="5" customFormat="1" ht="11.25">
      <c r="A2012" s="1419"/>
      <c r="B2012" s="1416"/>
      <c r="C2012" s="11" t="s">
        <v>8</v>
      </c>
      <c r="D2012" s="715" t="s">
        <v>502</v>
      </c>
      <c r="E2012" s="119">
        <f>SQRT(E2010*E2010+E2011*E2011)*1000/(1.732*6.5)</f>
        <v>0</v>
      </c>
      <c r="F2012" s="119">
        <f t="shared" ref="F2012" si="671">SQRT(F2010*F2010+F2011*F2011)*1000/(1.732*6.5)</f>
        <v>0</v>
      </c>
      <c r="G2012" s="119">
        <f t="shared" ref="G2012" si="672">SQRT(G2010*G2010+G2011*G2011)*1000/(1.732*6.5)</f>
        <v>0</v>
      </c>
      <c r="H2012" s="412">
        <f t="shared" ref="H2012" si="673">SQRT(H2010*H2010+H2011*H2011)*1000/(1.732*6.5)</f>
        <v>0</v>
      </c>
      <c r="I2012" s="119">
        <f t="shared" ref="I2012" si="674">SQRT(I2010*I2010+I2011*I2011)*1000/(1.732*6.5)</f>
        <v>0</v>
      </c>
      <c r="J2012" s="119">
        <f t="shared" ref="J2012" si="675">SQRT(J2010*J2010+J2011*J2011)*1000/(1.732*6.5)</f>
        <v>0</v>
      </c>
      <c r="K2012" s="119">
        <f t="shared" ref="K2012" si="676">SQRT(K2010*K2010+K2011*K2011)*1000/(1.732*6.5)</f>
        <v>0</v>
      </c>
      <c r="L2012" s="119">
        <f t="shared" ref="L2012" si="677">SQRT(L2010*L2010+L2011*L2011)*1000/(1.732*6.5)</f>
        <v>0</v>
      </c>
      <c r="M2012" s="119">
        <f t="shared" ref="M2012" si="678">SQRT(M2010*M2010+M2011*M2011)*1000/(1.732*6.5)</f>
        <v>0</v>
      </c>
      <c r="N2012" s="412">
        <f t="shared" ref="N2012" si="679">SQRT(N2010*N2010+N2011*N2011)*1000/(1.732*6.5)</f>
        <v>0</v>
      </c>
      <c r="O2012" s="119">
        <f t="shared" ref="O2012" si="680">SQRT(O2010*O2010+O2011*O2011)*1000/(1.732*6.5)</f>
        <v>0</v>
      </c>
      <c r="P2012" s="119">
        <f t="shared" ref="P2012" si="681">SQRT(P2010*P2010+P2011*P2011)*1000/(1.732*6.5)</f>
        <v>0</v>
      </c>
      <c r="Q2012" s="119">
        <f t="shared" ref="Q2012" si="682">SQRT(Q2010*Q2010+Q2011*Q2011)*1000/(1.732*6.5)</f>
        <v>0</v>
      </c>
      <c r="R2012" s="119">
        <f t="shared" ref="R2012" si="683">SQRT(R2010*R2010+R2011*R2011)*1000/(1.732*6.5)</f>
        <v>0</v>
      </c>
      <c r="S2012" s="119">
        <f t="shared" ref="S2012" si="684">SQRT(S2010*S2010+S2011*S2011)*1000/(1.732*6.5)</f>
        <v>0</v>
      </c>
      <c r="T2012" s="119">
        <f t="shared" ref="T2012" si="685">SQRT(T2010*T2010+T2011*T2011)*1000/(1.732*6.5)</f>
        <v>0</v>
      </c>
      <c r="U2012" s="119">
        <f t="shared" ref="U2012" si="686">SQRT(U2010*U2010+U2011*U2011)*1000/(1.732*6.5)</f>
        <v>0</v>
      </c>
      <c r="V2012" s="412">
        <f t="shared" ref="V2012" si="687">SQRT(V2010*V2010+V2011*V2011)*1000/(1.732*6.5)</f>
        <v>0</v>
      </c>
      <c r="W2012" s="119">
        <f t="shared" ref="W2012" si="688">SQRT(W2010*W2010+W2011*W2011)*1000/(1.732*6.5)</f>
        <v>0</v>
      </c>
      <c r="X2012" s="119">
        <f t="shared" ref="X2012" si="689">SQRT(X2010*X2010+X2011*X2011)*1000/(1.732*6.5)</f>
        <v>0</v>
      </c>
      <c r="Y2012" s="119">
        <f t="shared" ref="Y2012" si="690">SQRT(Y2010*Y2010+Y2011*Y2011)*1000/(1.732*6.5)</f>
        <v>0</v>
      </c>
      <c r="Z2012" s="119">
        <f t="shared" ref="Z2012" si="691">SQRT(Z2010*Z2010+Z2011*Z2011)*1000/(1.732*6.5)</f>
        <v>0</v>
      </c>
      <c r="AA2012" s="119">
        <f t="shared" ref="AA2012" si="692">SQRT(AA2010*AA2010+AA2011*AA2011)*1000/(1.732*6.5)</f>
        <v>0</v>
      </c>
      <c r="AB2012" s="119">
        <f t="shared" ref="AB2012" si="693">SQRT(AB2010*AB2010+AB2011*AB2011)*1000/(1.732*6.5)</f>
        <v>0</v>
      </c>
      <c r="AC2012" s="130"/>
    </row>
    <row r="2013" spans="1:30" s="5" customFormat="1" ht="11.25">
      <c r="A2013" s="1419"/>
      <c r="B2013" s="1416"/>
      <c r="C2013" s="11" t="s">
        <v>16</v>
      </c>
      <c r="D2013" s="715"/>
      <c r="E2013" s="116" t="e">
        <f t="shared" ref="E2013:AC2013" si="694">E2011/E2010</f>
        <v>#DIV/0!</v>
      </c>
      <c r="F2013" s="116" t="e">
        <f t="shared" si="694"/>
        <v>#DIV/0!</v>
      </c>
      <c r="G2013" s="116" t="e">
        <f t="shared" si="694"/>
        <v>#DIV/0!</v>
      </c>
      <c r="H2013" s="410" t="e">
        <f t="shared" si="694"/>
        <v>#DIV/0!</v>
      </c>
      <c r="I2013" s="116" t="e">
        <f t="shared" si="694"/>
        <v>#DIV/0!</v>
      </c>
      <c r="J2013" s="116" t="e">
        <f t="shared" si="694"/>
        <v>#DIV/0!</v>
      </c>
      <c r="K2013" s="116" t="e">
        <f t="shared" si="694"/>
        <v>#DIV/0!</v>
      </c>
      <c r="L2013" s="116" t="e">
        <f t="shared" si="694"/>
        <v>#DIV/0!</v>
      </c>
      <c r="M2013" s="116" t="e">
        <f t="shared" si="694"/>
        <v>#DIV/0!</v>
      </c>
      <c r="N2013" s="410" t="e">
        <f t="shared" si="694"/>
        <v>#DIV/0!</v>
      </c>
      <c r="O2013" s="116" t="e">
        <f t="shared" si="694"/>
        <v>#DIV/0!</v>
      </c>
      <c r="P2013" s="116" t="e">
        <f t="shared" si="694"/>
        <v>#DIV/0!</v>
      </c>
      <c r="Q2013" s="116" t="e">
        <f t="shared" si="694"/>
        <v>#DIV/0!</v>
      </c>
      <c r="R2013" s="116" t="e">
        <f t="shared" si="694"/>
        <v>#DIV/0!</v>
      </c>
      <c r="S2013" s="116" t="e">
        <f t="shared" si="694"/>
        <v>#DIV/0!</v>
      </c>
      <c r="T2013" s="116" t="e">
        <f t="shared" si="694"/>
        <v>#DIV/0!</v>
      </c>
      <c r="U2013" s="116" t="e">
        <f t="shared" si="694"/>
        <v>#DIV/0!</v>
      </c>
      <c r="V2013" s="410" t="e">
        <f t="shared" si="694"/>
        <v>#DIV/0!</v>
      </c>
      <c r="W2013" s="116" t="e">
        <f t="shared" si="694"/>
        <v>#DIV/0!</v>
      </c>
      <c r="X2013" s="116" t="e">
        <f t="shared" si="694"/>
        <v>#DIV/0!</v>
      </c>
      <c r="Y2013" s="116" t="e">
        <f t="shared" si="694"/>
        <v>#DIV/0!</v>
      </c>
      <c r="Z2013" s="116" t="e">
        <f t="shared" si="694"/>
        <v>#DIV/0!</v>
      </c>
      <c r="AA2013" s="116" t="e">
        <f t="shared" si="694"/>
        <v>#DIV/0!</v>
      </c>
      <c r="AB2013" s="116" t="e">
        <f t="shared" si="694"/>
        <v>#DIV/0!</v>
      </c>
      <c r="AC2013" s="123" t="e">
        <f t="shared" si="694"/>
        <v>#DIV/0!</v>
      </c>
    </row>
    <row r="2014" spans="1:30" s="5" customFormat="1" ht="12" thickBot="1">
      <c r="A2014" s="1420"/>
      <c r="B2014" s="1417"/>
      <c r="C2014" s="48" t="s">
        <v>13</v>
      </c>
      <c r="D2014" s="1143" t="s">
        <v>464</v>
      </c>
      <c r="E2014" s="212"/>
      <c r="F2014" s="212"/>
      <c r="G2014" s="212"/>
      <c r="H2014" s="483"/>
      <c r="I2014" s="212"/>
      <c r="J2014" s="212"/>
      <c r="K2014" s="212"/>
      <c r="L2014" s="212"/>
      <c r="M2014" s="212"/>
      <c r="N2014" s="483"/>
      <c r="O2014" s="212"/>
      <c r="P2014" s="212"/>
      <c r="Q2014" s="212"/>
      <c r="R2014" s="212"/>
      <c r="S2014" s="212"/>
      <c r="T2014" s="212"/>
      <c r="U2014" s="212"/>
      <c r="V2014" s="483"/>
      <c r="W2014" s="212"/>
      <c r="X2014" s="212"/>
      <c r="Y2014" s="212"/>
      <c r="Z2014" s="212"/>
      <c r="AA2014" s="212"/>
      <c r="AB2014" s="212"/>
      <c r="AC2014" s="214"/>
    </row>
    <row r="2015" spans="1:30" s="5" customFormat="1" ht="12">
      <c r="A2015" s="1418"/>
      <c r="B2015" s="1415" t="s">
        <v>521</v>
      </c>
      <c r="C2015" s="10" t="s">
        <v>481</v>
      </c>
      <c r="D2015" s="714" t="s">
        <v>477</v>
      </c>
      <c r="E2015" s="1342">
        <v>0.26035199999999997</v>
      </c>
      <c r="F2015" s="1342">
        <v>0.25862400000000002</v>
      </c>
      <c r="G2015" s="1342">
        <v>0.245952</v>
      </c>
      <c r="H2015" s="1342">
        <v>0.25574400000000003</v>
      </c>
      <c r="I2015" s="1342">
        <v>0.25689600000000001</v>
      </c>
      <c r="J2015" s="1342">
        <v>0.25574400000000003</v>
      </c>
      <c r="K2015" s="1342">
        <v>0.25977600000000001</v>
      </c>
      <c r="L2015" s="1342">
        <v>0.281088</v>
      </c>
      <c r="M2015" s="1342">
        <v>0.32486399999999999</v>
      </c>
      <c r="N2015" s="1342">
        <v>0.31622400000000001</v>
      </c>
      <c r="O2015" s="1342">
        <v>0.31392000000000003</v>
      </c>
      <c r="P2015" s="1342">
        <v>0.30643200000000004</v>
      </c>
      <c r="Q2015" s="1342">
        <v>0.28972799999999999</v>
      </c>
      <c r="R2015" s="1342">
        <v>0.31104000000000004</v>
      </c>
      <c r="S2015" s="1342">
        <v>0.30355200000000004</v>
      </c>
      <c r="T2015" s="1342">
        <v>0.28627199999999997</v>
      </c>
      <c r="U2015" s="1342">
        <v>0.28799999999999998</v>
      </c>
      <c r="V2015" s="1342">
        <v>0.26553599999999999</v>
      </c>
      <c r="W2015" s="1342">
        <v>0.26323200000000002</v>
      </c>
      <c r="X2015" s="1342">
        <v>0.262656</v>
      </c>
      <c r="Y2015" s="1342">
        <v>0.26323200000000002</v>
      </c>
      <c r="Z2015" s="1342">
        <v>0.26899200000000001</v>
      </c>
      <c r="AA2015" s="1342">
        <v>0.29375999999999997</v>
      </c>
      <c r="AB2015" s="1342">
        <v>0.29260799999999998</v>
      </c>
      <c r="AC2015" s="130">
        <f>SUM(E2015:AB2015)</f>
        <v>6.7242240000000013</v>
      </c>
      <c r="AD2015" s="340">
        <f>MAX(E2015:AB2015)</f>
        <v>0.32486399999999999</v>
      </c>
    </row>
    <row r="2016" spans="1:30" s="5" customFormat="1" thickBot="1">
      <c r="A2016" s="1487"/>
      <c r="B2016" s="1489"/>
      <c r="C2016" s="11" t="s">
        <v>482</v>
      </c>
      <c r="D2016" s="715" t="s">
        <v>477</v>
      </c>
      <c r="E2016" s="1344">
        <v>0.110592</v>
      </c>
      <c r="F2016" s="1344">
        <v>0.108288</v>
      </c>
      <c r="G2016" s="1344">
        <v>0.105408</v>
      </c>
      <c r="H2016" s="1344">
        <v>0.108288</v>
      </c>
      <c r="I2016" s="1344">
        <v>0.111744</v>
      </c>
      <c r="J2016" s="1344">
        <v>0.108864</v>
      </c>
      <c r="K2016" s="1344">
        <v>0.110592</v>
      </c>
      <c r="L2016" s="1344">
        <v>0.114048</v>
      </c>
      <c r="M2016" s="1344">
        <v>0.152064</v>
      </c>
      <c r="N2016" s="1344">
        <v>0.15436800000000001</v>
      </c>
      <c r="O2016" s="1344">
        <v>0.16991999999999999</v>
      </c>
      <c r="P2016" s="1344">
        <v>0.129024</v>
      </c>
      <c r="Q2016" s="1344">
        <v>0.12384000000000001</v>
      </c>
      <c r="R2016" s="1344">
        <v>0.161856</v>
      </c>
      <c r="S2016" s="1344">
        <v>0.15782400000000002</v>
      </c>
      <c r="T2016" s="1344">
        <v>0.11750400000000001</v>
      </c>
      <c r="U2016" s="1344">
        <v>0.116352</v>
      </c>
      <c r="V2016" s="1344">
        <v>0.11808</v>
      </c>
      <c r="W2016" s="1344">
        <v>0.1152</v>
      </c>
      <c r="X2016" s="1344">
        <v>0.114048</v>
      </c>
      <c r="Y2016" s="1344">
        <v>0.11231999999999999</v>
      </c>
      <c r="Z2016" s="1344">
        <v>0.11231999999999999</v>
      </c>
      <c r="AA2016" s="1344">
        <v>0.107136</v>
      </c>
      <c r="AB2016" s="1344">
        <v>0.107136</v>
      </c>
      <c r="AC2016" s="130">
        <f>SUM(E2016:AB2016)</f>
        <v>2.9468160000000005</v>
      </c>
      <c r="AD2016" s="340">
        <f>MAX(E2016:AB2016)</f>
        <v>0.16991999999999999</v>
      </c>
    </row>
    <row r="2017" spans="1:30" s="5" customFormat="1" ht="11.25">
      <c r="A2017" s="1487"/>
      <c r="B2017" s="1489"/>
      <c r="C2017" s="11" t="s">
        <v>8</v>
      </c>
      <c r="D2017" s="11" t="s">
        <v>502</v>
      </c>
      <c r="E2017" s="119">
        <f>SQRT(E2015*E2015+E2016*E2016)*1000/(1.732*6.5)</f>
        <v>25.12586835555355</v>
      </c>
      <c r="F2017" s="119">
        <f t="shared" ref="F2017:AB2017" si="695">SQRT(F2015*F2015+F2016*F2016)*1000/(1.732*6.5)</f>
        <v>24.904912110014511</v>
      </c>
      <c r="G2017" s="119">
        <f t="shared" si="695"/>
        <v>23.768680391511303</v>
      </c>
      <c r="H2017" s="412">
        <f t="shared" si="695"/>
        <v>24.669141586086901</v>
      </c>
      <c r="I2017" s="119">
        <f t="shared" si="695"/>
        <v>24.884249736255555</v>
      </c>
      <c r="J2017" s="119">
        <f t="shared" si="695"/>
        <v>24.689135776984383</v>
      </c>
      <c r="K2017" s="119">
        <f t="shared" si="695"/>
        <v>25.078785124900886</v>
      </c>
      <c r="L2017" s="119">
        <f t="shared" si="695"/>
        <v>26.944725174866271</v>
      </c>
      <c r="M2017" s="119">
        <f t="shared" si="695"/>
        <v>31.861092382915224</v>
      </c>
      <c r="N2017" s="412">
        <f t="shared" si="695"/>
        <v>31.256950318121305</v>
      </c>
      <c r="O2017" s="119">
        <f t="shared" si="695"/>
        <v>31.706997897509329</v>
      </c>
      <c r="P2017" s="119">
        <f t="shared" si="695"/>
        <v>29.533419581613806</v>
      </c>
      <c r="Q2017" s="119">
        <f t="shared" si="695"/>
        <v>27.987667652401029</v>
      </c>
      <c r="R2017" s="119">
        <f t="shared" si="695"/>
        <v>31.145197841034161</v>
      </c>
      <c r="S2017" s="119">
        <f t="shared" si="695"/>
        <v>30.389853381312534</v>
      </c>
      <c r="T2017" s="119">
        <f t="shared" si="695"/>
        <v>27.487055039234548</v>
      </c>
      <c r="U2017" s="119">
        <f t="shared" si="695"/>
        <v>27.590617920705956</v>
      </c>
      <c r="V2017" s="412">
        <f t="shared" si="695"/>
        <v>25.813350446873319</v>
      </c>
      <c r="W2017" s="119">
        <f t="shared" si="695"/>
        <v>25.522851230496578</v>
      </c>
      <c r="X2017" s="119">
        <f t="shared" si="695"/>
        <v>25.435059638182892</v>
      </c>
      <c r="Y2017" s="119">
        <f t="shared" si="695"/>
        <v>25.421367910106003</v>
      </c>
      <c r="Z2017" s="119">
        <f t="shared" si="695"/>
        <v>25.892733334183465</v>
      </c>
      <c r="AA2017" s="119">
        <f t="shared" si="695"/>
        <v>27.774634952809063</v>
      </c>
      <c r="AB2017" s="119">
        <f t="shared" si="695"/>
        <v>27.678523761046883</v>
      </c>
      <c r="AC2017" s="130"/>
    </row>
    <row r="2018" spans="1:30" s="5" customFormat="1" ht="11.25">
      <c r="A2018" s="1487"/>
      <c r="B2018" s="1489"/>
      <c r="C2018" s="11" t="s">
        <v>16</v>
      </c>
      <c r="D2018" s="11"/>
      <c r="E2018" s="116">
        <f t="shared" ref="E2018:AC2018" si="696">E2016/E2015</f>
        <v>0.42477876106194695</v>
      </c>
      <c r="F2018" s="116">
        <f t="shared" si="696"/>
        <v>0.4187082405345211</v>
      </c>
      <c r="G2018" s="116">
        <f t="shared" si="696"/>
        <v>0.42857142857142855</v>
      </c>
      <c r="H2018" s="410">
        <f t="shared" si="696"/>
        <v>0.42342342342342337</v>
      </c>
      <c r="I2018" s="116">
        <f t="shared" si="696"/>
        <v>0.4349775784753363</v>
      </c>
      <c r="J2018" s="116">
        <f t="shared" si="696"/>
        <v>0.42567567567567566</v>
      </c>
      <c r="K2018" s="116">
        <f t="shared" si="696"/>
        <v>0.42572062084257206</v>
      </c>
      <c r="L2018" s="116">
        <f t="shared" si="696"/>
        <v>0.40573770491803279</v>
      </c>
      <c r="M2018" s="116">
        <f t="shared" si="696"/>
        <v>0.46808510638297873</v>
      </c>
      <c r="N2018" s="410">
        <f t="shared" si="696"/>
        <v>0.48816029143897999</v>
      </c>
      <c r="O2018" s="116">
        <f t="shared" si="696"/>
        <v>0.54128440366972463</v>
      </c>
      <c r="P2018" s="116">
        <f t="shared" si="696"/>
        <v>0.42105263157894729</v>
      </c>
      <c r="Q2018" s="116">
        <f t="shared" si="696"/>
        <v>0.42743538767395628</v>
      </c>
      <c r="R2018" s="116">
        <f t="shared" si="696"/>
        <v>0.52037037037037026</v>
      </c>
      <c r="S2018" s="116">
        <f t="shared" si="696"/>
        <v>0.51992409867172673</v>
      </c>
      <c r="T2018" s="116">
        <f t="shared" si="696"/>
        <v>0.41046277665995984</v>
      </c>
      <c r="U2018" s="116">
        <f t="shared" si="696"/>
        <v>0.40400000000000003</v>
      </c>
      <c r="V2018" s="410">
        <f t="shared" si="696"/>
        <v>0.44468546637744039</v>
      </c>
      <c r="W2018" s="116">
        <f t="shared" si="696"/>
        <v>0.43763676148796493</v>
      </c>
      <c r="X2018" s="116">
        <f t="shared" si="696"/>
        <v>0.43421052631578944</v>
      </c>
      <c r="Y2018" s="116">
        <f t="shared" si="696"/>
        <v>0.42669584245076581</v>
      </c>
      <c r="Z2018" s="116">
        <f t="shared" si="696"/>
        <v>0.41755888650963591</v>
      </c>
      <c r="AA2018" s="116">
        <f t="shared" si="696"/>
        <v>0.36470588235294121</v>
      </c>
      <c r="AB2018" s="116">
        <f t="shared" si="696"/>
        <v>0.36614173228346458</v>
      </c>
      <c r="AC2018" s="123">
        <f t="shared" si="696"/>
        <v>0.43823882131231795</v>
      </c>
    </row>
    <row r="2019" spans="1:30" s="5" customFormat="1" ht="12" thickBot="1">
      <c r="A2019" s="1488"/>
      <c r="B2019" s="1490"/>
      <c r="C2019" s="47" t="s">
        <v>13</v>
      </c>
      <c r="D2019" s="47" t="s">
        <v>464</v>
      </c>
      <c r="E2019" s="89"/>
      <c r="F2019" s="89"/>
      <c r="G2019" s="89"/>
      <c r="H2019" s="434"/>
      <c r="I2019" s="89"/>
      <c r="J2019" s="89"/>
      <c r="K2019" s="89"/>
      <c r="L2019" s="89"/>
      <c r="M2019" s="89"/>
      <c r="N2019" s="434"/>
      <c r="O2019" s="89"/>
      <c r="P2019" s="89"/>
      <c r="Q2019" s="89"/>
      <c r="R2019" s="89"/>
      <c r="S2019" s="89"/>
      <c r="T2019" s="89"/>
      <c r="U2019" s="89"/>
      <c r="V2019" s="434"/>
      <c r="W2019" s="89"/>
      <c r="X2019" s="89"/>
      <c r="Y2019" s="89"/>
      <c r="Z2019" s="89"/>
      <c r="AA2019" s="89"/>
      <c r="AB2019" s="89"/>
      <c r="AC2019" s="90"/>
    </row>
    <row r="2020" spans="1:30" s="5" customFormat="1" ht="11.25">
      <c r="A2020" s="274" t="s">
        <v>515</v>
      </c>
      <c r="B2020" s="275"/>
      <c r="C2020" s="276"/>
      <c r="D2020" s="277"/>
      <c r="E2020" s="277">
        <f>E2010+E2015</f>
        <v>0.26035199999999997</v>
      </c>
      <c r="F2020" s="277">
        <f t="shared" ref="F2020:AB2021" si="697">F2010+F2015</f>
        <v>0.25862400000000002</v>
      </c>
      <c r="G2020" s="277">
        <f t="shared" si="697"/>
        <v>0.245952</v>
      </c>
      <c r="H2020" s="277">
        <f t="shared" si="697"/>
        <v>0.25574400000000003</v>
      </c>
      <c r="I2020" s="277">
        <f t="shared" si="697"/>
        <v>0.25689600000000001</v>
      </c>
      <c r="J2020" s="277">
        <f t="shared" si="697"/>
        <v>0.25574400000000003</v>
      </c>
      <c r="K2020" s="277">
        <f t="shared" si="697"/>
        <v>0.25977600000000001</v>
      </c>
      <c r="L2020" s="277">
        <f t="shared" si="697"/>
        <v>0.281088</v>
      </c>
      <c r="M2020" s="277">
        <f t="shared" si="697"/>
        <v>0.32486399999999999</v>
      </c>
      <c r="N2020" s="277">
        <f t="shared" si="697"/>
        <v>0.31622400000000001</v>
      </c>
      <c r="O2020" s="277">
        <f t="shared" si="697"/>
        <v>0.31392000000000003</v>
      </c>
      <c r="P2020" s="277">
        <f t="shared" si="697"/>
        <v>0.30643200000000004</v>
      </c>
      <c r="Q2020" s="277">
        <f t="shared" si="697"/>
        <v>0.28972799999999999</v>
      </c>
      <c r="R2020" s="277">
        <f t="shared" si="697"/>
        <v>0.31104000000000004</v>
      </c>
      <c r="S2020" s="277">
        <f t="shared" si="697"/>
        <v>0.30355200000000004</v>
      </c>
      <c r="T2020" s="277">
        <f t="shared" si="697"/>
        <v>0.28627199999999997</v>
      </c>
      <c r="U2020" s="277">
        <f t="shared" si="697"/>
        <v>0.28799999999999998</v>
      </c>
      <c r="V2020" s="277">
        <f t="shared" si="697"/>
        <v>0.26553599999999999</v>
      </c>
      <c r="W2020" s="277">
        <f t="shared" si="697"/>
        <v>0.26323200000000002</v>
      </c>
      <c r="X2020" s="277">
        <f t="shared" si="697"/>
        <v>0.262656</v>
      </c>
      <c r="Y2020" s="277">
        <f t="shared" si="697"/>
        <v>0.26323200000000002</v>
      </c>
      <c r="Z2020" s="277">
        <f t="shared" si="697"/>
        <v>0.26899200000000001</v>
      </c>
      <c r="AA2020" s="277">
        <f t="shared" si="697"/>
        <v>0.29375999999999997</v>
      </c>
      <c r="AB2020" s="277">
        <f t="shared" si="697"/>
        <v>0.29260799999999998</v>
      </c>
      <c r="AC2020" s="277"/>
    </row>
    <row r="2021" spans="1:30" s="5" customFormat="1" ht="11.25">
      <c r="A2021" s="279" t="s">
        <v>516</v>
      </c>
      <c r="B2021" s="280"/>
      <c r="C2021" s="281"/>
      <c r="D2021" s="282"/>
      <c r="E2021" s="289">
        <f>E2011+E2016</f>
        <v>0.110592</v>
      </c>
      <c r="F2021" s="289">
        <f t="shared" si="697"/>
        <v>0.108288</v>
      </c>
      <c r="G2021" s="289">
        <f t="shared" si="697"/>
        <v>0.105408</v>
      </c>
      <c r="H2021" s="289">
        <f t="shared" si="697"/>
        <v>0.108288</v>
      </c>
      <c r="I2021" s="289">
        <f t="shared" si="697"/>
        <v>0.111744</v>
      </c>
      <c r="J2021" s="289">
        <f t="shared" si="697"/>
        <v>0.108864</v>
      </c>
      <c r="K2021" s="289">
        <f t="shared" si="697"/>
        <v>0.110592</v>
      </c>
      <c r="L2021" s="289">
        <f t="shared" si="697"/>
        <v>0.114048</v>
      </c>
      <c r="M2021" s="289">
        <f t="shared" si="697"/>
        <v>0.152064</v>
      </c>
      <c r="N2021" s="289">
        <f t="shared" si="697"/>
        <v>0.15436800000000001</v>
      </c>
      <c r="O2021" s="289">
        <f t="shared" si="697"/>
        <v>0.16991999999999999</v>
      </c>
      <c r="P2021" s="289">
        <f t="shared" si="697"/>
        <v>0.129024</v>
      </c>
      <c r="Q2021" s="289">
        <f t="shared" si="697"/>
        <v>0.12384000000000001</v>
      </c>
      <c r="R2021" s="289">
        <f t="shared" si="697"/>
        <v>0.161856</v>
      </c>
      <c r="S2021" s="289">
        <f t="shared" si="697"/>
        <v>0.15782400000000002</v>
      </c>
      <c r="T2021" s="289">
        <f t="shared" si="697"/>
        <v>0.11750400000000001</v>
      </c>
      <c r="U2021" s="289">
        <f t="shared" si="697"/>
        <v>0.116352</v>
      </c>
      <c r="V2021" s="289">
        <f t="shared" si="697"/>
        <v>0.11808</v>
      </c>
      <c r="W2021" s="289">
        <f t="shared" si="697"/>
        <v>0.1152</v>
      </c>
      <c r="X2021" s="289">
        <f t="shared" si="697"/>
        <v>0.114048</v>
      </c>
      <c r="Y2021" s="289">
        <f t="shared" si="697"/>
        <v>0.11231999999999999</v>
      </c>
      <c r="Z2021" s="289">
        <f t="shared" si="697"/>
        <v>0.11231999999999999</v>
      </c>
      <c r="AA2021" s="289">
        <f t="shared" si="697"/>
        <v>0.107136</v>
      </c>
      <c r="AB2021" s="289">
        <f t="shared" si="697"/>
        <v>0.107136</v>
      </c>
      <c r="AC2021" s="289"/>
    </row>
    <row r="2022" spans="1:30" s="5" customFormat="1" ht="12" thickBot="1">
      <c r="A2022" s="284" t="s">
        <v>517</v>
      </c>
      <c r="B2022" s="285"/>
      <c r="C2022" s="286"/>
      <c r="D2022" s="287"/>
      <c r="E2022" s="287">
        <f t="shared" ref="E2022:AB2022" si="698">SQRT(E2020*E2020+E2021*E2021)</f>
        <v>0.28286702594682184</v>
      </c>
      <c r="F2022" s="287">
        <f t="shared" si="698"/>
        <v>0.28037950053454336</v>
      </c>
      <c r="G2022" s="287">
        <f t="shared" si="698"/>
        <v>0.26758780384763425</v>
      </c>
      <c r="H2022" s="287">
        <f t="shared" si="698"/>
        <v>0.27772519597616635</v>
      </c>
      <c r="I2022" s="287">
        <f t="shared" si="698"/>
        <v>0.280146883530765</v>
      </c>
      <c r="J2022" s="287">
        <f t="shared" si="698"/>
        <v>0.27795029057729015</v>
      </c>
      <c r="K2022" s="287">
        <f t="shared" si="698"/>
        <v>0.28233696293613419</v>
      </c>
      <c r="L2022" s="287">
        <f t="shared" si="698"/>
        <v>0.30334371601864446</v>
      </c>
      <c r="M2022" s="287">
        <f t="shared" si="698"/>
        <v>0.35869217804685954</v>
      </c>
      <c r="N2022" s="287">
        <f t="shared" si="698"/>
        <v>0.35189074668140963</v>
      </c>
      <c r="O2022" s="287">
        <f t="shared" si="698"/>
        <v>0.35695738233016</v>
      </c>
      <c r="P2022" s="287">
        <f t="shared" si="698"/>
        <v>0.3324872376498082</v>
      </c>
      <c r="Q2022" s="287">
        <f t="shared" si="698"/>
        <v>0.31508516243073076</v>
      </c>
      <c r="R2022" s="287">
        <f t="shared" si="698"/>
        <v>0.35063263729436256</v>
      </c>
      <c r="S2022" s="287">
        <f t="shared" si="698"/>
        <v>0.34212896936681647</v>
      </c>
      <c r="T2022" s="696">
        <f t="shared" si="698"/>
        <v>0.30944926563170255</v>
      </c>
      <c r="U2022" s="287">
        <f t="shared" si="698"/>
        <v>0.3106151765513076</v>
      </c>
      <c r="V2022" s="287">
        <f t="shared" si="698"/>
        <v>0.29060669933089978</v>
      </c>
      <c r="W2022" s="287">
        <f t="shared" si="698"/>
        <v>0.28733625915293043</v>
      </c>
      <c r="X2022" s="287">
        <f t="shared" si="698"/>
        <v>0.286347901406663</v>
      </c>
      <c r="Y2022" s="287">
        <f t="shared" si="698"/>
        <v>0.28619375993197338</v>
      </c>
      <c r="Z2022" s="287">
        <f t="shared" si="698"/>
        <v>0.29150039187623744</v>
      </c>
      <c r="AA2022" s="287">
        <f t="shared" si="698"/>
        <v>0.3126868402987244</v>
      </c>
      <c r="AB2022" s="287">
        <f t="shared" si="698"/>
        <v>0.31160482050186578</v>
      </c>
      <c r="AC2022" s="288"/>
      <c r="AD2022" s="126">
        <f>MAX(E2022:AB2022)</f>
        <v>0.35869217804685954</v>
      </c>
    </row>
    <row r="2023" spans="1:30" ht="30" customHeight="1" thickBot="1"/>
    <row r="2024" spans="1:30" s="5" customFormat="1" ht="28.5" customHeight="1">
      <c r="A2024" s="139" t="s">
        <v>17</v>
      </c>
      <c r="B2024" s="140" t="s">
        <v>5</v>
      </c>
      <c r="C2024" s="6" t="s">
        <v>14</v>
      </c>
      <c r="D2024" s="265" t="s">
        <v>495</v>
      </c>
      <c r="E2024" s="1421" t="s">
        <v>15</v>
      </c>
      <c r="F2024" s="1421"/>
      <c r="G2024" s="1421"/>
      <c r="H2024" s="1421"/>
      <c r="I2024" s="1421"/>
      <c r="J2024" s="1421"/>
      <c r="K2024" s="1421"/>
      <c r="L2024" s="1421"/>
      <c r="M2024" s="1421"/>
      <c r="N2024" s="1421"/>
      <c r="O2024" s="1421"/>
      <c r="P2024" s="1421"/>
      <c r="Q2024" s="1421"/>
      <c r="R2024" s="1421"/>
      <c r="S2024" s="1421"/>
      <c r="T2024" s="1421"/>
      <c r="U2024" s="1421"/>
      <c r="V2024" s="1421"/>
      <c r="W2024" s="1421"/>
      <c r="X2024" s="1421"/>
      <c r="Y2024" s="1421"/>
      <c r="Z2024" s="1421"/>
      <c r="AA2024" s="1421"/>
      <c r="AB2024" s="1421"/>
      <c r="AC2024" s="1422" t="s">
        <v>10</v>
      </c>
    </row>
    <row r="2025" spans="1:30" s="13" customFormat="1" ht="12.75" customHeight="1" thickBot="1">
      <c r="A2025" s="1424" t="s">
        <v>455</v>
      </c>
      <c r="B2025" s="1425"/>
      <c r="C2025" s="17"/>
      <c r="D2025" s="17"/>
      <c r="E2025" s="18">
        <v>1</v>
      </c>
      <c r="F2025" s="18">
        <v>2</v>
      </c>
      <c r="G2025" s="18">
        <v>3</v>
      </c>
      <c r="H2025" s="18">
        <v>4</v>
      </c>
      <c r="I2025" s="18">
        <v>5</v>
      </c>
      <c r="J2025" s="18">
        <v>6</v>
      </c>
      <c r="K2025" s="18">
        <v>7</v>
      </c>
      <c r="L2025" s="18">
        <v>8</v>
      </c>
      <c r="M2025" s="18">
        <v>9</v>
      </c>
      <c r="N2025" s="18">
        <v>10</v>
      </c>
      <c r="O2025" s="18">
        <v>11</v>
      </c>
      <c r="P2025" s="18">
        <v>12</v>
      </c>
      <c r="Q2025" s="18">
        <v>13</v>
      </c>
      <c r="R2025" s="18">
        <v>14</v>
      </c>
      <c r="S2025" s="18">
        <v>15</v>
      </c>
      <c r="T2025" s="18">
        <v>16</v>
      </c>
      <c r="U2025" s="18">
        <v>17</v>
      </c>
      <c r="V2025" s="18">
        <v>18</v>
      </c>
      <c r="W2025" s="18">
        <v>19</v>
      </c>
      <c r="X2025" s="18">
        <v>20</v>
      </c>
      <c r="Y2025" s="18">
        <v>21</v>
      </c>
      <c r="Z2025" s="18">
        <v>22</v>
      </c>
      <c r="AA2025" s="18">
        <v>23</v>
      </c>
      <c r="AB2025" s="18">
        <v>24</v>
      </c>
      <c r="AC2025" s="1423"/>
    </row>
    <row r="2026" spans="1:30" s="13" customFormat="1" ht="12.75" customHeight="1">
      <c r="A2026" s="19" t="s">
        <v>286</v>
      </c>
      <c r="B2026" s="20"/>
      <c r="C2026" s="21"/>
      <c r="D2026" s="21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2"/>
    </row>
    <row r="2027" spans="1:30" s="13" customFormat="1" ht="12.75" customHeight="1" thickBot="1">
      <c r="A2027" s="38" t="s">
        <v>287</v>
      </c>
      <c r="B2027" s="39"/>
      <c r="C2027" s="40"/>
      <c r="D2027" s="40"/>
      <c r="E2027" s="98"/>
      <c r="F2027" s="98"/>
      <c r="G2027" s="98"/>
      <c r="H2027" s="98"/>
      <c r="I2027" s="98"/>
      <c r="J2027" s="98"/>
      <c r="K2027" s="98"/>
      <c r="L2027" s="98"/>
      <c r="M2027" s="98"/>
      <c r="N2027" s="98"/>
      <c r="O2027" s="98"/>
      <c r="P2027" s="98"/>
      <c r="Q2027" s="98"/>
      <c r="R2027" s="98"/>
      <c r="S2027" s="98"/>
      <c r="T2027" s="98"/>
      <c r="U2027" s="98"/>
      <c r="V2027" s="98"/>
      <c r="W2027" s="98"/>
      <c r="X2027" s="98"/>
      <c r="Y2027" s="98"/>
      <c r="Z2027" s="98"/>
      <c r="AA2027" s="98"/>
      <c r="AB2027" s="98"/>
      <c r="AC2027" s="183"/>
    </row>
    <row r="2028" spans="1:30" s="5" customFormat="1" ht="12">
      <c r="A2028" s="1418"/>
      <c r="B2028" s="1415" t="s">
        <v>288</v>
      </c>
      <c r="C2028" s="10" t="s">
        <v>481</v>
      </c>
      <c r="D2028" s="714" t="s">
        <v>477</v>
      </c>
      <c r="E2028" s="1342">
        <v>0.86399999999999999</v>
      </c>
      <c r="F2028" s="1342">
        <v>0.79200000000000004</v>
      </c>
      <c r="G2028" s="1342">
        <v>0.79200000000000004</v>
      </c>
      <c r="H2028" s="1342">
        <v>0.86399999999999999</v>
      </c>
      <c r="I2028" s="1342">
        <v>0.86399999999999999</v>
      </c>
      <c r="J2028" s="1342">
        <v>0.79200000000000004</v>
      </c>
      <c r="K2028" s="1342">
        <v>0.86399999999999999</v>
      </c>
      <c r="L2028" s="1342">
        <v>0.93600000000000005</v>
      </c>
      <c r="M2028" s="1342">
        <v>0.93600000000000005</v>
      </c>
      <c r="N2028" s="1342">
        <v>0.93600000000000005</v>
      </c>
      <c r="O2028" s="1342">
        <v>1.008</v>
      </c>
      <c r="P2028" s="1342">
        <v>1.008</v>
      </c>
      <c r="Q2028" s="1342">
        <v>1.08</v>
      </c>
      <c r="R2028" s="1342">
        <v>0.86399999999999999</v>
      </c>
      <c r="S2028" s="1342">
        <v>0.86399999999999999</v>
      </c>
      <c r="T2028" s="1342">
        <v>1.008</v>
      </c>
      <c r="U2028" s="1342">
        <v>1.08</v>
      </c>
      <c r="V2028" s="1342">
        <v>1.008</v>
      </c>
      <c r="W2028" s="1342">
        <v>1.224</v>
      </c>
      <c r="X2028" s="1342">
        <v>0.93600000000000005</v>
      </c>
      <c r="Y2028" s="1342">
        <v>1.08</v>
      </c>
      <c r="Z2028" s="1342">
        <v>1.008</v>
      </c>
      <c r="AA2028" s="1342">
        <v>0.93600000000000005</v>
      </c>
      <c r="AB2028" s="1342">
        <v>1.008</v>
      </c>
      <c r="AC2028" s="130">
        <f>SUM(E2028:AB2028)</f>
        <v>22.752000000000002</v>
      </c>
    </row>
    <row r="2029" spans="1:30" s="5" customFormat="1" thickBot="1">
      <c r="A2029" s="1419"/>
      <c r="B2029" s="1416"/>
      <c r="C2029" s="11" t="s">
        <v>482</v>
      </c>
      <c r="D2029" s="715" t="s">
        <v>477</v>
      </c>
      <c r="E2029" s="1344">
        <v>0.36</v>
      </c>
      <c r="F2029" s="1344">
        <v>0.216</v>
      </c>
      <c r="G2029" s="1344">
        <v>0.36</v>
      </c>
      <c r="H2029" s="1344">
        <v>0.36</v>
      </c>
      <c r="I2029" s="1344">
        <v>0.36</v>
      </c>
      <c r="J2029" s="1344">
        <v>0.36</v>
      </c>
      <c r="K2029" s="1344">
        <v>0.216</v>
      </c>
      <c r="L2029" s="1344">
        <v>0.28799999999999998</v>
      </c>
      <c r="M2029" s="1344">
        <v>0.28799999999999998</v>
      </c>
      <c r="N2029" s="1344">
        <v>0.28799999999999998</v>
      </c>
      <c r="O2029" s="1344">
        <v>0.36</v>
      </c>
      <c r="P2029" s="1344">
        <v>0.36</v>
      </c>
      <c r="Q2029" s="1344">
        <v>0.28799999999999998</v>
      </c>
      <c r="R2029" s="1344">
        <v>0.216</v>
      </c>
      <c r="S2029" s="1344">
        <v>0.216</v>
      </c>
      <c r="T2029" s="1344">
        <v>0.36</v>
      </c>
      <c r="U2029" s="1344">
        <v>0.36</v>
      </c>
      <c r="V2029" s="1344">
        <v>0.432</v>
      </c>
      <c r="W2029" s="1344">
        <v>0.36</v>
      </c>
      <c r="X2029" s="1344">
        <v>0.28799999999999998</v>
      </c>
      <c r="Y2029" s="1344">
        <v>0.36</v>
      </c>
      <c r="Z2029" s="1344">
        <v>0.36</v>
      </c>
      <c r="AA2029" s="1344">
        <v>0.28799999999999998</v>
      </c>
      <c r="AB2029" s="1344">
        <v>0.432</v>
      </c>
      <c r="AC2029" s="130">
        <f>SUM(E2029:AB2029)</f>
        <v>7.7760000000000025</v>
      </c>
    </row>
    <row r="2030" spans="1:30" s="5" customFormat="1" ht="11.25">
      <c r="A2030" s="1419"/>
      <c r="B2030" s="1416"/>
      <c r="C2030" s="11" t="s">
        <v>8</v>
      </c>
      <c r="D2030" s="11" t="s">
        <v>502</v>
      </c>
      <c r="E2030" s="119">
        <f>SQRT(E2028*E2028+E2029*E2029)*1000/(1.732*E2032)</f>
        <v>87.163823288385601</v>
      </c>
      <c r="F2030" s="119">
        <f t="shared" ref="F2030:AB2030" si="699">SQRT(F2028*F2028+F2029*F2029)*1000/(1.732*F2032)</f>
        <v>76.447730208539383</v>
      </c>
      <c r="G2030" s="119">
        <f t="shared" si="699"/>
        <v>81.015729540602806</v>
      </c>
      <c r="H2030" s="412">
        <f t="shared" si="699"/>
        <v>87.163823288385601</v>
      </c>
      <c r="I2030" s="119">
        <f t="shared" si="699"/>
        <v>87.163823288385601</v>
      </c>
      <c r="J2030" s="119">
        <f t="shared" si="699"/>
        <v>81.015729540602806</v>
      </c>
      <c r="K2030" s="119">
        <f t="shared" si="699"/>
        <v>82.935150034773756</v>
      </c>
      <c r="L2030" s="119">
        <f t="shared" si="699"/>
        <v>91.196628606584966</v>
      </c>
      <c r="M2030" s="119">
        <f t="shared" si="699"/>
        <v>91.196628606584966</v>
      </c>
      <c r="N2030" s="412">
        <f t="shared" si="699"/>
        <v>91.196628606584966</v>
      </c>
      <c r="O2030" s="119">
        <f t="shared" si="699"/>
        <v>99.67564532955862</v>
      </c>
      <c r="P2030" s="119">
        <f t="shared" si="699"/>
        <v>99.67564532955862</v>
      </c>
      <c r="Q2030" s="119">
        <f t="shared" si="699"/>
        <v>104.08818614791045</v>
      </c>
      <c r="R2030" s="119">
        <f t="shared" si="699"/>
        <v>82.935150034773756</v>
      </c>
      <c r="S2030" s="119">
        <f t="shared" si="699"/>
        <v>82.935150034773756</v>
      </c>
      <c r="T2030" s="119">
        <f t="shared" si="699"/>
        <v>99.67564532955862</v>
      </c>
      <c r="U2030" s="119">
        <f t="shared" si="699"/>
        <v>106.01392736912543</v>
      </c>
      <c r="V2030" s="412">
        <f t="shared" si="699"/>
        <v>102.12613864676328</v>
      </c>
      <c r="W2030" s="119">
        <f t="shared" si="699"/>
        <v>118.81129875588478</v>
      </c>
      <c r="X2030" s="119">
        <f t="shared" si="699"/>
        <v>91.196628606584966</v>
      </c>
      <c r="Y2030" s="119">
        <f t="shared" si="699"/>
        <v>106.01392736912543</v>
      </c>
      <c r="Z2030" s="119">
        <f t="shared" si="699"/>
        <v>99.67564532955862</v>
      </c>
      <c r="AA2030" s="119">
        <f t="shared" si="699"/>
        <v>91.196628606584966</v>
      </c>
      <c r="AB2030" s="119">
        <f t="shared" si="699"/>
        <v>102.12613864676328</v>
      </c>
      <c r="AC2030" s="130"/>
    </row>
    <row r="2031" spans="1:30" s="5" customFormat="1" ht="11.25">
      <c r="A2031" s="1419"/>
      <c r="B2031" s="1416"/>
      <c r="C2031" s="11" t="s">
        <v>16</v>
      </c>
      <c r="D2031" s="11"/>
      <c r="E2031" s="116">
        <f t="shared" ref="E2031:AC2031" si="700">E2029/E2028</f>
        <v>0.41666666666666663</v>
      </c>
      <c r="F2031" s="116">
        <f t="shared" si="700"/>
        <v>0.27272727272727271</v>
      </c>
      <c r="G2031" s="116">
        <f t="shared" si="700"/>
        <v>0.45454545454545453</v>
      </c>
      <c r="H2031" s="410">
        <f t="shared" si="700"/>
        <v>0.41666666666666663</v>
      </c>
      <c r="I2031" s="116">
        <f t="shared" si="700"/>
        <v>0.41666666666666663</v>
      </c>
      <c r="J2031" s="116">
        <f t="shared" si="700"/>
        <v>0.45454545454545453</v>
      </c>
      <c r="K2031" s="116">
        <f t="shared" si="700"/>
        <v>0.25</v>
      </c>
      <c r="L2031" s="116">
        <f t="shared" si="700"/>
        <v>0.30769230769230765</v>
      </c>
      <c r="M2031" s="116">
        <f t="shared" si="700"/>
        <v>0.30769230769230765</v>
      </c>
      <c r="N2031" s="410">
        <f t="shared" si="700"/>
        <v>0.30769230769230765</v>
      </c>
      <c r="O2031" s="116">
        <f t="shared" si="700"/>
        <v>0.35714285714285715</v>
      </c>
      <c r="P2031" s="116">
        <f t="shared" si="700"/>
        <v>0.35714285714285715</v>
      </c>
      <c r="Q2031" s="116">
        <f t="shared" si="700"/>
        <v>0.26666666666666661</v>
      </c>
      <c r="R2031" s="116">
        <f t="shared" si="700"/>
        <v>0.25</v>
      </c>
      <c r="S2031" s="116">
        <f t="shared" si="700"/>
        <v>0.25</v>
      </c>
      <c r="T2031" s="116">
        <f t="shared" si="700"/>
        <v>0.35714285714285715</v>
      </c>
      <c r="U2031" s="116">
        <f t="shared" si="700"/>
        <v>0.33333333333333331</v>
      </c>
      <c r="V2031" s="410">
        <f t="shared" si="700"/>
        <v>0.42857142857142855</v>
      </c>
      <c r="W2031" s="116">
        <f t="shared" si="700"/>
        <v>0.29411764705882354</v>
      </c>
      <c r="X2031" s="116">
        <f t="shared" si="700"/>
        <v>0.30769230769230765</v>
      </c>
      <c r="Y2031" s="116">
        <f t="shared" si="700"/>
        <v>0.33333333333333331</v>
      </c>
      <c r="Z2031" s="116">
        <f t="shared" si="700"/>
        <v>0.35714285714285715</v>
      </c>
      <c r="AA2031" s="116">
        <f t="shared" si="700"/>
        <v>0.30769230769230765</v>
      </c>
      <c r="AB2031" s="116">
        <f t="shared" si="700"/>
        <v>0.42857142857142855</v>
      </c>
      <c r="AC2031" s="123">
        <f t="shared" si="700"/>
        <v>0.34177215189873422</v>
      </c>
    </row>
    <row r="2032" spans="1:30" s="5" customFormat="1" ht="12" thickBot="1">
      <c r="A2032" s="1420"/>
      <c r="B2032" s="1417"/>
      <c r="C2032" s="48" t="s">
        <v>13</v>
      </c>
      <c r="D2032" s="261" t="s">
        <v>527</v>
      </c>
      <c r="E2032" s="89">
        <v>6.2</v>
      </c>
      <c r="F2032" s="89">
        <v>6.2</v>
      </c>
      <c r="G2032" s="89">
        <v>6.2</v>
      </c>
      <c r="H2032" s="434">
        <v>6.2</v>
      </c>
      <c r="I2032" s="89">
        <v>6.2</v>
      </c>
      <c r="J2032" s="89">
        <v>6.2</v>
      </c>
      <c r="K2032" s="89">
        <v>6.2</v>
      </c>
      <c r="L2032" s="89">
        <v>6.2</v>
      </c>
      <c r="M2032" s="89">
        <v>6.2</v>
      </c>
      <c r="N2032" s="434">
        <v>6.2</v>
      </c>
      <c r="O2032" s="89">
        <v>6.2</v>
      </c>
      <c r="P2032" s="89">
        <v>6.2</v>
      </c>
      <c r="Q2032" s="89">
        <v>6.2</v>
      </c>
      <c r="R2032" s="89">
        <v>6.2</v>
      </c>
      <c r="S2032" s="89">
        <v>6.2</v>
      </c>
      <c r="T2032" s="89">
        <v>6.2</v>
      </c>
      <c r="U2032" s="89">
        <v>6.2</v>
      </c>
      <c r="V2032" s="434">
        <v>6.2</v>
      </c>
      <c r="W2032" s="89">
        <v>6.2</v>
      </c>
      <c r="X2032" s="89">
        <v>6.2</v>
      </c>
      <c r="Y2032" s="89">
        <v>6.2</v>
      </c>
      <c r="Z2032" s="89">
        <v>6.2</v>
      </c>
      <c r="AA2032" s="89">
        <v>6.2</v>
      </c>
      <c r="AB2032" s="89">
        <v>6.2</v>
      </c>
      <c r="AC2032" s="128"/>
    </row>
    <row r="2033" spans="1:30" s="5" customFormat="1" ht="12">
      <c r="A2033" s="1418"/>
      <c r="B2033" s="1415" t="s">
        <v>456</v>
      </c>
      <c r="C2033" s="10" t="s">
        <v>481</v>
      </c>
      <c r="D2033" s="714" t="s">
        <v>477</v>
      </c>
      <c r="E2033" s="1342">
        <v>0.48</v>
      </c>
      <c r="F2033" s="1342">
        <v>0.48</v>
      </c>
      <c r="G2033" s="1342">
        <v>0.48</v>
      </c>
      <c r="H2033" s="1342">
        <v>0.52</v>
      </c>
      <c r="I2033" s="1342">
        <v>0.48</v>
      </c>
      <c r="J2033" s="1342">
        <v>0.52</v>
      </c>
      <c r="K2033" s="1342">
        <v>0.56000000000000005</v>
      </c>
      <c r="L2033" s="1342">
        <v>0.56000000000000005</v>
      </c>
      <c r="M2033" s="1342">
        <v>0.6</v>
      </c>
      <c r="N2033" s="1342">
        <v>0.72</v>
      </c>
      <c r="O2033" s="1342">
        <v>0.68</v>
      </c>
      <c r="P2033" s="1342">
        <v>0.72</v>
      </c>
      <c r="Q2033" s="1342">
        <v>0.72</v>
      </c>
      <c r="R2033" s="1342">
        <v>0.64</v>
      </c>
      <c r="S2033" s="1342">
        <v>0.68</v>
      </c>
      <c r="T2033" s="1342">
        <v>0.64</v>
      </c>
      <c r="U2033" s="1342">
        <v>0.64</v>
      </c>
      <c r="V2033" s="1342">
        <v>0.52</v>
      </c>
      <c r="W2033" s="1342">
        <v>0.6</v>
      </c>
      <c r="X2033" s="1342">
        <v>0.56000000000000005</v>
      </c>
      <c r="Y2033" s="1342">
        <v>0.52</v>
      </c>
      <c r="Z2033" s="1342">
        <v>0.56000000000000005</v>
      </c>
      <c r="AA2033" s="1342">
        <v>0.48</v>
      </c>
      <c r="AB2033" s="1342">
        <v>0.52</v>
      </c>
      <c r="AC2033" s="130">
        <f>SUM(E2033:AB2033)</f>
        <v>13.879999999999999</v>
      </c>
    </row>
    <row r="2034" spans="1:30" s="5" customFormat="1" thickBot="1">
      <c r="A2034" s="1487"/>
      <c r="B2034" s="1489"/>
      <c r="C2034" s="11" t="s">
        <v>482</v>
      </c>
      <c r="D2034" s="715" t="s">
        <v>477</v>
      </c>
      <c r="E2034" s="1344">
        <v>0.28000000000000003</v>
      </c>
      <c r="F2034" s="1344">
        <v>0.24</v>
      </c>
      <c r="G2034" s="1344">
        <v>0.24</v>
      </c>
      <c r="H2034" s="1344">
        <v>0.28000000000000003</v>
      </c>
      <c r="I2034" s="1344">
        <v>0.24</v>
      </c>
      <c r="J2034" s="1344">
        <v>0.28000000000000003</v>
      </c>
      <c r="K2034" s="1344">
        <v>0.24</v>
      </c>
      <c r="L2034" s="1344">
        <v>0.28000000000000003</v>
      </c>
      <c r="M2034" s="1344">
        <v>0.28000000000000003</v>
      </c>
      <c r="N2034" s="1344">
        <v>0.4</v>
      </c>
      <c r="O2034" s="1344">
        <v>0.36</v>
      </c>
      <c r="P2034" s="1344">
        <v>0.36</v>
      </c>
      <c r="Q2034" s="1344">
        <v>0.4</v>
      </c>
      <c r="R2034" s="1344">
        <v>0.32</v>
      </c>
      <c r="S2034" s="1344">
        <v>0.4</v>
      </c>
      <c r="T2034" s="1344">
        <v>0.36</v>
      </c>
      <c r="U2034" s="1344">
        <v>0.32</v>
      </c>
      <c r="V2034" s="1344">
        <v>0.24</v>
      </c>
      <c r="W2034" s="1344">
        <v>0.28000000000000003</v>
      </c>
      <c r="X2034" s="1344">
        <v>0.32</v>
      </c>
      <c r="Y2034" s="1344">
        <v>0.32</v>
      </c>
      <c r="Z2034" s="1344">
        <v>0.28000000000000003</v>
      </c>
      <c r="AA2034" s="1344">
        <v>0.28000000000000003</v>
      </c>
      <c r="AB2034" s="1344">
        <v>0.28000000000000003</v>
      </c>
      <c r="AC2034" s="130">
        <f>SUM(E2034:AB2034)</f>
        <v>7.2800000000000029</v>
      </c>
    </row>
    <row r="2035" spans="1:30" s="5" customFormat="1" ht="11.25">
      <c r="A2035" s="1487"/>
      <c r="B2035" s="1489"/>
      <c r="C2035" s="11" t="s">
        <v>8</v>
      </c>
      <c r="D2035" s="11" t="s">
        <v>502</v>
      </c>
      <c r="E2035" s="119">
        <f t="shared" ref="E2035:AB2035" si="701">SQRT(E2033*E2033+E2034*E2034)*1000/(1.732*E2037)</f>
        <v>31.455064958225343</v>
      </c>
      <c r="F2035" s="119">
        <f t="shared" si="701"/>
        <v>30.377231048767698</v>
      </c>
      <c r="G2035" s="119">
        <f t="shared" si="701"/>
        <v>30.377231048767698</v>
      </c>
      <c r="H2035" s="412">
        <f t="shared" si="701"/>
        <v>33.430292669097042</v>
      </c>
      <c r="I2035" s="119">
        <f t="shared" si="701"/>
        <v>30.377231048767698</v>
      </c>
      <c r="J2035" s="119">
        <f t="shared" si="701"/>
        <v>33.430292669097042</v>
      </c>
      <c r="K2035" s="119">
        <f t="shared" si="701"/>
        <v>34.487040283765381</v>
      </c>
      <c r="L2035" s="119">
        <f t="shared" si="701"/>
        <v>35.440102890228978</v>
      </c>
      <c r="M2035" s="119">
        <f t="shared" si="701"/>
        <v>37.478932566333484</v>
      </c>
      <c r="N2035" s="412">
        <f t="shared" si="701"/>
        <v>46.622425127867587</v>
      </c>
      <c r="O2035" s="119">
        <f t="shared" si="701"/>
        <v>43.552470365601017</v>
      </c>
      <c r="P2035" s="119">
        <f t="shared" si="701"/>
        <v>45.565846573151539</v>
      </c>
      <c r="Q2035" s="119">
        <f t="shared" si="701"/>
        <v>46.622425127867587</v>
      </c>
      <c r="R2035" s="119">
        <f t="shared" si="701"/>
        <v>40.502974731690259</v>
      </c>
      <c r="S2035" s="119">
        <f t="shared" si="701"/>
        <v>44.656710871068292</v>
      </c>
      <c r="T2035" s="119">
        <f t="shared" si="701"/>
        <v>41.564913622890508</v>
      </c>
      <c r="U2035" s="119">
        <f t="shared" si="701"/>
        <v>40.502974731690259</v>
      </c>
      <c r="V2035" s="412">
        <f t="shared" si="701"/>
        <v>32.418197399077009</v>
      </c>
      <c r="W2035" s="119">
        <f t="shared" si="701"/>
        <v>37.478932566333484</v>
      </c>
      <c r="X2035" s="119">
        <f t="shared" si="701"/>
        <v>36.50888805098289</v>
      </c>
      <c r="Y2035" s="119">
        <f t="shared" si="701"/>
        <v>34.561285881614246</v>
      </c>
      <c r="Z2035" s="119">
        <f t="shared" si="701"/>
        <v>35.440102890228978</v>
      </c>
      <c r="AA2035" s="119">
        <f t="shared" si="701"/>
        <v>31.455064958225343</v>
      </c>
      <c r="AB2035" s="119">
        <f t="shared" si="701"/>
        <v>33.430292669097042</v>
      </c>
      <c r="AC2035" s="130"/>
    </row>
    <row r="2036" spans="1:30" s="5" customFormat="1" ht="11.25">
      <c r="A2036" s="1487"/>
      <c r="B2036" s="1489"/>
      <c r="C2036" s="11" t="s">
        <v>16</v>
      </c>
      <c r="D2036" s="11"/>
      <c r="E2036" s="116">
        <f t="shared" ref="E2036:AC2036" si="702">E2034/E2033</f>
        <v>0.58333333333333337</v>
      </c>
      <c r="F2036" s="116">
        <f t="shared" si="702"/>
        <v>0.5</v>
      </c>
      <c r="G2036" s="116">
        <f t="shared" si="702"/>
        <v>0.5</v>
      </c>
      <c r="H2036" s="410">
        <f t="shared" si="702"/>
        <v>0.53846153846153855</v>
      </c>
      <c r="I2036" s="116">
        <f t="shared" si="702"/>
        <v>0.5</v>
      </c>
      <c r="J2036" s="116">
        <f t="shared" si="702"/>
        <v>0.53846153846153855</v>
      </c>
      <c r="K2036" s="116">
        <f t="shared" si="702"/>
        <v>0.42857142857142849</v>
      </c>
      <c r="L2036" s="116">
        <f t="shared" si="702"/>
        <v>0.5</v>
      </c>
      <c r="M2036" s="116">
        <f t="shared" si="702"/>
        <v>0.46666666666666673</v>
      </c>
      <c r="N2036" s="410">
        <f t="shared" si="702"/>
        <v>0.55555555555555558</v>
      </c>
      <c r="O2036" s="116">
        <f t="shared" si="702"/>
        <v>0.52941176470588225</v>
      </c>
      <c r="P2036" s="116">
        <f t="shared" si="702"/>
        <v>0.5</v>
      </c>
      <c r="Q2036" s="116">
        <f t="shared" si="702"/>
        <v>0.55555555555555558</v>
      </c>
      <c r="R2036" s="116">
        <f t="shared" si="702"/>
        <v>0.5</v>
      </c>
      <c r="S2036" s="116">
        <f t="shared" si="702"/>
        <v>0.58823529411764708</v>
      </c>
      <c r="T2036" s="116">
        <f t="shared" si="702"/>
        <v>0.5625</v>
      </c>
      <c r="U2036" s="116">
        <f t="shared" si="702"/>
        <v>0.5</v>
      </c>
      <c r="V2036" s="410">
        <f t="shared" si="702"/>
        <v>0.46153846153846151</v>
      </c>
      <c r="W2036" s="116">
        <f t="shared" si="702"/>
        <v>0.46666666666666673</v>
      </c>
      <c r="X2036" s="116">
        <f t="shared" si="702"/>
        <v>0.5714285714285714</v>
      </c>
      <c r="Y2036" s="116">
        <f t="shared" si="702"/>
        <v>0.61538461538461542</v>
      </c>
      <c r="Z2036" s="116">
        <f t="shared" si="702"/>
        <v>0.5</v>
      </c>
      <c r="AA2036" s="116">
        <f t="shared" si="702"/>
        <v>0.58333333333333337</v>
      </c>
      <c r="AB2036" s="116">
        <f t="shared" si="702"/>
        <v>0.53846153846153855</v>
      </c>
      <c r="AC2036" s="123">
        <f t="shared" si="702"/>
        <v>0.5244956772334296</v>
      </c>
    </row>
    <row r="2037" spans="1:30" s="5" customFormat="1" ht="12" thickBot="1">
      <c r="A2037" s="1488"/>
      <c r="B2037" s="1490"/>
      <c r="C2037" s="47" t="s">
        <v>13</v>
      </c>
      <c r="D2037" s="47" t="s">
        <v>527</v>
      </c>
      <c r="E2037" s="89">
        <v>10.199999999999999</v>
      </c>
      <c r="F2037" s="89">
        <v>10.199999999999999</v>
      </c>
      <c r="G2037" s="89">
        <v>10.199999999999999</v>
      </c>
      <c r="H2037" s="434">
        <v>10.199999999999999</v>
      </c>
      <c r="I2037" s="89">
        <v>10.199999999999999</v>
      </c>
      <c r="J2037" s="89">
        <v>10.199999999999999</v>
      </c>
      <c r="K2037" s="89">
        <v>10.199999999999999</v>
      </c>
      <c r="L2037" s="89">
        <v>10.199999999999999</v>
      </c>
      <c r="M2037" s="89">
        <v>10.199999999999999</v>
      </c>
      <c r="N2037" s="434">
        <v>10.199999999999999</v>
      </c>
      <c r="O2037" s="89">
        <v>10.199999999999999</v>
      </c>
      <c r="P2037" s="89">
        <v>10.199999999999999</v>
      </c>
      <c r="Q2037" s="89">
        <v>10.199999999999999</v>
      </c>
      <c r="R2037" s="89">
        <v>10.199999999999999</v>
      </c>
      <c r="S2037" s="89">
        <v>10.199999999999999</v>
      </c>
      <c r="T2037" s="89">
        <v>10.199999999999999</v>
      </c>
      <c r="U2037" s="89">
        <v>10.199999999999999</v>
      </c>
      <c r="V2037" s="434">
        <v>10.199999999999999</v>
      </c>
      <c r="W2037" s="89">
        <v>10.199999999999999</v>
      </c>
      <c r="X2037" s="89">
        <v>10.199999999999999</v>
      </c>
      <c r="Y2037" s="89">
        <v>10.199999999999999</v>
      </c>
      <c r="Z2037" s="89">
        <v>10.199999999999999</v>
      </c>
      <c r="AA2037" s="89">
        <v>10.199999999999999</v>
      </c>
      <c r="AB2037" s="89">
        <v>10.199999999999999</v>
      </c>
      <c r="AC2037" s="90"/>
    </row>
    <row r="2038" spans="1:30" s="5" customFormat="1" ht="11.25">
      <c r="A2038" s="274" t="s">
        <v>515</v>
      </c>
      <c r="B2038" s="275"/>
      <c r="C2038" s="276"/>
      <c r="D2038" s="277"/>
      <c r="E2038" s="277">
        <f>E2028+E2033</f>
        <v>1.3439999999999999</v>
      </c>
      <c r="F2038" s="277">
        <f t="shared" ref="F2038:AB2039" si="703">F2028+F2033</f>
        <v>1.272</v>
      </c>
      <c r="G2038" s="277">
        <f t="shared" si="703"/>
        <v>1.272</v>
      </c>
      <c r="H2038" s="277">
        <f t="shared" si="703"/>
        <v>1.3839999999999999</v>
      </c>
      <c r="I2038" s="277">
        <f t="shared" si="703"/>
        <v>1.3439999999999999</v>
      </c>
      <c r="J2038" s="277">
        <f t="shared" si="703"/>
        <v>1.3120000000000001</v>
      </c>
      <c r="K2038" s="277">
        <f t="shared" si="703"/>
        <v>1.4239999999999999</v>
      </c>
      <c r="L2038" s="277">
        <f t="shared" si="703"/>
        <v>1.496</v>
      </c>
      <c r="M2038" s="277">
        <f t="shared" si="703"/>
        <v>1.536</v>
      </c>
      <c r="N2038" s="277">
        <f t="shared" si="703"/>
        <v>1.6560000000000001</v>
      </c>
      <c r="O2038" s="277">
        <f t="shared" si="703"/>
        <v>1.6880000000000002</v>
      </c>
      <c r="P2038" s="277">
        <f t="shared" si="703"/>
        <v>1.728</v>
      </c>
      <c r="Q2038" s="277">
        <f t="shared" si="703"/>
        <v>1.8</v>
      </c>
      <c r="R2038" s="277">
        <f t="shared" si="703"/>
        <v>1.504</v>
      </c>
      <c r="S2038" s="277">
        <f t="shared" si="703"/>
        <v>1.544</v>
      </c>
      <c r="T2038" s="277">
        <f t="shared" si="703"/>
        <v>1.6480000000000001</v>
      </c>
      <c r="U2038" s="277">
        <f t="shared" si="703"/>
        <v>1.7200000000000002</v>
      </c>
      <c r="V2038" s="277">
        <f t="shared" si="703"/>
        <v>1.528</v>
      </c>
      <c r="W2038" s="277">
        <f t="shared" si="703"/>
        <v>1.8239999999999998</v>
      </c>
      <c r="X2038" s="277">
        <f t="shared" si="703"/>
        <v>1.496</v>
      </c>
      <c r="Y2038" s="277">
        <f t="shared" si="703"/>
        <v>1.6</v>
      </c>
      <c r="Z2038" s="277">
        <f t="shared" si="703"/>
        <v>1.5680000000000001</v>
      </c>
      <c r="AA2038" s="277">
        <f t="shared" si="703"/>
        <v>1.4159999999999999</v>
      </c>
      <c r="AB2038" s="277">
        <f t="shared" si="703"/>
        <v>1.528</v>
      </c>
      <c r="AC2038" s="277"/>
    </row>
    <row r="2039" spans="1:30" s="5" customFormat="1" ht="11.25">
      <c r="A2039" s="279" t="s">
        <v>516</v>
      </c>
      <c r="B2039" s="280"/>
      <c r="C2039" s="281"/>
      <c r="D2039" s="282"/>
      <c r="E2039" s="289">
        <f>E2029+E2034</f>
        <v>0.64</v>
      </c>
      <c r="F2039" s="289">
        <f t="shared" si="703"/>
        <v>0.45599999999999996</v>
      </c>
      <c r="G2039" s="289">
        <f t="shared" si="703"/>
        <v>0.6</v>
      </c>
      <c r="H2039" s="289">
        <f t="shared" si="703"/>
        <v>0.64</v>
      </c>
      <c r="I2039" s="289">
        <f t="shared" si="703"/>
        <v>0.6</v>
      </c>
      <c r="J2039" s="289">
        <f t="shared" si="703"/>
        <v>0.64</v>
      </c>
      <c r="K2039" s="289">
        <f t="shared" si="703"/>
        <v>0.45599999999999996</v>
      </c>
      <c r="L2039" s="289">
        <f t="shared" si="703"/>
        <v>0.56800000000000006</v>
      </c>
      <c r="M2039" s="289">
        <f t="shared" si="703"/>
        <v>0.56800000000000006</v>
      </c>
      <c r="N2039" s="289">
        <f t="shared" si="703"/>
        <v>0.68799999999999994</v>
      </c>
      <c r="O2039" s="289">
        <f t="shared" si="703"/>
        <v>0.72</v>
      </c>
      <c r="P2039" s="289">
        <f t="shared" si="703"/>
        <v>0.72</v>
      </c>
      <c r="Q2039" s="289">
        <f t="shared" si="703"/>
        <v>0.68799999999999994</v>
      </c>
      <c r="R2039" s="289">
        <f t="shared" si="703"/>
        <v>0.53600000000000003</v>
      </c>
      <c r="S2039" s="289">
        <f t="shared" si="703"/>
        <v>0.61599999999999999</v>
      </c>
      <c r="T2039" s="289">
        <f t="shared" si="703"/>
        <v>0.72</v>
      </c>
      <c r="U2039" s="289">
        <f t="shared" si="703"/>
        <v>0.67999999999999994</v>
      </c>
      <c r="V2039" s="289">
        <f t="shared" si="703"/>
        <v>0.67199999999999993</v>
      </c>
      <c r="W2039" s="289">
        <f t="shared" si="703"/>
        <v>0.64</v>
      </c>
      <c r="X2039" s="289">
        <f t="shared" si="703"/>
        <v>0.60799999999999998</v>
      </c>
      <c r="Y2039" s="289">
        <f t="shared" si="703"/>
        <v>0.67999999999999994</v>
      </c>
      <c r="Z2039" s="289">
        <f t="shared" si="703"/>
        <v>0.64</v>
      </c>
      <c r="AA2039" s="289">
        <f t="shared" si="703"/>
        <v>0.56800000000000006</v>
      </c>
      <c r="AB2039" s="289">
        <f t="shared" si="703"/>
        <v>0.71199999999999997</v>
      </c>
      <c r="AC2039" s="289"/>
    </row>
    <row r="2040" spans="1:30" s="5" customFormat="1" ht="12" thickBot="1">
      <c r="A2040" s="284" t="s">
        <v>517</v>
      </c>
      <c r="B2040" s="285"/>
      <c r="C2040" s="286"/>
      <c r="D2040" s="287"/>
      <c r="E2040" s="287">
        <f t="shared" ref="E2040:AB2040" si="704">SQRT(E2038*E2038+E2039*E2039)</f>
        <v>1.4886020287504649</v>
      </c>
      <c r="F2040" s="287">
        <f t="shared" si="704"/>
        <v>1.3512660729848878</v>
      </c>
      <c r="G2040" s="287">
        <f t="shared" si="704"/>
        <v>1.4064081911024269</v>
      </c>
      <c r="H2040" s="287">
        <f t="shared" si="704"/>
        <v>1.5248134312105202</v>
      </c>
      <c r="I2040" s="287">
        <f t="shared" si="704"/>
        <v>1.4718478182203485</v>
      </c>
      <c r="J2040" s="287">
        <f t="shared" si="704"/>
        <v>1.4597753251785017</v>
      </c>
      <c r="K2040" s="287">
        <f t="shared" si="704"/>
        <v>1.4952297482326922</v>
      </c>
      <c r="L2040" s="287">
        <f t="shared" si="704"/>
        <v>1.6001999875015622</v>
      </c>
      <c r="M2040" s="287">
        <f t="shared" si="704"/>
        <v>1.6376568627157522</v>
      </c>
      <c r="N2040" s="287">
        <f t="shared" si="704"/>
        <v>1.7932317195499303</v>
      </c>
      <c r="O2040" s="287">
        <f t="shared" si="704"/>
        <v>1.8351414114449058</v>
      </c>
      <c r="P2040" s="696">
        <f t="shared" si="704"/>
        <v>1.8719999999999999</v>
      </c>
      <c r="Q2040" s="287">
        <f t="shared" si="704"/>
        <v>1.9270038920562667</v>
      </c>
      <c r="R2040" s="287">
        <f t="shared" si="704"/>
        <v>1.5966565065786693</v>
      </c>
      <c r="S2040" s="287">
        <f t="shared" si="704"/>
        <v>1.6623453311511422</v>
      </c>
      <c r="T2040" s="287">
        <f t="shared" si="704"/>
        <v>1.7984170817694101</v>
      </c>
      <c r="U2040" s="287">
        <f t="shared" si="704"/>
        <v>1.849540483471503</v>
      </c>
      <c r="V2040" s="287">
        <f t="shared" si="704"/>
        <v>1.669241744026311</v>
      </c>
      <c r="W2040" s="287">
        <f t="shared" si="704"/>
        <v>1.9330225037489863</v>
      </c>
      <c r="X2040" s="287">
        <f t="shared" si="704"/>
        <v>1.6148312605346729</v>
      </c>
      <c r="Y2040" s="287">
        <f t="shared" si="704"/>
        <v>1.7385051049680584</v>
      </c>
      <c r="Z2040" s="287">
        <f t="shared" si="704"/>
        <v>1.6935831836671031</v>
      </c>
      <c r="AA2040" s="287">
        <f t="shared" si="704"/>
        <v>1.5256736217159947</v>
      </c>
      <c r="AB2040" s="287">
        <f t="shared" si="704"/>
        <v>1.6857425663487293</v>
      </c>
      <c r="AC2040" s="288"/>
      <c r="AD2040" s="126">
        <f>MAX(E2040:AB2040)</f>
        <v>1.9330225037489863</v>
      </c>
    </row>
    <row r="2041" spans="1:30" s="5" customFormat="1" ht="30" customHeight="1" thickBot="1">
      <c r="A2041" s="109"/>
      <c r="B2041" s="109"/>
      <c r="C2041" s="147"/>
      <c r="D2041" s="147"/>
      <c r="E2041" s="103"/>
      <c r="F2041" s="103"/>
      <c r="G2041" s="103"/>
      <c r="H2041" s="105"/>
      <c r="I2041" s="103"/>
      <c r="J2041" s="103"/>
      <c r="K2041" s="103"/>
      <c r="L2041" s="103"/>
      <c r="M2041" s="103"/>
      <c r="N2041" s="105"/>
      <c r="O2041" s="103"/>
      <c r="P2041" s="103"/>
      <c r="Q2041" s="103"/>
      <c r="R2041" s="103"/>
      <c r="S2041" s="103"/>
      <c r="T2041" s="103"/>
      <c r="U2041" s="103"/>
      <c r="V2041" s="105"/>
      <c r="W2041" s="103"/>
      <c r="X2041" s="103"/>
      <c r="Y2041" s="103"/>
      <c r="Z2041" s="103"/>
      <c r="AA2041" s="103"/>
      <c r="AB2041" s="103"/>
      <c r="AC2041" s="103"/>
    </row>
    <row r="2042" spans="1:30" s="5" customFormat="1" ht="28.5" customHeight="1">
      <c r="A2042" s="139" t="s">
        <v>17</v>
      </c>
      <c r="B2042" s="140" t="s">
        <v>5</v>
      </c>
      <c r="C2042" s="6" t="s">
        <v>14</v>
      </c>
      <c r="D2042" s="265" t="s">
        <v>495</v>
      </c>
      <c r="E2042" s="1432" t="s">
        <v>15</v>
      </c>
      <c r="F2042" s="1433"/>
      <c r="G2042" s="1433"/>
      <c r="H2042" s="1433"/>
      <c r="I2042" s="1433"/>
      <c r="J2042" s="1433"/>
      <c r="K2042" s="1433"/>
      <c r="L2042" s="1433"/>
      <c r="M2042" s="1433"/>
      <c r="N2042" s="1433"/>
      <c r="O2042" s="1433"/>
      <c r="P2042" s="1433"/>
      <c r="Q2042" s="1433"/>
      <c r="R2042" s="1433"/>
      <c r="S2042" s="1433"/>
      <c r="T2042" s="1433"/>
      <c r="U2042" s="1433"/>
      <c r="V2042" s="1433"/>
      <c r="W2042" s="1433"/>
      <c r="X2042" s="1433"/>
      <c r="Y2042" s="1433"/>
      <c r="Z2042" s="1433"/>
      <c r="AA2042" s="1433"/>
      <c r="AB2042" s="1434"/>
      <c r="AC2042" s="1422" t="s">
        <v>10</v>
      </c>
    </row>
    <row r="2043" spans="1:30" s="13" customFormat="1" ht="12.75" customHeight="1" thickBot="1">
      <c r="A2043" s="1424" t="s">
        <v>490</v>
      </c>
      <c r="B2043" s="1425"/>
      <c r="C2043" s="17"/>
      <c r="D2043" s="17"/>
      <c r="E2043" s="18">
        <v>1</v>
      </c>
      <c r="F2043" s="18">
        <v>2</v>
      </c>
      <c r="G2043" s="18">
        <v>3</v>
      </c>
      <c r="H2043" s="18">
        <v>4</v>
      </c>
      <c r="I2043" s="18">
        <v>5</v>
      </c>
      <c r="J2043" s="18">
        <v>6</v>
      </c>
      <c r="K2043" s="18">
        <v>7</v>
      </c>
      <c r="L2043" s="18">
        <v>8</v>
      </c>
      <c r="M2043" s="18">
        <v>9</v>
      </c>
      <c r="N2043" s="18">
        <v>10</v>
      </c>
      <c r="O2043" s="18">
        <v>11</v>
      </c>
      <c r="P2043" s="18">
        <v>12</v>
      </c>
      <c r="Q2043" s="18">
        <v>13</v>
      </c>
      <c r="R2043" s="18">
        <v>14</v>
      </c>
      <c r="S2043" s="18">
        <v>15</v>
      </c>
      <c r="T2043" s="18">
        <v>16</v>
      </c>
      <c r="U2043" s="18">
        <v>17</v>
      </c>
      <c r="V2043" s="18">
        <v>18</v>
      </c>
      <c r="W2043" s="18">
        <v>19</v>
      </c>
      <c r="X2043" s="18">
        <v>20</v>
      </c>
      <c r="Y2043" s="18">
        <v>21</v>
      </c>
      <c r="Z2043" s="18">
        <v>22</v>
      </c>
      <c r="AA2043" s="18">
        <v>23</v>
      </c>
      <c r="AB2043" s="18">
        <v>24</v>
      </c>
      <c r="AC2043" s="1457"/>
    </row>
    <row r="2044" spans="1:30" s="13" customFormat="1" ht="12.75" customHeight="1" thickBot="1">
      <c r="A2044" s="19" t="s">
        <v>286</v>
      </c>
      <c r="B2044" s="20"/>
      <c r="C2044" s="21"/>
      <c r="D2044" s="714"/>
      <c r="E2044" s="20">
        <v>3</v>
      </c>
      <c r="F2044" s="20">
        <v>3</v>
      </c>
      <c r="G2044" s="20">
        <v>3</v>
      </c>
      <c r="H2044" s="20">
        <v>3</v>
      </c>
      <c r="I2044" s="20">
        <v>3</v>
      </c>
      <c r="J2044" s="20">
        <v>3</v>
      </c>
      <c r="K2044" s="20">
        <v>3</v>
      </c>
      <c r="L2044" s="20">
        <v>3</v>
      </c>
      <c r="M2044" s="20">
        <v>3</v>
      </c>
      <c r="N2044" s="20">
        <v>3</v>
      </c>
      <c r="O2044" s="20">
        <v>3</v>
      </c>
      <c r="P2044" s="20">
        <v>3</v>
      </c>
      <c r="Q2044" s="20">
        <v>3</v>
      </c>
      <c r="R2044" s="20">
        <v>3</v>
      </c>
      <c r="S2044" s="20">
        <v>3</v>
      </c>
      <c r="T2044" s="20">
        <v>3</v>
      </c>
      <c r="U2044" s="20">
        <v>3</v>
      </c>
      <c r="V2044" s="20">
        <v>3</v>
      </c>
      <c r="W2044" s="20">
        <v>3</v>
      </c>
      <c r="X2044" s="20">
        <v>3</v>
      </c>
      <c r="Y2044" s="20">
        <v>3</v>
      </c>
      <c r="Z2044" s="20">
        <v>3</v>
      </c>
      <c r="AA2044" s="20">
        <v>3</v>
      </c>
      <c r="AB2044" s="20">
        <v>3</v>
      </c>
      <c r="AC2044" s="22"/>
    </row>
    <row r="2045" spans="1:30" s="5" customFormat="1" ht="11.25">
      <c r="A2045" s="1518" t="s">
        <v>124</v>
      </c>
      <c r="B2045" s="1520" t="s">
        <v>491</v>
      </c>
      <c r="C2045" s="10" t="s">
        <v>481</v>
      </c>
      <c r="D2045" s="714" t="s">
        <v>503</v>
      </c>
      <c r="E2045" s="115">
        <v>0.28799999999973808</v>
      </c>
      <c r="F2045" s="115">
        <v>0.36000000000130966</v>
      </c>
      <c r="G2045" s="115">
        <v>0.3599999999980355</v>
      </c>
      <c r="H2045" s="409">
        <v>0.43199999999960709</v>
      </c>
      <c r="I2045" s="115">
        <v>0.43199999999960709</v>
      </c>
      <c r="J2045" s="115">
        <v>0.4320000000028813</v>
      </c>
      <c r="K2045" s="115">
        <v>0.3599999999980355</v>
      </c>
      <c r="L2045" s="115">
        <v>0.43199999999960709</v>
      </c>
      <c r="M2045" s="115">
        <v>0.36000000000130966</v>
      </c>
      <c r="N2045" s="409">
        <v>0.43199999999960709</v>
      </c>
      <c r="O2045" s="115">
        <v>0.50400000000117873</v>
      </c>
      <c r="P2045" s="115">
        <v>0.43199999999960709</v>
      </c>
      <c r="Q2045" s="115">
        <v>0.50399999999790457</v>
      </c>
      <c r="R2045" s="115">
        <v>0.36000000000130966</v>
      </c>
      <c r="S2045" s="115">
        <v>0.36000000000130966</v>
      </c>
      <c r="T2045" s="115">
        <v>0.50399999999790457</v>
      </c>
      <c r="U2045" s="115">
        <v>0.43199999999960709</v>
      </c>
      <c r="V2045" s="409">
        <v>0.57600000000275031</v>
      </c>
      <c r="W2045" s="115">
        <v>0.50399999999790457</v>
      </c>
      <c r="X2045" s="115">
        <v>0.57599999999947615</v>
      </c>
      <c r="Y2045" s="115">
        <v>0.43199999999960709</v>
      </c>
      <c r="Z2045" s="115">
        <v>0.36000000000130966</v>
      </c>
      <c r="AA2045" s="115">
        <v>0.43199999999960709</v>
      </c>
      <c r="AB2045" s="115">
        <v>0.36000000000130966</v>
      </c>
      <c r="AC2045" s="130">
        <f>SUM(E2045:AB2045)</f>
        <v>10.224000000000526</v>
      </c>
    </row>
    <row r="2046" spans="1:30" s="5" customFormat="1" ht="11.25">
      <c r="A2046" s="1519"/>
      <c r="B2046" s="1521"/>
      <c r="C2046" s="11" t="s">
        <v>482</v>
      </c>
      <c r="D2046" s="715" t="s">
        <v>503</v>
      </c>
      <c r="E2046" s="291">
        <v>0</v>
      </c>
      <c r="F2046" s="291">
        <v>0</v>
      </c>
      <c r="G2046" s="291">
        <v>7.1999999999934519E-2</v>
      </c>
      <c r="H2046" s="440">
        <v>0</v>
      </c>
      <c r="I2046" s="291">
        <v>0</v>
      </c>
      <c r="J2046" s="291">
        <v>7.1999999999934519E-2</v>
      </c>
      <c r="K2046" s="291">
        <v>0</v>
      </c>
      <c r="L2046" s="291">
        <v>0</v>
      </c>
      <c r="M2046" s="291">
        <v>7.1999999999934519E-2</v>
      </c>
      <c r="N2046" s="440">
        <v>0</v>
      </c>
      <c r="O2046" s="291">
        <v>0</v>
      </c>
      <c r="P2046" s="291">
        <v>7.1999999999934519E-2</v>
      </c>
      <c r="Q2046" s="291">
        <v>0</v>
      </c>
      <c r="R2046" s="291">
        <v>0</v>
      </c>
      <c r="S2046" s="291">
        <v>0</v>
      </c>
      <c r="T2046" s="291">
        <v>0</v>
      </c>
      <c r="U2046" s="291">
        <v>0</v>
      </c>
      <c r="V2046" s="440">
        <v>0</v>
      </c>
      <c r="W2046" s="291">
        <v>0</v>
      </c>
      <c r="X2046" s="291">
        <v>0</v>
      </c>
      <c r="Y2046" s="291">
        <v>0</v>
      </c>
      <c r="Z2046" s="291">
        <v>0</v>
      </c>
      <c r="AA2046" s="291">
        <v>0</v>
      </c>
      <c r="AB2046" s="291">
        <v>0</v>
      </c>
      <c r="AC2046" s="130">
        <f>SUM(E2046:AB2046)</f>
        <v>0.28799999999973808</v>
      </c>
    </row>
    <row r="2047" spans="1:30" s="5" customFormat="1" ht="11.25">
      <c r="A2047" s="1519"/>
      <c r="B2047" s="1521"/>
      <c r="C2047" s="11" t="s">
        <v>8</v>
      </c>
      <c r="D2047" s="715" t="s">
        <v>502</v>
      </c>
      <c r="E2047" s="119">
        <f>SQRT(E2045*E2045+E2046*E2046)*1000/(1.732*E2052)</f>
        <v>26.393929396214858</v>
      </c>
      <c r="F2047" s="119">
        <f t="shared" ref="F2047:AB2047" si="705">SQRT(F2045*F2045+F2046*F2046)*1000/(1.732*F2052)</f>
        <v>32.992411745418607</v>
      </c>
      <c r="G2047" s="119">
        <f t="shared" si="705"/>
        <v>33.645790257775332</v>
      </c>
      <c r="H2047" s="412">
        <f t="shared" si="705"/>
        <v>39.590894094322287</v>
      </c>
      <c r="I2047" s="119">
        <f t="shared" si="705"/>
        <v>39.590894094322287</v>
      </c>
      <c r="J2047" s="119">
        <f t="shared" si="705"/>
        <v>40.137001189954091</v>
      </c>
      <c r="K2047" s="119">
        <f t="shared" si="705"/>
        <v>32.992411745118545</v>
      </c>
      <c r="L2047" s="119">
        <f t="shared" si="705"/>
        <v>39.590894094322287</v>
      </c>
      <c r="M2047" s="119">
        <f t="shared" si="705"/>
        <v>33.645790258069574</v>
      </c>
      <c r="N2047" s="412">
        <f t="shared" si="705"/>
        <v>39.590894094322287</v>
      </c>
      <c r="O2047" s="119">
        <f t="shared" si="705"/>
        <v>46.189376443526037</v>
      </c>
      <c r="P2047" s="119">
        <f t="shared" si="705"/>
        <v>40.137001189658115</v>
      </c>
      <c r="Q2047" s="119">
        <f t="shared" si="705"/>
        <v>46.189376443225981</v>
      </c>
      <c r="R2047" s="119">
        <f t="shared" si="705"/>
        <v>32.992411745418607</v>
      </c>
      <c r="S2047" s="119">
        <f t="shared" si="705"/>
        <v>32.992411745418607</v>
      </c>
      <c r="T2047" s="119">
        <f t="shared" si="705"/>
        <v>46.189376443225981</v>
      </c>
      <c r="U2047" s="119">
        <f t="shared" si="705"/>
        <v>39.590894094322287</v>
      </c>
      <c r="V2047" s="412">
        <f t="shared" si="705"/>
        <v>52.787858792729786</v>
      </c>
      <c r="W2047" s="119">
        <f t="shared" si="705"/>
        <v>46.189376443225981</v>
      </c>
      <c r="X2047" s="119">
        <f t="shared" si="705"/>
        <v>52.787858792429716</v>
      </c>
      <c r="Y2047" s="119">
        <f t="shared" si="705"/>
        <v>39.590894094322287</v>
      </c>
      <c r="Z2047" s="119">
        <f t="shared" si="705"/>
        <v>32.992411745418607</v>
      </c>
      <c r="AA2047" s="119">
        <f t="shared" si="705"/>
        <v>39.590894094322287</v>
      </c>
      <c r="AB2047" s="119">
        <f t="shared" si="705"/>
        <v>32.992411745418607</v>
      </c>
      <c r="AC2047" s="130"/>
    </row>
    <row r="2048" spans="1:30" s="5" customFormat="1" ht="11.25">
      <c r="A2048" s="1519"/>
      <c r="B2048" s="1521"/>
      <c r="C2048" s="11" t="s">
        <v>16</v>
      </c>
      <c r="D2048" s="11"/>
      <c r="E2048" s="116">
        <f t="shared" ref="E2048:AC2048" si="706">E2046/E2045</f>
        <v>0</v>
      </c>
      <c r="F2048" s="116">
        <f t="shared" si="706"/>
        <v>0</v>
      </c>
      <c r="G2048" s="116">
        <f t="shared" si="706"/>
        <v>0.20000000000090951</v>
      </c>
      <c r="H2048" s="410">
        <f t="shared" si="706"/>
        <v>0</v>
      </c>
      <c r="I2048" s="116">
        <f t="shared" si="706"/>
        <v>0</v>
      </c>
      <c r="J2048" s="116">
        <f t="shared" si="706"/>
        <v>0.16666666666540347</v>
      </c>
      <c r="K2048" s="116">
        <f t="shared" si="706"/>
        <v>0</v>
      </c>
      <c r="L2048" s="116">
        <f t="shared" si="706"/>
        <v>0</v>
      </c>
      <c r="M2048" s="116">
        <f t="shared" si="706"/>
        <v>0.19999999999909052</v>
      </c>
      <c r="N2048" s="410">
        <f t="shared" si="706"/>
        <v>0</v>
      </c>
      <c r="O2048" s="116">
        <f t="shared" si="706"/>
        <v>0</v>
      </c>
      <c r="P2048" s="116">
        <f t="shared" si="706"/>
        <v>0.16666666666666669</v>
      </c>
      <c r="Q2048" s="116">
        <f t="shared" si="706"/>
        <v>0</v>
      </c>
      <c r="R2048" s="116">
        <f t="shared" si="706"/>
        <v>0</v>
      </c>
      <c r="S2048" s="116">
        <f t="shared" si="706"/>
        <v>0</v>
      </c>
      <c r="T2048" s="116">
        <f t="shared" si="706"/>
        <v>0</v>
      </c>
      <c r="U2048" s="116">
        <f t="shared" si="706"/>
        <v>0</v>
      </c>
      <c r="V2048" s="410">
        <f t="shared" si="706"/>
        <v>0</v>
      </c>
      <c r="W2048" s="116">
        <f t="shared" si="706"/>
        <v>0</v>
      </c>
      <c r="X2048" s="116">
        <f t="shared" si="706"/>
        <v>0</v>
      </c>
      <c r="Y2048" s="116">
        <f t="shared" si="706"/>
        <v>0</v>
      </c>
      <c r="Z2048" s="116">
        <f t="shared" si="706"/>
        <v>0</v>
      </c>
      <c r="AA2048" s="116">
        <f t="shared" si="706"/>
        <v>0</v>
      </c>
      <c r="AB2048" s="116">
        <f t="shared" si="706"/>
        <v>0</v>
      </c>
      <c r="AC2048" s="123">
        <f t="shared" si="706"/>
        <v>2.8169014084479974E-2</v>
      </c>
    </row>
    <row r="2049" spans="1:30" s="5" customFormat="1" ht="12" thickBot="1">
      <c r="A2049" s="1546"/>
      <c r="B2049" s="1547"/>
      <c r="C2049" s="48" t="s">
        <v>13</v>
      </c>
      <c r="D2049" s="48"/>
      <c r="E2049" s="212"/>
      <c r="F2049" s="212"/>
      <c r="G2049" s="212"/>
      <c r="H2049" s="483"/>
      <c r="I2049" s="212"/>
      <c r="J2049" s="212"/>
      <c r="K2049" s="212"/>
      <c r="L2049" s="212"/>
      <c r="M2049" s="212"/>
      <c r="N2049" s="483"/>
      <c r="O2049" s="212"/>
      <c r="P2049" s="212"/>
      <c r="Q2049" s="212"/>
      <c r="R2049" s="212"/>
      <c r="S2049" s="212"/>
      <c r="T2049" s="212"/>
      <c r="U2049" s="212"/>
      <c r="V2049" s="483"/>
      <c r="W2049" s="212"/>
      <c r="X2049" s="212"/>
      <c r="Y2049" s="212"/>
      <c r="Z2049" s="212"/>
      <c r="AA2049" s="212"/>
      <c r="AB2049" s="212"/>
      <c r="AC2049" s="214"/>
    </row>
    <row r="2050" spans="1:30" s="5" customFormat="1" ht="12" thickBot="1">
      <c r="A2050" s="284" t="s">
        <v>511</v>
      </c>
      <c r="B2050" s="285"/>
      <c r="C2050" s="286"/>
      <c r="D2050" s="286"/>
      <c r="E2050" s="287">
        <f>SQRT(E2045*E2045+E2046*E2046)</f>
        <v>0.28799999999973808</v>
      </c>
      <c r="F2050" s="287">
        <f t="shared" ref="F2050:AB2050" si="707">SQRT(F2045*F2045+F2046*F2046)</f>
        <v>0.36000000000130966</v>
      </c>
      <c r="G2050" s="287">
        <f t="shared" si="707"/>
        <v>0.36712940497674135</v>
      </c>
      <c r="H2050" s="287">
        <f t="shared" si="707"/>
        <v>0.43199999999960709</v>
      </c>
      <c r="I2050" s="287">
        <f t="shared" si="707"/>
        <v>0.43199999999960709</v>
      </c>
      <c r="J2050" s="287">
        <f t="shared" si="707"/>
        <v>0.43795890218430311</v>
      </c>
      <c r="K2050" s="287">
        <f t="shared" si="707"/>
        <v>0.3599999999980355</v>
      </c>
      <c r="L2050" s="287">
        <f t="shared" si="707"/>
        <v>0.43199999999960709</v>
      </c>
      <c r="M2050" s="464">
        <f t="shared" si="707"/>
        <v>0.36712940497995195</v>
      </c>
      <c r="N2050" s="287">
        <f t="shared" si="707"/>
        <v>0.43199999999960709</v>
      </c>
      <c r="O2050" s="287">
        <f t="shared" si="707"/>
        <v>0.50400000000117873</v>
      </c>
      <c r="P2050" s="287">
        <f t="shared" si="707"/>
        <v>0.43795890218107347</v>
      </c>
      <c r="Q2050" s="696">
        <f t="shared" si="707"/>
        <v>0.50399999999790457</v>
      </c>
      <c r="R2050" s="287">
        <f t="shared" si="707"/>
        <v>0.36000000000130966</v>
      </c>
      <c r="S2050" s="287">
        <f t="shared" si="707"/>
        <v>0.36000000000130966</v>
      </c>
      <c r="T2050" s="287">
        <f t="shared" si="707"/>
        <v>0.50399999999790457</v>
      </c>
      <c r="U2050" s="287">
        <f t="shared" si="707"/>
        <v>0.43199999999960709</v>
      </c>
      <c r="V2050" s="287">
        <f t="shared" si="707"/>
        <v>0.57600000000275031</v>
      </c>
      <c r="W2050" s="287">
        <f t="shared" si="707"/>
        <v>0.50399999999790457</v>
      </c>
      <c r="X2050" s="287">
        <f t="shared" si="707"/>
        <v>0.57599999999947615</v>
      </c>
      <c r="Y2050" s="287">
        <f t="shared" si="707"/>
        <v>0.43199999999960709</v>
      </c>
      <c r="Z2050" s="287">
        <f t="shared" si="707"/>
        <v>0.36000000000130966</v>
      </c>
      <c r="AA2050" s="287">
        <f t="shared" si="707"/>
        <v>0.43199999999960709</v>
      </c>
      <c r="AB2050" s="287">
        <f t="shared" si="707"/>
        <v>0.36000000000130966</v>
      </c>
      <c r="AC2050" s="288"/>
      <c r="AD2050" s="126">
        <f>MAX(E2050:AB2050)</f>
        <v>0.57600000000275031</v>
      </c>
    </row>
    <row r="2051" spans="1:30" s="13" customFormat="1" ht="14.25" customHeight="1" thickBot="1">
      <c r="A2051" s="149" t="s">
        <v>290</v>
      </c>
      <c r="B2051" s="150"/>
      <c r="C2051" s="151"/>
      <c r="D2051" s="151"/>
      <c r="E2051" s="152">
        <v>1</v>
      </c>
      <c r="F2051" s="152">
        <v>2</v>
      </c>
      <c r="G2051" s="152">
        <v>3</v>
      </c>
      <c r="H2051" s="152">
        <v>4</v>
      </c>
      <c r="I2051" s="152">
        <v>5</v>
      </c>
      <c r="J2051" s="152">
        <v>6</v>
      </c>
      <c r="K2051" s="152">
        <v>7</v>
      </c>
      <c r="L2051" s="152">
        <v>8</v>
      </c>
      <c r="M2051" s="152">
        <v>9</v>
      </c>
      <c r="N2051" s="152">
        <v>10</v>
      </c>
      <c r="O2051" s="152">
        <v>11</v>
      </c>
      <c r="P2051" s="152">
        <v>12</v>
      </c>
      <c r="Q2051" s="152">
        <v>13</v>
      </c>
      <c r="R2051" s="152">
        <v>14</v>
      </c>
      <c r="S2051" s="152">
        <v>15</v>
      </c>
      <c r="T2051" s="152">
        <v>16</v>
      </c>
      <c r="U2051" s="152">
        <v>17</v>
      </c>
      <c r="V2051" s="152">
        <v>18</v>
      </c>
      <c r="W2051" s="152">
        <v>19</v>
      </c>
      <c r="X2051" s="152">
        <v>20</v>
      </c>
      <c r="Y2051" s="152">
        <v>21</v>
      </c>
      <c r="Z2051" s="152">
        <v>22</v>
      </c>
      <c r="AA2051" s="152">
        <v>23</v>
      </c>
      <c r="AB2051" s="152">
        <v>24</v>
      </c>
      <c r="AC2051" s="153"/>
    </row>
    <row r="2052" spans="1:30" s="32" customFormat="1" ht="14.25" customHeight="1" thickBot="1">
      <c r="A2052" s="28" t="s">
        <v>492</v>
      </c>
      <c r="B2052" s="29"/>
      <c r="C2052" s="415" t="s">
        <v>13</v>
      </c>
      <c r="D2052" s="718" t="s">
        <v>527</v>
      </c>
      <c r="E2052" s="321">
        <v>6.3</v>
      </c>
      <c r="F2052" s="321">
        <v>6.3</v>
      </c>
      <c r="G2052" s="321">
        <v>6.3</v>
      </c>
      <c r="H2052" s="321">
        <v>6.3</v>
      </c>
      <c r="I2052" s="321">
        <v>6.3</v>
      </c>
      <c r="J2052" s="321">
        <v>6.3</v>
      </c>
      <c r="K2052" s="321">
        <v>6.3</v>
      </c>
      <c r="L2052" s="321">
        <v>6.3</v>
      </c>
      <c r="M2052" s="321">
        <v>6.3</v>
      </c>
      <c r="N2052" s="321">
        <v>6.3</v>
      </c>
      <c r="O2052" s="321">
        <v>6.3</v>
      </c>
      <c r="P2052" s="321">
        <v>6.3</v>
      </c>
      <c r="Q2052" s="321">
        <v>6.3</v>
      </c>
      <c r="R2052" s="321">
        <v>6.3</v>
      </c>
      <c r="S2052" s="321">
        <v>6.3</v>
      </c>
      <c r="T2052" s="321">
        <v>6.3</v>
      </c>
      <c r="U2052" s="321">
        <v>6.3</v>
      </c>
      <c r="V2052" s="321">
        <v>6.3</v>
      </c>
      <c r="W2052" s="321">
        <v>6.3</v>
      </c>
      <c r="X2052" s="321">
        <v>6.3</v>
      </c>
      <c r="Y2052" s="321">
        <v>6.3</v>
      </c>
      <c r="Z2052" s="321">
        <v>6.3</v>
      </c>
      <c r="AA2052" s="321">
        <v>6.3</v>
      </c>
      <c r="AB2052" s="321">
        <v>6.3</v>
      </c>
      <c r="AC2052" s="31"/>
    </row>
    <row r="2053" spans="1:30" ht="11.25" customHeight="1">
      <c r="A2053" s="1418" t="s">
        <v>123</v>
      </c>
      <c r="B2053" s="1412" t="s">
        <v>710</v>
      </c>
      <c r="C2053" s="10" t="s">
        <v>481</v>
      </c>
      <c r="D2053" s="714" t="s">
        <v>503</v>
      </c>
      <c r="E2053" s="115">
        <v>0.18000000000065483</v>
      </c>
      <c r="F2053" s="115">
        <v>0.18000000000065483</v>
      </c>
      <c r="G2053" s="115">
        <v>0.17279999999918802</v>
      </c>
      <c r="H2053" s="409">
        <v>0.15119999999969877</v>
      </c>
      <c r="I2053" s="115">
        <v>0.18000000000065483</v>
      </c>
      <c r="J2053" s="115">
        <v>0.18720000000048459</v>
      </c>
      <c r="K2053" s="115">
        <v>0.17279999999918802</v>
      </c>
      <c r="L2053" s="115">
        <v>0.18000000000065483</v>
      </c>
      <c r="M2053" s="115">
        <v>0.14399999999986904</v>
      </c>
      <c r="N2053" s="409">
        <v>0.17999999999901775</v>
      </c>
      <c r="O2053" s="115">
        <v>0.21600000000144065</v>
      </c>
      <c r="P2053" s="115">
        <v>0.21599999999980354</v>
      </c>
      <c r="Q2053" s="115">
        <v>0.17999999999901775</v>
      </c>
      <c r="R2053" s="115">
        <v>0.10800000000072033</v>
      </c>
      <c r="S2053" s="115">
        <v>0.14399999999986904</v>
      </c>
      <c r="T2053" s="115">
        <v>0.18000000000065483</v>
      </c>
      <c r="U2053" s="115">
        <v>0.17999999999901775</v>
      </c>
      <c r="V2053" s="409">
        <v>0.18000000000065483</v>
      </c>
      <c r="W2053" s="115">
        <v>0.21599999999980354</v>
      </c>
      <c r="X2053" s="115">
        <v>0.25199999999895228</v>
      </c>
      <c r="Y2053" s="115">
        <v>0.14400000000150612</v>
      </c>
      <c r="Z2053" s="115">
        <v>0.17999999999901775</v>
      </c>
      <c r="AA2053" s="115">
        <v>0.18000000000065483</v>
      </c>
      <c r="AB2053" s="115">
        <v>0.17999999999901775</v>
      </c>
      <c r="AC2053" s="130">
        <f>SUM(E2053:AB2053)</f>
        <v>4.2840000000001961</v>
      </c>
    </row>
    <row r="2054" spans="1:30" ht="11.25" customHeight="1">
      <c r="A2054" s="1480"/>
      <c r="B2054" s="1482"/>
      <c r="C2054" s="11" t="s">
        <v>482</v>
      </c>
      <c r="D2054" s="715" t="s">
        <v>503</v>
      </c>
      <c r="E2054" s="116">
        <v>0.28799999999973808</v>
      </c>
      <c r="F2054" s="116">
        <v>0.32400000000052387</v>
      </c>
      <c r="G2054" s="116">
        <v>0.39600000000209551</v>
      </c>
      <c r="H2054" s="410">
        <v>0.35999999999476134</v>
      </c>
      <c r="I2054" s="116">
        <v>0.39600000000209551</v>
      </c>
      <c r="J2054" s="116">
        <v>0.46800000000366709</v>
      </c>
      <c r="K2054" s="116">
        <v>0.3239999999939755</v>
      </c>
      <c r="L2054" s="116">
        <v>0.39600000000209551</v>
      </c>
      <c r="M2054" s="116">
        <v>0.32400000000052387</v>
      </c>
      <c r="N2054" s="410">
        <v>0.39600000000209551</v>
      </c>
      <c r="O2054" s="116">
        <v>0.28799999999973808</v>
      </c>
      <c r="P2054" s="116">
        <v>0.25199999999895228</v>
      </c>
      <c r="Q2054" s="116">
        <v>0.28799999999973808</v>
      </c>
      <c r="R2054" s="116">
        <v>0.46799999999711872</v>
      </c>
      <c r="S2054" s="116">
        <v>0.4320000000028813</v>
      </c>
      <c r="T2054" s="116">
        <v>0.36000000000130966</v>
      </c>
      <c r="U2054" s="116">
        <v>0.36000000000130966</v>
      </c>
      <c r="V2054" s="410">
        <v>0.35999999999476134</v>
      </c>
      <c r="W2054" s="116">
        <v>0.4320000000028813</v>
      </c>
      <c r="X2054" s="116">
        <v>0.39600000000209551</v>
      </c>
      <c r="Y2054" s="116">
        <v>0.53999999999869031</v>
      </c>
      <c r="Z2054" s="116">
        <v>0.46799999999711872</v>
      </c>
      <c r="AA2054" s="116">
        <v>0.39600000000209551</v>
      </c>
      <c r="AB2054" s="116">
        <v>0.57599999999947615</v>
      </c>
      <c r="AC2054" s="130">
        <f>SUM(E2054:AB2054)</f>
        <v>9.2879999999997374</v>
      </c>
      <c r="AD2054" s="5"/>
    </row>
    <row r="2055" spans="1:30" ht="11.25" customHeight="1">
      <c r="A2055" s="1480"/>
      <c r="B2055" s="1482"/>
      <c r="C2055" s="11" t="s">
        <v>8</v>
      </c>
      <c r="D2055" s="11" t="s">
        <v>502</v>
      </c>
      <c r="E2055" s="119">
        <f>SQRT(E2053*E2053+E2054*E2054)*1000/(1.732*E2052)</f>
        <v>31.124978990630403</v>
      </c>
      <c r="F2055" s="119">
        <f t="shared" ref="F2055:AB2055" si="708">SQRT(F2053*F2053+F2054*F2054)*1000/(1.732*F2052)</f>
        <v>33.967766878946072</v>
      </c>
      <c r="G2055" s="119">
        <f t="shared" si="708"/>
        <v>39.596392447991846</v>
      </c>
      <c r="H2055" s="412">
        <f t="shared" si="708"/>
        <v>35.784221346841285</v>
      </c>
      <c r="I2055" s="119">
        <f t="shared" si="708"/>
        <v>39.864882790020097</v>
      </c>
      <c r="J2055" s="119">
        <f t="shared" si="708"/>
        <v>46.194089404979501</v>
      </c>
      <c r="K2055" s="119">
        <f t="shared" si="708"/>
        <v>33.65225997968237</v>
      </c>
      <c r="L2055" s="119">
        <f t="shared" si="708"/>
        <v>39.864882790020097</v>
      </c>
      <c r="M2055" s="119">
        <f t="shared" si="708"/>
        <v>32.493757181814338</v>
      </c>
      <c r="N2055" s="412">
        <f t="shared" si="708"/>
        <v>39.864882789958017</v>
      </c>
      <c r="O2055" s="119">
        <f t="shared" si="708"/>
        <v>32.992411745358595</v>
      </c>
      <c r="P2055" s="119">
        <f t="shared" si="708"/>
        <v>30.41750068382461</v>
      </c>
      <c r="Q2055" s="119">
        <f t="shared" si="708"/>
        <v>31.124978990550886</v>
      </c>
      <c r="R2055" s="119">
        <f t="shared" si="708"/>
        <v>44.017367416868517</v>
      </c>
      <c r="S2055" s="119">
        <f t="shared" si="708"/>
        <v>41.732466647140534</v>
      </c>
      <c r="T2055" s="119">
        <f t="shared" si="708"/>
        <v>36.886637702209249</v>
      </c>
      <c r="U2055" s="119">
        <f t="shared" si="708"/>
        <v>36.886637702142153</v>
      </c>
      <c r="V2055" s="412">
        <f t="shared" si="708"/>
        <v>36.886637701672477</v>
      </c>
      <c r="W2055" s="119">
        <f t="shared" si="708"/>
        <v>44.263965242718193</v>
      </c>
      <c r="X2055" s="119">
        <f t="shared" si="708"/>
        <v>43.016842000787797</v>
      </c>
      <c r="Y2055" s="119">
        <f t="shared" si="708"/>
        <v>51.217996358415213</v>
      </c>
      <c r="Z2055" s="119">
        <f t="shared" si="708"/>
        <v>45.953112098646073</v>
      </c>
      <c r="AA2055" s="119">
        <f t="shared" si="708"/>
        <v>39.864882790020097</v>
      </c>
      <c r="AB2055" s="119">
        <f t="shared" si="708"/>
        <v>55.305359994121353</v>
      </c>
      <c r="AC2055" s="92"/>
    </row>
    <row r="2056" spans="1:30" ht="11.25" customHeight="1" thickBot="1">
      <c r="A2056" s="1481"/>
      <c r="B2056" s="1483"/>
      <c r="C2056" s="48" t="s">
        <v>16</v>
      </c>
      <c r="D2056" s="48"/>
      <c r="E2056" s="116">
        <f t="shared" ref="E2056:AC2056" si="709">E2054/E2053</f>
        <v>1.5999999999927241</v>
      </c>
      <c r="F2056" s="116">
        <f t="shared" si="709"/>
        <v>1.7999999999963621</v>
      </c>
      <c r="G2056" s="116">
        <f t="shared" si="709"/>
        <v>2.291666666689562</v>
      </c>
      <c r="H2056" s="410">
        <f t="shared" si="709"/>
        <v>2.3809523809224773</v>
      </c>
      <c r="I2056" s="116">
        <f t="shared" si="709"/>
        <v>2.2000000000036382</v>
      </c>
      <c r="J2056" s="116">
        <f t="shared" si="709"/>
        <v>2.5000000000131175</v>
      </c>
      <c r="K2056" s="116">
        <f t="shared" si="709"/>
        <v>1.8749999999739466</v>
      </c>
      <c r="L2056" s="116">
        <f t="shared" si="709"/>
        <v>2.2000000000036382</v>
      </c>
      <c r="M2056" s="116">
        <f t="shared" si="709"/>
        <v>2.2500000000056843</v>
      </c>
      <c r="N2056" s="410">
        <f t="shared" si="709"/>
        <v>2.200000000023647</v>
      </c>
      <c r="O2056" s="116">
        <f t="shared" si="709"/>
        <v>1.3333333333232278</v>
      </c>
      <c r="P2056" s="116">
        <f t="shared" si="709"/>
        <v>1.1666666666628773</v>
      </c>
      <c r="Q2056" s="116">
        <f t="shared" si="709"/>
        <v>1.600000000007276</v>
      </c>
      <c r="R2056" s="116">
        <f t="shared" si="709"/>
        <v>4.3333333332777526</v>
      </c>
      <c r="S2056" s="116">
        <f t="shared" si="709"/>
        <v>3.0000000000227374</v>
      </c>
      <c r="T2056" s="116">
        <f t="shared" si="709"/>
        <v>2</v>
      </c>
      <c r="U2056" s="116">
        <f t="shared" si="709"/>
        <v>2.0000000000181899</v>
      </c>
      <c r="V2056" s="410">
        <f t="shared" si="709"/>
        <v>1.9999999999636204</v>
      </c>
      <c r="W2056" s="116">
        <f t="shared" si="709"/>
        <v>2.0000000000151585</v>
      </c>
      <c r="X2056" s="116">
        <f t="shared" si="709"/>
        <v>1.5714285714434204</v>
      </c>
      <c r="Y2056" s="116">
        <f t="shared" si="709"/>
        <v>3.7499999999516831</v>
      </c>
      <c r="Z2056" s="116">
        <f t="shared" si="709"/>
        <v>2.5999999999981811</v>
      </c>
      <c r="AA2056" s="116">
        <f t="shared" si="709"/>
        <v>2.2000000000036382</v>
      </c>
      <c r="AB2056" s="116">
        <f t="shared" si="709"/>
        <v>3.2000000000145521</v>
      </c>
      <c r="AC2056" s="128">
        <f t="shared" si="709"/>
        <v>2.1680672268905958</v>
      </c>
    </row>
    <row r="2057" spans="1:30" ht="11.25" customHeight="1">
      <c r="A2057" s="1418" t="s">
        <v>100</v>
      </c>
      <c r="B2057" s="1415" t="s">
        <v>389</v>
      </c>
      <c r="C2057" s="10" t="s">
        <v>481</v>
      </c>
      <c r="D2057" s="10"/>
      <c r="E2057" s="85"/>
      <c r="F2057" s="85"/>
      <c r="G2057" s="85"/>
      <c r="H2057" s="408"/>
      <c r="I2057" s="85"/>
      <c r="J2057" s="85"/>
      <c r="K2057" s="85"/>
      <c r="L2057" s="85"/>
      <c r="M2057" s="85"/>
      <c r="N2057" s="408"/>
      <c r="O2057" s="85"/>
      <c r="P2057" s="85"/>
      <c r="Q2057" s="85"/>
      <c r="R2057" s="85"/>
      <c r="S2057" s="85"/>
      <c r="T2057" s="85"/>
      <c r="U2057" s="85"/>
      <c r="V2057" s="408"/>
      <c r="W2057" s="85"/>
      <c r="X2057" s="85"/>
      <c r="Y2057" s="85"/>
      <c r="Z2057" s="85"/>
      <c r="AA2057" s="85"/>
      <c r="AB2057" s="85"/>
      <c r="AC2057" s="130">
        <f>SUM(E2057:AB2057)</f>
        <v>0</v>
      </c>
    </row>
    <row r="2058" spans="1:30" ht="11.25" customHeight="1">
      <c r="A2058" s="1480"/>
      <c r="B2058" s="1482"/>
      <c r="C2058" s="11" t="s">
        <v>482</v>
      </c>
      <c r="D2058" s="11"/>
      <c r="E2058" s="87"/>
      <c r="F2058" s="87"/>
      <c r="G2058" s="87"/>
      <c r="H2058" s="413"/>
      <c r="I2058" s="87"/>
      <c r="J2058" s="87"/>
      <c r="K2058" s="87"/>
      <c r="L2058" s="87"/>
      <c r="M2058" s="87"/>
      <c r="N2058" s="413"/>
      <c r="O2058" s="87"/>
      <c r="P2058" s="87"/>
      <c r="Q2058" s="87"/>
      <c r="R2058" s="87"/>
      <c r="S2058" s="87"/>
      <c r="T2058" s="87"/>
      <c r="U2058" s="87"/>
      <c r="V2058" s="413"/>
      <c r="W2058" s="87"/>
      <c r="X2058" s="87"/>
      <c r="Y2058" s="87"/>
      <c r="Z2058" s="87"/>
      <c r="AA2058" s="87"/>
      <c r="AB2058" s="87"/>
      <c r="AC2058" s="130">
        <f>SUM(E2058:AB2058)</f>
        <v>0</v>
      </c>
      <c r="AD2058" s="5"/>
    </row>
    <row r="2059" spans="1:30" ht="11.25" customHeight="1">
      <c r="A2059" s="1480"/>
      <c r="B2059" s="1482"/>
      <c r="C2059" s="11" t="s">
        <v>8</v>
      </c>
      <c r="D2059" s="11"/>
      <c r="E2059" s="119"/>
      <c r="F2059" s="119"/>
      <c r="G2059" s="119"/>
      <c r="H2059" s="412"/>
      <c r="I2059" s="119"/>
      <c r="J2059" s="119"/>
      <c r="K2059" s="119"/>
      <c r="L2059" s="119"/>
      <c r="M2059" s="119"/>
      <c r="N2059" s="412"/>
      <c r="O2059" s="119"/>
      <c r="P2059" s="119"/>
      <c r="Q2059" s="119"/>
      <c r="R2059" s="119"/>
      <c r="S2059" s="119"/>
      <c r="T2059" s="119"/>
      <c r="U2059" s="119"/>
      <c r="V2059" s="412"/>
      <c r="W2059" s="119"/>
      <c r="X2059" s="119"/>
      <c r="Y2059" s="119"/>
      <c r="Z2059" s="119"/>
      <c r="AA2059" s="119"/>
      <c r="AB2059" s="119"/>
      <c r="AC2059" s="92"/>
    </row>
    <row r="2060" spans="1:30" ht="11.25" customHeight="1" thickBot="1">
      <c r="A2060" s="1481"/>
      <c r="B2060" s="1483"/>
      <c r="C2060" s="48" t="s">
        <v>16</v>
      </c>
      <c r="D2060" s="48"/>
      <c r="E2060" s="116" t="e">
        <f t="shared" ref="E2060:AC2060" si="710">E2058/E2057</f>
        <v>#DIV/0!</v>
      </c>
      <c r="F2060" s="116" t="e">
        <f t="shared" si="710"/>
        <v>#DIV/0!</v>
      </c>
      <c r="G2060" s="116" t="e">
        <f t="shared" si="710"/>
        <v>#DIV/0!</v>
      </c>
      <c r="H2060" s="410" t="e">
        <f t="shared" si="710"/>
        <v>#DIV/0!</v>
      </c>
      <c r="I2060" s="116" t="e">
        <f t="shared" si="710"/>
        <v>#DIV/0!</v>
      </c>
      <c r="J2060" s="116" t="e">
        <f t="shared" si="710"/>
        <v>#DIV/0!</v>
      </c>
      <c r="K2060" s="116" t="e">
        <f t="shared" si="710"/>
        <v>#DIV/0!</v>
      </c>
      <c r="L2060" s="116" t="e">
        <f t="shared" si="710"/>
        <v>#DIV/0!</v>
      </c>
      <c r="M2060" s="116" t="e">
        <f t="shared" si="710"/>
        <v>#DIV/0!</v>
      </c>
      <c r="N2060" s="410" t="e">
        <f t="shared" si="710"/>
        <v>#DIV/0!</v>
      </c>
      <c r="O2060" s="116" t="e">
        <f t="shared" si="710"/>
        <v>#DIV/0!</v>
      </c>
      <c r="P2060" s="116" t="e">
        <f t="shared" si="710"/>
        <v>#DIV/0!</v>
      </c>
      <c r="Q2060" s="116" t="e">
        <f t="shared" si="710"/>
        <v>#DIV/0!</v>
      </c>
      <c r="R2060" s="116" t="e">
        <f t="shared" si="710"/>
        <v>#DIV/0!</v>
      </c>
      <c r="S2060" s="116" t="e">
        <f t="shared" si="710"/>
        <v>#DIV/0!</v>
      </c>
      <c r="T2060" s="116" t="e">
        <f t="shared" si="710"/>
        <v>#DIV/0!</v>
      </c>
      <c r="U2060" s="116" t="e">
        <f t="shared" si="710"/>
        <v>#DIV/0!</v>
      </c>
      <c r="V2060" s="410" t="e">
        <f t="shared" si="710"/>
        <v>#DIV/0!</v>
      </c>
      <c r="W2060" s="116" t="e">
        <f t="shared" si="710"/>
        <v>#DIV/0!</v>
      </c>
      <c r="X2060" s="116" t="e">
        <f t="shared" si="710"/>
        <v>#DIV/0!</v>
      </c>
      <c r="Y2060" s="116" t="e">
        <f t="shared" si="710"/>
        <v>#DIV/0!</v>
      </c>
      <c r="Z2060" s="116" t="e">
        <f t="shared" si="710"/>
        <v>#DIV/0!</v>
      </c>
      <c r="AA2060" s="116" t="e">
        <f t="shared" si="710"/>
        <v>#DIV/0!</v>
      </c>
      <c r="AB2060" s="116" t="e">
        <f t="shared" si="710"/>
        <v>#DIV/0!</v>
      </c>
      <c r="AC2060" s="128" t="e">
        <f t="shared" si="710"/>
        <v>#DIV/0!</v>
      </c>
    </row>
    <row r="2061" spans="1:30" ht="11.25" customHeight="1">
      <c r="A2061" s="1418" t="s">
        <v>94</v>
      </c>
      <c r="B2061" s="1415" t="s">
        <v>389</v>
      </c>
      <c r="C2061" s="10" t="s">
        <v>481</v>
      </c>
      <c r="D2061" s="10"/>
      <c r="E2061" s="85"/>
      <c r="F2061" s="85"/>
      <c r="G2061" s="85"/>
      <c r="H2061" s="408"/>
      <c r="I2061" s="85"/>
      <c r="J2061" s="85"/>
      <c r="K2061" s="85"/>
      <c r="L2061" s="85"/>
      <c r="M2061" s="85"/>
      <c r="N2061" s="408"/>
      <c r="O2061" s="85"/>
      <c r="P2061" s="85"/>
      <c r="Q2061" s="85"/>
      <c r="R2061" s="85"/>
      <c r="S2061" s="85"/>
      <c r="T2061" s="85"/>
      <c r="U2061" s="85"/>
      <c r="V2061" s="408"/>
      <c r="W2061" s="85"/>
      <c r="X2061" s="85"/>
      <c r="Y2061" s="85"/>
      <c r="Z2061" s="85"/>
      <c r="AA2061" s="85"/>
      <c r="AB2061" s="85"/>
      <c r="AC2061" s="130">
        <f>SUM(E2061:AB2061)</f>
        <v>0</v>
      </c>
    </row>
    <row r="2062" spans="1:30" ht="11.25" customHeight="1">
      <c r="A2062" s="1480"/>
      <c r="B2062" s="1482"/>
      <c r="C2062" s="11" t="s">
        <v>482</v>
      </c>
      <c r="D2062" s="11"/>
      <c r="E2062" s="87"/>
      <c r="F2062" s="87"/>
      <c r="G2062" s="87"/>
      <c r="H2062" s="413"/>
      <c r="I2062" s="87"/>
      <c r="J2062" s="87"/>
      <c r="K2062" s="87"/>
      <c r="L2062" s="87"/>
      <c r="M2062" s="87"/>
      <c r="N2062" s="413"/>
      <c r="O2062" s="87"/>
      <c r="P2062" s="87"/>
      <c r="Q2062" s="87"/>
      <c r="R2062" s="87"/>
      <c r="S2062" s="87"/>
      <c r="T2062" s="87"/>
      <c r="U2062" s="87"/>
      <c r="V2062" s="413"/>
      <c r="W2062" s="87"/>
      <c r="X2062" s="87"/>
      <c r="Y2062" s="87"/>
      <c r="Z2062" s="87"/>
      <c r="AA2062" s="87"/>
      <c r="AB2062" s="87"/>
      <c r="AC2062" s="130">
        <f>SUM(E2062:AB2062)</f>
        <v>0</v>
      </c>
      <c r="AD2062" s="5"/>
    </row>
    <row r="2063" spans="1:30" ht="11.25" customHeight="1">
      <c r="A2063" s="1480"/>
      <c r="B2063" s="1482"/>
      <c r="C2063" s="11" t="s">
        <v>8</v>
      </c>
      <c r="D2063" s="11"/>
      <c r="E2063" s="119"/>
      <c r="F2063" s="119"/>
      <c r="G2063" s="119"/>
      <c r="H2063" s="412"/>
      <c r="I2063" s="119"/>
      <c r="J2063" s="119"/>
      <c r="K2063" s="119"/>
      <c r="L2063" s="119"/>
      <c r="M2063" s="119"/>
      <c r="N2063" s="412"/>
      <c r="O2063" s="119"/>
      <c r="P2063" s="119"/>
      <c r="Q2063" s="119"/>
      <c r="R2063" s="119"/>
      <c r="S2063" s="119"/>
      <c r="T2063" s="119"/>
      <c r="U2063" s="119"/>
      <c r="V2063" s="412"/>
      <c r="W2063" s="119"/>
      <c r="X2063" s="119"/>
      <c r="Y2063" s="119"/>
      <c r="Z2063" s="119"/>
      <c r="AA2063" s="119"/>
      <c r="AB2063" s="119"/>
      <c r="AC2063" s="92"/>
    </row>
    <row r="2064" spans="1:30" ht="11.25" customHeight="1" thickBot="1">
      <c r="A2064" s="1481"/>
      <c r="B2064" s="1483"/>
      <c r="C2064" s="48" t="s">
        <v>16</v>
      </c>
      <c r="D2064" s="48"/>
      <c r="E2064" s="116" t="e">
        <f t="shared" ref="E2064:AC2064" si="711">E2062/E2061</f>
        <v>#DIV/0!</v>
      </c>
      <c r="F2064" s="116" t="e">
        <f t="shared" si="711"/>
        <v>#DIV/0!</v>
      </c>
      <c r="G2064" s="116" t="e">
        <f t="shared" si="711"/>
        <v>#DIV/0!</v>
      </c>
      <c r="H2064" s="410" t="e">
        <f t="shared" si="711"/>
        <v>#DIV/0!</v>
      </c>
      <c r="I2064" s="116" t="e">
        <f t="shared" si="711"/>
        <v>#DIV/0!</v>
      </c>
      <c r="J2064" s="116" t="e">
        <f t="shared" si="711"/>
        <v>#DIV/0!</v>
      </c>
      <c r="K2064" s="116" t="e">
        <f t="shared" si="711"/>
        <v>#DIV/0!</v>
      </c>
      <c r="L2064" s="116" t="e">
        <f t="shared" si="711"/>
        <v>#DIV/0!</v>
      </c>
      <c r="M2064" s="116" t="e">
        <f t="shared" si="711"/>
        <v>#DIV/0!</v>
      </c>
      <c r="N2064" s="410" t="e">
        <f t="shared" si="711"/>
        <v>#DIV/0!</v>
      </c>
      <c r="O2064" s="116" t="e">
        <f t="shared" si="711"/>
        <v>#DIV/0!</v>
      </c>
      <c r="P2064" s="116" t="e">
        <f t="shared" si="711"/>
        <v>#DIV/0!</v>
      </c>
      <c r="Q2064" s="116" t="e">
        <f t="shared" si="711"/>
        <v>#DIV/0!</v>
      </c>
      <c r="R2064" s="116" t="e">
        <f t="shared" si="711"/>
        <v>#DIV/0!</v>
      </c>
      <c r="S2064" s="116" t="e">
        <f t="shared" si="711"/>
        <v>#DIV/0!</v>
      </c>
      <c r="T2064" s="116" t="e">
        <f t="shared" si="711"/>
        <v>#DIV/0!</v>
      </c>
      <c r="U2064" s="116" t="e">
        <f t="shared" si="711"/>
        <v>#DIV/0!</v>
      </c>
      <c r="V2064" s="410" t="e">
        <f t="shared" si="711"/>
        <v>#DIV/0!</v>
      </c>
      <c r="W2064" s="116" t="e">
        <f t="shared" si="711"/>
        <v>#DIV/0!</v>
      </c>
      <c r="X2064" s="116" t="e">
        <f t="shared" si="711"/>
        <v>#DIV/0!</v>
      </c>
      <c r="Y2064" s="116" t="e">
        <f t="shared" si="711"/>
        <v>#DIV/0!</v>
      </c>
      <c r="Z2064" s="116" t="e">
        <f t="shared" si="711"/>
        <v>#DIV/0!</v>
      </c>
      <c r="AA2064" s="116" t="e">
        <f t="shared" si="711"/>
        <v>#DIV/0!</v>
      </c>
      <c r="AB2064" s="116" t="e">
        <f t="shared" si="711"/>
        <v>#DIV/0!</v>
      </c>
      <c r="AC2064" s="128" t="e">
        <f t="shared" si="711"/>
        <v>#DIV/0!</v>
      </c>
    </row>
    <row r="2065" spans="1:30" ht="11.25" customHeight="1">
      <c r="A2065" s="1418" t="s">
        <v>108</v>
      </c>
      <c r="B2065" s="1415" t="s">
        <v>389</v>
      </c>
      <c r="C2065" s="10" t="s">
        <v>481</v>
      </c>
      <c r="D2065" s="10"/>
      <c r="E2065" s="85"/>
      <c r="F2065" s="85"/>
      <c r="G2065" s="85"/>
      <c r="H2065" s="408"/>
      <c r="I2065" s="85"/>
      <c r="J2065" s="85"/>
      <c r="K2065" s="85"/>
      <c r="L2065" s="85"/>
      <c r="M2065" s="85"/>
      <c r="N2065" s="408"/>
      <c r="O2065" s="85"/>
      <c r="P2065" s="85"/>
      <c r="Q2065" s="85"/>
      <c r="R2065" s="85"/>
      <c r="S2065" s="85"/>
      <c r="T2065" s="85"/>
      <c r="U2065" s="85"/>
      <c r="V2065" s="408"/>
      <c r="W2065" s="85"/>
      <c r="X2065" s="85"/>
      <c r="Y2065" s="85"/>
      <c r="Z2065" s="85"/>
      <c r="AA2065" s="85"/>
      <c r="AB2065" s="85"/>
      <c r="AC2065" s="130">
        <f>SUM(E2065:AB2065)</f>
        <v>0</v>
      </c>
    </row>
    <row r="2066" spans="1:30" ht="11.25" customHeight="1">
      <c r="A2066" s="1480"/>
      <c r="B2066" s="1482"/>
      <c r="C2066" s="11" t="s">
        <v>482</v>
      </c>
      <c r="D2066" s="11"/>
      <c r="E2066" s="87"/>
      <c r="F2066" s="87"/>
      <c r="G2066" s="87"/>
      <c r="H2066" s="413"/>
      <c r="I2066" s="87"/>
      <c r="J2066" s="87"/>
      <c r="K2066" s="87"/>
      <c r="L2066" s="87"/>
      <c r="M2066" s="87"/>
      <c r="N2066" s="413"/>
      <c r="O2066" s="87"/>
      <c r="P2066" s="87"/>
      <c r="Q2066" s="87"/>
      <c r="R2066" s="87"/>
      <c r="S2066" s="87"/>
      <c r="T2066" s="87"/>
      <c r="U2066" s="87"/>
      <c r="V2066" s="413"/>
      <c r="W2066" s="87"/>
      <c r="X2066" s="87"/>
      <c r="Y2066" s="87"/>
      <c r="Z2066" s="87"/>
      <c r="AA2066" s="87"/>
      <c r="AB2066" s="87"/>
      <c r="AC2066" s="130">
        <f>SUM(E2066:AB2066)</f>
        <v>0</v>
      </c>
      <c r="AD2066" s="5"/>
    </row>
    <row r="2067" spans="1:30" ht="11.25" customHeight="1">
      <c r="A2067" s="1480"/>
      <c r="B2067" s="1482"/>
      <c r="C2067" s="11" t="s">
        <v>8</v>
      </c>
      <c r="D2067" s="11"/>
      <c r="E2067" s="119"/>
      <c r="F2067" s="119"/>
      <c r="G2067" s="119"/>
      <c r="H2067" s="412"/>
      <c r="I2067" s="119"/>
      <c r="J2067" s="119"/>
      <c r="K2067" s="119"/>
      <c r="L2067" s="119"/>
      <c r="M2067" s="119"/>
      <c r="N2067" s="412"/>
      <c r="O2067" s="119"/>
      <c r="P2067" s="119"/>
      <c r="Q2067" s="119"/>
      <c r="R2067" s="119"/>
      <c r="S2067" s="119"/>
      <c r="T2067" s="119"/>
      <c r="U2067" s="119"/>
      <c r="V2067" s="412"/>
      <c r="W2067" s="119"/>
      <c r="X2067" s="119"/>
      <c r="Y2067" s="119"/>
      <c r="Z2067" s="119"/>
      <c r="AA2067" s="119"/>
      <c r="AB2067" s="119"/>
      <c r="AC2067" s="92"/>
    </row>
    <row r="2068" spans="1:30" ht="11.25" customHeight="1" thickBot="1">
      <c r="A2068" s="1481"/>
      <c r="B2068" s="1483"/>
      <c r="C2068" s="48" t="s">
        <v>16</v>
      </c>
      <c r="D2068" s="48"/>
      <c r="E2068" s="116" t="e">
        <f t="shared" ref="E2068:AC2068" si="712">E2066/E2065</f>
        <v>#DIV/0!</v>
      </c>
      <c r="F2068" s="116" t="e">
        <f t="shared" si="712"/>
        <v>#DIV/0!</v>
      </c>
      <c r="G2068" s="116" t="e">
        <f t="shared" si="712"/>
        <v>#DIV/0!</v>
      </c>
      <c r="H2068" s="410" t="e">
        <f t="shared" si="712"/>
        <v>#DIV/0!</v>
      </c>
      <c r="I2068" s="116" t="e">
        <f t="shared" si="712"/>
        <v>#DIV/0!</v>
      </c>
      <c r="J2068" s="116" t="e">
        <f t="shared" si="712"/>
        <v>#DIV/0!</v>
      </c>
      <c r="K2068" s="116" t="e">
        <f t="shared" si="712"/>
        <v>#DIV/0!</v>
      </c>
      <c r="L2068" s="116" t="e">
        <f t="shared" si="712"/>
        <v>#DIV/0!</v>
      </c>
      <c r="M2068" s="116" t="e">
        <f t="shared" si="712"/>
        <v>#DIV/0!</v>
      </c>
      <c r="N2068" s="410" t="e">
        <f t="shared" si="712"/>
        <v>#DIV/0!</v>
      </c>
      <c r="O2068" s="116" t="e">
        <f t="shared" si="712"/>
        <v>#DIV/0!</v>
      </c>
      <c r="P2068" s="116" t="e">
        <f t="shared" si="712"/>
        <v>#DIV/0!</v>
      </c>
      <c r="Q2068" s="116" t="e">
        <f t="shared" si="712"/>
        <v>#DIV/0!</v>
      </c>
      <c r="R2068" s="116" t="e">
        <f t="shared" si="712"/>
        <v>#DIV/0!</v>
      </c>
      <c r="S2068" s="116" t="e">
        <f t="shared" si="712"/>
        <v>#DIV/0!</v>
      </c>
      <c r="T2068" s="116" t="e">
        <f t="shared" si="712"/>
        <v>#DIV/0!</v>
      </c>
      <c r="U2068" s="116" t="e">
        <f t="shared" si="712"/>
        <v>#DIV/0!</v>
      </c>
      <c r="V2068" s="410" t="e">
        <f t="shared" si="712"/>
        <v>#DIV/0!</v>
      </c>
      <c r="W2068" s="116" t="e">
        <f t="shared" si="712"/>
        <v>#DIV/0!</v>
      </c>
      <c r="X2068" s="116" t="e">
        <f t="shared" si="712"/>
        <v>#DIV/0!</v>
      </c>
      <c r="Y2068" s="116" t="e">
        <f t="shared" si="712"/>
        <v>#DIV/0!</v>
      </c>
      <c r="Z2068" s="116" t="e">
        <f t="shared" si="712"/>
        <v>#DIV/0!</v>
      </c>
      <c r="AA2068" s="116" t="e">
        <f t="shared" si="712"/>
        <v>#DIV/0!</v>
      </c>
      <c r="AB2068" s="116" t="e">
        <f t="shared" si="712"/>
        <v>#DIV/0!</v>
      </c>
      <c r="AC2068" s="128" t="e">
        <f t="shared" si="712"/>
        <v>#DIV/0!</v>
      </c>
    </row>
    <row r="2069" spans="1:30" ht="11.25" customHeight="1">
      <c r="A2069" s="1418" t="s">
        <v>101</v>
      </c>
      <c r="B2069" s="1415" t="s">
        <v>494</v>
      </c>
      <c r="C2069" s="10" t="s">
        <v>481</v>
      </c>
      <c r="D2069" s="714" t="s">
        <v>503</v>
      </c>
      <c r="E2069" s="115">
        <v>0.21600000000034925</v>
      </c>
      <c r="F2069" s="115">
        <v>0.21600000000034925</v>
      </c>
      <c r="G2069" s="115">
        <v>0.28799999999973808</v>
      </c>
      <c r="H2069" s="409">
        <v>0.21600000000034925</v>
      </c>
      <c r="I2069" s="115">
        <v>0.21600000000034925</v>
      </c>
      <c r="J2069" s="115">
        <v>0.28799999999973808</v>
      </c>
      <c r="K2069" s="115">
        <v>0.16799999999930151</v>
      </c>
      <c r="L2069" s="115">
        <v>0.1680000000014843</v>
      </c>
      <c r="M2069" s="115">
        <v>0.16799999999930151</v>
      </c>
      <c r="N2069" s="409">
        <v>0.16799999999930151</v>
      </c>
      <c r="O2069" s="115">
        <v>0.14400000000096042</v>
      </c>
      <c r="P2069" s="115">
        <v>0.2400000000008731</v>
      </c>
      <c r="Q2069" s="115">
        <v>0.21599999999816646</v>
      </c>
      <c r="R2069" s="115">
        <v>0.26400000000139695</v>
      </c>
      <c r="S2069" s="115">
        <v>0.19199999999982537</v>
      </c>
      <c r="T2069" s="115">
        <v>0.2639999999992142</v>
      </c>
      <c r="U2069" s="115">
        <v>0.33600000000078578</v>
      </c>
      <c r="V2069" s="409">
        <v>0.35999999999912685</v>
      </c>
      <c r="W2069" s="115">
        <v>0.2400000000008731</v>
      </c>
      <c r="X2069" s="115">
        <v>0.19199999999982537</v>
      </c>
      <c r="Y2069" s="115">
        <v>0.33600000000078578</v>
      </c>
      <c r="Z2069" s="115">
        <v>0.38399999999965073</v>
      </c>
      <c r="AA2069" s="115">
        <v>0.3120000000002619</v>
      </c>
      <c r="AB2069" s="115">
        <v>0.45599999999903956</v>
      </c>
      <c r="AC2069" s="130">
        <f>SUM(E2069:AB2069)</f>
        <v>6.0480000000010472</v>
      </c>
    </row>
    <row r="2070" spans="1:30" ht="11.25" customHeight="1">
      <c r="A2070" s="1480"/>
      <c r="B2070" s="1482"/>
      <c r="C2070" s="11" t="s">
        <v>482</v>
      </c>
      <c r="D2070" s="715" t="s">
        <v>503</v>
      </c>
      <c r="E2070" s="116">
        <v>0.21600000000034925</v>
      </c>
      <c r="F2070" s="116">
        <v>0.21600000000034925</v>
      </c>
      <c r="G2070" s="116">
        <v>0.28799999999973808</v>
      </c>
      <c r="H2070" s="410">
        <v>0.21600000000034925</v>
      </c>
      <c r="I2070" s="116">
        <v>0.21600000000034925</v>
      </c>
      <c r="J2070" s="116">
        <v>0.28799999999973808</v>
      </c>
      <c r="K2070" s="116">
        <v>0.16799999999930151</v>
      </c>
      <c r="L2070" s="116">
        <v>0.1680000000014843</v>
      </c>
      <c r="M2070" s="116">
        <v>0.16799999999930151</v>
      </c>
      <c r="N2070" s="410">
        <v>0.16799999999930151</v>
      </c>
      <c r="O2070" s="116">
        <v>0.14400000000096042</v>
      </c>
      <c r="P2070" s="116">
        <v>0.2400000000008731</v>
      </c>
      <c r="Q2070" s="116">
        <v>0.21599999999816646</v>
      </c>
      <c r="R2070" s="116">
        <v>0.26400000000139695</v>
      </c>
      <c r="S2070" s="116">
        <v>0.19199999999982537</v>
      </c>
      <c r="T2070" s="116">
        <v>0.2639999999992142</v>
      </c>
      <c r="U2070" s="116">
        <v>0.33600000000078578</v>
      </c>
      <c r="V2070" s="410">
        <v>0.35999999999912685</v>
      </c>
      <c r="W2070" s="116">
        <v>0.2400000000008731</v>
      </c>
      <c r="X2070" s="116">
        <v>0.19199999999982537</v>
      </c>
      <c r="Y2070" s="116">
        <v>0.33600000000078578</v>
      </c>
      <c r="Z2070" s="116">
        <v>0.38399999999965073</v>
      </c>
      <c r="AA2070" s="116">
        <v>0.3120000000002619</v>
      </c>
      <c r="AB2070" s="116">
        <v>0.45599999999903956</v>
      </c>
      <c r="AC2070" s="130">
        <f>SUM(E2070:AB2070)</f>
        <v>6.0480000000010472</v>
      </c>
      <c r="AD2070" s="5"/>
    </row>
    <row r="2071" spans="1:30" ht="11.25" customHeight="1">
      <c r="A2071" s="1480"/>
      <c r="B2071" s="1482"/>
      <c r="C2071" s="11" t="s">
        <v>8</v>
      </c>
      <c r="D2071" s="715" t="s">
        <v>502</v>
      </c>
      <c r="E2071" s="119">
        <f>SQRT(E2069*E2069+E2070*E2070)*1000/(1.732*E2052)</f>
        <v>27.994989687404455</v>
      </c>
      <c r="F2071" s="119">
        <f t="shared" ref="F2071:AB2071" si="713">SQRT(F2069*F2069+F2070*F2070)*1000/(1.732*F2052)</f>
        <v>27.994989687404455</v>
      </c>
      <c r="G2071" s="119">
        <f t="shared" si="713"/>
        <v>37.326652916444971</v>
      </c>
      <c r="H2071" s="412">
        <f t="shared" si="713"/>
        <v>27.994989687404455</v>
      </c>
      <c r="I2071" s="119">
        <f t="shared" si="713"/>
        <v>27.994989687404455</v>
      </c>
      <c r="J2071" s="119">
        <f t="shared" si="713"/>
        <v>37.326652916444971</v>
      </c>
      <c r="K2071" s="119">
        <f t="shared" si="713"/>
        <v>21.773880867855507</v>
      </c>
      <c r="L2071" s="119">
        <f t="shared" si="713"/>
        <v>21.773880868138413</v>
      </c>
      <c r="M2071" s="119">
        <f t="shared" si="713"/>
        <v>21.773880867855507</v>
      </c>
      <c r="N2071" s="412">
        <f t="shared" si="713"/>
        <v>21.773880867855507</v>
      </c>
      <c r="O2071" s="119">
        <f t="shared" si="713"/>
        <v>18.663326458363933</v>
      </c>
      <c r="P2071" s="119">
        <f t="shared" si="713"/>
        <v>31.105544097178928</v>
      </c>
      <c r="Q2071" s="119">
        <f t="shared" si="713"/>
        <v>27.994989687121553</v>
      </c>
      <c r="R2071" s="119">
        <f t="shared" si="713"/>
        <v>34.216098506953401</v>
      </c>
      <c r="S2071" s="119">
        <f t="shared" si="713"/>
        <v>24.884435277629979</v>
      </c>
      <c r="T2071" s="119">
        <f t="shared" si="713"/>
        <v>34.216098506670491</v>
      </c>
      <c r="U2071" s="119">
        <f t="shared" si="713"/>
        <v>43.547761735993916</v>
      </c>
      <c r="V2071" s="412">
        <f t="shared" si="713"/>
        <v>46.658316145485486</v>
      </c>
      <c r="W2071" s="119">
        <f t="shared" si="713"/>
        <v>31.105544097178928</v>
      </c>
      <c r="X2071" s="119">
        <f t="shared" si="713"/>
        <v>24.884435277629979</v>
      </c>
      <c r="Y2071" s="119">
        <f t="shared" si="713"/>
        <v>43.547761735993916</v>
      </c>
      <c r="Z2071" s="119">
        <f t="shared" si="713"/>
        <v>49.768870555259959</v>
      </c>
      <c r="AA2071" s="119">
        <f t="shared" si="713"/>
        <v>40.437207326219436</v>
      </c>
      <c r="AB2071" s="119">
        <f t="shared" si="713"/>
        <v>59.100533784300467</v>
      </c>
      <c r="AC2071" s="92"/>
    </row>
    <row r="2072" spans="1:30" ht="11.25" customHeight="1" thickBot="1">
      <c r="A2072" s="1481"/>
      <c r="B2072" s="1483"/>
      <c r="C2072" s="48" t="s">
        <v>16</v>
      </c>
      <c r="D2072" s="48"/>
      <c r="E2072" s="116">
        <f t="shared" ref="E2072:AC2072" si="714">E2070/E2069</f>
        <v>1</v>
      </c>
      <c r="F2072" s="116">
        <f t="shared" si="714"/>
        <v>1</v>
      </c>
      <c r="G2072" s="116">
        <f t="shared" si="714"/>
        <v>1</v>
      </c>
      <c r="H2072" s="410">
        <f t="shared" si="714"/>
        <v>1</v>
      </c>
      <c r="I2072" s="116">
        <f t="shared" si="714"/>
        <v>1</v>
      </c>
      <c r="J2072" s="116">
        <f t="shared" si="714"/>
        <v>1</v>
      </c>
      <c r="K2072" s="116">
        <f t="shared" si="714"/>
        <v>1</v>
      </c>
      <c r="L2072" s="116">
        <f t="shared" si="714"/>
        <v>1</v>
      </c>
      <c r="M2072" s="116">
        <f t="shared" si="714"/>
        <v>1</v>
      </c>
      <c r="N2072" s="410">
        <f t="shared" si="714"/>
        <v>1</v>
      </c>
      <c r="O2072" s="116">
        <f t="shared" si="714"/>
        <v>1</v>
      </c>
      <c r="P2072" s="116">
        <f t="shared" si="714"/>
        <v>1</v>
      </c>
      <c r="Q2072" s="116">
        <f t="shared" si="714"/>
        <v>1</v>
      </c>
      <c r="R2072" s="116">
        <f t="shared" si="714"/>
        <v>1</v>
      </c>
      <c r="S2072" s="116">
        <f t="shared" si="714"/>
        <v>1</v>
      </c>
      <c r="T2072" s="116">
        <f t="shared" si="714"/>
        <v>1</v>
      </c>
      <c r="U2072" s="116">
        <f t="shared" si="714"/>
        <v>1</v>
      </c>
      <c r="V2072" s="410">
        <f t="shared" si="714"/>
        <v>1</v>
      </c>
      <c r="W2072" s="116">
        <f t="shared" si="714"/>
        <v>1</v>
      </c>
      <c r="X2072" s="116">
        <f t="shared" si="714"/>
        <v>1</v>
      </c>
      <c r="Y2072" s="116">
        <f t="shared" si="714"/>
        <v>1</v>
      </c>
      <c r="Z2072" s="116">
        <f t="shared" si="714"/>
        <v>1</v>
      </c>
      <c r="AA2072" s="116">
        <f t="shared" si="714"/>
        <v>1</v>
      </c>
      <c r="AB2072" s="116">
        <f t="shared" si="714"/>
        <v>1</v>
      </c>
      <c r="AC2072" s="128">
        <f t="shared" si="714"/>
        <v>1</v>
      </c>
    </row>
    <row r="2073" spans="1:30" ht="11.25" customHeight="1">
      <c r="A2073" s="1418" t="s">
        <v>109</v>
      </c>
      <c r="B2073" s="1415" t="s">
        <v>493</v>
      </c>
      <c r="C2073" s="10" t="s">
        <v>481</v>
      </c>
      <c r="D2073" s="10"/>
      <c r="E2073" s="85"/>
      <c r="F2073" s="85"/>
      <c r="G2073" s="85"/>
      <c r="H2073" s="408"/>
      <c r="I2073" s="85"/>
      <c r="J2073" s="85"/>
      <c r="K2073" s="85"/>
      <c r="L2073" s="85"/>
      <c r="M2073" s="85"/>
      <c r="N2073" s="408"/>
      <c r="O2073" s="85"/>
      <c r="P2073" s="85"/>
      <c r="Q2073" s="85"/>
      <c r="R2073" s="85"/>
      <c r="S2073" s="85"/>
      <c r="T2073" s="85"/>
      <c r="U2073" s="85"/>
      <c r="V2073" s="408"/>
      <c r="W2073" s="85"/>
      <c r="X2073" s="85"/>
      <c r="Y2073" s="85"/>
      <c r="Z2073" s="85"/>
      <c r="AA2073" s="85"/>
      <c r="AB2073" s="85"/>
      <c r="AC2073" s="130">
        <f>SUM(E2073:AB2073)</f>
        <v>0</v>
      </c>
    </row>
    <row r="2074" spans="1:30" ht="11.25" customHeight="1">
      <c r="A2074" s="1480"/>
      <c r="B2074" s="1482"/>
      <c r="C2074" s="11" t="s">
        <v>482</v>
      </c>
      <c r="D2074" s="11"/>
      <c r="E2074" s="87"/>
      <c r="F2074" s="87"/>
      <c r="G2074" s="87"/>
      <c r="H2074" s="413"/>
      <c r="I2074" s="87"/>
      <c r="J2074" s="87"/>
      <c r="K2074" s="87"/>
      <c r="L2074" s="87"/>
      <c r="M2074" s="87"/>
      <c r="N2074" s="413"/>
      <c r="O2074" s="87"/>
      <c r="P2074" s="87"/>
      <c r="Q2074" s="87"/>
      <c r="R2074" s="87"/>
      <c r="S2074" s="87"/>
      <c r="T2074" s="87"/>
      <c r="U2074" s="87"/>
      <c r="V2074" s="413"/>
      <c r="W2074" s="87"/>
      <c r="X2074" s="87"/>
      <c r="Y2074" s="87"/>
      <c r="Z2074" s="87"/>
      <c r="AA2074" s="87"/>
      <c r="AB2074" s="87"/>
      <c r="AC2074" s="130">
        <f>SUM(E2074:AB2074)</f>
        <v>0</v>
      </c>
      <c r="AD2074" s="5"/>
    </row>
    <row r="2075" spans="1:30" ht="11.25" customHeight="1">
      <c r="A2075" s="1480"/>
      <c r="B2075" s="1482"/>
      <c r="C2075" s="11" t="s">
        <v>8</v>
      </c>
      <c r="D2075" s="11"/>
      <c r="E2075" s="119" t="s">
        <v>245</v>
      </c>
      <c r="F2075" s="119"/>
      <c r="G2075" s="119"/>
      <c r="H2075" s="412"/>
      <c r="I2075" s="119"/>
      <c r="J2075" s="119"/>
      <c r="K2075" s="119"/>
      <c r="L2075" s="119"/>
      <c r="M2075" s="119"/>
      <c r="N2075" s="412"/>
      <c r="O2075" s="119"/>
      <c r="P2075" s="119"/>
      <c r="Q2075" s="119"/>
      <c r="R2075" s="119"/>
      <c r="S2075" s="119"/>
      <c r="T2075" s="119"/>
      <c r="U2075" s="119"/>
      <c r="V2075" s="412"/>
      <c r="W2075" s="119"/>
      <c r="X2075" s="119"/>
      <c r="Y2075" s="119"/>
      <c r="Z2075" s="119"/>
      <c r="AA2075" s="119"/>
      <c r="AB2075" s="119"/>
      <c r="AC2075" s="92"/>
    </row>
    <row r="2076" spans="1:30" ht="11.25" customHeight="1" thickBot="1">
      <c r="A2076" s="1481"/>
      <c r="B2076" s="1483"/>
      <c r="C2076" s="48" t="s">
        <v>16</v>
      </c>
      <c r="D2076" s="48"/>
      <c r="E2076" s="116" t="e">
        <f t="shared" ref="E2076:AC2076" si="715">E2074/E2073</f>
        <v>#DIV/0!</v>
      </c>
      <c r="F2076" s="116" t="e">
        <f t="shared" si="715"/>
        <v>#DIV/0!</v>
      </c>
      <c r="G2076" s="116" t="e">
        <f t="shared" si="715"/>
        <v>#DIV/0!</v>
      </c>
      <c r="H2076" s="410" t="e">
        <f t="shared" si="715"/>
        <v>#DIV/0!</v>
      </c>
      <c r="I2076" s="116" t="e">
        <f t="shared" si="715"/>
        <v>#DIV/0!</v>
      </c>
      <c r="J2076" s="116" t="e">
        <f t="shared" si="715"/>
        <v>#DIV/0!</v>
      </c>
      <c r="K2076" s="116" t="e">
        <f t="shared" si="715"/>
        <v>#DIV/0!</v>
      </c>
      <c r="L2076" s="116" t="e">
        <f t="shared" si="715"/>
        <v>#DIV/0!</v>
      </c>
      <c r="M2076" s="116" t="e">
        <f t="shared" si="715"/>
        <v>#DIV/0!</v>
      </c>
      <c r="N2076" s="410" t="e">
        <f t="shared" si="715"/>
        <v>#DIV/0!</v>
      </c>
      <c r="O2076" s="116" t="e">
        <f t="shared" si="715"/>
        <v>#DIV/0!</v>
      </c>
      <c r="P2076" s="116" t="e">
        <f t="shared" si="715"/>
        <v>#DIV/0!</v>
      </c>
      <c r="Q2076" s="116" t="e">
        <f t="shared" si="715"/>
        <v>#DIV/0!</v>
      </c>
      <c r="R2076" s="116" t="e">
        <f t="shared" si="715"/>
        <v>#DIV/0!</v>
      </c>
      <c r="S2076" s="116" t="e">
        <f t="shared" si="715"/>
        <v>#DIV/0!</v>
      </c>
      <c r="T2076" s="116" t="e">
        <f t="shared" si="715"/>
        <v>#DIV/0!</v>
      </c>
      <c r="U2076" s="116" t="e">
        <f t="shared" si="715"/>
        <v>#DIV/0!</v>
      </c>
      <c r="V2076" s="410" t="e">
        <f t="shared" si="715"/>
        <v>#DIV/0!</v>
      </c>
      <c r="W2076" s="116" t="e">
        <f t="shared" si="715"/>
        <v>#DIV/0!</v>
      </c>
      <c r="X2076" s="116" t="e">
        <f t="shared" si="715"/>
        <v>#DIV/0!</v>
      </c>
      <c r="Y2076" s="116" t="e">
        <f t="shared" si="715"/>
        <v>#DIV/0!</v>
      </c>
      <c r="Z2076" s="116" t="e">
        <f t="shared" si="715"/>
        <v>#DIV/0!</v>
      </c>
      <c r="AA2076" s="116" t="e">
        <f t="shared" si="715"/>
        <v>#DIV/0!</v>
      </c>
      <c r="AB2076" s="116" t="e">
        <f t="shared" si="715"/>
        <v>#DIV/0!</v>
      </c>
      <c r="AC2076" s="128" t="e">
        <f t="shared" si="715"/>
        <v>#DIV/0!</v>
      </c>
    </row>
    <row r="2077" spans="1:30" ht="11.25" customHeight="1">
      <c r="A2077" s="1418" t="s">
        <v>99</v>
      </c>
      <c r="B2077" s="1415" t="s">
        <v>389</v>
      </c>
      <c r="C2077" s="10" t="s">
        <v>481</v>
      </c>
      <c r="D2077" s="10"/>
      <c r="E2077" s="85"/>
      <c r="F2077" s="85"/>
      <c r="G2077" s="85"/>
      <c r="H2077" s="408"/>
      <c r="I2077" s="85"/>
      <c r="J2077" s="85"/>
      <c r="K2077" s="85"/>
      <c r="L2077" s="85"/>
      <c r="M2077" s="85"/>
      <c r="N2077" s="408"/>
      <c r="O2077" s="85"/>
      <c r="P2077" s="85"/>
      <c r="Q2077" s="85"/>
      <c r="R2077" s="85"/>
      <c r="S2077" s="85"/>
      <c r="T2077" s="85"/>
      <c r="U2077" s="85"/>
      <c r="V2077" s="408"/>
      <c r="W2077" s="85"/>
      <c r="X2077" s="85"/>
      <c r="Y2077" s="85"/>
      <c r="Z2077" s="85"/>
      <c r="AA2077" s="85"/>
      <c r="AB2077" s="85"/>
      <c r="AC2077" s="130">
        <f>SUM(E2077:AB2077)</f>
        <v>0</v>
      </c>
    </row>
    <row r="2078" spans="1:30" ht="11.25" customHeight="1">
      <c r="A2078" s="1480"/>
      <c r="B2078" s="1482"/>
      <c r="C2078" s="11" t="s">
        <v>482</v>
      </c>
      <c r="D2078" s="11"/>
      <c r="E2078" s="87"/>
      <c r="F2078" s="87"/>
      <c r="G2078" s="87"/>
      <c r="H2078" s="413"/>
      <c r="I2078" s="87"/>
      <c r="J2078" s="87"/>
      <c r="K2078" s="87"/>
      <c r="L2078" s="87"/>
      <c r="M2078" s="87"/>
      <c r="N2078" s="413"/>
      <c r="O2078" s="87"/>
      <c r="P2078" s="87"/>
      <c r="Q2078" s="87"/>
      <c r="R2078" s="87"/>
      <c r="S2078" s="87"/>
      <c r="T2078" s="87"/>
      <c r="U2078" s="87"/>
      <c r="V2078" s="413"/>
      <c r="W2078" s="87"/>
      <c r="X2078" s="87"/>
      <c r="Y2078" s="87"/>
      <c r="Z2078" s="87"/>
      <c r="AA2078" s="87"/>
      <c r="AB2078" s="87"/>
      <c r="AC2078" s="130">
        <f>SUM(E2078:AB2078)</f>
        <v>0</v>
      </c>
      <c r="AD2078" s="5"/>
    </row>
    <row r="2079" spans="1:30" ht="11.25" customHeight="1">
      <c r="A2079" s="1480"/>
      <c r="B2079" s="1482"/>
      <c r="C2079" s="11" t="s">
        <v>8</v>
      </c>
      <c r="D2079" s="11"/>
      <c r="E2079" s="119"/>
      <c r="F2079" s="119"/>
      <c r="G2079" s="119"/>
      <c r="H2079" s="412"/>
      <c r="I2079" s="119"/>
      <c r="J2079" s="119"/>
      <c r="K2079" s="119"/>
      <c r="L2079" s="119"/>
      <c r="M2079" s="119"/>
      <c r="N2079" s="412"/>
      <c r="O2079" s="119"/>
      <c r="P2079" s="119"/>
      <c r="Q2079" s="119"/>
      <c r="R2079" s="119"/>
      <c r="S2079" s="119"/>
      <c r="T2079" s="119"/>
      <c r="U2079" s="119"/>
      <c r="V2079" s="412"/>
      <c r="W2079" s="119"/>
      <c r="X2079" s="119"/>
      <c r="Y2079" s="119"/>
      <c r="Z2079" s="119"/>
      <c r="AA2079" s="119"/>
      <c r="AB2079" s="119"/>
      <c r="AC2079" s="92"/>
    </row>
    <row r="2080" spans="1:30" ht="11.25" customHeight="1" thickBot="1">
      <c r="A2080" s="1481"/>
      <c r="B2080" s="1483"/>
      <c r="C2080" s="48" t="s">
        <v>16</v>
      </c>
      <c r="D2080" s="48"/>
      <c r="E2080" s="116" t="e">
        <f t="shared" ref="E2080:AC2080" si="716">E2078/E2077</f>
        <v>#DIV/0!</v>
      </c>
      <c r="F2080" s="116" t="e">
        <f t="shared" si="716"/>
        <v>#DIV/0!</v>
      </c>
      <c r="G2080" s="116" t="e">
        <f t="shared" si="716"/>
        <v>#DIV/0!</v>
      </c>
      <c r="H2080" s="410" t="e">
        <f t="shared" si="716"/>
        <v>#DIV/0!</v>
      </c>
      <c r="I2080" s="116" t="e">
        <f t="shared" si="716"/>
        <v>#DIV/0!</v>
      </c>
      <c r="J2080" s="116" t="e">
        <f t="shared" si="716"/>
        <v>#DIV/0!</v>
      </c>
      <c r="K2080" s="116" t="e">
        <f t="shared" si="716"/>
        <v>#DIV/0!</v>
      </c>
      <c r="L2080" s="116" t="e">
        <f t="shared" si="716"/>
        <v>#DIV/0!</v>
      </c>
      <c r="M2080" s="116" t="e">
        <f t="shared" si="716"/>
        <v>#DIV/0!</v>
      </c>
      <c r="N2080" s="410" t="e">
        <f t="shared" si="716"/>
        <v>#DIV/0!</v>
      </c>
      <c r="O2080" s="116" t="e">
        <f t="shared" si="716"/>
        <v>#DIV/0!</v>
      </c>
      <c r="P2080" s="116" t="e">
        <f t="shared" si="716"/>
        <v>#DIV/0!</v>
      </c>
      <c r="Q2080" s="116" t="e">
        <f t="shared" si="716"/>
        <v>#DIV/0!</v>
      </c>
      <c r="R2080" s="116" t="e">
        <f t="shared" si="716"/>
        <v>#DIV/0!</v>
      </c>
      <c r="S2080" s="116" t="e">
        <f t="shared" si="716"/>
        <v>#DIV/0!</v>
      </c>
      <c r="T2080" s="116" t="e">
        <f t="shared" si="716"/>
        <v>#DIV/0!</v>
      </c>
      <c r="U2080" s="116" t="e">
        <f t="shared" si="716"/>
        <v>#DIV/0!</v>
      </c>
      <c r="V2080" s="410" t="e">
        <f t="shared" si="716"/>
        <v>#DIV/0!</v>
      </c>
      <c r="W2080" s="116" t="e">
        <f t="shared" si="716"/>
        <v>#DIV/0!</v>
      </c>
      <c r="X2080" s="116" t="e">
        <f t="shared" si="716"/>
        <v>#DIV/0!</v>
      </c>
      <c r="Y2080" s="116" t="e">
        <f t="shared" si="716"/>
        <v>#DIV/0!</v>
      </c>
      <c r="Z2080" s="116" t="e">
        <f t="shared" si="716"/>
        <v>#DIV/0!</v>
      </c>
      <c r="AA2080" s="116" t="e">
        <f t="shared" si="716"/>
        <v>#DIV/0!</v>
      </c>
      <c r="AB2080" s="116" t="e">
        <f t="shared" si="716"/>
        <v>#DIV/0!</v>
      </c>
      <c r="AC2080" s="128" t="e">
        <f t="shared" si="716"/>
        <v>#DIV/0!</v>
      </c>
    </row>
    <row r="2081" spans="1:30" ht="13.5" thickBot="1">
      <c r="A2081" s="173"/>
      <c r="B2081" s="80" t="s">
        <v>20</v>
      </c>
      <c r="C2081" s="81" t="s">
        <v>481</v>
      </c>
      <c r="D2081" s="753" t="s">
        <v>503</v>
      </c>
      <c r="E2081" s="198">
        <v>2.7999999999974534E-3</v>
      </c>
      <c r="F2081" s="335">
        <v>2.1000000000003637E-3</v>
      </c>
      <c r="G2081" s="335">
        <v>2.6999999999952709E-3</v>
      </c>
      <c r="H2081" s="476">
        <v>2.8000000000065486E-3</v>
      </c>
      <c r="I2081" s="335">
        <v>2.5000000000000001E-3</v>
      </c>
      <c r="J2081" s="198">
        <v>2.2999999999956345E-3</v>
      </c>
      <c r="K2081" s="198">
        <v>2.5000000000000001E-3</v>
      </c>
      <c r="L2081" s="335">
        <v>3.1999999999970897E-3</v>
      </c>
      <c r="M2081" s="335">
        <v>2.5000000000000001E-3</v>
      </c>
      <c r="N2081" s="335">
        <v>2.600000000002183E-3</v>
      </c>
      <c r="O2081" s="335">
        <v>1.8000000000029104E-3</v>
      </c>
      <c r="P2081" s="335">
        <v>1.0999999999967258E-3</v>
      </c>
      <c r="Q2081" s="335">
        <v>1.1300000000001092E-2</v>
      </c>
      <c r="R2081" s="335">
        <v>9.0000000000145519E-4</v>
      </c>
      <c r="S2081" s="335">
        <v>1.069999999999709E-2</v>
      </c>
      <c r="T2081" s="335">
        <v>9.2000000000007284E-3</v>
      </c>
      <c r="U2081" s="335">
        <v>6.3000000000010912E-3</v>
      </c>
      <c r="V2081" s="476">
        <v>1.8000000000029104E-3</v>
      </c>
      <c r="W2081" s="335">
        <v>1.2699999999995271E-2</v>
      </c>
      <c r="X2081" s="335">
        <v>9.3000000000029101E-3</v>
      </c>
      <c r="Y2081" s="335">
        <v>4.7999999999956341E-3</v>
      </c>
      <c r="Z2081" s="335">
        <v>1.1300000000001092E-2</v>
      </c>
      <c r="AA2081" s="198">
        <v>6.3000000000010912E-3</v>
      </c>
      <c r="AB2081" s="198">
        <v>4.3000000000029109E-3</v>
      </c>
      <c r="AC2081" s="268">
        <f>SUM(E2081:AB2081)</f>
        <v>0.11779999999999748</v>
      </c>
      <c r="AD2081" s="589">
        <f>MAX(E2081:AB2081)</f>
        <v>1.2699999999995271E-2</v>
      </c>
    </row>
    <row r="2082" spans="1:30" s="5" customFormat="1" ht="10.5" customHeight="1">
      <c r="A2082" s="1540" t="s">
        <v>152</v>
      </c>
      <c r="B2082" s="1541"/>
      <c r="C2082" s="65" t="s">
        <v>481</v>
      </c>
      <c r="D2082" s="65"/>
      <c r="E2082" s="118">
        <f>E2053+E2061+E2065+E2069+E2073+E2077+E2057</f>
        <v>0.3960000000010041</v>
      </c>
      <c r="F2082" s="118">
        <f t="shared" ref="F2082:AB2082" si="717">F2053+F2061+F2065+F2069+F2073+F2077+F2057</f>
        <v>0.3960000000010041</v>
      </c>
      <c r="G2082" s="118">
        <f t="shared" si="717"/>
        <v>0.46079999999892607</v>
      </c>
      <c r="H2082" s="433">
        <f t="shared" si="717"/>
        <v>0.36720000000004804</v>
      </c>
      <c r="I2082" s="118">
        <f t="shared" si="717"/>
        <v>0.3960000000010041</v>
      </c>
      <c r="J2082" s="118">
        <f t="shared" si="717"/>
        <v>0.47520000000022267</v>
      </c>
      <c r="K2082" s="118">
        <f t="shared" si="717"/>
        <v>0.34079999999848953</v>
      </c>
      <c r="L2082" s="118">
        <f t="shared" si="717"/>
        <v>0.34800000000213915</v>
      </c>
      <c r="M2082" s="118">
        <f t="shared" si="717"/>
        <v>0.31199999999917055</v>
      </c>
      <c r="N2082" s="433">
        <f t="shared" si="717"/>
        <v>0.34799999999831926</v>
      </c>
      <c r="O2082" s="118">
        <f t="shared" si="717"/>
        <v>0.36000000000240107</v>
      </c>
      <c r="P2082" s="118">
        <f t="shared" si="717"/>
        <v>0.45600000000067664</v>
      </c>
      <c r="Q2082" s="118">
        <f t="shared" si="717"/>
        <v>0.39599999999718422</v>
      </c>
      <c r="R2082" s="118">
        <f t="shared" si="717"/>
        <v>0.3720000000021173</v>
      </c>
      <c r="S2082" s="118">
        <f t="shared" si="717"/>
        <v>0.33599999999969443</v>
      </c>
      <c r="T2082" s="118">
        <f t="shared" si="717"/>
        <v>0.44399999999986905</v>
      </c>
      <c r="U2082" s="118">
        <f t="shared" si="717"/>
        <v>0.5159999999998035</v>
      </c>
      <c r="V2082" s="433">
        <f t="shared" si="717"/>
        <v>0.53999999999978165</v>
      </c>
      <c r="W2082" s="118">
        <f t="shared" si="717"/>
        <v>0.45600000000067664</v>
      </c>
      <c r="X2082" s="118">
        <f t="shared" si="717"/>
        <v>0.44399999999877765</v>
      </c>
      <c r="Y2082" s="118">
        <f t="shared" si="717"/>
        <v>0.48000000000229193</v>
      </c>
      <c r="Z2082" s="118">
        <f t="shared" si="717"/>
        <v>0.56399999999866846</v>
      </c>
      <c r="AA2082" s="118">
        <f t="shared" si="717"/>
        <v>0.4920000000009167</v>
      </c>
      <c r="AB2082" s="118">
        <f t="shared" si="717"/>
        <v>0.63599999999805734</v>
      </c>
      <c r="AC2082" s="118">
        <f>AC2053+AC2061+AC2065+AC2069+AC2073+AC2077+AC2057</f>
        <v>10.332000000001244</v>
      </c>
    </row>
    <row r="2083" spans="1:30" s="5" customFormat="1" ht="10.5" customHeight="1" thickBot="1">
      <c r="A2083" s="1497"/>
      <c r="B2083" s="1498"/>
      <c r="C2083" s="47" t="s">
        <v>482</v>
      </c>
      <c r="D2083" s="47"/>
      <c r="E2083" s="132">
        <f>E2054+E2062+E2066+E2070+E2074+E2078+E2058</f>
        <v>0.50400000000008727</v>
      </c>
      <c r="F2083" s="132">
        <f t="shared" ref="F2083:AB2083" si="718">F2054+F2062+F2066+F2070+F2074+F2078+F2058</f>
        <v>0.54000000000087311</v>
      </c>
      <c r="G2083" s="132">
        <f t="shared" si="718"/>
        <v>0.68400000000183359</v>
      </c>
      <c r="H2083" s="435">
        <f t="shared" si="718"/>
        <v>0.57599999999511065</v>
      </c>
      <c r="I2083" s="132">
        <f t="shared" si="718"/>
        <v>0.61200000000244481</v>
      </c>
      <c r="J2083" s="132">
        <f t="shared" si="718"/>
        <v>0.75600000000340517</v>
      </c>
      <c r="K2083" s="132">
        <f t="shared" si="718"/>
        <v>0.49199999999327704</v>
      </c>
      <c r="L2083" s="132">
        <f t="shared" si="718"/>
        <v>0.56400000000357986</v>
      </c>
      <c r="M2083" s="132">
        <f t="shared" si="718"/>
        <v>0.49199999999982535</v>
      </c>
      <c r="N2083" s="435">
        <f t="shared" si="718"/>
        <v>0.56400000000139705</v>
      </c>
      <c r="O2083" s="132">
        <f t="shared" si="718"/>
        <v>0.43200000000069849</v>
      </c>
      <c r="P2083" s="132">
        <f t="shared" si="718"/>
        <v>0.49199999999982535</v>
      </c>
      <c r="Q2083" s="132">
        <f t="shared" si="718"/>
        <v>0.50399999999790457</v>
      </c>
      <c r="R2083" s="132">
        <f t="shared" si="718"/>
        <v>0.73199999999851562</v>
      </c>
      <c r="S2083" s="132">
        <f t="shared" si="718"/>
        <v>0.62400000000270661</v>
      </c>
      <c r="T2083" s="132">
        <f t="shared" si="718"/>
        <v>0.62400000000052391</v>
      </c>
      <c r="U2083" s="132">
        <f t="shared" si="718"/>
        <v>0.69600000000209539</v>
      </c>
      <c r="V2083" s="435">
        <f t="shared" si="718"/>
        <v>0.7199999999938882</v>
      </c>
      <c r="W2083" s="132">
        <f t="shared" si="718"/>
        <v>0.67200000000375437</v>
      </c>
      <c r="X2083" s="132">
        <f t="shared" si="718"/>
        <v>0.58800000000192088</v>
      </c>
      <c r="Y2083" s="132">
        <f t="shared" si="718"/>
        <v>0.87599999999947609</v>
      </c>
      <c r="Z2083" s="132">
        <f t="shared" si="718"/>
        <v>0.85199999999676945</v>
      </c>
      <c r="AA2083" s="132">
        <f t="shared" si="718"/>
        <v>0.70800000000235741</v>
      </c>
      <c r="AB2083" s="132">
        <f t="shared" si="718"/>
        <v>1.0319999999985157</v>
      </c>
      <c r="AC2083" s="132">
        <f>AC2054+AC2062+AC2066+AC2070+AC2074+AC2078+AC2058</f>
        <v>15.336000000000784</v>
      </c>
    </row>
    <row r="2084" spans="1:30" s="5" customFormat="1" ht="10.5" customHeight="1">
      <c r="A2084" s="1435" t="s">
        <v>153</v>
      </c>
      <c r="B2084" s="1436"/>
      <c r="C2084" s="12" t="s">
        <v>481</v>
      </c>
      <c r="D2084" s="12"/>
      <c r="E2084" s="118">
        <f t="shared" ref="E2084:AC2084" si="719">E2045-E2082</f>
        <v>-0.10800000000126603</v>
      </c>
      <c r="F2084" s="118">
        <f t="shared" si="719"/>
        <v>-3.5999999999694443E-2</v>
      </c>
      <c r="G2084" s="118">
        <f t="shared" si="719"/>
        <v>-0.10080000000089057</v>
      </c>
      <c r="H2084" s="433">
        <f t="shared" si="719"/>
        <v>6.4799999999559044E-2</v>
      </c>
      <c r="I2084" s="118">
        <f t="shared" si="719"/>
        <v>3.5999999998602983E-2</v>
      </c>
      <c r="J2084" s="118">
        <f t="shared" si="719"/>
        <v>-4.3199999997341365E-2</v>
      </c>
      <c r="K2084" s="118">
        <f t="shared" si="719"/>
        <v>1.9199999999545969E-2</v>
      </c>
      <c r="L2084" s="118">
        <f t="shared" si="719"/>
        <v>8.3999999997467933E-2</v>
      </c>
      <c r="M2084" s="118">
        <f t="shared" si="719"/>
        <v>4.8000000002139109E-2</v>
      </c>
      <c r="N2084" s="433">
        <f t="shared" si="719"/>
        <v>8.4000000001287822E-2</v>
      </c>
      <c r="O2084" s="118">
        <f t="shared" si="719"/>
        <v>0.14399999999877766</v>
      </c>
      <c r="P2084" s="118">
        <f t="shared" si="719"/>
        <v>-2.4000000001069555E-2</v>
      </c>
      <c r="Q2084" s="118">
        <f t="shared" si="719"/>
        <v>0.10800000000072035</v>
      </c>
      <c r="R2084" s="118">
        <f t="shared" si="719"/>
        <v>-1.2000000000807642E-2</v>
      </c>
      <c r="S2084" s="118">
        <f t="shared" si="719"/>
        <v>2.4000000001615229E-2</v>
      </c>
      <c r="T2084" s="118">
        <f t="shared" si="719"/>
        <v>5.9999999998035514E-2</v>
      </c>
      <c r="U2084" s="118">
        <f t="shared" si="719"/>
        <v>-8.4000000000196418E-2</v>
      </c>
      <c r="V2084" s="433">
        <f t="shared" si="719"/>
        <v>3.6000000002968657E-2</v>
      </c>
      <c r="W2084" s="118">
        <f t="shared" si="719"/>
        <v>4.7999999997227927E-2</v>
      </c>
      <c r="X2084" s="118">
        <f t="shared" si="719"/>
        <v>0.1320000000006985</v>
      </c>
      <c r="Y2084" s="118">
        <f t="shared" si="719"/>
        <v>-4.8000000002684839E-2</v>
      </c>
      <c r="Z2084" s="118">
        <f t="shared" si="719"/>
        <v>-0.20399999999735879</v>
      </c>
      <c r="AA2084" s="118">
        <f t="shared" si="719"/>
        <v>-6.0000000001309617E-2</v>
      </c>
      <c r="AB2084" s="118">
        <f t="shared" si="719"/>
        <v>-0.27599999999674768</v>
      </c>
      <c r="AC2084" s="118">
        <f t="shared" si="719"/>
        <v>-0.10800000000071819</v>
      </c>
    </row>
    <row r="2085" spans="1:30" s="5" customFormat="1" ht="10.5" customHeight="1" thickBot="1">
      <c r="A2085" s="1437"/>
      <c r="B2085" s="1438"/>
      <c r="C2085" s="9" t="s">
        <v>482</v>
      </c>
      <c r="D2085" s="262"/>
      <c r="E2085" s="118">
        <f t="shared" ref="E2085:AC2085" si="720">E2046-E2083</f>
        <v>-0.50400000000008727</v>
      </c>
      <c r="F2085" s="118">
        <f t="shared" si="720"/>
        <v>-0.54000000000087311</v>
      </c>
      <c r="G2085" s="118">
        <f t="shared" si="720"/>
        <v>-0.61200000000189902</v>
      </c>
      <c r="H2085" s="433">
        <f t="shared" si="720"/>
        <v>-0.57599999999511065</v>
      </c>
      <c r="I2085" s="118">
        <f t="shared" si="720"/>
        <v>-0.61200000000244481</v>
      </c>
      <c r="J2085" s="118">
        <f t="shared" si="720"/>
        <v>-0.68400000000347061</v>
      </c>
      <c r="K2085" s="118">
        <f t="shared" si="720"/>
        <v>-0.49199999999327704</v>
      </c>
      <c r="L2085" s="118">
        <f t="shared" si="720"/>
        <v>-0.56400000000357986</v>
      </c>
      <c r="M2085" s="118">
        <f t="shared" si="720"/>
        <v>-0.41999999999989085</v>
      </c>
      <c r="N2085" s="433">
        <f t="shared" si="720"/>
        <v>-0.56400000000139705</v>
      </c>
      <c r="O2085" s="118">
        <f t="shared" si="720"/>
        <v>-0.43200000000069849</v>
      </c>
      <c r="P2085" s="118">
        <f t="shared" si="720"/>
        <v>-0.41999999999989085</v>
      </c>
      <c r="Q2085" s="118">
        <f t="shared" si="720"/>
        <v>-0.50399999999790457</v>
      </c>
      <c r="R2085" s="118">
        <f t="shared" si="720"/>
        <v>-0.73199999999851562</v>
      </c>
      <c r="S2085" s="118">
        <f t="shared" si="720"/>
        <v>-0.62400000000270661</v>
      </c>
      <c r="T2085" s="118">
        <f t="shared" si="720"/>
        <v>-0.62400000000052391</v>
      </c>
      <c r="U2085" s="118">
        <f t="shared" si="720"/>
        <v>-0.69600000000209539</v>
      </c>
      <c r="V2085" s="433">
        <f t="shared" si="720"/>
        <v>-0.7199999999938882</v>
      </c>
      <c r="W2085" s="118">
        <f t="shared" si="720"/>
        <v>-0.67200000000375437</v>
      </c>
      <c r="X2085" s="118">
        <f t="shared" si="720"/>
        <v>-0.58800000000192088</v>
      </c>
      <c r="Y2085" s="118">
        <f t="shared" si="720"/>
        <v>-0.87599999999947609</v>
      </c>
      <c r="Z2085" s="118">
        <f t="shared" si="720"/>
        <v>-0.85199999999676945</v>
      </c>
      <c r="AA2085" s="118">
        <f t="shared" si="720"/>
        <v>-0.70800000000235741</v>
      </c>
      <c r="AB2085" s="118">
        <f t="shared" si="720"/>
        <v>-1.0319999999985157</v>
      </c>
      <c r="AC2085" s="118">
        <f t="shared" si="720"/>
        <v>-15.048000000001046</v>
      </c>
    </row>
    <row r="2086" spans="1:30" s="32" customFormat="1" ht="10.5" customHeight="1">
      <c r="A2086" s="1471" t="s">
        <v>9</v>
      </c>
      <c r="B2086" s="1472"/>
      <c r="C2086" s="14" t="s">
        <v>481</v>
      </c>
      <c r="D2086" s="14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97"/>
    </row>
    <row r="2087" spans="1:30" s="32" customFormat="1" ht="12" customHeight="1" thickBot="1">
      <c r="A2087" s="1473"/>
      <c r="B2087" s="1474"/>
      <c r="C2087" s="15" t="s">
        <v>482</v>
      </c>
      <c r="D2087" s="15"/>
      <c r="E2087" s="98"/>
      <c r="F2087" s="98"/>
      <c r="G2087" s="98"/>
      <c r="H2087" s="98"/>
      <c r="I2087" s="98"/>
      <c r="J2087" s="98"/>
      <c r="K2087" s="98"/>
      <c r="L2087" s="98"/>
      <c r="M2087" s="98"/>
      <c r="N2087" s="98"/>
      <c r="O2087" s="98"/>
      <c r="P2087" s="98"/>
      <c r="Q2087" s="98"/>
      <c r="R2087" s="98"/>
      <c r="S2087" s="98"/>
      <c r="T2087" s="98"/>
      <c r="U2087" s="98"/>
      <c r="V2087" s="98"/>
      <c r="W2087" s="98"/>
      <c r="X2087" s="98"/>
      <c r="Y2087" s="98"/>
      <c r="Z2087" s="98"/>
      <c r="AA2087" s="98"/>
      <c r="AB2087" s="98"/>
      <c r="AC2087" s="99"/>
    </row>
    <row r="2088" spans="1:30" s="5" customFormat="1" ht="30" customHeight="1" thickBot="1">
      <c r="A2088" s="109"/>
      <c r="B2088" s="109"/>
      <c r="C2088" s="147"/>
      <c r="D2088" s="147"/>
      <c r="E2088" s="103"/>
      <c r="F2088" s="103"/>
      <c r="G2088" s="103"/>
      <c r="H2088" s="105"/>
      <c r="I2088" s="103"/>
      <c r="J2088" s="103"/>
      <c r="K2088" s="103"/>
      <c r="L2088" s="103"/>
      <c r="M2088" s="103"/>
      <c r="N2088" s="105"/>
      <c r="O2088" s="103"/>
      <c r="P2088" s="103"/>
      <c r="Q2088" s="103"/>
      <c r="R2088" s="103"/>
      <c r="S2088" s="103"/>
      <c r="T2088" s="103"/>
      <c r="U2088" s="103"/>
      <c r="V2088" s="105"/>
      <c r="W2088" s="103"/>
      <c r="X2088" s="103"/>
      <c r="Y2088" s="103"/>
      <c r="Z2088" s="103"/>
      <c r="AA2088" s="103"/>
      <c r="AB2088" s="103"/>
      <c r="AC2088" s="103"/>
    </row>
    <row r="2089" spans="1:30" s="5" customFormat="1" ht="28.5" customHeight="1">
      <c r="A2089" s="139" t="s">
        <v>17</v>
      </c>
      <c r="B2089" s="140" t="s">
        <v>5</v>
      </c>
      <c r="C2089" s="6" t="s">
        <v>14</v>
      </c>
      <c r="D2089" s="265" t="s">
        <v>495</v>
      </c>
      <c r="E2089" s="1432" t="s">
        <v>15</v>
      </c>
      <c r="F2089" s="1433"/>
      <c r="G2089" s="1433"/>
      <c r="H2089" s="1433"/>
      <c r="I2089" s="1433"/>
      <c r="J2089" s="1433"/>
      <c r="K2089" s="1433"/>
      <c r="L2089" s="1433"/>
      <c r="M2089" s="1433"/>
      <c r="N2089" s="1433"/>
      <c r="O2089" s="1433"/>
      <c r="P2089" s="1433"/>
      <c r="Q2089" s="1433"/>
      <c r="R2089" s="1433"/>
      <c r="S2089" s="1433"/>
      <c r="T2089" s="1433"/>
      <c r="U2089" s="1433"/>
      <c r="V2089" s="1433"/>
      <c r="W2089" s="1433"/>
      <c r="X2089" s="1433"/>
      <c r="Y2089" s="1433"/>
      <c r="Z2089" s="1433"/>
      <c r="AA2089" s="1433"/>
      <c r="AB2089" s="1434"/>
      <c r="AC2089" s="1422" t="s">
        <v>10</v>
      </c>
    </row>
    <row r="2090" spans="1:30" s="13" customFormat="1" ht="12.75" customHeight="1" thickBot="1">
      <c r="A2090" s="1424" t="s">
        <v>496</v>
      </c>
      <c r="B2090" s="1425"/>
      <c r="C2090" s="17"/>
      <c r="D2090" s="17"/>
      <c r="E2090" s="18">
        <v>1</v>
      </c>
      <c r="F2090" s="18">
        <v>2</v>
      </c>
      <c r="G2090" s="18">
        <v>3</v>
      </c>
      <c r="H2090" s="18">
        <v>4</v>
      </c>
      <c r="I2090" s="18">
        <v>5</v>
      </c>
      <c r="J2090" s="18">
        <v>6</v>
      </c>
      <c r="K2090" s="18">
        <v>7</v>
      </c>
      <c r="L2090" s="18">
        <v>8</v>
      </c>
      <c r="M2090" s="18">
        <v>9</v>
      </c>
      <c r="N2090" s="18">
        <v>10</v>
      </c>
      <c r="O2090" s="18">
        <v>11</v>
      </c>
      <c r="P2090" s="18">
        <v>12</v>
      </c>
      <c r="Q2090" s="18">
        <v>13</v>
      </c>
      <c r="R2090" s="18">
        <v>14</v>
      </c>
      <c r="S2090" s="18">
        <v>15</v>
      </c>
      <c r="T2090" s="18">
        <v>16</v>
      </c>
      <c r="U2090" s="18">
        <v>17</v>
      </c>
      <c r="V2090" s="18">
        <v>18</v>
      </c>
      <c r="W2090" s="18">
        <v>19</v>
      </c>
      <c r="X2090" s="18">
        <v>20</v>
      </c>
      <c r="Y2090" s="18">
        <v>21</v>
      </c>
      <c r="Z2090" s="18">
        <v>22</v>
      </c>
      <c r="AA2090" s="18">
        <v>23</v>
      </c>
      <c r="AB2090" s="18">
        <v>24</v>
      </c>
      <c r="AC2090" s="1457"/>
    </row>
    <row r="2091" spans="1:30" s="13" customFormat="1" ht="12.75" customHeight="1" thickBot="1">
      <c r="A2091" s="19" t="s">
        <v>286</v>
      </c>
      <c r="B2091" s="20"/>
      <c r="C2091" s="21"/>
      <c r="D2091" s="714"/>
      <c r="E2091" s="20">
        <v>3</v>
      </c>
      <c r="F2091" s="20">
        <v>3</v>
      </c>
      <c r="G2091" s="20">
        <v>3</v>
      </c>
      <c r="H2091" s="20">
        <v>3</v>
      </c>
      <c r="I2091" s="20">
        <v>3</v>
      </c>
      <c r="J2091" s="20">
        <v>3</v>
      </c>
      <c r="K2091" s="20">
        <v>3</v>
      </c>
      <c r="L2091" s="20">
        <v>3</v>
      </c>
      <c r="M2091" s="20">
        <v>3</v>
      </c>
      <c r="N2091" s="20">
        <v>3</v>
      </c>
      <c r="O2091" s="20">
        <v>3</v>
      </c>
      <c r="P2091" s="20">
        <v>3</v>
      </c>
      <c r="Q2091" s="20">
        <v>3</v>
      </c>
      <c r="R2091" s="20">
        <v>3</v>
      </c>
      <c r="S2091" s="20">
        <v>3</v>
      </c>
      <c r="T2091" s="20">
        <v>3</v>
      </c>
      <c r="U2091" s="20">
        <v>3</v>
      </c>
      <c r="V2091" s="20">
        <v>3</v>
      </c>
      <c r="W2091" s="20">
        <v>3</v>
      </c>
      <c r="X2091" s="20">
        <v>3</v>
      </c>
      <c r="Y2091" s="20">
        <v>3</v>
      </c>
      <c r="Z2091" s="20">
        <v>3</v>
      </c>
      <c r="AA2091" s="20">
        <v>3</v>
      </c>
      <c r="AB2091" s="20">
        <v>3</v>
      </c>
      <c r="AC2091" s="22"/>
    </row>
    <row r="2092" spans="1:30" s="5" customFormat="1" ht="11.25">
      <c r="A2092" s="1518"/>
      <c r="B2092" s="1520" t="s">
        <v>497</v>
      </c>
      <c r="C2092" s="10" t="s">
        <v>481</v>
      </c>
      <c r="D2092" s="714" t="s">
        <v>503</v>
      </c>
      <c r="E2092" s="115">
        <v>1.7599999999947612E-2</v>
      </c>
      <c r="F2092" s="115">
        <v>2.0800000000017464E-2</v>
      </c>
      <c r="G2092" s="115">
        <v>2.2399999999906869E-2</v>
      </c>
      <c r="H2092" s="409">
        <v>2.2400000000052388E-2</v>
      </c>
      <c r="I2092" s="115">
        <v>2.2400000000052388E-2</v>
      </c>
      <c r="J2092" s="115">
        <v>2.1599999999889406E-2</v>
      </c>
      <c r="K2092" s="115">
        <v>2.2400000000052388E-2</v>
      </c>
      <c r="L2092" s="115">
        <v>2.3200000000069849E-2</v>
      </c>
      <c r="M2092" s="115">
        <v>2.319999999992433E-2</v>
      </c>
      <c r="N2092" s="409">
        <v>2.1600000000034925E-2</v>
      </c>
      <c r="O2092" s="115">
        <v>1.9199999999982537E-2</v>
      </c>
      <c r="P2092" s="115">
        <v>0.02</v>
      </c>
      <c r="Q2092" s="115">
        <v>0.02</v>
      </c>
      <c r="R2092" s="115">
        <v>2.1600000000034925E-2</v>
      </c>
      <c r="S2092" s="115">
        <v>2.319999999992433E-2</v>
      </c>
      <c r="T2092" s="115">
        <v>2.7200000000011642E-2</v>
      </c>
      <c r="U2092" s="115">
        <v>2.8000000000029106E-2</v>
      </c>
      <c r="V2092" s="409">
        <v>2.8800000000046566E-2</v>
      </c>
      <c r="W2092" s="115">
        <v>2.0800000000017464E-2</v>
      </c>
      <c r="X2092" s="115">
        <v>2.8799999999901047E-2</v>
      </c>
      <c r="Y2092" s="115">
        <v>2.7200000000011642E-2</v>
      </c>
      <c r="Z2092" s="115">
        <v>2.8800000000046566E-2</v>
      </c>
      <c r="AA2092" s="115">
        <v>2.7200000000011642E-2</v>
      </c>
      <c r="AB2092" s="115">
        <v>2.7200000000011642E-2</v>
      </c>
      <c r="AC2092" s="130">
        <f>SUM(E2092:AB2092)</f>
        <v>0.5655999999999769</v>
      </c>
    </row>
    <row r="2093" spans="1:30" s="5" customFormat="1" ht="11.25">
      <c r="A2093" s="1519"/>
      <c r="B2093" s="1521"/>
      <c r="C2093" s="11" t="s">
        <v>482</v>
      </c>
      <c r="D2093" s="715" t="s">
        <v>464</v>
      </c>
      <c r="E2093" s="116"/>
      <c r="F2093" s="116"/>
      <c r="G2093" s="116"/>
      <c r="H2093" s="410"/>
      <c r="I2093" s="116"/>
      <c r="J2093" s="116"/>
      <c r="K2093" s="116"/>
      <c r="L2093" s="116"/>
      <c r="M2093" s="116"/>
      <c r="N2093" s="410"/>
      <c r="O2093" s="116"/>
      <c r="P2093" s="116"/>
      <c r="Q2093" s="116"/>
      <c r="R2093" s="116"/>
      <c r="S2093" s="116"/>
      <c r="T2093" s="116"/>
      <c r="U2093" s="116"/>
      <c r="V2093" s="410"/>
      <c r="W2093" s="116"/>
      <c r="X2093" s="116"/>
      <c r="Y2093" s="116"/>
      <c r="Z2093" s="116"/>
      <c r="AA2093" s="116"/>
      <c r="AB2093" s="116"/>
      <c r="AC2093" s="130">
        <f>SUM(E2093:AB2093)</f>
        <v>0</v>
      </c>
      <c r="AD2093" s="5" t="s">
        <v>469</v>
      </c>
    </row>
    <row r="2094" spans="1:30" s="5" customFormat="1" ht="11.25">
      <c r="A2094" s="1519"/>
      <c r="B2094" s="1521"/>
      <c r="C2094" s="11" t="s">
        <v>8</v>
      </c>
      <c r="D2094" s="715" t="s">
        <v>502</v>
      </c>
      <c r="E2094" s="119" t="e">
        <f>SQRT(E2092*E2092+E2093*E2093)*1000/(1.732*E2099)</f>
        <v>#VALUE!</v>
      </c>
      <c r="F2094" s="119" t="e">
        <f t="shared" ref="F2094:AB2094" si="721">SQRT(F2092*F2092+F2093*F2093)*1000/(1.732*F2099)</f>
        <v>#VALUE!</v>
      </c>
      <c r="G2094" s="119" t="e">
        <f t="shared" si="721"/>
        <v>#VALUE!</v>
      </c>
      <c r="H2094" s="412" t="e">
        <f t="shared" si="721"/>
        <v>#VALUE!</v>
      </c>
      <c r="I2094" s="119" t="e">
        <f t="shared" si="721"/>
        <v>#VALUE!</v>
      </c>
      <c r="J2094" s="119" t="e">
        <f t="shared" si="721"/>
        <v>#VALUE!</v>
      </c>
      <c r="K2094" s="119" t="e">
        <f t="shared" si="721"/>
        <v>#VALUE!</v>
      </c>
      <c r="L2094" s="119" t="e">
        <f t="shared" si="721"/>
        <v>#VALUE!</v>
      </c>
      <c r="M2094" s="119" t="e">
        <f t="shared" si="721"/>
        <v>#VALUE!</v>
      </c>
      <c r="N2094" s="412" t="e">
        <f t="shared" si="721"/>
        <v>#VALUE!</v>
      </c>
      <c r="O2094" s="119" t="e">
        <f t="shared" si="721"/>
        <v>#VALUE!</v>
      </c>
      <c r="P2094" s="119" t="e">
        <f t="shared" si="721"/>
        <v>#VALUE!</v>
      </c>
      <c r="Q2094" s="119" t="e">
        <f t="shared" si="721"/>
        <v>#VALUE!</v>
      </c>
      <c r="R2094" s="119" t="e">
        <f t="shared" si="721"/>
        <v>#VALUE!</v>
      </c>
      <c r="S2094" s="119" t="e">
        <f t="shared" si="721"/>
        <v>#VALUE!</v>
      </c>
      <c r="T2094" s="119" t="e">
        <f t="shared" si="721"/>
        <v>#VALUE!</v>
      </c>
      <c r="U2094" s="119" t="e">
        <f t="shared" si="721"/>
        <v>#VALUE!</v>
      </c>
      <c r="V2094" s="412" t="e">
        <f t="shared" si="721"/>
        <v>#VALUE!</v>
      </c>
      <c r="W2094" s="119" t="e">
        <f t="shared" si="721"/>
        <v>#VALUE!</v>
      </c>
      <c r="X2094" s="119" t="e">
        <f t="shared" si="721"/>
        <v>#VALUE!</v>
      </c>
      <c r="Y2094" s="119" t="e">
        <f t="shared" si="721"/>
        <v>#VALUE!</v>
      </c>
      <c r="Z2094" s="119" t="e">
        <f t="shared" si="721"/>
        <v>#VALUE!</v>
      </c>
      <c r="AA2094" s="119" t="e">
        <f t="shared" si="721"/>
        <v>#VALUE!</v>
      </c>
      <c r="AB2094" s="119" t="e">
        <f t="shared" si="721"/>
        <v>#VALUE!</v>
      </c>
      <c r="AC2094" s="130"/>
    </row>
    <row r="2095" spans="1:30" s="5" customFormat="1" ht="11.25">
      <c r="A2095" s="1519"/>
      <c r="B2095" s="1521"/>
      <c r="C2095" s="11" t="s">
        <v>16</v>
      </c>
      <c r="D2095" s="11"/>
      <c r="E2095" s="116">
        <f t="shared" ref="E2095:AC2095" si="722">E2093/E2092</f>
        <v>0</v>
      </c>
      <c r="F2095" s="116">
        <f t="shared" si="722"/>
        <v>0</v>
      </c>
      <c r="G2095" s="116">
        <f t="shared" si="722"/>
        <v>0</v>
      </c>
      <c r="H2095" s="410">
        <f t="shared" si="722"/>
        <v>0</v>
      </c>
      <c r="I2095" s="116">
        <f t="shared" si="722"/>
        <v>0</v>
      </c>
      <c r="J2095" s="116">
        <f t="shared" si="722"/>
        <v>0</v>
      </c>
      <c r="K2095" s="116">
        <f t="shared" si="722"/>
        <v>0</v>
      </c>
      <c r="L2095" s="116">
        <f t="shared" si="722"/>
        <v>0</v>
      </c>
      <c r="M2095" s="116">
        <f t="shared" si="722"/>
        <v>0</v>
      </c>
      <c r="N2095" s="410">
        <f t="shared" si="722"/>
        <v>0</v>
      </c>
      <c r="O2095" s="116">
        <f t="shared" si="722"/>
        <v>0</v>
      </c>
      <c r="P2095" s="116">
        <f t="shared" si="722"/>
        <v>0</v>
      </c>
      <c r="Q2095" s="116">
        <f t="shared" si="722"/>
        <v>0</v>
      </c>
      <c r="R2095" s="116">
        <f t="shared" si="722"/>
        <v>0</v>
      </c>
      <c r="S2095" s="116">
        <f t="shared" si="722"/>
        <v>0</v>
      </c>
      <c r="T2095" s="116">
        <f t="shared" si="722"/>
        <v>0</v>
      </c>
      <c r="U2095" s="116">
        <f t="shared" si="722"/>
        <v>0</v>
      </c>
      <c r="V2095" s="410">
        <f t="shared" si="722"/>
        <v>0</v>
      </c>
      <c r="W2095" s="116">
        <f t="shared" si="722"/>
        <v>0</v>
      </c>
      <c r="X2095" s="116">
        <f t="shared" si="722"/>
        <v>0</v>
      </c>
      <c r="Y2095" s="116">
        <f t="shared" si="722"/>
        <v>0</v>
      </c>
      <c r="Z2095" s="116">
        <f t="shared" si="722"/>
        <v>0</v>
      </c>
      <c r="AA2095" s="116">
        <f t="shared" si="722"/>
        <v>0</v>
      </c>
      <c r="AB2095" s="116">
        <f t="shared" si="722"/>
        <v>0</v>
      </c>
      <c r="AC2095" s="123">
        <f t="shared" si="722"/>
        <v>0</v>
      </c>
    </row>
    <row r="2096" spans="1:30" s="5" customFormat="1" ht="12" thickBot="1">
      <c r="A2096" s="1546"/>
      <c r="B2096" s="1547"/>
      <c r="C2096" s="48" t="s">
        <v>13</v>
      </c>
      <c r="D2096" s="261"/>
      <c r="E2096" s="212"/>
      <c r="F2096" s="212"/>
      <c r="G2096" s="212"/>
      <c r="H2096" s="483"/>
      <c r="I2096" s="212"/>
      <c r="J2096" s="212"/>
      <c r="K2096" s="212"/>
      <c r="L2096" s="212"/>
      <c r="M2096" s="212"/>
      <c r="N2096" s="483"/>
      <c r="O2096" s="212"/>
      <c r="P2096" s="212"/>
      <c r="Q2096" s="212"/>
      <c r="R2096" s="212"/>
      <c r="S2096" s="212"/>
      <c r="T2096" s="212"/>
      <c r="U2096" s="212"/>
      <c r="V2096" s="483"/>
      <c r="W2096" s="212"/>
      <c r="X2096" s="212"/>
      <c r="Y2096" s="212"/>
      <c r="Z2096" s="212"/>
      <c r="AA2096" s="212"/>
      <c r="AB2096" s="212"/>
      <c r="AC2096" s="214"/>
    </row>
    <row r="2097" spans="1:30" s="5" customFormat="1" ht="12" thickBot="1">
      <c r="A2097" s="284" t="s">
        <v>511</v>
      </c>
      <c r="B2097" s="285"/>
      <c r="C2097" s="286"/>
      <c r="D2097" s="287"/>
      <c r="E2097" s="350">
        <f>SQRT(E2092*E2092+E2093*E2093)</f>
        <v>1.7599999999947612E-2</v>
      </c>
      <c r="F2097" s="350">
        <f t="shared" ref="F2097:AB2097" si="723">SQRT(F2092*F2092+F2093*F2093)</f>
        <v>2.0800000000017464E-2</v>
      </c>
      <c r="G2097" s="350">
        <f t="shared" si="723"/>
        <v>2.2399999999906869E-2</v>
      </c>
      <c r="H2097" s="350">
        <f t="shared" si="723"/>
        <v>2.2400000000052388E-2</v>
      </c>
      <c r="I2097" s="350">
        <f t="shared" si="723"/>
        <v>2.2400000000052388E-2</v>
      </c>
      <c r="J2097" s="350">
        <f t="shared" si="723"/>
        <v>2.1599999999889406E-2</v>
      </c>
      <c r="K2097" s="350">
        <f t="shared" si="723"/>
        <v>2.2400000000052388E-2</v>
      </c>
      <c r="L2097" s="350">
        <f t="shared" si="723"/>
        <v>2.3200000000069849E-2</v>
      </c>
      <c r="M2097" s="350">
        <f t="shared" si="723"/>
        <v>2.319999999992433E-2</v>
      </c>
      <c r="N2097" s="350">
        <f t="shared" si="723"/>
        <v>2.1600000000034925E-2</v>
      </c>
      <c r="O2097" s="350">
        <f t="shared" si="723"/>
        <v>1.9199999999982537E-2</v>
      </c>
      <c r="P2097" s="350">
        <f t="shared" si="723"/>
        <v>0.02</v>
      </c>
      <c r="Q2097" s="350">
        <f t="shared" si="723"/>
        <v>0.02</v>
      </c>
      <c r="R2097" s="350">
        <f t="shared" si="723"/>
        <v>2.1600000000034925E-2</v>
      </c>
      <c r="S2097" s="350">
        <f t="shared" si="723"/>
        <v>2.319999999992433E-2</v>
      </c>
      <c r="T2097" s="350">
        <f t="shared" si="723"/>
        <v>2.7200000000011642E-2</v>
      </c>
      <c r="U2097" s="464">
        <f t="shared" si="723"/>
        <v>2.8000000000029106E-2</v>
      </c>
      <c r="V2097" s="350">
        <f t="shared" si="723"/>
        <v>2.8800000000046566E-2</v>
      </c>
      <c r="W2097" s="350">
        <f t="shared" si="723"/>
        <v>2.0800000000017464E-2</v>
      </c>
      <c r="X2097" s="350">
        <f t="shared" si="723"/>
        <v>2.8799999999901047E-2</v>
      </c>
      <c r="Y2097" s="350">
        <f t="shared" si="723"/>
        <v>2.7200000000011642E-2</v>
      </c>
      <c r="Z2097" s="350">
        <f t="shared" si="723"/>
        <v>2.8800000000046566E-2</v>
      </c>
      <c r="AA2097" s="350">
        <f t="shared" si="723"/>
        <v>2.7200000000011642E-2</v>
      </c>
      <c r="AB2097" s="350">
        <f t="shared" si="723"/>
        <v>2.7200000000011642E-2</v>
      </c>
      <c r="AC2097" s="288"/>
      <c r="AD2097" s="376">
        <f>MAX(E2097:AB2097)</f>
        <v>2.8800000000046566E-2</v>
      </c>
    </row>
    <row r="2098" spans="1:30" s="13" customFormat="1" ht="14.25" customHeight="1" thickBot="1">
      <c r="A2098" s="149" t="s">
        <v>404</v>
      </c>
      <c r="B2098" s="150"/>
      <c r="C2098" s="151"/>
      <c r="D2098" s="151"/>
      <c r="E2098" s="152">
        <v>1</v>
      </c>
      <c r="F2098" s="152">
        <v>2</v>
      </c>
      <c r="G2098" s="152">
        <v>3</v>
      </c>
      <c r="H2098" s="152">
        <v>4</v>
      </c>
      <c r="I2098" s="152">
        <v>5</v>
      </c>
      <c r="J2098" s="152">
        <v>6</v>
      </c>
      <c r="K2098" s="152">
        <v>7</v>
      </c>
      <c r="L2098" s="152">
        <v>8</v>
      </c>
      <c r="M2098" s="152">
        <v>9</v>
      </c>
      <c r="N2098" s="152">
        <v>10</v>
      </c>
      <c r="O2098" s="152">
        <v>11</v>
      </c>
      <c r="P2098" s="152">
        <v>12</v>
      </c>
      <c r="Q2098" s="152">
        <v>13</v>
      </c>
      <c r="R2098" s="152">
        <v>14</v>
      </c>
      <c r="S2098" s="152">
        <v>15</v>
      </c>
      <c r="T2098" s="152">
        <v>16</v>
      </c>
      <c r="U2098" s="152">
        <v>17</v>
      </c>
      <c r="V2098" s="152">
        <v>18</v>
      </c>
      <c r="W2098" s="152">
        <v>19</v>
      </c>
      <c r="X2098" s="152">
        <v>20</v>
      </c>
      <c r="Y2098" s="152">
        <v>21</v>
      </c>
      <c r="Z2098" s="152">
        <v>22</v>
      </c>
      <c r="AA2098" s="152">
        <v>23</v>
      </c>
      <c r="AB2098" s="152">
        <v>24</v>
      </c>
      <c r="AC2098" s="153"/>
    </row>
    <row r="2099" spans="1:30" s="32" customFormat="1" ht="14.25" customHeight="1" thickBot="1">
      <c r="A2099" s="28" t="s">
        <v>498</v>
      </c>
      <c r="B2099" s="29"/>
      <c r="C2099" s="415" t="s">
        <v>13</v>
      </c>
      <c r="D2099" s="718" t="s">
        <v>527</v>
      </c>
      <c r="E2099" s="321" t="s">
        <v>850</v>
      </c>
      <c r="F2099" s="321" t="s">
        <v>850</v>
      </c>
      <c r="G2099" s="321" t="s">
        <v>850</v>
      </c>
      <c r="H2099" s="321" t="s">
        <v>850</v>
      </c>
      <c r="I2099" s="321" t="s">
        <v>850</v>
      </c>
      <c r="J2099" s="321" t="s">
        <v>850</v>
      </c>
      <c r="K2099" s="321" t="s">
        <v>850</v>
      </c>
      <c r="L2099" s="321" t="s">
        <v>850</v>
      </c>
      <c r="M2099" s="321" t="s">
        <v>850</v>
      </c>
      <c r="N2099" s="321" t="s">
        <v>850</v>
      </c>
      <c r="O2099" s="321" t="s">
        <v>850</v>
      </c>
      <c r="P2099" s="321" t="s">
        <v>850</v>
      </c>
      <c r="Q2099" s="321" t="s">
        <v>850</v>
      </c>
      <c r="R2099" s="321" t="s">
        <v>850</v>
      </c>
      <c r="S2099" s="321" t="s">
        <v>850</v>
      </c>
      <c r="T2099" s="321" t="s">
        <v>850</v>
      </c>
      <c r="U2099" s="321" t="s">
        <v>850</v>
      </c>
      <c r="V2099" s="321" t="s">
        <v>850</v>
      </c>
      <c r="W2099" s="321" t="s">
        <v>850</v>
      </c>
      <c r="X2099" s="321" t="s">
        <v>850</v>
      </c>
      <c r="Y2099" s="321" t="s">
        <v>850</v>
      </c>
      <c r="Z2099" s="321" t="s">
        <v>850</v>
      </c>
      <c r="AA2099" s="321" t="s">
        <v>850</v>
      </c>
      <c r="AB2099" s="321" t="s">
        <v>850</v>
      </c>
      <c r="AC2099" s="31"/>
    </row>
    <row r="2100" spans="1:30" ht="11.25" customHeight="1">
      <c r="A2100" s="1418" t="s">
        <v>499</v>
      </c>
      <c r="B2100" s="1415" t="s">
        <v>389</v>
      </c>
      <c r="C2100" s="10" t="s">
        <v>481</v>
      </c>
      <c r="D2100" s="10"/>
      <c r="E2100" s="85"/>
      <c r="F2100" s="85"/>
      <c r="G2100" s="85"/>
      <c r="H2100" s="408"/>
      <c r="I2100" s="85"/>
      <c r="J2100" s="85"/>
      <c r="K2100" s="85"/>
      <c r="L2100" s="85"/>
      <c r="M2100" s="85"/>
      <c r="N2100" s="408"/>
      <c r="O2100" s="85"/>
      <c r="P2100" s="85"/>
      <c r="Q2100" s="85"/>
      <c r="R2100" s="85"/>
      <c r="S2100" s="85"/>
      <c r="T2100" s="85"/>
      <c r="U2100" s="85"/>
      <c r="V2100" s="408"/>
      <c r="W2100" s="85"/>
      <c r="X2100" s="85"/>
      <c r="Y2100" s="85"/>
      <c r="Z2100" s="85"/>
      <c r="AA2100" s="85"/>
      <c r="AB2100" s="85"/>
      <c r="AC2100" s="130">
        <f>SUM(E2100:AB2100)</f>
        <v>0</v>
      </c>
    </row>
    <row r="2101" spans="1:30" ht="11.25" customHeight="1">
      <c r="A2101" s="1480"/>
      <c r="B2101" s="1482"/>
      <c r="C2101" s="11" t="s">
        <v>482</v>
      </c>
      <c r="D2101" s="11"/>
      <c r="E2101" s="87"/>
      <c r="F2101" s="87"/>
      <c r="G2101" s="87"/>
      <c r="H2101" s="413"/>
      <c r="I2101" s="87"/>
      <c r="J2101" s="87"/>
      <c r="K2101" s="87"/>
      <c r="L2101" s="87"/>
      <c r="M2101" s="87"/>
      <c r="N2101" s="413"/>
      <c r="O2101" s="87"/>
      <c r="P2101" s="87"/>
      <c r="Q2101" s="87"/>
      <c r="R2101" s="87"/>
      <c r="S2101" s="87"/>
      <c r="T2101" s="87"/>
      <c r="U2101" s="87"/>
      <c r="V2101" s="413"/>
      <c r="W2101" s="87"/>
      <c r="X2101" s="87"/>
      <c r="Y2101" s="87"/>
      <c r="Z2101" s="87"/>
      <c r="AA2101" s="87"/>
      <c r="AB2101" s="87"/>
      <c r="AC2101" s="130">
        <f>SUM(E2101:AB2101)</f>
        <v>0</v>
      </c>
      <c r="AD2101" s="5"/>
    </row>
    <row r="2102" spans="1:30" ht="11.25" customHeight="1">
      <c r="A2102" s="1480"/>
      <c r="B2102" s="1482"/>
      <c r="C2102" s="11" t="s">
        <v>8</v>
      </c>
      <c r="D2102" s="11"/>
      <c r="E2102" s="119"/>
      <c r="F2102" s="119"/>
      <c r="G2102" s="119"/>
      <c r="H2102" s="412"/>
      <c r="I2102" s="119"/>
      <c r="J2102" s="119"/>
      <c r="K2102" s="119"/>
      <c r="L2102" s="119"/>
      <c r="M2102" s="119"/>
      <c r="N2102" s="412"/>
      <c r="O2102" s="119"/>
      <c r="P2102" s="119"/>
      <c r="Q2102" s="119"/>
      <c r="R2102" s="119"/>
      <c r="S2102" s="119"/>
      <c r="T2102" s="119"/>
      <c r="U2102" s="119"/>
      <c r="V2102" s="412"/>
      <c r="W2102" s="119"/>
      <c r="X2102" s="119"/>
      <c r="Y2102" s="119"/>
      <c r="Z2102" s="119"/>
      <c r="AA2102" s="119"/>
      <c r="AB2102" s="119"/>
      <c r="AC2102" s="92"/>
    </row>
    <row r="2103" spans="1:30" ht="11.25" customHeight="1" thickBot="1">
      <c r="A2103" s="1481"/>
      <c r="B2103" s="1483"/>
      <c r="C2103" s="48" t="s">
        <v>16</v>
      </c>
      <c r="D2103" s="48"/>
      <c r="E2103" s="116" t="e">
        <f t="shared" ref="E2103:AC2103" si="724">E2101/E2100</f>
        <v>#DIV/0!</v>
      </c>
      <c r="F2103" s="116" t="e">
        <f t="shared" si="724"/>
        <v>#DIV/0!</v>
      </c>
      <c r="G2103" s="116" t="e">
        <f t="shared" si="724"/>
        <v>#DIV/0!</v>
      </c>
      <c r="H2103" s="410" t="e">
        <f t="shared" si="724"/>
        <v>#DIV/0!</v>
      </c>
      <c r="I2103" s="116" t="e">
        <f t="shared" si="724"/>
        <v>#DIV/0!</v>
      </c>
      <c r="J2103" s="116" t="e">
        <f t="shared" si="724"/>
        <v>#DIV/0!</v>
      </c>
      <c r="K2103" s="116" t="e">
        <f t="shared" si="724"/>
        <v>#DIV/0!</v>
      </c>
      <c r="L2103" s="116" t="e">
        <f t="shared" si="724"/>
        <v>#DIV/0!</v>
      </c>
      <c r="M2103" s="116" t="e">
        <f t="shared" si="724"/>
        <v>#DIV/0!</v>
      </c>
      <c r="N2103" s="410" t="e">
        <f t="shared" si="724"/>
        <v>#DIV/0!</v>
      </c>
      <c r="O2103" s="116" t="e">
        <f t="shared" si="724"/>
        <v>#DIV/0!</v>
      </c>
      <c r="P2103" s="116" t="e">
        <f t="shared" si="724"/>
        <v>#DIV/0!</v>
      </c>
      <c r="Q2103" s="116" t="e">
        <f t="shared" si="724"/>
        <v>#DIV/0!</v>
      </c>
      <c r="R2103" s="116" t="e">
        <f t="shared" si="724"/>
        <v>#DIV/0!</v>
      </c>
      <c r="S2103" s="116" t="e">
        <f t="shared" si="724"/>
        <v>#DIV/0!</v>
      </c>
      <c r="T2103" s="116" t="e">
        <f t="shared" si="724"/>
        <v>#DIV/0!</v>
      </c>
      <c r="U2103" s="116" t="e">
        <f t="shared" si="724"/>
        <v>#DIV/0!</v>
      </c>
      <c r="V2103" s="410" t="e">
        <f t="shared" si="724"/>
        <v>#DIV/0!</v>
      </c>
      <c r="W2103" s="116" t="e">
        <f t="shared" si="724"/>
        <v>#DIV/0!</v>
      </c>
      <c r="X2103" s="116" t="e">
        <f t="shared" si="724"/>
        <v>#DIV/0!</v>
      </c>
      <c r="Y2103" s="116" t="e">
        <f t="shared" si="724"/>
        <v>#DIV/0!</v>
      </c>
      <c r="Z2103" s="116" t="e">
        <f t="shared" si="724"/>
        <v>#DIV/0!</v>
      </c>
      <c r="AA2103" s="116" t="e">
        <f t="shared" si="724"/>
        <v>#DIV/0!</v>
      </c>
      <c r="AB2103" s="116" t="e">
        <f t="shared" si="724"/>
        <v>#DIV/0!</v>
      </c>
      <c r="AC2103" s="128" t="e">
        <f t="shared" si="724"/>
        <v>#DIV/0!</v>
      </c>
    </row>
    <row r="2104" spans="1:30" ht="11.25" customHeight="1">
      <c r="A2104" s="1418" t="s">
        <v>500</v>
      </c>
      <c r="B2104" s="1415" t="s">
        <v>22</v>
      </c>
      <c r="C2104" s="10" t="s">
        <v>481</v>
      </c>
      <c r="D2104" s="10" t="s">
        <v>464</v>
      </c>
      <c r="E2104" s="85"/>
      <c r="F2104" s="85"/>
      <c r="G2104" s="85"/>
      <c r="H2104" s="408"/>
      <c r="I2104" s="85"/>
      <c r="J2104" s="85"/>
      <c r="K2104" s="85"/>
      <c r="L2104" s="85"/>
      <c r="M2104" s="85"/>
      <c r="N2104" s="408"/>
      <c r="O2104" s="85"/>
      <c r="P2104" s="85"/>
      <c r="Q2104" s="85"/>
      <c r="R2104" s="85"/>
      <c r="S2104" s="85"/>
      <c r="T2104" s="85"/>
      <c r="U2104" s="85"/>
      <c r="V2104" s="408"/>
      <c r="W2104" s="85"/>
      <c r="X2104" s="85"/>
      <c r="Y2104" s="85"/>
      <c r="Z2104" s="85"/>
      <c r="AA2104" s="85"/>
      <c r="AB2104" s="85"/>
      <c r="AC2104" s="130">
        <f>SUM(E2104:AB2104)</f>
        <v>0</v>
      </c>
    </row>
    <row r="2105" spans="1:30" ht="11.25" customHeight="1">
      <c r="A2105" s="1480"/>
      <c r="B2105" s="1482"/>
      <c r="C2105" s="11" t="s">
        <v>482</v>
      </c>
      <c r="D2105" s="11" t="s">
        <v>464</v>
      </c>
      <c r="E2105" s="87"/>
      <c r="F2105" s="87"/>
      <c r="G2105" s="87"/>
      <c r="H2105" s="413"/>
      <c r="I2105" s="87"/>
      <c r="J2105" s="87"/>
      <c r="K2105" s="87"/>
      <c r="L2105" s="87"/>
      <c r="M2105" s="87"/>
      <c r="N2105" s="413"/>
      <c r="O2105" s="87"/>
      <c r="P2105" s="87"/>
      <c r="Q2105" s="87"/>
      <c r="R2105" s="87"/>
      <c r="S2105" s="87"/>
      <c r="T2105" s="87"/>
      <c r="U2105" s="87"/>
      <c r="V2105" s="413"/>
      <c r="W2105" s="87"/>
      <c r="X2105" s="87"/>
      <c r="Y2105" s="87"/>
      <c r="Z2105" s="87"/>
      <c r="AA2105" s="87"/>
      <c r="AB2105" s="87"/>
      <c r="AC2105" s="130">
        <f>SUM(E2105:AB2105)</f>
        <v>0</v>
      </c>
      <c r="AD2105" s="5"/>
    </row>
    <row r="2106" spans="1:30" ht="11.25" customHeight="1">
      <c r="A2106" s="1480"/>
      <c r="B2106" s="1482"/>
      <c r="C2106" s="11" t="s">
        <v>8</v>
      </c>
      <c r="D2106" s="11"/>
      <c r="E2106" s="119"/>
      <c r="F2106" s="119"/>
      <c r="G2106" s="119"/>
      <c r="H2106" s="412"/>
      <c r="I2106" s="119"/>
      <c r="J2106" s="119"/>
      <c r="K2106" s="119"/>
      <c r="L2106" s="119"/>
      <c r="M2106" s="119"/>
      <c r="N2106" s="412"/>
      <c r="O2106" s="119"/>
      <c r="P2106" s="119"/>
      <c r="Q2106" s="119"/>
      <c r="R2106" s="119"/>
      <c r="S2106" s="119"/>
      <c r="T2106" s="119"/>
      <c r="U2106" s="119"/>
      <c r="V2106" s="412"/>
      <c r="W2106" s="119"/>
      <c r="X2106" s="119"/>
      <c r="Y2106" s="119"/>
      <c r="Z2106" s="119"/>
      <c r="AA2106" s="119"/>
      <c r="AB2106" s="119"/>
      <c r="AC2106" s="92"/>
    </row>
    <row r="2107" spans="1:30" ht="11.25" customHeight="1" thickBot="1">
      <c r="A2107" s="1494"/>
      <c r="B2107" s="1495"/>
      <c r="C2107" s="47" t="s">
        <v>16</v>
      </c>
      <c r="D2107" s="47"/>
      <c r="E2107" s="132" t="e">
        <f t="shared" ref="E2107:AC2107" si="725">E2105/E2104</f>
        <v>#DIV/0!</v>
      </c>
      <c r="F2107" s="132" t="e">
        <f t="shared" si="725"/>
        <v>#DIV/0!</v>
      </c>
      <c r="G2107" s="132" t="e">
        <f t="shared" si="725"/>
        <v>#DIV/0!</v>
      </c>
      <c r="H2107" s="435" t="e">
        <f t="shared" si="725"/>
        <v>#DIV/0!</v>
      </c>
      <c r="I2107" s="132" t="e">
        <f t="shared" si="725"/>
        <v>#DIV/0!</v>
      </c>
      <c r="J2107" s="132" t="e">
        <f t="shared" si="725"/>
        <v>#DIV/0!</v>
      </c>
      <c r="K2107" s="132" t="e">
        <f t="shared" si="725"/>
        <v>#DIV/0!</v>
      </c>
      <c r="L2107" s="132" t="e">
        <f t="shared" si="725"/>
        <v>#DIV/0!</v>
      </c>
      <c r="M2107" s="132" t="e">
        <f t="shared" si="725"/>
        <v>#DIV/0!</v>
      </c>
      <c r="N2107" s="435" t="e">
        <f t="shared" si="725"/>
        <v>#DIV/0!</v>
      </c>
      <c r="O2107" s="132" t="e">
        <f t="shared" si="725"/>
        <v>#DIV/0!</v>
      </c>
      <c r="P2107" s="132" t="e">
        <f t="shared" si="725"/>
        <v>#DIV/0!</v>
      </c>
      <c r="Q2107" s="132" t="e">
        <f t="shared" si="725"/>
        <v>#DIV/0!</v>
      </c>
      <c r="R2107" s="132" t="e">
        <f t="shared" si="725"/>
        <v>#DIV/0!</v>
      </c>
      <c r="S2107" s="132" t="e">
        <f t="shared" si="725"/>
        <v>#DIV/0!</v>
      </c>
      <c r="T2107" s="132" t="e">
        <f t="shared" si="725"/>
        <v>#DIV/0!</v>
      </c>
      <c r="U2107" s="132" t="e">
        <f t="shared" si="725"/>
        <v>#DIV/0!</v>
      </c>
      <c r="V2107" s="435" t="e">
        <f t="shared" si="725"/>
        <v>#DIV/0!</v>
      </c>
      <c r="W2107" s="132" t="e">
        <f t="shared" si="725"/>
        <v>#DIV/0!</v>
      </c>
      <c r="X2107" s="132" t="e">
        <f t="shared" si="725"/>
        <v>#DIV/0!</v>
      </c>
      <c r="Y2107" s="132" t="e">
        <f t="shared" si="725"/>
        <v>#DIV/0!</v>
      </c>
      <c r="Z2107" s="132" t="e">
        <f t="shared" si="725"/>
        <v>#DIV/0!</v>
      </c>
      <c r="AA2107" s="132" t="e">
        <f t="shared" si="725"/>
        <v>#DIV/0!</v>
      </c>
      <c r="AB2107" s="132" t="e">
        <f t="shared" si="725"/>
        <v>#DIV/0!</v>
      </c>
      <c r="AC2107" s="128" t="e">
        <f t="shared" si="725"/>
        <v>#DIV/0!</v>
      </c>
    </row>
    <row r="2108" spans="1:30" s="5" customFormat="1" ht="10.5" customHeight="1">
      <c r="A2108" s="1540" t="s">
        <v>421</v>
      </c>
      <c r="B2108" s="1541"/>
      <c r="C2108" s="65" t="s">
        <v>481</v>
      </c>
      <c r="D2108" s="65"/>
      <c r="E2108" s="118">
        <f>E2100+E2104</f>
        <v>0</v>
      </c>
      <c r="F2108" s="118">
        <f t="shared" ref="F2108:AC2109" si="726">F2100+F2104</f>
        <v>0</v>
      </c>
      <c r="G2108" s="118">
        <f t="shared" si="726"/>
        <v>0</v>
      </c>
      <c r="H2108" s="433">
        <f t="shared" si="726"/>
        <v>0</v>
      </c>
      <c r="I2108" s="118">
        <f t="shared" si="726"/>
        <v>0</v>
      </c>
      <c r="J2108" s="118">
        <f t="shared" si="726"/>
        <v>0</v>
      </c>
      <c r="K2108" s="118">
        <f t="shared" si="726"/>
        <v>0</v>
      </c>
      <c r="L2108" s="118">
        <f t="shared" si="726"/>
        <v>0</v>
      </c>
      <c r="M2108" s="118">
        <f t="shared" si="726"/>
        <v>0</v>
      </c>
      <c r="N2108" s="433">
        <f t="shared" si="726"/>
        <v>0</v>
      </c>
      <c r="O2108" s="118">
        <f t="shared" si="726"/>
        <v>0</v>
      </c>
      <c r="P2108" s="118">
        <f t="shared" si="726"/>
        <v>0</v>
      </c>
      <c r="Q2108" s="118">
        <f t="shared" si="726"/>
        <v>0</v>
      </c>
      <c r="R2108" s="118">
        <f t="shared" si="726"/>
        <v>0</v>
      </c>
      <c r="S2108" s="118">
        <f t="shared" si="726"/>
        <v>0</v>
      </c>
      <c r="T2108" s="118">
        <f t="shared" si="726"/>
        <v>0</v>
      </c>
      <c r="U2108" s="118">
        <f t="shared" si="726"/>
        <v>0</v>
      </c>
      <c r="V2108" s="433">
        <f t="shared" si="726"/>
        <v>0</v>
      </c>
      <c r="W2108" s="118">
        <f t="shared" si="726"/>
        <v>0</v>
      </c>
      <c r="X2108" s="118">
        <f t="shared" si="726"/>
        <v>0</v>
      </c>
      <c r="Y2108" s="118">
        <f t="shared" si="726"/>
        <v>0</v>
      </c>
      <c r="Z2108" s="118">
        <f t="shared" si="726"/>
        <v>0</v>
      </c>
      <c r="AA2108" s="118">
        <f t="shared" si="726"/>
        <v>0</v>
      </c>
      <c r="AB2108" s="118">
        <f t="shared" si="726"/>
        <v>0</v>
      </c>
      <c r="AC2108" s="118">
        <f t="shared" si="726"/>
        <v>0</v>
      </c>
    </row>
    <row r="2109" spans="1:30" s="5" customFormat="1" ht="10.5" customHeight="1" thickBot="1">
      <c r="A2109" s="1497"/>
      <c r="B2109" s="1498"/>
      <c r="C2109" s="47" t="s">
        <v>482</v>
      </c>
      <c r="D2109" s="47"/>
      <c r="E2109" s="132">
        <f>E2101+E2105</f>
        <v>0</v>
      </c>
      <c r="F2109" s="132">
        <f t="shared" si="726"/>
        <v>0</v>
      </c>
      <c r="G2109" s="132">
        <f t="shared" si="726"/>
        <v>0</v>
      </c>
      <c r="H2109" s="435">
        <f t="shared" si="726"/>
        <v>0</v>
      </c>
      <c r="I2109" s="132">
        <f t="shared" si="726"/>
        <v>0</v>
      </c>
      <c r="J2109" s="132">
        <f t="shared" si="726"/>
        <v>0</v>
      </c>
      <c r="K2109" s="132">
        <f t="shared" si="726"/>
        <v>0</v>
      </c>
      <c r="L2109" s="132">
        <f t="shared" si="726"/>
        <v>0</v>
      </c>
      <c r="M2109" s="132">
        <f t="shared" si="726"/>
        <v>0</v>
      </c>
      <c r="N2109" s="435">
        <f t="shared" si="726"/>
        <v>0</v>
      </c>
      <c r="O2109" s="132">
        <f t="shared" si="726"/>
        <v>0</v>
      </c>
      <c r="P2109" s="132">
        <f t="shared" si="726"/>
        <v>0</v>
      </c>
      <c r="Q2109" s="132">
        <f t="shared" si="726"/>
        <v>0</v>
      </c>
      <c r="R2109" s="132">
        <f t="shared" si="726"/>
        <v>0</v>
      </c>
      <c r="S2109" s="132">
        <f t="shared" si="726"/>
        <v>0</v>
      </c>
      <c r="T2109" s="132">
        <f t="shared" si="726"/>
        <v>0</v>
      </c>
      <c r="U2109" s="132">
        <f t="shared" si="726"/>
        <v>0</v>
      </c>
      <c r="V2109" s="435">
        <f t="shared" si="726"/>
        <v>0</v>
      </c>
      <c r="W2109" s="132">
        <f t="shared" si="726"/>
        <v>0</v>
      </c>
      <c r="X2109" s="132">
        <f t="shared" si="726"/>
        <v>0</v>
      </c>
      <c r="Y2109" s="132">
        <f t="shared" si="726"/>
        <v>0</v>
      </c>
      <c r="Z2109" s="132">
        <f t="shared" si="726"/>
        <v>0</v>
      </c>
      <c r="AA2109" s="132">
        <f t="shared" si="726"/>
        <v>0</v>
      </c>
      <c r="AB2109" s="132">
        <f t="shared" si="726"/>
        <v>0</v>
      </c>
      <c r="AC2109" s="132">
        <f t="shared" si="726"/>
        <v>0</v>
      </c>
    </row>
    <row r="2110" spans="1:30" s="5" customFormat="1" ht="10.5" customHeight="1">
      <c r="A2110" s="1435" t="s">
        <v>422</v>
      </c>
      <c r="B2110" s="1436"/>
      <c r="C2110" s="12" t="s">
        <v>481</v>
      </c>
      <c r="D2110" s="12"/>
      <c r="E2110" s="118">
        <f>E2092-E2108</f>
        <v>1.7599999999947612E-2</v>
      </c>
      <c r="F2110" s="118">
        <f t="shared" ref="F2110:AC2111" si="727">F2092-F2108</f>
        <v>2.0800000000017464E-2</v>
      </c>
      <c r="G2110" s="118">
        <f t="shared" si="727"/>
        <v>2.2399999999906869E-2</v>
      </c>
      <c r="H2110" s="433">
        <f t="shared" si="727"/>
        <v>2.2400000000052388E-2</v>
      </c>
      <c r="I2110" s="118">
        <f t="shared" si="727"/>
        <v>2.2400000000052388E-2</v>
      </c>
      <c r="J2110" s="118">
        <f t="shared" si="727"/>
        <v>2.1599999999889406E-2</v>
      </c>
      <c r="K2110" s="118">
        <f t="shared" si="727"/>
        <v>2.2400000000052388E-2</v>
      </c>
      <c r="L2110" s="118">
        <f t="shared" si="727"/>
        <v>2.3200000000069849E-2</v>
      </c>
      <c r="M2110" s="118">
        <f t="shared" si="727"/>
        <v>2.319999999992433E-2</v>
      </c>
      <c r="N2110" s="433">
        <f t="shared" si="727"/>
        <v>2.1600000000034925E-2</v>
      </c>
      <c r="O2110" s="118">
        <f t="shared" si="727"/>
        <v>1.9199999999982537E-2</v>
      </c>
      <c r="P2110" s="118">
        <f t="shared" si="727"/>
        <v>0.02</v>
      </c>
      <c r="Q2110" s="118">
        <f t="shared" si="727"/>
        <v>0.02</v>
      </c>
      <c r="R2110" s="118">
        <f t="shared" si="727"/>
        <v>2.1600000000034925E-2</v>
      </c>
      <c r="S2110" s="118">
        <f t="shared" si="727"/>
        <v>2.319999999992433E-2</v>
      </c>
      <c r="T2110" s="118">
        <f t="shared" si="727"/>
        <v>2.7200000000011642E-2</v>
      </c>
      <c r="U2110" s="118">
        <f t="shared" si="727"/>
        <v>2.8000000000029106E-2</v>
      </c>
      <c r="V2110" s="433">
        <f t="shared" si="727"/>
        <v>2.8800000000046566E-2</v>
      </c>
      <c r="W2110" s="118">
        <f t="shared" si="727"/>
        <v>2.0800000000017464E-2</v>
      </c>
      <c r="X2110" s="118">
        <f t="shared" si="727"/>
        <v>2.8799999999901047E-2</v>
      </c>
      <c r="Y2110" s="118">
        <f t="shared" si="727"/>
        <v>2.7200000000011642E-2</v>
      </c>
      <c r="Z2110" s="118">
        <f t="shared" si="727"/>
        <v>2.8800000000046566E-2</v>
      </c>
      <c r="AA2110" s="118">
        <f t="shared" si="727"/>
        <v>2.7200000000011642E-2</v>
      </c>
      <c r="AB2110" s="118">
        <f t="shared" si="727"/>
        <v>2.7200000000011642E-2</v>
      </c>
      <c r="AC2110" s="118">
        <f t="shared" si="727"/>
        <v>0.5655999999999769</v>
      </c>
    </row>
    <row r="2111" spans="1:30" s="5" customFormat="1" ht="10.5" customHeight="1" thickBot="1">
      <c r="A2111" s="1437"/>
      <c r="B2111" s="1438"/>
      <c r="C2111" s="9" t="s">
        <v>482</v>
      </c>
      <c r="D2111" s="262"/>
      <c r="E2111" s="118">
        <f>E2093-E2109</f>
        <v>0</v>
      </c>
      <c r="F2111" s="118">
        <f t="shared" si="727"/>
        <v>0</v>
      </c>
      <c r="G2111" s="118">
        <f t="shared" si="727"/>
        <v>0</v>
      </c>
      <c r="H2111" s="433">
        <f t="shared" si="727"/>
        <v>0</v>
      </c>
      <c r="I2111" s="118">
        <f t="shared" si="727"/>
        <v>0</v>
      </c>
      <c r="J2111" s="118">
        <f t="shared" si="727"/>
        <v>0</v>
      </c>
      <c r="K2111" s="118">
        <f t="shared" si="727"/>
        <v>0</v>
      </c>
      <c r="L2111" s="118">
        <f t="shared" si="727"/>
        <v>0</v>
      </c>
      <c r="M2111" s="118">
        <f t="shared" si="727"/>
        <v>0</v>
      </c>
      <c r="N2111" s="433">
        <f t="shared" si="727"/>
        <v>0</v>
      </c>
      <c r="O2111" s="118">
        <f t="shared" si="727"/>
        <v>0</v>
      </c>
      <c r="P2111" s="118">
        <f t="shared" si="727"/>
        <v>0</v>
      </c>
      <c r="Q2111" s="118">
        <f t="shared" si="727"/>
        <v>0</v>
      </c>
      <c r="R2111" s="118">
        <f t="shared" si="727"/>
        <v>0</v>
      </c>
      <c r="S2111" s="118">
        <f t="shared" si="727"/>
        <v>0</v>
      </c>
      <c r="T2111" s="118">
        <f t="shared" si="727"/>
        <v>0</v>
      </c>
      <c r="U2111" s="118">
        <f t="shared" si="727"/>
        <v>0</v>
      </c>
      <c r="V2111" s="433">
        <f t="shared" si="727"/>
        <v>0</v>
      </c>
      <c r="W2111" s="118">
        <f t="shared" si="727"/>
        <v>0</v>
      </c>
      <c r="X2111" s="118">
        <f t="shared" si="727"/>
        <v>0</v>
      </c>
      <c r="Y2111" s="118">
        <f t="shared" si="727"/>
        <v>0</v>
      </c>
      <c r="Z2111" s="118">
        <f t="shared" si="727"/>
        <v>0</v>
      </c>
      <c r="AA2111" s="118">
        <f t="shared" si="727"/>
        <v>0</v>
      </c>
      <c r="AB2111" s="118">
        <f t="shared" si="727"/>
        <v>0</v>
      </c>
      <c r="AC2111" s="118">
        <f t="shared" si="727"/>
        <v>0</v>
      </c>
    </row>
    <row r="2112" spans="1:30" s="32" customFormat="1" ht="10.5" customHeight="1">
      <c r="A2112" s="1471" t="s">
        <v>9</v>
      </c>
      <c r="B2112" s="1472"/>
      <c r="C2112" s="14" t="s">
        <v>481</v>
      </c>
      <c r="D2112" s="14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97"/>
    </row>
    <row r="2113" spans="1:30" s="32" customFormat="1" ht="12" customHeight="1" thickBot="1">
      <c r="A2113" s="1473"/>
      <c r="B2113" s="1474"/>
      <c r="C2113" s="15" t="s">
        <v>482</v>
      </c>
      <c r="D2113" s="15"/>
      <c r="E2113" s="98"/>
      <c r="F2113" s="98"/>
      <c r="G2113" s="98"/>
      <c r="H2113" s="98"/>
      <c r="I2113" s="98"/>
      <c r="J2113" s="98"/>
      <c r="K2113" s="98"/>
      <c r="L2113" s="98"/>
      <c r="M2113" s="98"/>
      <c r="N2113" s="98"/>
      <c r="O2113" s="98"/>
      <c r="P2113" s="98"/>
      <c r="Q2113" s="98"/>
      <c r="R2113" s="98"/>
      <c r="S2113" s="98"/>
      <c r="T2113" s="98"/>
      <c r="U2113" s="98"/>
      <c r="V2113" s="98"/>
      <c r="W2113" s="98"/>
      <c r="X2113" s="98"/>
      <c r="Y2113" s="98"/>
      <c r="Z2113" s="98"/>
      <c r="AA2113" s="98"/>
      <c r="AB2113" s="98"/>
      <c r="AC2113" s="99"/>
    </row>
    <row r="2114" spans="1:30" s="5" customFormat="1" ht="30" customHeight="1" thickBot="1">
      <c r="A2114" s="109"/>
      <c r="B2114" s="109"/>
      <c r="C2114" s="147"/>
      <c r="D2114" s="147"/>
      <c r="E2114" s="103"/>
      <c r="F2114" s="103"/>
      <c r="G2114" s="103"/>
      <c r="H2114" s="105"/>
      <c r="I2114" s="103"/>
      <c r="J2114" s="103"/>
      <c r="K2114" s="103"/>
      <c r="L2114" s="103"/>
      <c r="M2114" s="103"/>
      <c r="N2114" s="105"/>
      <c r="O2114" s="103"/>
      <c r="P2114" s="103"/>
      <c r="Q2114" s="103"/>
      <c r="R2114" s="103"/>
      <c r="S2114" s="103"/>
      <c r="T2114" s="103"/>
      <c r="U2114" s="103"/>
      <c r="V2114" s="105"/>
      <c r="W2114" s="103"/>
      <c r="X2114" s="103"/>
      <c r="Y2114" s="103"/>
      <c r="Z2114" s="103"/>
      <c r="AA2114" s="103"/>
      <c r="AB2114" s="103"/>
      <c r="AC2114" s="103"/>
    </row>
    <row r="2115" spans="1:30" s="5" customFormat="1" ht="28.5" customHeight="1">
      <c r="A2115" s="139" t="s">
        <v>17</v>
      </c>
      <c r="B2115" s="140" t="s">
        <v>5</v>
      </c>
      <c r="C2115" s="6" t="s">
        <v>14</v>
      </c>
      <c r="D2115" s="265" t="s">
        <v>495</v>
      </c>
      <c r="E2115" s="1432" t="s">
        <v>15</v>
      </c>
      <c r="F2115" s="1433"/>
      <c r="G2115" s="1433"/>
      <c r="H2115" s="1433"/>
      <c r="I2115" s="1433"/>
      <c r="J2115" s="1433"/>
      <c r="K2115" s="1433"/>
      <c r="L2115" s="1433"/>
      <c r="M2115" s="1433"/>
      <c r="N2115" s="1433"/>
      <c r="O2115" s="1433"/>
      <c r="P2115" s="1433"/>
      <c r="Q2115" s="1433"/>
      <c r="R2115" s="1433"/>
      <c r="S2115" s="1433"/>
      <c r="T2115" s="1433"/>
      <c r="U2115" s="1433"/>
      <c r="V2115" s="1433"/>
      <c r="W2115" s="1433"/>
      <c r="X2115" s="1433"/>
      <c r="Y2115" s="1433"/>
      <c r="Z2115" s="1433"/>
      <c r="AA2115" s="1433"/>
      <c r="AB2115" s="1434"/>
      <c r="AC2115" s="1422" t="s">
        <v>10</v>
      </c>
    </row>
    <row r="2116" spans="1:30" s="13" customFormat="1" ht="12.75" customHeight="1" thickBot="1">
      <c r="A2116" s="1424" t="s">
        <v>501</v>
      </c>
      <c r="B2116" s="1425"/>
      <c r="C2116" s="17"/>
      <c r="D2116" s="17"/>
      <c r="E2116" s="18">
        <v>1</v>
      </c>
      <c r="F2116" s="18">
        <v>2</v>
      </c>
      <c r="G2116" s="18">
        <v>3</v>
      </c>
      <c r="H2116" s="18">
        <v>4</v>
      </c>
      <c r="I2116" s="18">
        <v>5</v>
      </c>
      <c r="J2116" s="18">
        <v>6</v>
      </c>
      <c r="K2116" s="18">
        <v>7</v>
      </c>
      <c r="L2116" s="18">
        <v>8</v>
      </c>
      <c r="M2116" s="18">
        <v>9</v>
      </c>
      <c r="N2116" s="18">
        <v>10</v>
      </c>
      <c r="O2116" s="18">
        <v>11</v>
      </c>
      <c r="P2116" s="18">
        <v>12</v>
      </c>
      <c r="Q2116" s="18">
        <v>13</v>
      </c>
      <c r="R2116" s="18">
        <v>14</v>
      </c>
      <c r="S2116" s="18">
        <v>15</v>
      </c>
      <c r="T2116" s="18">
        <v>16</v>
      </c>
      <c r="U2116" s="18">
        <v>17</v>
      </c>
      <c r="V2116" s="18">
        <v>18</v>
      </c>
      <c r="W2116" s="18">
        <v>19</v>
      </c>
      <c r="X2116" s="18">
        <v>20</v>
      </c>
      <c r="Y2116" s="18">
        <v>21</v>
      </c>
      <c r="Z2116" s="18">
        <v>22</v>
      </c>
      <c r="AA2116" s="18">
        <v>23</v>
      </c>
      <c r="AB2116" s="18">
        <v>24</v>
      </c>
      <c r="AC2116" s="1457"/>
    </row>
    <row r="2117" spans="1:30" s="13" customFormat="1" ht="12.75" customHeight="1" thickBot="1">
      <c r="A2117" s="19" t="s">
        <v>286</v>
      </c>
      <c r="B2117" s="20"/>
      <c r="C2117" s="21"/>
      <c r="D2117" s="714"/>
      <c r="E2117" s="20">
        <v>3</v>
      </c>
      <c r="F2117" s="20">
        <v>3</v>
      </c>
      <c r="G2117" s="20">
        <v>3</v>
      </c>
      <c r="H2117" s="20">
        <v>3</v>
      </c>
      <c r="I2117" s="20">
        <v>3</v>
      </c>
      <c r="J2117" s="20">
        <v>3</v>
      </c>
      <c r="K2117" s="20">
        <v>3</v>
      </c>
      <c r="L2117" s="20">
        <v>3</v>
      </c>
      <c r="M2117" s="20">
        <v>3</v>
      </c>
      <c r="N2117" s="20">
        <v>3</v>
      </c>
      <c r="O2117" s="20">
        <v>3</v>
      </c>
      <c r="P2117" s="20">
        <v>3</v>
      </c>
      <c r="Q2117" s="20">
        <v>3</v>
      </c>
      <c r="R2117" s="20">
        <v>3</v>
      </c>
      <c r="S2117" s="20">
        <v>3</v>
      </c>
      <c r="T2117" s="20">
        <v>3</v>
      </c>
      <c r="U2117" s="20">
        <v>3</v>
      </c>
      <c r="V2117" s="20">
        <v>3</v>
      </c>
      <c r="W2117" s="20">
        <v>3</v>
      </c>
      <c r="X2117" s="20">
        <v>3</v>
      </c>
      <c r="Y2117" s="20">
        <v>3</v>
      </c>
      <c r="Z2117" s="20">
        <v>3</v>
      </c>
      <c r="AA2117" s="20">
        <v>3</v>
      </c>
      <c r="AB2117" s="20">
        <v>3</v>
      </c>
      <c r="AC2117" s="22"/>
    </row>
    <row r="2118" spans="1:30" s="5" customFormat="1" ht="11.25">
      <c r="A2118" s="1518" t="s">
        <v>122</v>
      </c>
      <c r="B2118" s="1520" t="s">
        <v>491</v>
      </c>
      <c r="C2118" s="10" t="s">
        <v>481</v>
      </c>
      <c r="D2118" s="714" t="s">
        <v>503</v>
      </c>
      <c r="E2118" s="115">
        <v>5.9999999998581188E-3</v>
      </c>
      <c r="F2118" s="115">
        <v>6.0000000001309674E-3</v>
      </c>
      <c r="G2118" s="115">
        <v>7.1999999998297419E-3</v>
      </c>
      <c r="H2118" s="409">
        <v>7.2000000001025905E-3</v>
      </c>
      <c r="I2118" s="115">
        <v>6.0000000001309674E-3</v>
      </c>
      <c r="J2118" s="115">
        <v>7.1999999998297419E-3</v>
      </c>
      <c r="K2118" s="115">
        <v>3.6000000001877195E-3</v>
      </c>
      <c r="L2118" s="115">
        <v>8.3999999998013667E-3</v>
      </c>
      <c r="M2118" s="115">
        <v>3.6000000001877195E-3</v>
      </c>
      <c r="N2118" s="409">
        <v>8.3999999998013667E-3</v>
      </c>
      <c r="O2118" s="115">
        <v>8.4000000000742144E-3</v>
      </c>
      <c r="P2118" s="115">
        <v>8.4000000000742144E-3</v>
      </c>
      <c r="Q2118" s="115">
        <v>7.1999999998297419E-3</v>
      </c>
      <c r="R2118" s="115">
        <v>8.4000000000742144E-3</v>
      </c>
      <c r="S2118" s="115">
        <v>6.0000000001309674E-3</v>
      </c>
      <c r="T2118" s="115">
        <v>5.9999999998581188E-3</v>
      </c>
      <c r="U2118" s="115">
        <v>7.2000000001025905E-3</v>
      </c>
      <c r="V2118" s="409">
        <v>4.7999999998864949E-3</v>
      </c>
      <c r="W2118" s="115">
        <v>7.2000000001025905E-3</v>
      </c>
      <c r="X2118" s="115">
        <v>4.7999999998864949E-3</v>
      </c>
      <c r="Y2118" s="115">
        <v>7.2000000001025905E-3</v>
      </c>
      <c r="Z2118" s="115">
        <v>5.9999999998581188E-3</v>
      </c>
      <c r="AA2118" s="115">
        <v>7.2000000001025905E-3</v>
      </c>
      <c r="AB2118" s="115">
        <v>7.2000000001025905E-3</v>
      </c>
      <c r="AC2118" s="133">
        <f>SUM(E2118:AB2118)</f>
        <v>0.15960000000004584</v>
      </c>
    </row>
    <row r="2119" spans="1:30" s="5" customFormat="1" ht="11.25">
      <c r="A2119" s="1519"/>
      <c r="B2119" s="1521"/>
      <c r="C2119" s="11" t="s">
        <v>482</v>
      </c>
      <c r="D2119" s="715" t="s">
        <v>503</v>
      </c>
      <c r="E2119" s="116">
        <v>0</v>
      </c>
      <c r="F2119" s="116">
        <v>0</v>
      </c>
      <c r="G2119" s="116">
        <v>1.2000000000261935E-2</v>
      </c>
      <c r="H2119" s="410">
        <v>0</v>
      </c>
      <c r="I2119" s="116">
        <v>1.2000000000261935E-2</v>
      </c>
      <c r="J2119" s="116">
        <v>0</v>
      </c>
      <c r="K2119" s="116">
        <v>1.2000000000261935E-2</v>
      </c>
      <c r="L2119" s="116">
        <v>0</v>
      </c>
      <c r="M2119" s="116">
        <v>1.199999999917054E-2</v>
      </c>
      <c r="N2119" s="410">
        <v>0</v>
      </c>
      <c r="O2119" s="116">
        <v>0</v>
      </c>
      <c r="P2119" s="116">
        <v>1.2000000000261935E-2</v>
      </c>
      <c r="Q2119" s="116">
        <v>0</v>
      </c>
      <c r="R2119" s="116">
        <v>1.2000000000261935E-2</v>
      </c>
      <c r="S2119" s="116">
        <v>0</v>
      </c>
      <c r="T2119" s="116">
        <v>1.2000000000261935E-2</v>
      </c>
      <c r="U2119" s="116">
        <v>1.199999999917054E-2</v>
      </c>
      <c r="V2119" s="410">
        <v>0</v>
      </c>
      <c r="W2119" s="116">
        <v>1.2000000000261935E-2</v>
      </c>
      <c r="X2119" s="116">
        <v>0</v>
      </c>
      <c r="Y2119" s="116">
        <v>1.2000000000261935E-2</v>
      </c>
      <c r="Z2119" s="116">
        <v>0</v>
      </c>
      <c r="AA2119" s="116">
        <v>1.2000000000261935E-2</v>
      </c>
      <c r="AB2119" s="116">
        <v>0</v>
      </c>
      <c r="AC2119" s="133">
        <f>SUM(E2119:AB2119)</f>
        <v>0.1320000000006985</v>
      </c>
    </row>
    <row r="2120" spans="1:30" s="5" customFormat="1" ht="11.25">
      <c r="A2120" s="1519"/>
      <c r="B2120" s="1521"/>
      <c r="C2120" s="11" t="s">
        <v>8</v>
      </c>
      <c r="D2120" s="715" t="s">
        <v>502</v>
      </c>
      <c r="E2120" s="119">
        <f t="shared" ref="E2120:AB2120" si="728">SQRT(E2118*E2118+E2119*E2119)*1000/(1.732*E2124)</f>
        <v>8.3066450056935398E-5</v>
      </c>
      <c r="F2120" s="119">
        <f t="shared" si="728"/>
        <v>8.3066450060712826E-5</v>
      </c>
      <c r="G2120" s="119">
        <f t="shared" si="728"/>
        <v>1.9374258974950222E-4</v>
      </c>
      <c r="H2120" s="412">
        <f t="shared" si="728"/>
        <v>9.9679740072099895E-5</v>
      </c>
      <c r="I2120" s="119">
        <f t="shared" si="728"/>
        <v>1.8574222898534541E-4</v>
      </c>
      <c r="J2120" s="119">
        <f t="shared" si="728"/>
        <v>9.9679740068322467E-5</v>
      </c>
      <c r="K2120" s="119">
        <f t="shared" si="728"/>
        <v>1.7344783984862483E-4</v>
      </c>
      <c r="L2120" s="119">
        <f t="shared" si="728"/>
        <v>1.1629303007970955E-4</v>
      </c>
      <c r="M2120" s="119">
        <f t="shared" si="728"/>
        <v>1.7344783983415233E-4</v>
      </c>
      <c r="N2120" s="412">
        <f t="shared" si="728"/>
        <v>1.1629303007970955E-4</v>
      </c>
      <c r="O2120" s="119">
        <f t="shared" si="728"/>
        <v>1.1629303008348698E-4</v>
      </c>
      <c r="P2120" s="119">
        <f t="shared" si="728"/>
        <v>2.0279104849266498E-4</v>
      </c>
      <c r="Q2120" s="119">
        <f t="shared" si="728"/>
        <v>9.9679740068322467E-5</v>
      </c>
      <c r="R2120" s="119">
        <f t="shared" si="728"/>
        <v>2.0279104849266498E-4</v>
      </c>
      <c r="S2120" s="119">
        <f t="shared" si="728"/>
        <v>8.3066450060712826E-5</v>
      </c>
      <c r="T2120" s="119">
        <f t="shared" si="728"/>
        <v>1.8574222898365606E-4</v>
      </c>
      <c r="U2120" s="119">
        <f t="shared" si="728"/>
        <v>1.9374258973848922E-4</v>
      </c>
      <c r="V2120" s="412">
        <f t="shared" si="728"/>
        <v>6.6453160045548316E-5</v>
      </c>
      <c r="W2120" s="119">
        <f t="shared" si="728"/>
        <v>1.9374258975144568E-4</v>
      </c>
      <c r="X2120" s="119">
        <f t="shared" si="728"/>
        <v>6.6453160045548316E-5</v>
      </c>
      <c r="Y2120" s="119">
        <f t="shared" si="728"/>
        <v>1.9374258975144568E-4</v>
      </c>
      <c r="Z2120" s="119">
        <f t="shared" si="728"/>
        <v>8.3066450056935398E-5</v>
      </c>
      <c r="AA2120" s="119">
        <f t="shared" si="728"/>
        <v>1.9374258975144568E-4</v>
      </c>
      <c r="AB2120" s="119">
        <f t="shared" si="728"/>
        <v>0.62985513332831122</v>
      </c>
      <c r="AC2120" s="130"/>
    </row>
    <row r="2121" spans="1:30" s="5" customFormat="1" ht="12" thickBot="1">
      <c r="A2121" s="1519"/>
      <c r="B2121" s="1521"/>
      <c r="C2121" s="11" t="s">
        <v>16</v>
      </c>
      <c r="D2121" s="11"/>
      <c r="E2121" s="116">
        <f t="shared" ref="E2121:AC2121" si="729">E2119/E2118</f>
        <v>0</v>
      </c>
      <c r="F2121" s="116">
        <f t="shared" si="729"/>
        <v>0</v>
      </c>
      <c r="G2121" s="116">
        <f t="shared" si="729"/>
        <v>1.6666666667424581</v>
      </c>
      <c r="H2121" s="410">
        <f t="shared" si="729"/>
        <v>0</v>
      </c>
      <c r="I2121" s="116">
        <f t="shared" si="729"/>
        <v>2</v>
      </c>
      <c r="J2121" s="116">
        <f t="shared" si="729"/>
        <v>0</v>
      </c>
      <c r="K2121" s="116">
        <f t="shared" si="729"/>
        <v>3.3333333332322788</v>
      </c>
      <c r="L2121" s="116">
        <f t="shared" si="729"/>
        <v>0</v>
      </c>
      <c r="M2121" s="116">
        <f t="shared" si="729"/>
        <v>3.3333333329291137</v>
      </c>
      <c r="N2121" s="410">
        <f t="shared" si="729"/>
        <v>0</v>
      </c>
      <c r="O2121" s="116">
        <f t="shared" si="729"/>
        <v>0</v>
      </c>
      <c r="P2121" s="116">
        <f t="shared" si="729"/>
        <v>1.4285714285899898</v>
      </c>
      <c r="Q2121" s="116">
        <f t="shared" si="729"/>
        <v>0</v>
      </c>
      <c r="R2121" s="116">
        <f t="shared" si="729"/>
        <v>1.4285714285899898</v>
      </c>
      <c r="S2121" s="116">
        <f t="shared" si="729"/>
        <v>0</v>
      </c>
      <c r="T2121" s="116">
        <f t="shared" si="729"/>
        <v>2.0000000000909495</v>
      </c>
      <c r="U2121" s="116">
        <f t="shared" si="729"/>
        <v>1.6666666665277161</v>
      </c>
      <c r="V2121" s="410">
        <f t="shared" si="729"/>
        <v>0</v>
      </c>
      <c r="W2121" s="116">
        <f t="shared" si="729"/>
        <v>1.6666666666792986</v>
      </c>
      <c r="X2121" s="116">
        <f t="shared" si="729"/>
        <v>0</v>
      </c>
      <c r="Y2121" s="116">
        <f t="shared" si="729"/>
        <v>1.6666666666792986</v>
      </c>
      <c r="Z2121" s="116">
        <f t="shared" si="729"/>
        <v>0</v>
      </c>
      <c r="AA2121" s="116">
        <f t="shared" si="729"/>
        <v>1.6666666666792986</v>
      </c>
      <c r="AB2121" s="116">
        <f t="shared" si="729"/>
        <v>0</v>
      </c>
      <c r="AC2121" s="123">
        <f t="shared" si="729"/>
        <v>0.82706766917707131</v>
      </c>
    </row>
    <row r="2122" spans="1:30" s="5" customFormat="1" ht="12" thickBot="1">
      <c r="A2122" s="284" t="s">
        <v>511</v>
      </c>
      <c r="B2122" s="285"/>
      <c r="C2122" s="286"/>
      <c r="D2122" s="286"/>
      <c r="E2122" s="350">
        <f>SQRT(E2118*E2118+E2119*E2119)</f>
        <v>5.9999999998581188E-3</v>
      </c>
      <c r="F2122" s="350">
        <f t="shared" ref="F2122:AB2122" si="730">SQRT(F2118*F2118+F2119*F2119)</f>
        <v>6.0000000001309674E-3</v>
      </c>
      <c r="G2122" s="350">
        <f t="shared" si="730"/>
        <v>1.3994284547765731E-2</v>
      </c>
      <c r="H2122" s="350">
        <f t="shared" si="730"/>
        <v>7.2000000001025905E-3</v>
      </c>
      <c r="I2122" s="350">
        <f t="shared" si="730"/>
        <v>1.341640786529159E-2</v>
      </c>
      <c r="J2122" s="350">
        <f t="shared" si="730"/>
        <v>7.1999999998297419E-3</v>
      </c>
      <c r="K2122" s="350">
        <f t="shared" si="730"/>
        <v>1.2528367810997488E-2</v>
      </c>
      <c r="L2122" s="350">
        <f t="shared" si="730"/>
        <v>8.3999999998013667E-3</v>
      </c>
      <c r="M2122" s="350">
        <f t="shared" si="730"/>
        <v>1.2528367809952123E-2</v>
      </c>
      <c r="N2122" s="350">
        <f t="shared" si="730"/>
        <v>8.3999999998013667E-3</v>
      </c>
      <c r="O2122" s="350">
        <f t="shared" si="730"/>
        <v>8.4000000000742144E-3</v>
      </c>
      <c r="P2122" s="350">
        <f t="shared" si="730"/>
        <v>1.4647866739137589E-2</v>
      </c>
      <c r="Q2122" s="350">
        <f t="shared" si="730"/>
        <v>7.1999999998297419E-3</v>
      </c>
      <c r="R2122" s="350">
        <f t="shared" si="730"/>
        <v>1.4647866739137589E-2</v>
      </c>
      <c r="S2122" s="350">
        <f t="shared" si="730"/>
        <v>6.0000000001309674E-3</v>
      </c>
      <c r="T2122" s="350">
        <f t="shared" si="730"/>
        <v>1.3416407865169568E-2</v>
      </c>
      <c r="U2122" s="464">
        <f t="shared" si="730"/>
        <v>1.3994284546970248E-2</v>
      </c>
      <c r="V2122" s="350">
        <f t="shared" si="730"/>
        <v>4.7999999998864949E-3</v>
      </c>
      <c r="W2122" s="350">
        <f t="shared" si="730"/>
        <v>1.399428454790611E-2</v>
      </c>
      <c r="X2122" s="287">
        <f t="shared" si="730"/>
        <v>4.7999999998864949E-3</v>
      </c>
      <c r="Y2122" s="697">
        <f t="shared" si="730"/>
        <v>1.399428454790611E-2</v>
      </c>
      <c r="Z2122" s="350">
        <f t="shared" si="730"/>
        <v>5.9999999998581188E-3</v>
      </c>
      <c r="AA2122" s="350">
        <f t="shared" si="730"/>
        <v>1.399428454790611E-2</v>
      </c>
      <c r="AB2122" s="350">
        <f t="shared" si="730"/>
        <v>7.2000000001025905E-3</v>
      </c>
      <c r="AC2122" s="288"/>
      <c r="AD2122" s="376">
        <f>MAX(E2122:AB2122)</f>
        <v>1.4647866739137589E-2</v>
      </c>
    </row>
    <row r="2123" spans="1:30" s="13" customFormat="1" ht="14.25" customHeight="1" thickBot="1">
      <c r="A2123" s="149" t="s">
        <v>290</v>
      </c>
      <c r="B2123" s="150"/>
      <c r="C2123" s="151"/>
      <c r="D2123" s="151"/>
      <c r="E2123" s="152">
        <v>1</v>
      </c>
      <c r="F2123" s="152">
        <v>2</v>
      </c>
      <c r="G2123" s="152">
        <v>3</v>
      </c>
      <c r="H2123" s="152">
        <v>4</v>
      </c>
      <c r="I2123" s="152">
        <v>5</v>
      </c>
      <c r="J2123" s="152">
        <v>6</v>
      </c>
      <c r="K2123" s="152">
        <v>7</v>
      </c>
      <c r="L2123" s="152">
        <v>8</v>
      </c>
      <c r="M2123" s="152">
        <v>9</v>
      </c>
      <c r="N2123" s="152">
        <v>10</v>
      </c>
      <c r="O2123" s="152">
        <v>11</v>
      </c>
      <c r="P2123" s="152">
        <v>12</v>
      </c>
      <c r="Q2123" s="152">
        <v>13</v>
      </c>
      <c r="R2123" s="152">
        <v>14</v>
      </c>
      <c r="S2123" s="152">
        <v>15</v>
      </c>
      <c r="T2123" s="152">
        <v>16</v>
      </c>
      <c r="U2123" s="152">
        <v>17</v>
      </c>
      <c r="V2123" s="152">
        <v>18</v>
      </c>
      <c r="W2123" s="152">
        <v>19</v>
      </c>
      <c r="X2123" s="152">
        <v>20</v>
      </c>
      <c r="Y2123" s="152">
        <v>21</v>
      </c>
      <c r="Z2123" s="152">
        <v>22</v>
      </c>
      <c r="AA2123" s="152">
        <v>23</v>
      </c>
      <c r="AB2123" s="152">
        <v>24</v>
      </c>
      <c r="AC2123" s="153"/>
    </row>
    <row r="2124" spans="1:30" s="32" customFormat="1" ht="14.25" customHeight="1" thickBot="1">
      <c r="A2124" s="28" t="s">
        <v>492</v>
      </c>
      <c r="B2124" s="29"/>
      <c r="C2124" s="415" t="s">
        <v>13</v>
      </c>
      <c r="D2124" s="718" t="s">
        <v>527</v>
      </c>
      <c r="E2124" s="321" t="s">
        <v>849</v>
      </c>
      <c r="F2124" s="321" t="s">
        <v>849</v>
      </c>
      <c r="G2124" s="321" t="s">
        <v>849</v>
      </c>
      <c r="H2124" s="321" t="s">
        <v>849</v>
      </c>
      <c r="I2124" s="321" t="s">
        <v>849</v>
      </c>
      <c r="J2124" s="321" t="s">
        <v>849</v>
      </c>
      <c r="K2124" s="321" t="s">
        <v>849</v>
      </c>
      <c r="L2124" s="321" t="s">
        <v>849</v>
      </c>
      <c r="M2124" s="321" t="s">
        <v>849</v>
      </c>
      <c r="N2124" s="321" t="s">
        <v>849</v>
      </c>
      <c r="O2124" s="321" t="s">
        <v>849</v>
      </c>
      <c r="P2124" s="321" t="s">
        <v>849</v>
      </c>
      <c r="Q2124" s="321" t="s">
        <v>849</v>
      </c>
      <c r="R2124" s="321" t="s">
        <v>849</v>
      </c>
      <c r="S2124" s="321" t="s">
        <v>849</v>
      </c>
      <c r="T2124" s="321" t="s">
        <v>849</v>
      </c>
      <c r="U2124" s="321" t="s">
        <v>849</v>
      </c>
      <c r="V2124" s="321" t="s">
        <v>849</v>
      </c>
      <c r="W2124" s="321" t="s">
        <v>849</v>
      </c>
      <c r="X2124" s="321" t="s">
        <v>849</v>
      </c>
      <c r="Y2124" s="321" t="s">
        <v>849</v>
      </c>
      <c r="Z2124" s="321" t="s">
        <v>849</v>
      </c>
      <c r="AA2124" s="321" t="s">
        <v>849</v>
      </c>
      <c r="AB2124" s="321">
        <v>6.6</v>
      </c>
      <c r="AC2124" s="31"/>
    </row>
    <row r="2125" spans="1:30" ht="11.25" customHeight="1">
      <c r="A2125" s="1418" t="s">
        <v>124</v>
      </c>
      <c r="B2125" s="1412" t="s">
        <v>711</v>
      </c>
      <c r="C2125" s="10" t="s">
        <v>481</v>
      </c>
      <c r="D2125" s="714" t="s">
        <v>503</v>
      </c>
      <c r="E2125" s="115">
        <v>7.1999999998297419E-3</v>
      </c>
      <c r="F2125" s="115">
        <v>6.0000000001309674E-3</v>
      </c>
      <c r="G2125" s="115">
        <v>6.6000000002532028E-3</v>
      </c>
      <c r="H2125" s="409">
        <v>5.9999999995852702E-3</v>
      </c>
      <c r="I2125" s="115">
        <v>6.6000000002532028E-3</v>
      </c>
      <c r="J2125" s="115">
        <v>6.0000000001309674E-3</v>
      </c>
      <c r="K2125" s="115">
        <v>5.9999999995852702E-3</v>
      </c>
      <c r="L2125" s="115">
        <v>6.0000000001309674E-3</v>
      </c>
      <c r="M2125" s="115">
        <v>6.0000000001309674E-3</v>
      </c>
      <c r="N2125" s="409">
        <v>7.7999999999519782E-3</v>
      </c>
      <c r="O2125" s="115">
        <v>7.7999999999519782E-3</v>
      </c>
      <c r="P2125" s="115">
        <v>7.1999999998297419E-3</v>
      </c>
      <c r="Q2125" s="115">
        <v>7.2000000003754391E-3</v>
      </c>
      <c r="R2125" s="115">
        <v>6.5999999997075065E-3</v>
      </c>
      <c r="S2125" s="115">
        <v>5.4000000000087311E-3</v>
      </c>
      <c r="T2125" s="115">
        <v>6.6000000002532028E-3</v>
      </c>
      <c r="U2125" s="115">
        <v>6.0000000001309674E-3</v>
      </c>
      <c r="V2125" s="409">
        <v>6.5999999997075065E-3</v>
      </c>
      <c r="W2125" s="115">
        <v>7.7999999999519782E-3</v>
      </c>
      <c r="X2125" s="115">
        <v>7.7999999999519782E-3</v>
      </c>
      <c r="Y2125" s="115">
        <v>5.4000000000087311E-3</v>
      </c>
      <c r="Z2125" s="115">
        <v>6.0000000001309674E-3</v>
      </c>
      <c r="AA2125" s="115">
        <v>6.6000000002532028E-3</v>
      </c>
      <c r="AB2125" s="115">
        <v>5.399999999463034E-3</v>
      </c>
      <c r="AC2125" s="130">
        <f>SUM(E2125:AB2125)</f>
        <v>0.15659999999970753</v>
      </c>
    </row>
    <row r="2126" spans="1:30" ht="11.25" customHeight="1">
      <c r="A2126" s="1480"/>
      <c r="B2126" s="1482"/>
      <c r="C2126" s="11" t="s">
        <v>482</v>
      </c>
      <c r="D2126" s="715" t="s">
        <v>503</v>
      </c>
      <c r="E2126" s="87">
        <v>0</v>
      </c>
      <c r="F2126" s="87">
        <v>0</v>
      </c>
      <c r="G2126" s="87">
        <v>0</v>
      </c>
      <c r="H2126" s="413">
        <v>0</v>
      </c>
      <c r="I2126" s="87">
        <v>0</v>
      </c>
      <c r="J2126" s="87">
        <v>0</v>
      </c>
      <c r="K2126" s="87">
        <v>0</v>
      </c>
      <c r="L2126" s="87">
        <v>0</v>
      </c>
      <c r="M2126" s="87">
        <v>0</v>
      </c>
      <c r="N2126" s="413">
        <v>0</v>
      </c>
      <c r="O2126" s="87">
        <v>0</v>
      </c>
      <c r="P2126" s="87">
        <v>0</v>
      </c>
      <c r="Q2126" s="87">
        <v>0</v>
      </c>
      <c r="R2126" s="87">
        <v>0</v>
      </c>
      <c r="S2126" s="87">
        <v>0</v>
      </c>
      <c r="T2126" s="87">
        <v>0</v>
      </c>
      <c r="U2126" s="87">
        <v>0</v>
      </c>
      <c r="V2126" s="413">
        <v>0</v>
      </c>
      <c r="W2126" s="87">
        <v>0</v>
      </c>
      <c r="X2126" s="87">
        <v>0</v>
      </c>
      <c r="Y2126" s="87">
        <v>0</v>
      </c>
      <c r="Z2126" s="87">
        <v>0</v>
      </c>
      <c r="AA2126" s="87">
        <v>0</v>
      </c>
      <c r="AB2126" s="87">
        <v>0</v>
      </c>
      <c r="AC2126" s="130">
        <f>SUM(E2126:AB2126)</f>
        <v>0</v>
      </c>
      <c r="AD2126" s="5" t="s">
        <v>469</v>
      </c>
    </row>
    <row r="2127" spans="1:30" ht="11.25" customHeight="1">
      <c r="A2127" s="1480"/>
      <c r="B2127" s="1482"/>
      <c r="C2127" s="11" t="s">
        <v>8</v>
      </c>
      <c r="D2127" s="715" t="s">
        <v>502</v>
      </c>
      <c r="E2127" s="119">
        <f>SQRT(E2125*E2125+E2126*E2126)*1000/(1.732*E2124)</f>
        <v>9.9679740068322467E-5</v>
      </c>
      <c r="F2127" s="119">
        <f t="shared" ref="F2127:AB2127" si="731">SQRT(F2125*F2125+F2126*F2126)*1000/(1.732*F2124)</f>
        <v>8.3066450060712826E-5</v>
      </c>
      <c r="G2127" s="119">
        <f t="shared" si="731"/>
        <v>9.1373095068295068E-5</v>
      </c>
      <c r="H2127" s="412">
        <f t="shared" si="731"/>
        <v>8.306645005315797E-5</v>
      </c>
      <c r="I2127" s="119">
        <f t="shared" si="731"/>
        <v>9.1373095068295068E-5</v>
      </c>
      <c r="J2127" s="119">
        <f t="shared" si="731"/>
        <v>8.3066450060712826E-5</v>
      </c>
      <c r="K2127" s="119">
        <f t="shared" si="731"/>
        <v>8.306645005315797E-5</v>
      </c>
      <c r="L2127" s="119">
        <f t="shared" si="731"/>
        <v>8.3066450060712826E-5</v>
      </c>
      <c r="M2127" s="119">
        <f t="shared" si="731"/>
        <v>8.3066450060712826E-5</v>
      </c>
      <c r="N2127" s="412">
        <f t="shared" si="731"/>
        <v>1.0798638507590472E-4</v>
      </c>
      <c r="O2127" s="119">
        <f t="shared" si="731"/>
        <v>1.0798638507590472E-4</v>
      </c>
      <c r="P2127" s="119">
        <f t="shared" si="731"/>
        <v>9.9679740068322467E-5</v>
      </c>
      <c r="Q2127" s="119">
        <f t="shared" si="731"/>
        <v>9.9679740075877323E-5</v>
      </c>
      <c r="R2127" s="119">
        <f t="shared" si="731"/>
        <v>9.1373095060740225E-5</v>
      </c>
      <c r="S2127" s="119">
        <f t="shared" si="731"/>
        <v>7.4759805053130571E-5</v>
      </c>
      <c r="T2127" s="119">
        <f t="shared" si="731"/>
        <v>9.1373095068295068E-5</v>
      </c>
      <c r="U2127" s="119">
        <f t="shared" si="731"/>
        <v>8.3066450060712826E-5</v>
      </c>
      <c r="V2127" s="412">
        <f t="shared" si="731"/>
        <v>9.1373095060740225E-5</v>
      </c>
      <c r="W2127" s="119">
        <f t="shared" si="731"/>
        <v>1.0798638507590472E-4</v>
      </c>
      <c r="X2127" s="119">
        <f t="shared" si="731"/>
        <v>1.0798638507590472E-4</v>
      </c>
      <c r="Y2127" s="119">
        <f t="shared" si="731"/>
        <v>7.4759805053130571E-5</v>
      </c>
      <c r="Z2127" s="119">
        <f t="shared" si="731"/>
        <v>8.3066450060712826E-5</v>
      </c>
      <c r="AA2127" s="119">
        <f t="shared" si="731"/>
        <v>9.1373095068295068E-5</v>
      </c>
      <c r="AB2127" s="119">
        <f t="shared" si="731"/>
        <v>0.47239134994252879</v>
      </c>
      <c r="AC2127" s="92"/>
    </row>
    <row r="2128" spans="1:30" ht="11.25" customHeight="1" thickBot="1">
      <c r="A2128" s="1481"/>
      <c r="B2128" s="1483"/>
      <c r="C2128" s="48" t="s">
        <v>16</v>
      </c>
      <c r="D2128" s="886"/>
      <c r="E2128" s="116">
        <f t="shared" ref="E2128:AC2128" si="732">E2126/E2125</f>
        <v>0</v>
      </c>
      <c r="F2128" s="116">
        <f t="shared" si="732"/>
        <v>0</v>
      </c>
      <c r="G2128" s="116">
        <f t="shared" si="732"/>
        <v>0</v>
      </c>
      <c r="H2128" s="410">
        <f t="shared" si="732"/>
        <v>0</v>
      </c>
      <c r="I2128" s="116">
        <f t="shared" si="732"/>
        <v>0</v>
      </c>
      <c r="J2128" s="116">
        <f t="shared" si="732"/>
        <v>0</v>
      </c>
      <c r="K2128" s="116">
        <f t="shared" si="732"/>
        <v>0</v>
      </c>
      <c r="L2128" s="116">
        <f t="shared" si="732"/>
        <v>0</v>
      </c>
      <c r="M2128" s="116">
        <f t="shared" si="732"/>
        <v>0</v>
      </c>
      <c r="N2128" s="410">
        <f t="shared" si="732"/>
        <v>0</v>
      </c>
      <c r="O2128" s="116">
        <f t="shared" si="732"/>
        <v>0</v>
      </c>
      <c r="P2128" s="116">
        <f t="shared" si="732"/>
        <v>0</v>
      </c>
      <c r="Q2128" s="116">
        <f t="shared" si="732"/>
        <v>0</v>
      </c>
      <c r="R2128" s="116">
        <f t="shared" si="732"/>
        <v>0</v>
      </c>
      <c r="S2128" s="116">
        <f t="shared" si="732"/>
        <v>0</v>
      </c>
      <c r="T2128" s="116">
        <f t="shared" si="732"/>
        <v>0</v>
      </c>
      <c r="U2128" s="116">
        <f t="shared" si="732"/>
        <v>0</v>
      </c>
      <c r="V2128" s="410">
        <f t="shared" si="732"/>
        <v>0</v>
      </c>
      <c r="W2128" s="116">
        <f t="shared" si="732"/>
        <v>0</v>
      </c>
      <c r="X2128" s="116">
        <f t="shared" si="732"/>
        <v>0</v>
      </c>
      <c r="Y2128" s="116">
        <f t="shared" si="732"/>
        <v>0</v>
      </c>
      <c r="Z2128" s="116">
        <f t="shared" si="732"/>
        <v>0</v>
      </c>
      <c r="AA2128" s="116">
        <f t="shared" si="732"/>
        <v>0</v>
      </c>
      <c r="AB2128" s="116">
        <f t="shared" si="732"/>
        <v>0</v>
      </c>
      <c r="AC2128" s="128">
        <f t="shared" si="732"/>
        <v>0</v>
      </c>
    </row>
    <row r="2129" spans="1:30" ht="11.25" customHeight="1">
      <c r="A2129" s="1418" t="s">
        <v>100</v>
      </c>
      <c r="B2129" s="1412" t="s">
        <v>712</v>
      </c>
      <c r="C2129" s="10" t="s">
        <v>481</v>
      </c>
      <c r="D2129" s="714" t="s">
        <v>503</v>
      </c>
      <c r="E2129" s="85">
        <v>0</v>
      </c>
      <c r="F2129" s="85">
        <v>0</v>
      </c>
      <c r="G2129" s="85">
        <v>0</v>
      </c>
      <c r="H2129" s="408">
        <v>0</v>
      </c>
      <c r="I2129" s="85">
        <v>0</v>
      </c>
      <c r="J2129" s="85">
        <v>0</v>
      </c>
      <c r="K2129" s="85">
        <v>0</v>
      </c>
      <c r="L2129" s="85">
        <v>0</v>
      </c>
      <c r="M2129" s="85">
        <v>0</v>
      </c>
      <c r="N2129" s="408">
        <v>0</v>
      </c>
      <c r="O2129" s="85">
        <v>0</v>
      </c>
      <c r="P2129" s="85">
        <v>0</v>
      </c>
      <c r="Q2129" s="85">
        <v>0</v>
      </c>
      <c r="R2129" s="85">
        <v>0</v>
      </c>
      <c r="S2129" s="85">
        <v>0</v>
      </c>
      <c r="T2129" s="85">
        <v>0</v>
      </c>
      <c r="U2129" s="85">
        <v>0</v>
      </c>
      <c r="V2129" s="408">
        <v>0</v>
      </c>
      <c r="W2129" s="85">
        <v>0</v>
      </c>
      <c r="X2129" s="85">
        <v>0</v>
      </c>
      <c r="Y2129" s="85">
        <v>0</v>
      </c>
      <c r="Z2129" s="85">
        <v>0</v>
      </c>
      <c r="AA2129" s="85">
        <v>0</v>
      </c>
      <c r="AB2129" s="85">
        <v>0</v>
      </c>
      <c r="AC2129" s="130">
        <f>SUM(E2129:AB2129)</f>
        <v>0</v>
      </c>
      <c r="AD2129" s="5" t="s">
        <v>469</v>
      </c>
    </row>
    <row r="2130" spans="1:30" ht="11.25" customHeight="1">
      <c r="A2130" s="1480"/>
      <c r="B2130" s="1482"/>
      <c r="C2130" s="11" t="s">
        <v>482</v>
      </c>
      <c r="D2130" s="715" t="s">
        <v>503</v>
      </c>
      <c r="E2130" s="87">
        <v>0</v>
      </c>
      <c r="F2130" s="87">
        <v>0</v>
      </c>
      <c r="G2130" s="87">
        <v>0</v>
      </c>
      <c r="H2130" s="413">
        <v>0</v>
      </c>
      <c r="I2130" s="87">
        <v>0</v>
      </c>
      <c r="J2130" s="87">
        <v>0</v>
      </c>
      <c r="K2130" s="87">
        <v>0</v>
      </c>
      <c r="L2130" s="87">
        <v>0</v>
      </c>
      <c r="M2130" s="87">
        <v>0</v>
      </c>
      <c r="N2130" s="413">
        <v>0</v>
      </c>
      <c r="O2130" s="87">
        <v>0</v>
      </c>
      <c r="P2130" s="87">
        <v>0</v>
      </c>
      <c r="Q2130" s="87">
        <v>0</v>
      </c>
      <c r="R2130" s="87">
        <v>0</v>
      </c>
      <c r="S2130" s="87">
        <v>0</v>
      </c>
      <c r="T2130" s="87">
        <v>0</v>
      </c>
      <c r="U2130" s="87">
        <v>0</v>
      </c>
      <c r="V2130" s="413">
        <v>0</v>
      </c>
      <c r="W2130" s="87">
        <v>0</v>
      </c>
      <c r="X2130" s="87">
        <v>0</v>
      </c>
      <c r="Y2130" s="87">
        <v>0</v>
      </c>
      <c r="Z2130" s="87">
        <v>0</v>
      </c>
      <c r="AA2130" s="87">
        <v>0</v>
      </c>
      <c r="AB2130" s="87">
        <v>0</v>
      </c>
      <c r="AC2130" s="130">
        <f>SUM(E2130:AB2130)</f>
        <v>0</v>
      </c>
      <c r="AD2130" s="5" t="s">
        <v>469</v>
      </c>
    </row>
    <row r="2131" spans="1:30" ht="11.25" customHeight="1">
      <c r="A2131" s="1480"/>
      <c r="B2131" s="1482"/>
      <c r="C2131" s="11" t="s">
        <v>8</v>
      </c>
      <c r="D2131" s="715" t="s">
        <v>502</v>
      </c>
      <c r="E2131" s="119">
        <f>SQRT(E2129*E2129+E2130*E2130)*1000/(1.732*E2124)</f>
        <v>0</v>
      </c>
      <c r="F2131" s="119">
        <f t="shared" ref="F2131:AB2131" si="733">SQRT(F2129*F2129+F2130*F2130)*1000/(1.732*F2124)</f>
        <v>0</v>
      </c>
      <c r="G2131" s="119">
        <f t="shared" si="733"/>
        <v>0</v>
      </c>
      <c r="H2131" s="412">
        <f t="shared" si="733"/>
        <v>0</v>
      </c>
      <c r="I2131" s="119">
        <f t="shared" si="733"/>
        <v>0</v>
      </c>
      <c r="J2131" s="119">
        <f t="shared" si="733"/>
        <v>0</v>
      </c>
      <c r="K2131" s="119">
        <f t="shared" si="733"/>
        <v>0</v>
      </c>
      <c r="L2131" s="119">
        <f t="shared" si="733"/>
        <v>0</v>
      </c>
      <c r="M2131" s="119">
        <f t="shared" si="733"/>
        <v>0</v>
      </c>
      <c r="N2131" s="412">
        <f t="shared" si="733"/>
        <v>0</v>
      </c>
      <c r="O2131" s="119">
        <f t="shared" si="733"/>
        <v>0</v>
      </c>
      <c r="P2131" s="119">
        <f t="shared" si="733"/>
        <v>0</v>
      </c>
      <c r="Q2131" s="119">
        <f t="shared" si="733"/>
        <v>0</v>
      </c>
      <c r="R2131" s="119">
        <f t="shared" si="733"/>
        <v>0</v>
      </c>
      <c r="S2131" s="119">
        <f t="shared" si="733"/>
        <v>0</v>
      </c>
      <c r="T2131" s="119">
        <f t="shared" si="733"/>
        <v>0</v>
      </c>
      <c r="U2131" s="119">
        <f t="shared" si="733"/>
        <v>0</v>
      </c>
      <c r="V2131" s="412">
        <f t="shared" si="733"/>
        <v>0</v>
      </c>
      <c r="W2131" s="119">
        <f t="shared" si="733"/>
        <v>0</v>
      </c>
      <c r="X2131" s="119">
        <f t="shared" si="733"/>
        <v>0</v>
      </c>
      <c r="Y2131" s="119">
        <f t="shared" si="733"/>
        <v>0</v>
      </c>
      <c r="Z2131" s="119">
        <f t="shared" si="733"/>
        <v>0</v>
      </c>
      <c r="AA2131" s="119">
        <f t="shared" si="733"/>
        <v>0</v>
      </c>
      <c r="AB2131" s="119">
        <f t="shared" si="733"/>
        <v>0</v>
      </c>
      <c r="AC2131" s="92"/>
    </row>
    <row r="2132" spans="1:30" ht="11.25" customHeight="1" thickBot="1">
      <c r="A2132" s="1481"/>
      <c r="B2132" s="1483"/>
      <c r="C2132" s="48" t="s">
        <v>16</v>
      </c>
      <c r="D2132" s="886"/>
      <c r="E2132" s="116" t="e">
        <f t="shared" ref="E2132:AC2132" si="734">E2130/E2129</f>
        <v>#DIV/0!</v>
      </c>
      <c r="F2132" s="116" t="e">
        <f t="shared" si="734"/>
        <v>#DIV/0!</v>
      </c>
      <c r="G2132" s="116" t="e">
        <f t="shared" si="734"/>
        <v>#DIV/0!</v>
      </c>
      <c r="H2132" s="410" t="e">
        <f t="shared" si="734"/>
        <v>#DIV/0!</v>
      </c>
      <c r="I2132" s="116" t="e">
        <f t="shared" si="734"/>
        <v>#DIV/0!</v>
      </c>
      <c r="J2132" s="116" t="e">
        <f t="shared" si="734"/>
        <v>#DIV/0!</v>
      </c>
      <c r="K2132" s="116" t="e">
        <f t="shared" si="734"/>
        <v>#DIV/0!</v>
      </c>
      <c r="L2132" s="116" t="e">
        <f t="shared" si="734"/>
        <v>#DIV/0!</v>
      </c>
      <c r="M2132" s="116" t="e">
        <f t="shared" si="734"/>
        <v>#DIV/0!</v>
      </c>
      <c r="N2132" s="410" t="e">
        <f t="shared" si="734"/>
        <v>#DIV/0!</v>
      </c>
      <c r="O2132" s="116" t="e">
        <f t="shared" si="734"/>
        <v>#DIV/0!</v>
      </c>
      <c r="P2132" s="116" t="e">
        <f t="shared" si="734"/>
        <v>#DIV/0!</v>
      </c>
      <c r="Q2132" s="116" t="e">
        <f t="shared" si="734"/>
        <v>#DIV/0!</v>
      </c>
      <c r="R2132" s="116" t="e">
        <f t="shared" si="734"/>
        <v>#DIV/0!</v>
      </c>
      <c r="S2132" s="116" t="e">
        <f t="shared" si="734"/>
        <v>#DIV/0!</v>
      </c>
      <c r="T2132" s="116" t="e">
        <f t="shared" si="734"/>
        <v>#DIV/0!</v>
      </c>
      <c r="U2132" s="116" t="e">
        <f t="shared" si="734"/>
        <v>#DIV/0!</v>
      </c>
      <c r="V2132" s="410" t="e">
        <f t="shared" si="734"/>
        <v>#DIV/0!</v>
      </c>
      <c r="W2132" s="116" t="e">
        <f t="shared" si="734"/>
        <v>#DIV/0!</v>
      </c>
      <c r="X2132" s="116" t="e">
        <f t="shared" si="734"/>
        <v>#DIV/0!</v>
      </c>
      <c r="Y2132" s="116" t="e">
        <f t="shared" si="734"/>
        <v>#DIV/0!</v>
      </c>
      <c r="Z2132" s="116" t="e">
        <f t="shared" si="734"/>
        <v>#DIV/0!</v>
      </c>
      <c r="AA2132" s="116" t="e">
        <f t="shared" si="734"/>
        <v>#DIV/0!</v>
      </c>
      <c r="AB2132" s="116" t="e">
        <f t="shared" si="734"/>
        <v>#DIV/0!</v>
      </c>
      <c r="AC2132" s="128" t="e">
        <f t="shared" si="734"/>
        <v>#DIV/0!</v>
      </c>
    </row>
    <row r="2133" spans="1:30" ht="13.5" thickBot="1">
      <c r="A2133" s="79" t="s">
        <v>123</v>
      </c>
      <c r="B2133" s="80" t="s">
        <v>20</v>
      </c>
      <c r="C2133" s="81" t="s">
        <v>481</v>
      </c>
      <c r="D2133" s="753" t="s">
        <v>503</v>
      </c>
      <c r="E2133" s="335">
        <v>3.7000000000000457E-3</v>
      </c>
      <c r="F2133" s="335">
        <v>2.9000000000002045E-3</v>
      </c>
      <c r="G2133" s="335">
        <v>3.4999999999999433E-3</v>
      </c>
      <c r="H2133" s="476">
        <v>3.5999999999998524E-3</v>
      </c>
      <c r="I2133" s="335">
        <v>2.0000000000001705E-3</v>
      </c>
      <c r="J2133" s="335">
        <v>2.0999999999997956E-3</v>
      </c>
      <c r="K2133" s="335">
        <v>3.0000000000001137E-3</v>
      </c>
      <c r="L2133" s="335">
        <v>2.8000000000000112E-3</v>
      </c>
      <c r="M2133" s="335">
        <v>3.1000000000000229E-3</v>
      </c>
      <c r="N2133" s="476">
        <v>3.1000000000000229E-3</v>
      </c>
      <c r="O2133" s="335">
        <v>3.1000000000000229E-3</v>
      </c>
      <c r="P2133" s="335">
        <v>2.9999999999998296E-3</v>
      </c>
      <c r="Q2133" s="335">
        <v>2.9000000000002045E-3</v>
      </c>
      <c r="R2133" s="335">
        <v>2.9999999999998296E-3</v>
      </c>
      <c r="S2133" s="335">
        <v>2.8000000000000112E-3</v>
      </c>
      <c r="T2133" s="335">
        <v>3.1999999999999321E-3</v>
      </c>
      <c r="U2133" s="335">
        <v>2.1999999999999889E-3</v>
      </c>
      <c r="V2133" s="476">
        <v>2.9000000000002045E-3</v>
      </c>
      <c r="W2133" s="335">
        <v>3.4999999999999433E-3</v>
      </c>
      <c r="X2133" s="335">
        <v>3.0000000000001137E-3</v>
      </c>
      <c r="Y2133" s="335">
        <v>3.0999999999997384E-3</v>
      </c>
      <c r="Z2133" s="335">
        <v>2.1000000000000797E-3</v>
      </c>
      <c r="AA2133" s="335">
        <v>2.6000000000001933E-3</v>
      </c>
      <c r="AB2133" s="335">
        <v>2.5999999999999092E-3</v>
      </c>
      <c r="AC2133" s="268">
        <f>SUM(E2133:AB2133)</f>
        <v>6.9800000000000167E-2</v>
      </c>
      <c r="AD2133" s="5"/>
    </row>
    <row r="2134" spans="1:30" s="5" customFormat="1" ht="10.5" customHeight="1">
      <c r="A2134" s="1540" t="s">
        <v>152</v>
      </c>
      <c r="B2134" s="1541"/>
      <c r="C2134" s="65" t="s">
        <v>481</v>
      </c>
      <c r="D2134" s="65"/>
      <c r="E2134" s="118">
        <f>E2125+E2129</f>
        <v>7.1999999998297419E-3</v>
      </c>
      <c r="F2134" s="118">
        <f t="shared" ref="F2134:AB2135" si="735">F2125+F2129</f>
        <v>6.0000000001309674E-3</v>
      </c>
      <c r="G2134" s="118">
        <f t="shared" si="735"/>
        <v>6.6000000002532028E-3</v>
      </c>
      <c r="H2134" s="433">
        <f t="shared" si="735"/>
        <v>5.9999999995852702E-3</v>
      </c>
      <c r="I2134" s="118">
        <f t="shared" si="735"/>
        <v>6.6000000002532028E-3</v>
      </c>
      <c r="J2134" s="118">
        <f t="shared" si="735"/>
        <v>6.0000000001309674E-3</v>
      </c>
      <c r="K2134" s="118">
        <f t="shared" si="735"/>
        <v>5.9999999995852702E-3</v>
      </c>
      <c r="L2134" s="118">
        <f t="shared" si="735"/>
        <v>6.0000000001309674E-3</v>
      </c>
      <c r="M2134" s="118">
        <f t="shared" si="735"/>
        <v>6.0000000001309674E-3</v>
      </c>
      <c r="N2134" s="433">
        <f t="shared" si="735"/>
        <v>7.7999999999519782E-3</v>
      </c>
      <c r="O2134" s="118">
        <f t="shared" si="735"/>
        <v>7.7999999999519782E-3</v>
      </c>
      <c r="P2134" s="118">
        <f t="shared" si="735"/>
        <v>7.1999999998297419E-3</v>
      </c>
      <c r="Q2134" s="118">
        <f t="shared" si="735"/>
        <v>7.2000000003754391E-3</v>
      </c>
      <c r="R2134" s="118">
        <f t="shared" si="735"/>
        <v>6.5999999997075065E-3</v>
      </c>
      <c r="S2134" s="118">
        <f t="shared" si="735"/>
        <v>5.4000000000087311E-3</v>
      </c>
      <c r="T2134" s="118">
        <f t="shared" si="735"/>
        <v>6.6000000002532028E-3</v>
      </c>
      <c r="U2134" s="118">
        <f t="shared" si="735"/>
        <v>6.0000000001309674E-3</v>
      </c>
      <c r="V2134" s="433">
        <f t="shared" si="735"/>
        <v>6.5999999997075065E-3</v>
      </c>
      <c r="W2134" s="118">
        <f t="shared" si="735"/>
        <v>7.7999999999519782E-3</v>
      </c>
      <c r="X2134" s="118">
        <f t="shared" si="735"/>
        <v>7.7999999999519782E-3</v>
      </c>
      <c r="Y2134" s="118">
        <f t="shared" si="735"/>
        <v>5.4000000000087311E-3</v>
      </c>
      <c r="Z2134" s="118">
        <f t="shared" si="735"/>
        <v>6.0000000001309674E-3</v>
      </c>
      <c r="AA2134" s="118">
        <f t="shared" si="735"/>
        <v>6.6000000002532028E-3</v>
      </c>
      <c r="AB2134" s="118">
        <f t="shared" si="735"/>
        <v>5.399999999463034E-3</v>
      </c>
      <c r="AC2134" s="118">
        <f>AC2125+AC2129</f>
        <v>0.15659999999970753</v>
      </c>
    </row>
    <row r="2135" spans="1:30" s="5" customFormat="1" ht="10.5" customHeight="1" thickBot="1">
      <c r="A2135" s="1497"/>
      <c r="B2135" s="1498"/>
      <c r="C2135" s="47" t="s">
        <v>482</v>
      </c>
      <c r="D2135" s="47"/>
      <c r="E2135" s="132">
        <f>E2126+E2130</f>
        <v>0</v>
      </c>
      <c r="F2135" s="132">
        <f t="shared" si="735"/>
        <v>0</v>
      </c>
      <c r="G2135" s="132">
        <f t="shared" si="735"/>
        <v>0</v>
      </c>
      <c r="H2135" s="435">
        <f t="shared" si="735"/>
        <v>0</v>
      </c>
      <c r="I2135" s="132">
        <f t="shared" si="735"/>
        <v>0</v>
      </c>
      <c r="J2135" s="132">
        <f t="shared" si="735"/>
        <v>0</v>
      </c>
      <c r="K2135" s="132">
        <f t="shared" si="735"/>
        <v>0</v>
      </c>
      <c r="L2135" s="132">
        <f t="shared" si="735"/>
        <v>0</v>
      </c>
      <c r="M2135" s="132">
        <f t="shared" si="735"/>
        <v>0</v>
      </c>
      <c r="N2135" s="435">
        <f t="shared" si="735"/>
        <v>0</v>
      </c>
      <c r="O2135" s="132">
        <f t="shared" si="735"/>
        <v>0</v>
      </c>
      <c r="P2135" s="132">
        <f t="shared" si="735"/>
        <v>0</v>
      </c>
      <c r="Q2135" s="132">
        <f t="shared" si="735"/>
        <v>0</v>
      </c>
      <c r="R2135" s="132">
        <f t="shared" si="735"/>
        <v>0</v>
      </c>
      <c r="S2135" s="132">
        <f t="shared" si="735"/>
        <v>0</v>
      </c>
      <c r="T2135" s="132">
        <f t="shared" si="735"/>
        <v>0</v>
      </c>
      <c r="U2135" s="132">
        <f t="shared" si="735"/>
        <v>0</v>
      </c>
      <c r="V2135" s="435">
        <f t="shared" si="735"/>
        <v>0</v>
      </c>
      <c r="W2135" s="132">
        <f t="shared" si="735"/>
        <v>0</v>
      </c>
      <c r="X2135" s="132">
        <f t="shared" si="735"/>
        <v>0</v>
      </c>
      <c r="Y2135" s="132">
        <f t="shared" si="735"/>
        <v>0</v>
      </c>
      <c r="Z2135" s="132">
        <f t="shared" si="735"/>
        <v>0</v>
      </c>
      <c r="AA2135" s="132">
        <f t="shared" si="735"/>
        <v>0</v>
      </c>
      <c r="AB2135" s="132">
        <f t="shared" si="735"/>
        <v>0</v>
      </c>
      <c r="AC2135" s="132">
        <f>AC2126+AC2130</f>
        <v>0</v>
      </c>
    </row>
    <row r="2136" spans="1:30" s="5" customFormat="1" ht="10.5" customHeight="1">
      <c r="A2136" s="1435" t="s">
        <v>153</v>
      </c>
      <c r="B2136" s="1436"/>
      <c r="C2136" s="12" t="s">
        <v>481</v>
      </c>
      <c r="D2136" s="12"/>
      <c r="E2136" s="118">
        <f t="shared" ref="E2136:AC2136" si="736">E2118-E2134</f>
        <v>-1.1999999999716231E-3</v>
      </c>
      <c r="F2136" s="118">
        <f t="shared" si="736"/>
        <v>0</v>
      </c>
      <c r="G2136" s="118">
        <f t="shared" si="736"/>
        <v>5.9999999957653909E-4</v>
      </c>
      <c r="H2136" s="433">
        <f t="shared" si="736"/>
        <v>1.2000000005173202E-3</v>
      </c>
      <c r="I2136" s="118">
        <f t="shared" si="736"/>
        <v>-6.0000000012223539E-4</v>
      </c>
      <c r="J2136" s="118">
        <f t="shared" si="736"/>
        <v>1.1999999996987745E-3</v>
      </c>
      <c r="K2136" s="118">
        <f t="shared" si="736"/>
        <v>-2.3999999993975507E-3</v>
      </c>
      <c r="L2136" s="118">
        <f t="shared" si="736"/>
        <v>2.3999999996703993E-3</v>
      </c>
      <c r="M2136" s="118">
        <f t="shared" si="736"/>
        <v>-2.3999999999432479E-3</v>
      </c>
      <c r="N2136" s="433">
        <f t="shared" si="736"/>
        <v>5.9999999984938854E-4</v>
      </c>
      <c r="O2136" s="118">
        <f t="shared" si="736"/>
        <v>6.0000000012223626E-4</v>
      </c>
      <c r="P2136" s="118">
        <f t="shared" si="736"/>
        <v>1.2000000002444725E-3</v>
      </c>
      <c r="Q2136" s="118">
        <f t="shared" si="736"/>
        <v>-5.4569716800845214E-13</v>
      </c>
      <c r="R2136" s="118">
        <f t="shared" si="736"/>
        <v>1.8000000003667079E-3</v>
      </c>
      <c r="S2136" s="118">
        <f t="shared" si="736"/>
        <v>6.0000000012223626E-4</v>
      </c>
      <c r="T2136" s="118">
        <f t="shared" si="736"/>
        <v>-6.0000000039508398E-4</v>
      </c>
      <c r="U2136" s="118">
        <f t="shared" si="736"/>
        <v>1.1999999999716231E-3</v>
      </c>
      <c r="V2136" s="433">
        <f t="shared" si="736"/>
        <v>-1.7999999998210116E-3</v>
      </c>
      <c r="W2136" s="118">
        <f t="shared" si="736"/>
        <v>-5.9999999984938768E-4</v>
      </c>
      <c r="X2136" s="118">
        <f t="shared" si="736"/>
        <v>-3.0000000000654833E-3</v>
      </c>
      <c r="Y2136" s="118">
        <f t="shared" si="736"/>
        <v>1.8000000000938593E-3</v>
      </c>
      <c r="Z2136" s="118">
        <f t="shared" si="736"/>
        <v>-2.7284858400422607E-13</v>
      </c>
      <c r="AA2136" s="118">
        <f t="shared" si="736"/>
        <v>5.9999999984938768E-4</v>
      </c>
      <c r="AB2136" s="118">
        <f t="shared" si="736"/>
        <v>1.8000000006395565E-3</v>
      </c>
      <c r="AC2136" s="118">
        <f t="shared" si="736"/>
        <v>3.0000000003383154E-3</v>
      </c>
    </row>
    <row r="2137" spans="1:30" s="5" customFormat="1" ht="10.5" customHeight="1" thickBot="1">
      <c r="A2137" s="1437"/>
      <c r="B2137" s="1438"/>
      <c r="C2137" s="9" t="s">
        <v>482</v>
      </c>
      <c r="D2137" s="262"/>
      <c r="E2137" s="118">
        <f t="shared" ref="E2137:AC2137" si="737">E2119-E2135</f>
        <v>0</v>
      </c>
      <c r="F2137" s="118">
        <f t="shared" si="737"/>
        <v>0</v>
      </c>
      <c r="G2137" s="118">
        <f t="shared" si="737"/>
        <v>1.2000000000261935E-2</v>
      </c>
      <c r="H2137" s="433">
        <f t="shared" si="737"/>
        <v>0</v>
      </c>
      <c r="I2137" s="118">
        <f t="shared" si="737"/>
        <v>1.2000000000261935E-2</v>
      </c>
      <c r="J2137" s="118">
        <f t="shared" si="737"/>
        <v>0</v>
      </c>
      <c r="K2137" s="118">
        <f t="shared" si="737"/>
        <v>1.2000000000261935E-2</v>
      </c>
      <c r="L2137" s="118">
        <f t="shared" si="737"/>
        <v>0</v>
      </c>
      <c r="M2137" s="118">
        <f t="shared" si="737"/>
        <v>1.199999999917054E-2</v>
      </c>
      <c r="N2137" s="433">
        <f t="shared" si="737"/>
        <v>0</v>
      </c>
      <c r="O2137" s="118">
        <f t="shared" si="737"/>
        <v>0</v>
      </c>
      <c r="P2137" s="118">
        <f t="shared" si="737"/>
        <v>1.2000000000261935E-2</v>
      </c>
      <c r="Q2137" s="118">
        <f t="shared" si="737"/>
        <v>0</v>
      </c>
      <c r="R2137" s="118">
        <f t="shared" si="737"/>
        <v>1.2000000000261935E-2</v>
      </c>
      <c r="S2137" s="118">
        <f t="shared" si="737"/>
        <v>0</v>
      </c>
      <c r="T2137" s="118">
        <f t="shared" si="737"/>
        <v>1.2000000000261935E-2</v>
      </c>
      <c r="U2137" s="118">
        <f t="shared" si="737"/>
        <v>1.199999999917054E-2</v>
      </c>
      <c r="V2137" s="433">
        <f t="shared" si="737"/>
        <v>0</v>
      </c>
      <c r="W2137" s="118">
        <f t="shared" si="737"/>
        <v>1.2000000000261935E-2</v>
      </c>
      <c r="X2137" s="118">
        <f t="shared" si="737"/>
        <v>0</v>
      </c>
      <c r="Y2137" s="118">
        <f t="shared" si="737"/>
        <v>1.2000000000261935E-2</v>
      </c>
      <c r="Z2137" s="118">
        <f t="shared" si="737"/>
        <v>0</v>
      </c>
      <c r="AA2137" s="118">
        <f t="shared" si="737"/>
        <v>1.2000000000261935E-2</v>
      </c>
      <c r="AB2137" s="118">
        <f t="shared" si="737"/>
        <v>0</v>
      </c>
      <c r="AC2137" s="118">
        <f t="shared" si="737"/>
        <v>0.1320000000006985</v>
      </c>
    </row>
    <row r="2138" spans="1:30" s="32" customFormat="1" ht="10.5" customHeight="1">
      <c r="A2138" s="1471" t="s">
        <v>9</v>
      </c>
      <c r="B2138" s="1472"/>
      <c r="C2138" s="14" t="s">
        <v>481</v>
      </c>
      <c r="D2138" s="14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97"/>
    </row>
    <row r="2139" spans="1:30" s="32" customFormat="1" ht="12" customHeight="1" thickBot="1">
      <c r="A2139" s="1473"/>
      <c r="B2139" s="1474"/>
      <c r="C2139" s="15" t="s">
        <v>482</v>
      </c>
      <c r="D2139" s="15"/>
      <c r="E2139" s="98"/>
      <c r="F2139" s="98"/>
      <c r="G2139" s="98"/>
      <c r="H2139" s="98"/>
      <c r="I2139" s="98"/>
      <c r="J2139" s="98"/>
      <c r="K2139" s="98"/>
      <c r="L2139" s="98"/>
      <c r="M2139" s="98"/>
      <c r="N2139" s="98"/>
      <c r="O2139" s="98"/>
      <c r="P2139" s="98"/>
      <c r="Q2139" s="98"/>
      <c r="R2139" s="98"/>
      <c r="S2139" s="98"/>
      <c r="T2139" s="98"/>
      <c r="U2139" s="98"/>
      <c r="V2139" s="98"/>
      <c r="W2139" s="98"/>
      <c r="X2139" s="98"/>
      <c r="Y2139" s="98"/>
      <c r="Z2139" s="98"/>
      <c r="AA2139" s="98"/>
      <c r="AB2139" s="98"/>
      <c r="AC2139" s="99"/>
    </row>
    <row r="2140" spans="1:30" s="32" customFormat="1" ht="30" customHeight="1" thickBot="1">
      <c r="A2140" s="56"/>
      <c r="B2140" s="56"/>
      <c r="C2140" s="57"/>
      <c r="D2140" s="57"/>
      <c r="E2140" s="104"/>
      <c r="F2140" s="104"/>
      <c r="G2140" s="104"/>
      <c r="H2140" s="104"/>
      <c r="I2140" s="104"/>
      <c r="J2140" s="104"/>
      <c r="K2140" s="104"/>
      <c r="L2140" s="104"/>
      <c r="M2140" s="104"/>
      <c r="N2140" s="104"/>
      <c r="O2140" s="104"/>
      <c r="P2140" s="104"/>
      <c r="Q2140" s="104"/>
      <c r="R2140" s="104"/>
      <c r="S2140" s="104"/>
      <c r="T2140" s="104"/>
      <c r="U2140" s="104"/>
      <c r="V2140" s="104"/>
      <c r="W2140" s="104"/>
      <c r="X2140" s="104"/>
      <c r="Y2140" s="104"/>
      <c r="Z2140" s="104"/>
      <c r="AA2140" s="104"/>
      <c r="AB2140" s="104"/>
      <c r="AC2140" s="104"/>
    </row>
    <row r="2141" spans="1:30" s="5" customFormat="1" ht="28.5" customHeight="1">
      <c r="A2141" s="139" t="s">
        <v>17</v>
      </c>
      <c r="B2141" s="140" t="s">
        <v>5</v>
      </c>
      <c r="C2141" s="6" t="s">
        <v>14</v>
      </c>
      <c r="D2141" s="265" t="s">
        <v>495</v>
      </c>
      <c r="E2141" s="1421" t="s">
        <v>15</v>
      </c>
      <c r="F2141" s="1421"/>
      <c r="G2141" s="1421"/>
      <c r="H2141" s="1421"/>
      <c r="I2141" s="1421"/>
      <c r="J2141" s="1421"/>
      <c r="K2141" s="1421"/>
      <c r="L2141" s="1421"/>
      <c r="M2141" s="1421"/>
      <c r="N2141" s="1421"/>
      <c r="O2141" s="1421"/>
      <c r="P2141" s="1421"/>
      <c r="Q2141" s="1421"/>
      <c r="R2141" s="1421"/>
      <c r="S2141" s="1421"/>
      <c r="T2141" s="1421"/>
      <c r="U2141" s="1421"/>
      <c r="V2141" s="1421"/>
      <c r="W2141" s="1421"/>
      <c r="X2141" s="1421"/>
      <c r="Y2141" s="1421"/>
      <c r="Z2141" s="1421"/>
      <c r="AA2141" s="1421"/>
      <c r="AB2141" s="1421"/>
      <c r="AC2141" s="1422" t="s">
        <v>10</v>
      </c>
    </row>
    <row r="2142" spans="1:30" s="13" customFormat="1" ht="12.75" customHeight="1" thickBot="1">
      <c r="A2142" s="1424" t="s">
        <v>522</v>
      </c>
      <c r="B2142" s="1425"/>
      <c r="C2142" s="17"/>
      <c r="D2142" s="17"/>
      <c r="E2142" s="18">
        <v>1</v>
      </c>
      <c r="F2142" s="18">
        <v>2</v>
      </c>
      <c r="G2142" s="18">
        <v>3</v>
      </c>
      <c r="H2142" s="269">
        <v>4</v>
      </c>
      <c r="I2142" s="18">
        <v>5</v>
      </c>
      <c r="J2142" s="18">
        <v>6</v>
      </c>
      <c r="K2142" s="18">
        <v>7</v>
      </c>
      <c r="L2142" s="18">
        <v>8</v>
      </c>
      <c r="M2142" s="18">
        <v>9</v>
      </c>
      <c r="N2142" s="269">
        <v>10</v>
      </c>
      <c r="O2142" s="18">
        <v>11</v>
      </c>
      <c r="P2142" s="18">
        <v>12</v>
      </c>
      <c r="Q2142" s="18">
        <v>13</v>
      </c>
      <c r="R2142" s="18">
        <v>14</v>
      </c>
      <c r="S2142" s="18">
        <v>15</v>
      </c>
      <c r="T2142" s="18">
        <v>16</v>
      </c>
      <c r="U2142" s="18">
        <v>17</v>
      </c>
      <c r="V2142" s="269">
        <v>18</v>
      </c>
      <c r="W2142" s="18">
        <v>19</v>
      </c>
      <c r="X2142" s="18">
        <v>20</v>
      </c>
      <c r="Y2142" s="18">
        <v>21</v>
      </c>
      <c r="Z2142" s="18">
        <v>22</v>
      </c>
      <c r="AA2142" s="18">
        <v>23</v>
      </c>
      <c r="AB2142" s="18">
        <v>24</v>
      </c>
      <c r="AC2142" s="1423"/>
    </row>
    <row r="2143" spans="1:30" s="13" customFormat="1" ht="12.75" customHeight="1" thickBot="1">
      <c r="A2143" s="19" t="s">
        <v>286</v>
      </c>
      <c r="B2143" s="20"/>
      <c r="C2143" s="21"/>
      <c r="D2143" s="714"/>
      <c r="E2143" s="20">
        <v>5</v>
      </c>
      <c r="F2143" s="20">
        <v>5</v>
      </c>
      <c r="G2143" s="20">
        <v>5</v>
      </c>
      <c r="H2143" s="20">
        <v>5</v>
      </c>
      <c r="I2143" s="20">
        <v>5</v>
      </c>
      <c r="J2143" s="20">
        <v>5</v>
      </c>
      <c r="K2143" s="20">
        <v>5</v>
      </c>
      <c r="L2143" s="20">
        <v>5</v>
      </c>
      <c r="M2143" s="20">
        <v>5</v>
      </c>
      <c r="N2143" s="20">
        <v>5</v>
      </c>
      <c r="O2143" s="20">
        <v>5</v>
      </c>
      <c r="P2143" s="20">
        <v>5</v>
      </c>
      <c r="Q2143" s="20">
        <v>5</v>
      </c>
      <c r="R2143" s="20">
        <v>5</v>
      </c>
      <c r="S2143" s="20">
        <v>5</v>
      </c>
      <c r="T2143" s="20">
        <v>5</v>
      </c>
      <c r="U2143" s="20">
        <v>5</v>
      </c>
      <c r="V2143" s="20">
        <v>5</v>
      </c>
      <c r="W2143" s="20">
        <v>5</v>
      </c>
      <c r="X2143" s="20">
        <v>5</v>
      </c>
      <c r="Y2143" s="20">
        <v>5</v>
      </c>
      <c r="Z2143" s="20">
        <v>5</v>
      </c>
      <c r="AA2143" s="20">
        <v>5</v>
      </c>
      <c r="AB2143" s="20">
        <v>5</v>
      </c>
      <c r="AC2143" s="184"/>
    </row>
    <row r="2144" spans="1:30" s="5" customFormat="1" ht="11.25">
      <c r="A2144" s="1418" t="s">
        <v>123</v>
      </c>
      <c r="B2144" s="1415" t="s">
        <v>523</v>
      </c>
      <c r="C2144" s="10" t="s">
        <v>481</v>
      </c>
      <c r="D2144" s="714" t="s">
        <v>503</v>
      </c>
      <c r="E2144" s="85">
        <v>0.4000000000005457</v>
      </c>
      <c r="F2144" s="85">
        <v>0.35999999999967258</v>
      </c>
      <c r="G2144" s="85">
        <v>0.43999999999959982</v>
      </c>
      <c r="H2144" s="512">
        <v>0.4000000000005457</v>
      </c>
      <c r="I2144" s="85">
        <v>0.38000000000010914</v>
      </c>
      <c r="J2144" s="85">
        <v>0.42000000000007276</v>
      </c>
      <c r="K2144" s="85">
        <v>0.55999999999949068</v>
      </c>
      <c r="L2144" s="85">
        <v>0.61999999999989086</v>
      </c>
      <c r="M2144" s="85">
        <v>0.4000000000005457</v>
      </c>
      <c r="N2144" s="512">
        <v>0.43999999999959982</v>
      </c>
      <c r="O2144" s="85">
        <v>0.48000000000047294</v>
      </c>
      <c r="P2144" s="85">
        <v>0.5</v>
      </c>
      <c r="Q2144" s="85">
        <v>0.47999999999956344</v>
      </c>
      <c r="R2144" s="85">
        <v>0.52000000000043656</v>
      </c>
      <c r="S2144" s="85">
        <v>0.5</v>
      </c>
      <c r="T2144" s="85">
        <v>0.5</v>
      </c>
      <c r="U2144" s="85">
        <v>0.3999999999996362</v>
      </c>
      <c r="V2144" s="512">
        <v>0.5</v>
      </c>
      <c r="W2144" s="85">
        <v>0.5</v>
      </c>
      <c r="X2144" s="85">
        <v>0.5</v>
      </c>
      <c r="Y2144" s="85">
        <v>0.3999999999996362</v>
      </c>
      <c r="Z2144" s="85">
        <v>0.4000000000005457</v>
      </c>
      <c r="AA2144" s="85">
        <v>0.3999999999996362</v>
      </c>
      <c r="AB2144" s="85">
        <v>0.4000000000005457</v>
      </c>
      <c r="AC2144" s="130">
        <f>SUM(E2144:AB2144)</f>
        <v>10.900000000000546</v>
      </c>
    </row>
    <row r="2145" spans="1:30" s="5" customFormat="1" ht="11.25">
      <c r="A2145" s="1419"/>
      <c r="B2145" s="1416"/>
      <c r="C2145" s="11" t="s">
        <v>482</v>
      </c>
      <c r="D2145" s="1338" t="s">
        <v>503</v>
      </c>
      <c r="E2145" s="87"/>
      <c r="F2145" s="87"/>
      <c r="G2145" s="87"/>
      <c r="H2145" s="511"/>
      <c r="I2145" s="87"/>
      <c r="J2145" s="87"/>
      <c r="K2145" s="87"/>
      <c r="L2145" s="87"/>
      <c r="M2145" s="87"/>
      <c r="N2145" s="511"/>
      <c r="O2145" s="87"/>
      <c r="P2145" s="87"/>
      <c r="Q2145" s="87"/>
      <c r="R2145" s="87"/>
      <c r="S2145" s="87"/>
      <c r="T2145" s="87"/>
      <c r="U2145" s="87"/>
      <c r="V2145" s="511"/>
      <c r="W2145" s="87"/>
      <c r="X2145" s="87"/>
      <c r="Y2145" s="87"/>
      <c r="Z2145" s="87"/>
      <c r="AA2145" s="87"/>
      <c r="AB2145" s="87"/>
      <c r="AC2145" s="130">
        <f>SUM(E2145:AB2145)</f>
        <v>0</v>
      </c>
      <c r="AD2145" s="5" t="s">
        <v>469</v>
      </c>
    </row>
    <row r="2146" spans="1:30" s="5" customFormat="1" ht="11.25">
      <c r="A2146" s="1419"/>
      <c r="B2146" s="1416"/>
      <c r="C2146" s="11" t="s">
        <v>8</v>
      </c>
      <c r="D2146" s="11" t="s">
        <v>502</v>
      </c>
      <c r="E2146" s="119">
        <f>SQRT(E2144*E2144+E2145*E2145)*1000/(1.732*E2151)</f>
        <v>20.995171110673194</v>
      </c>
      <c r="F2146" s="119">
        <f t="shared" ref="F2146:AB2146" si="738">SQRT(F2144*F2144+F2145*F2145)*1000/(1.732*F2151)</f>
        <v>18.89565399956291</v>
      </c>
      <c r="G2146" s="119">
        <f t="shared" si="738"/>
        <v>23.094688221688003</v>
      </c>
      <c r="H2146" s="270">
        <f t="shared" si="738"/>
        <v>20.995171110673194</v>
      </c>
      <c r="I2146" s="119">
        <f t="shared" si="738"/>
        <v>19.945412555118054</v>
      </c>
      <c r="J2146" s="119">
        <f t="shared" si="738"/>
        <v>22.247176727338218</v>
      </c>
      <c r="K2146" s="119">
        <f t="shared" si="738"/>
        <v>29.662902303085506</v>
      </c>
      <c r="L2146" s="119">
        <f t="shared" si="738"/>
        <v>32.841070407011614</v>
      </c>
      <c r="M2146" s="119">
        <f t="shared" si="738"/>
        <v>21.383970575685659</v>
      </c>
      <c r="N2146" s="270">
        <f t="shared" si="738"/>
        <v>23.522367633200744</v>
      </c>
      <c r="O2146" s="119">
        <f t="shared" si="738"/>
        <v>26.39392939626487</v>
      </c>
      <c r="P2146" s="119">
        <f t="shared" si="738"/>
        <v>27.493676454415485</v>
      </c>
      <c r="Q2146" s="119">
        <f t="shared" si="738"/>
        <v>26.144930062288307</v>
      </c>
      <c r="R2146" s="119">
        <f t="shared" si="738"/>
        <v>28.323674234195206</v>
      </c>
      <c r="S2146" s="119">
        <f t="shared" si="738"/>
        <v>27.493676454415485</v>
      </c>
      <c r="T2146" s="119">
        <f t="shared" si="738"/>
        <v>27.493676454415485</v>
      </c>
      <c r="U2146" s="119">
        <f t="shared" si="738"/>
        <v>21.994941163512383</v>
      </c>
      <c r="V2146" s="270">
        <f t="shared" si="738"/>
        <v>27.234302148241756</v>
      </c>
      <c r="W2146" s="119">
        <f t="shared" si="738"/>
        <v>27.234302148241756</v>
      </c>
      <c r="X2146" s="119">
        <f t="shared" si="738"/>
        <v>26.72996321957061</v>
      </c>
      <c r="Y2146" s="119">
        <f t="shared" si="738"/>
        <v>21.187787359346789</v>
      </c>
      <c r="Z2146" s="119">
        <f t="shared" si="738"/>
        <v>21.187787359394964</v>
      </c>
      <c r="AA2146" s="119">
        <f t="shared" si="738"/>
        <v>21.187787359346789</v>
      </c>
      <c r="AB2146" s="119">
        <f t="shared" si="738"/>
        <v>20.995171110673194</v>
      </c>
      <c r="AC2146" s="92"/>
    </row>
    <row r="2147" spans="1:30" s="5" customFormat="1" ht="11.25">
      <c r="A2147" s="1419"/>
      <c r="B2147" s="1416"/>
      <c r="C2147" s="11" t="s">
        <v>16</v>
      </c>
      <c r="D2147" s="11"/>
      <c r="E2147" s="116">
        <f t="shared" ref="E2147:AC2147" si="739">E2145/E2144</f>
        <v>0</v>
      </c>
      <c r="F2147" s="116">
        <f t="shared" si="739"/>
        <v>0</v>
      </c>
      <c r="G2147" s="116">
        <f t="shared" si="739"/>
        <v>0</v>
      </c>
      <c r="H2147" s="512">
        <f t="shared" si="739"/>
        <v>0</v>
      </c>
      <c r="I2147" s="116">
        <f t="shared" si="739"/>
        <v>0</v>
      </c>
      <c r="J2147" s="116">
        <f t="shared" si="739"/>
        <v>0</v>
      </c>
      <c r="K2147" s="116">
        <f t="shared" si="739"/>
        <v>0</v>
      </c>
      <c r="L2147" s="116">
        <f t="shared" si="739"/>
        <v>0</v>
      </c>
      <c r="M2147" s="116">
        <f t="shared" si="739"/>
        <v>0</v>
      </c>
      <c r="N2147" s="512">
        <f t="shared" si="739"/>
        <v>0</v>
      </c>
      <c r="O2147" s="116">
        <f t="shared" si="739"/>
        <v>0</v>
      </c>
      <c r="P2147" s="116">
        <f t="shared" si="739"/>
        <v>0</v>
      </c>
      <c r="Q2147" s="116">
        <f t="shared" si="739"/>
        <v>0</v>
      </c>
      <c r="R2147" s="116">
        <f t="shared" si="739"/>
        <v>0</v>
      </c>
      <c r="S2147" s="116">
        <f t="shared" si="739"/>
        <v>0</v>
      </c>
      <c r="T2147" s="116">
        <f t="shared" si="739"/>
        <v>0</v>
      </c>
      <c r="U2147" s="116">
        <f t="shared" si="739"/>
        <v>0</v>
      </c>
      <c r="V2147" s="512">
        <f t="shared" si="739"/>
        <v>0</v>
      </c>
      <c r="W2147" s="116">
        <f t="shared" si="739"/>
        <v>0</v>
      </c>
      <c r="X2147" s="116">
        <f t="shared" si="739"/>
        <v>0</v>
      </c>
      <c r="Y2147" s="116">
        <f t="shared" si="739"/>
        <v>0</v>
      </c>
      <c r="Z2147" s="116">
        <f t="shared" si="739"/>
        <v>0</v>
      </c>
      <c r="AA2147" s="116">
        <f t="shared" si="739"/>
        <v>0</v>
      </c>
      <c r="AB2147" s="116">
        <f t="shared" si="739"/>
        <v>0</v>
      </c>
      <c r="AC2147" s="92">
        <f t="shared" si="739"/>
        <v>0</v>
      </c>
    </row>
    <row r="2148" spans="1:30" s="5" customFormat="1" ht="12" thickBot="1">
      <c r="A2148" s="1420"/>
      <c r="B2148" s="1417"/>
      <c r="C2148" s="48" t="s">
        <v>13</v>
      </c>
      <c r="D2148" s="48"/>
      <c r="E2148" s="95"/>
      <c r="F2148" s="95"/>
      <c r="G2148" s="95"/>
      <c r="H2148" s="519"/>
      <c r="I2148" s="95"/>
      <c r="J2148" s="95"/>
      <c r="K2148" s="95"/>
      <c r="L2148" s="95"/>
      <c r="M2148" s="95"/>
      <c r="N2148" s="519"/>
      <c r="O2148" s="95"/>
      <c r="P2148" s="95"/>
      <c r="Q2148" s="95"/>
      <c r="R2148" s="95"/>
      <c r="S2148" s="95"/>
      <c r="T2148" s="95"/>
      <c r="U2148" s="95"/>
      <c r="V2148" s="519"/>
      <c r="W2148" s="95"/>
      <c r="X2148" s="95"/>
      <c r="Y2148" s="95"/>
      <c r="Z2148" s="95"/>
      <c r="AA2148" s="95"/>
      <c r="AB2148" s="95"/>
      <c r="AC2148" s="96"/>
    </row>
    <row r="2149" spans="1:30" s="5" customFormat="1" ht="12" thickBot="1">
      <c r="A2149" s="284" t="s">
        <v>511</v>
      </c>
      <c r="B2149" s="285"/>
      <c r="C2149" s="286"/>
      <c r="D2149" s="287"/>
      <c r="E2149" s="287">
        <f>SQRT(E2144*E2144+E2145*E2145)</f>
        <v>0.4000000000005457</v>
      </c>
      <c r="F2149" s="287">
        <f t="shared" ref="F2149:AB2149" si="740">SQRT(F2144*F2144+F2145*F2145)</f>
        <v>0.35999999999967258</v>
      </c>
      <c r="G2149" s="287">
        <f t="shared" si="740"/>
        <v>0.43999999999959982</v>
      </c>
      <c r="H2149" s="287">
        <f t="shared" si="740"/>
        <v>0.4000000000005457</v>
      </c>
      <c r="I2149" s="287">
        <f t="shared" si="740"/>
        <v>0.38000000000010914</v>
      </c>
      <c r="J2149" s="287">
        <f t="shared" si="740"/>
        <v>0.42000000000007276</v>
      </c>
      <c r="K2149" s="287">
        <f t="shared" si="740"/>
        <v>0.55999999999949068</v>
      </c>
      <c r="L2149" s="287">
        <f t="shared" si="740"/>
        <v>0.61999999999989086</v>
      </c>
      <c r="M2149" s="287">
        <f t="shared" si="740"/>
        <v>0.4000000000005457</v>
      </c>
      <c r="N2149" s="464">
        <f t="shared" si="740"/>
        <v>0.43999999999959982</v>
      </c>
      <c r="O2149" s="287">
        <f t="shared" si="740"/>
        <v>0.48000000000047294</v>
      </c>
      <c r="P2149" s="287">
        <f t="shared" si="740"/>
        <v>0.5</v>
      </c>
      <c r="Q2149" s="698">
        <f t="shared" si="740"/>
        <v>0.47999999999956344</v>
      </c>
      <c r="R2149" s="287">
        <f t="shared" si="740"/>
        <v>0.52000000000043656</v>
      </c>
      <c r="S2149" s="287">
        <f t="shared" si="740"/>
        <v>0.5</v>
      </c>
      <c r="T2149" s="287">
        <f t="shared" si="740"/>
        <v>0.5</v>
      </c>
      <c r="U2149" s="287">
        <f t="shared" si="740"/>
        <v>0.3999999999996362</v>
      </c>
      <c r="V2149" s="287">
        <f t="shared" si="740"/>
        <v>0.5</v>
      </c>
      <c r="W2149" s="287">
        <f t="shared" si="740"/>
        <v>0.5</v>
      </c>
      <c r="X2149" s="287">
        <f t="shared" si="740"/>
        <v>0.5</v>
      </c>
      <c r="Y2149" s="287">
        <f t="shared" si="740"/>
        <v>0.3999999999996362</v>
      </c>
      <c r="Z2149" s="287">
        <f t="shared" si="740"/>
        <v>0.4000000000005457</v>
      </c>
      <c r="AA2149" s="287">
        <f t="shared" si="740"/>
        <v>0.3999999999996362</v>
      </c>
      <c r="AB2149" s="287">
        <f t="shared" si="740"/>
        <v>0.4000000000005457</v>
      </c>
      <c r="AC2149" s="288"/>
      <c r="AD2149" s="376">
        <f>MAX(E2149:AB2149)</f>
        <v>0.61999999999989086</v>
      </c>
    </row>
    <row r="2150" spans="1:30" s="13" customFormat="1" ht="14.25" customHeight="1" thickBot="1">
      <c r="A2150" s="149" t="s">
        <v>303</v>
      </c>
      <c r="B2150" s="150"/>
      <c r="C2150" s="151"/>
      <c r="D2150" s="151"/>
      <c r="E2150" s="152">
        <v>1</v>
      </c>
      <c r="F2150" s="152">
        <v>2</v>
      </c>
      <c r="G2150" s="152">
        <v>3</v>
      </c>
      <c r="H2150" s="152">
        <v>4</v>
      </c>
      <c r="I2150" s="152">
        <v>5</v>
      </c>
      <c r="J2150" s="152">
        <v>6</v>
      </c>
      <c r="K2150" s="152">
        <v>7</v>
      </c>
      <c r="L2150" s="152">
        <v>8</v>
      </c>
      <c r="M2150" s="152">
        <v>9</v>
      </c>
      <c r="N2150" s="152">
        <v>10</v>
      </c>
      <c r="O2150" s="152">
        <v>11</v>
      </c>
      <c r="P2150" s="152">
        <v>12</v>
      </c>
      <c r="Q2150" s="152">
        <v>13</v>
      </c>
      <c r="R2150" s="152">
        <v>14</v>
      </c>
      <c r="S2150" s="152">
        <v>15</v>
      </c>
      <c r="T2150" s="152">
        <v>16</v>
      </c>
      <c r="U2150" s="152">
        <v>17</v>
      </c>
      <c r="V2150" s="152">
        <v>18</v>
      </c>
      <c r="W2150" s="152">
        <v>19</v>
      </c>
      <c r="X2150" s="152">
        <v>20</v>
      </c>
      <c r="Y2150" s="152">
        <v>21</v>
      </c>
      <c r="Z2150" s="152">
        <v>22</v>
      </c>
      <c r="AA2150" s="152">
        <v>23</v>
      </c>
      <c r="AB2150" s="152">
        <v>24</v>
      </c>
      <c r="AC2150" s="153"/>
    </row>
    <row r="2151" spans="1:30" s="32" customFormat="1" ht="14.25" customHeight="1" thickBot="1">
      <c r="A2151" s="77" t="s">
        <v>144</v>
      </c>
      <c r="B2151" s="78"/>
      <c r="C2151" s="647" t="s">
        <v>13</v>
      </c>
      <c r="D2151" s="740" t="s">
        <v>527</v>
      </c>
      <c r="E2151" s="78">
        <v>11</v>
      </c>
      <c r="F2151" s="78">
        <v>11</v>
      </c>
      <c r="G2151" s="78">
        <v>11</v>
      </c>
      <c r="H2151" s="78">
        <v>11</v>
      </c>
      <c r="I2151" s="78">
        <v>11</v>
      </c>
      <c r="J2151" s="78">
        <v>10.9</v>
      </c>
      <c r="K2151" s="78">
        <v>10.9</v>
      </c>
      <c r="L2151" s="78">
        <v>10.9</v>
      </c>
      <c r="M2151" s="78">
        <v>10.8</v>
      </c>
      <c r="N2151" s="78">
        <v>10.8</v>
      </c>
      <c r="O2151" s="78">
        <v>10.5</v>
      </c>
      <c r="P2151" s="78">
        <v>10.5</v>
      </c>
      <c r="Q2151" s="78">
        <v>10.6</v>
      </c>
      <c r="R2151" s="78">
        <v>10.6</v>
      </c>
      <c r="S2151" s="78">
        <v>10.5</v>
      </c>
      <c r="T2151" s="78">
        <v>10.5</v>
      </c>
      <c r="U2151" s="78">
        <v>10.5</v>
      </c>
      <c r="V2151" s="78">
        <v>10.6</v>
      </c>
      <c r="W2151" s="78">
        <v>10.6</v>
      </c>
      <c r="X2151" s="78">
        <v>10.8</v>
      </c>
      <c r="Y2151" s="78">
        <v>10.9</v>
      </c>
      <c r="Z2151" s="78">
        <v>10.9</v>
      </c>
      <c r="AA2151" s="78">
        <v>10.9</v>
      </c>
      <c r="AB2151" s="78">
        <v>11</v>
      </c>
      <c r="AC2151" s="520"/>
    </row>
    <row r="2152" spans="1:30">
      <c r="A2152" s="1418" t="s">
        <v>125</v>
      </c>
      <c r="B2152" s="1415" t="s">
        <v>524</v>
      </c>
      <c r="C2152" s="10" t="s">
        <v>481</v>
      </c>
      <c r="D2152" s="714" t="s">
        <v>503</v>
      </c>
      <c r="E2152" s="115">
        <v>0.3999999999996362</v>
      </c>
      <c r="F2152" s="115">
        <v>0.3999999999996362</v>
      </c>
      <c r="G2152" s="115">
        <v>0.40000000000145519</v>
      </c>
      <c r="H2152" s="512">
        <v>0.3999999999996362</v>
      </c>
      <c r="I2152" s="115">
        <v>0.3999999999996362</v>
      </c>
      <c r="J2152" s="115">
        <v>0.3999999999996362</v>
      </c>
      <c r="K2152" s="115">
        <v>0.6000000000003638</v>
      </c>
      <c r="L2152" s="115">
        <v>0.6000000000003638</v>
      </c>
      <c r="M2152" s="115">
        <v>0.3999999999996362</v>
      </c>
      <c r="N2152" s="512">
        <v>0.5</v>
      </c>
      <c r="O2152" s="115">
        <v>0.6000000000003638</v>
      </c>
      <c r="P2152" s="115">
        <v>0.5</v>
      </c>
      <c r="Q2152" s="115">
        <v>0.3999999999996362</v>
      </c>
      <c r="R2152" s="115">
        <v>0.3999999999996362</v>
      </c>
      <c r="S2152" s="115">
        <v>0.5</v>
      </c>
      <c r="T2152" s="115">
        <v>0.5</v>
      </c>
      <c r="U2152" s="115">
        <v>0.3999999999996362</v>
      </c>
      <c r="V2152" s="512">
        <v>0.5</v>
      </c>
      <c r="W2152" s="115">
        <v>0.5</v>
      </c>
      <c r="X2152" s="115">
        <v>0.5</v>
      </c>
      <c r="Y2152" s="115">
        <v>0.40000000000145519</v>
      </c>
      <c r="Z2152" s="115">
        <v>0.3999999999996362</v>
      </c>
      <c r="AA2152" s="115">
        <v>0.3999999999996362</v>
      </c>
      <c r="AB2152" s="115">
        <v>0.3999999999996362</v>
      </c>
      <c r="AC2152" s="130">
        <f>SUM(E2152:AB2152)</f>
        <v>10.899999999999636</v>
      </c>
    </row>
    <row r="2153" spans="1:30">
      <c r="A2153" s="1469"/>
      <c r="B2153" s="1524"/>
      <c r="C2153" s="11" t="s">
        <v>482</v>
      </c>
      <c r="D2153" s="1338" t="s">
        <v>503</v>
      </c>
      <c r="E2153" s="87">
        <v>9.9999999999909051E-2</v>
      </c>
      <c r="F2153" s="87">
        <v>9.9999999999909051E-2</v>
      </c>
      <c r="G2153" s="87">
        <v>9.9999999999909051E-2</v>
      </c>
      <c r="H2153" s="511">
        <v>9.9999999999909051E-2</v>
      </c>
      <c r="I2153" s="87">
        <v>0.1000000000003638</v>
      </c>
      <c r="J2153" s="87">
        <v>9.9999999999909051E-2</v>
      </c>
      <c r="K2153" s="87">
        <v>9.9999999999909051E-2</v>
      </c>
      <c r="L2153" s="87">
        <v>9.9999999999909051E-2</v>
      </c>
      <c r="M2153" s="87">
        <v>9.9999999999909051E-2</v>
      </c>
      <c r="N2153" s="511">
        <v>0.1000000000003638</v>
      </c>
      <c r="O2153" s="87">
        <v>9.9999999999909051E-2</v>
      </c>
      <c r="P2153" s="87">
        <v>9.9999999999909051E-2</v>
      </c>
      <c r="Q2153" s="87">
        <v>9.9999999999909051E-2</v>
      </c>
      <c r="R2153" s="87">
        <v>9.9999999999909051E-2</v>
      </c>
      <c r="S2153" s="87">
        <v>0.1000000000003638</v>
      </c>
      <c r="T2153" s="87">
        <v>9.9999999999909051E-2</v>
      </c>
      <c r="U2153" s="87">
        <v>9.9999999999909051E-2</v>
      </c>
      <c r="V2153" s="511">
        <v>9.9999999999909051E-2</v>
      </c>
      <c r="W2153" s="87">
        <v>9.9999999999909051E-2</v>
      </c>
      <c r="X2153" s="87">
        <v>0.1000000000003638</v>
      </c>
      <c r="Y2153" s="87">
        <v>9.9999999999909051E-2</v>
      </c>
      <c r="Z2153" s="87">
        <v>9.9999999999909051E-2</v>
      </c>
      <c r="AA2153" s="87">
        <v>9.9999999999909051E-2</v>
      </c>
      <c r="AB2153" s="87">
        <v>0</v>
      </c>
      <c r="AC2153" s="130">
        <f>SUM(E2153:AB2153)</f>
        <v>2.2999999999997272</v>
      </c>
      <c r="AD2153" s="5"/>
    </row>
    <row r="2154" spans="1:30">
      <c r="A2154" s="1469"/>
      <c r="B2154" s="1524"/>
      <c r="C2154" s="11" t="s">
        <v>8</v>
      </c>
      <c r="D2154" s="715" t="s">
        <v>502</v>
      </c>
      <c r="E2154" s="119">
        <f>SQRT(E2152*E2152+E2153*E2153)*1000/(1.732*E2151)</f>
        <v>21.641327029256299</v>
      </c>
      <c r="F2154" s="119">
        <f t="shared" ref="F2154:AB2154" si="741">SQRT(F2152*F2152+F2153*F2153)*1000/(1.732*F2151)</f>
        <v>21.641327029256299</v>
      </c>
      <c r="G2154" s="119">
        <f t="shared" si="741"/>
        <v>21.641327029348925</v>
      </c>
      <c r="H2154" s="270">
        <f t="shared" si="741"/>
        <v>21.641327029256299</v>
      </c>
      <c r="I2154" s="119">
        <f t="shared" si="741"/>
        <v>21.64132702926209</v>
      </c>
      <c r="J2154" s="119">
        <f t="shared" si="741"/>
        <v>21.839871313928374</v>
      </c>
      <c r="K2154" s="119">
        <f t="shared" si="741"/>
        <v>32.220069762387752</v>
      </c>
      <c r="L2154" s="119">
        <f t="shared" si="741"/>
        <v>32.220069762387752</v>
      </c>
      <c r="M2154" s="119">
        <f t="shared" si="741"/>
        <v>22.042092344612897</v>
      </c>
      <c r="N2154" s="270">
        <f t="shared" si="741"/>
        <v>27.259320810845409</v>
      </c>
      <c r="O2154" s="119">
        <f t="shared" si="741"/>
        <v>33.447500991431092</v>
      </c>
      <c r="P2154" s="119">
        <f t="shared" si="741"/>
        <v>28.038158548293229</v>
      </c>
      <c r="Q2154" s="119">
        <f t="shared" si="741"/>
        <v>22.457980879416915</v>
      </c>
      <c r="R2154" s="119">
        <f t="shared" si="741"/>
        <v>22.457980879416915</v>
      </c>
      <c r="S2154" s="119">
        <f t="shared" si="741"/>
        <v>28.038158548298135</v>
      </c>
      <c r="T2154" s="119">
        <f t="shared" si="741"/>
        <v>28.038158548293229</v>
      </c>
      <c r="U2154" s="119">
        <f t="shared" si="741"/>
        <v>22.671866411601837</v>
      </c>
      <c r="V2154" s="270">
        <f t="shared" si="741"/>
        <v>27.773647618592353</v>
      </c>
      <c r="W2154" s="119">
        <f t="shared" si="741"/>
        <v>27.773647618592353</v>
      </c>
      <c r="X2154" s="119">
        <f t="shared" si="741"/>
        <v>27.259320810845409</v>
      </c>
      <c r="Y2154" s="119">
        <f t="shared" si="741"/>
        <v>21.839871314021849</v>
      </c>
      <c r="Z2154" s="119">
        <f t="shared" si="741"/>
        <v>21.839871313928374</v>
      </c>
      <c r="AA2154" s="119">
        <f t="shared" si="741"/>
        <v>21.839871313928374</v>
      </c>
      <c r="AB2154" s="119">
        <f t="shared" si="741"/>
        <v>20.995171110625456</v>
      </c>
      <c r="AC2154" s="92"/>
    </row>
    <row r="2155" spans="1:30" ht="13.5" thickBot="1">
      <c r="A2155" s="1533"/>
      <c r="B2155" s="1525"/>
      <c r="C2155" s="48" t="s">
        <v>16</v>
      </c>
      <c r="D2155" s="48"/>
      <c r="E2155" s="116">
        <f t="shared" ref="E2155:AC2155" si="742">E2153/E2152</f>
        <v>0.25</v>
      </c>
      <c r="F2155" s="116">
        <f t="shared" si="742"/>
        <v>0.25</v>
      </c>
      <c r="G2155" s="116">
        <f t="shared" si="742"/>
        <v>0.24999999999886313</v>
      </c>
      <c r="H2155" s="512">
        <f t="shared" si="742"/>
        <v>0.25</v>
      </c>
      <c r="I2155" s="116">
        <f t="shared" si="742"/>
        <v>0.25000000000113687</v>
      </c>
      <c r="J2155" s="116">
        <f t="shared" si="742"/>
        <v>0.25</v>
      </c>
      <c r="K2155" s="116">
        <f t="shared" si="742"/>
        <v>0.16666666666641403</v>
      </c>
      <c r="L2155" s="116">
        <f t="shared" si="742"/>
        <v>0.16666666666641403</v>
      </c>
      <c r="M2155" s="116">
        <f t="shared" si="742"/>
        <v>0.25</v>
      </c>
      <c r="N2155" s="512">
        <f t="shared" si="742"/>
        <v>0.2000000000007276</v>
      </c>
      <c r="O2155" s="116">
        <f t="shared" si="742"/>
        <v>0.16666666666641403</v>
      </c>
      <c r="P2155" s="116">
        <f t="shared" si="742"/>
        <v>0.1999999999998181</v>
      </c>
      <c r="Q2155" s="116">
        <f t="shared" si="742"/>
        <v>0.25</v>
      </c>
      <c r="R2155" s="116">
        <f t="shared" si="742"/>
        <v>0.25</v>
      </c>
      <c r="S2155" s="116">
        <f t="shared" si="742"/>
        <v>0.2000000000007276</v>
      </c>
      <c r="T2155" s="116">
        <f t="shared" si="742"/>
        <v>0.1999999999998181</v>
      </c>
      <c r="U2155" s="116">
        <f t="shared" si="742"/>
        <v>0.25</v>
      </c>
      <c r="V2155" s="512">
        <f t="shared" si="742"/>
        <v>0.1999999999998181</v>
      </c>
      <c r="W2155" s="116">
        <f t="shared" si="742"/>
        <v>0.1999999999998181</v>
      </c>
      <c r="X2155" s="116">
        <f t="shared" si="742"/>
        <v>0.2000000000007276</v>
      </c>
      <c r="Y2155" s="116">
        <f t="shared" si="742"/>
        <v>0.24999999999886313</v>
      </c>
      <c r="Z2155" s="116">
        <f t="shared" si="742"/>
        <v>0.25</v>
      </c>
      <c r="AA2155" s="116">
        <f t="shared" si="742"/>
        <v>0.25</v>
      </c>
      <c r="AB2155" s="116">
        <f t="shared" si="742"/>
        <v>0</v>
      </c>
      <c r="AC2155" s="128">
        <f t="shared" si="742"/>
        <v>0.2110091743119086</v>
      </c>
    </row>
    <row r="2156" spans="1:30" ht="12.75" customHeight="1">
      <c r="A2156" s="1418" t="s">
        <v>124</v>
      </c>
      <c r="B2156" s="1415" t="s">
        <v>389</v>
      </c>
      <c r="C2156" s="10" t="s">
        <v>481</v>
      </c>
      <c r="D2156" s="10"/>
      <c r="E2156" s="85"/>
      <c r="F2156" s="85"/>
      <c r="G2156" s="85"/>
      <c r="H2156" s="519"/>
      <c r="I2156" s="85"/>
      <c r="J2156" s="85"/>
      <c r="K2156" s="85"/>
      <c r="L2156" s="85"/>
      <c r="M2156" s="85"/>
      <c r="N2156" s="519"/>
      <c r="O2156" s="85"/>
      <c r="P2156" s="85"/>
      <c r="Q2156" s="85"/>
      <c r="R2156" s="85"/>
      <c r="S2156" s="85"/>
      <c r="T2156" s="85"/>
      <c r="U2156" s="85"/>
      <c r="V2156" s="519"/>
      <c r="W2156" s="85"/>
      <c r="X2156" s="85"/>
      <c r="Y2156" s="85"/>
      <c r="Z2156" s="85"/>
      <c r="AA2156" s="85"/>
      <c r="AB2156" s="85"/>
      <c r="AC2156" s="130">
        <f>SUM(E2156:AB2156)</f>
        <v>0</v>
      </c>
    </row>
    <row r="2157" spans="1:30" ht="12.75" customHeight="1">
      <c r="A2157" s="1469"/>
      <c r="B2157" s="1467"/>
      <c r="C2157" s="11" t="s">
        <v>482</v>
      </c>
      <c r="D2157" s="59"/>
      <c r="E2157" s="87"/>
      <c r="F2157" s="87"/>
      <c r="G2157" s="87"/>
      <c r="H2157" s="511"/>
      <c r="I2157" s="87"/>
      <c r="J2157" s="87"/>
      <c r="K2157" s="87"/>
      <c r="L2157" s="87"/>
      <c r="M2157" s="87"/>
      <c r="N2157" s="511"/>
      <c r="O2157" s="87"/>
      <c r="P2157" s="87"/>
      <c r="Q2157" s="87"/>
      <c r="R2157" s="87"/>
      <c r="S2157" s="87"/>
      <c r="T2157" s="87"/>
      <c r="U2157" s="87"/>
      <c r="V2157" s="511"/>
      <c r="W2157" s="87"/>
      <c r="X2157" s="87"/>
      <c r="Y2157" s="87"/>
      <c r="Z2157" s="87"/>
      <c r="AA2157" s="87"/>
      <c r="AB2157" s="87"/>
      <c r="AC2157" s="130">
        <f>SUM(E2157:AB2157)</f>
        <v>0</v>
      </c>
      <c r="AD2157" s="5"/>
    </row>
    <row r="2158" spans="1:30" ht="12.75" customHeight="1">
      <c r="A2158" s="1469"/>
      <c r="B2158" s="1467"/>
      <c r="C2158" s="11" t="s">
        <v>8</v>
      </c>
      <c r="D2158" s="11"/>
      <c r="E2158" s="117"/>
      <c r="F2158" s="117"/>
      <c r="G2158" s="117"/>
      <c r="H2158" s="270"/>
      <c r="I2158" s="117"/>
      <c r="J2158" s="117"/>
      <c r="K2158" s="117"/>
      <c r="L2158" s="117"/>
      <c r="M2158" s="117"/>
      <c r="N2158" s="270"/>
      <c r="O2158" s="117"/>
      <c r="P2158" s="117"/>
      <c r="Q2158" s="117"/>
      <c r="R2158" s="117"/>
      <c r="S2158" s="117"/>
      <c r="T2158" s="117"/>
      <c r="U2158" s="117"/>
      <c r="V2158" s="270"/>
      <c r="W2158" s="117"/>
      <c r="X2158" s="117"/>
      <c r="Y2158" s="117"/>
      <c r="Z2158" s="117"/>
      <c r="AA2158" s="117"/>
      <c r="AB2158" s="117"/>
      <c r="AC2158" s="92"/>
    </row>
    <row r="2159" spans="1:30" ht="12.75" customHeight="1" thickBot="1">
      <c r="A2159" s="1470"/>
      <c r="B2159" s="1468"/>
      <c r="C2159" s="47" t="s">
        <v>16</v>
      </c>
      <c r="D2159" s="47"/>
      <c r="E2159" s="132" t="e">
        <f t="shared" ref="E2159:AC2159" si="743">E2157/E2156</f>
        <v>#DIV/0!</v>
      </c>
      <c r="F2159" s="132" t="e">
        <f t="shared" si="743"/>
        <v>#DIV/0!</v>
      </c>
      <c r="G2159" s="132" t="e">
        <f t="shared" si="743"/>
        <v>#DIV/0!</v>
      </c>
      <c r="H2159" s="521" t="e">
        <f t="shared" si="743"/>
        <v>#DIV/0!</v>
      </c>
      <c r="I2159" s="132" t="e">
        <f t="shared" si="743"/>
        <v>#DIV/0!</v>
      </c>
      <c r="J2159" s="132" t="e">
        <f t="shared" si="743"/>
        <v>#DIV/0!</v>
      </c>
      <c r="K2159" s="132" t="e">
        <f t="shared" si="743"/>
        <v>#DIV/0!</v>
      </c>
      <c r="L2159" s="132" t="e">
        <f t="shared" si="743"/>
        <v>#DIV/0!</v>
      </c>
      <c r="M2159" s="132" t="e">
        <f t="shared" si="743"/>
        <v>#DIV/0!</v>
      </c>
      <c r="N2159" s="521" t="e">
        <f t="shared" si="743"/>
        <v>#DIV/0!</v>
      </c>
      <c r="O2159" s="132" t="e">
        <f t="shared" si="743"/>
        <v>#DIV/0!</v>
      </c>
      <c r="P2159" s="132" t="e">
        <f t="shared" si="743"/>
        <v>#DIV/0!</v>
      </c>
      <c r="Q2159" s="132" t="e">
        <f t="shared" si="743"/>
        <v>#DIV/0!</v>
      </c>
      <c r="R2159" s="132" t="e">
        <f t="shared" si="743"/>
        <v>#DIV/0!</v>
      </c>
      <c r="S2159" s="132" t="e">
        <f t="shared" si="743"/>
        <v>#DIV/0!</v>
      </c>
      <c r="T2159" s="132" t="e">
        <f t="shared" si="743"/>
        <v>#DIV/0!</v>
      </c>
      <c r="U2159" s="132" t="e">
        <f t="shared" si="743"/>
        <v>#DIV/0!</v>
      </c>
      <c r="V2159" s="521" t="e">
        <f t="shared" si="743"/>
        <v>#DIV/0!</v>
      </c>
      <c r="W2159" s="132" t="e">
        <f t="shared" si="743"/>
        <v>#DIV/0!</v>
      </c>
      <c r="X2159" s="132" t="e">
        <f t="shared" si="743"/>
        <v>#DIV/0!</v>
      </c>
      <c r="Y2159" s="132" t="e">
        <f t="shared" si="743"/>
        <v>#DIV/0!</v>
      </c>
      <c r="Z2159" s="132" t="e">
        <f t="shared" si="743"/>
        <v>#DIV/0!</v>
      </c>
      <c r="AA2159" s="132" t="e">
        <f t="shared" si="743"/>
        <v>#DIV/0!</v>
      </c>
      <c r="AB2159" s="132" t="e">
        <f t="shared" si="743"/>
        <v>#DIV/0!</v>
      </c>
      <c r="AC2159" s="128" t="e">
        <f t="shared" si="743"/>
        <v>#DIV/0!</v>
      </c>
    </row>
    <row r="2160" spans="1:30" ht="12.75" customHeight="1" thickBot="1">
      <c r="A2160" s="258"/>
      <c r="B2160" s="80" t="s">
        <v>20</v>
      </c>
      <c r="C2160" s="81" t="s">
        <v>481</v>
      </c>
      <c r="D2160" s="81" t="s">
        <v>503</v>
      </c>
      <c r="E2160" s="259"/>
      <c r="F2160" s="259"/>
      <c r="G2160" s="259"/>
      <c r="H2160" s="522"/>
      <c r="I2160" s="259"/>
      <c r="J2160" s="259"/>
      <c r="K2160" s="259"/>
      <c r="L2160" s="259"/>
      <c r="M2160" s="259"/>
      <c r="N2160" s="522"/>
      <c r="O2160" s="259"/>
      <c r="P2160" s="259"/>
      <c r="Q2160" s="259"/>
      <c r="R2160" s="259"/>
      <c r="S2160" s="259"/>
      <c r="T2160" s="259"/>
      <c r="U2160" s="259"/>
      <c r="V2160" s="522"/>
      <c r="W2160" s="259"/>
      <c r="X2160" s="259"/>
      <c r="Y2160" s="259"/>
      <c r="Z2160" s="259"/>
      <c r="AA2160" s="259"/>
      <c r="AB2160" s="259"/>
      <c r="AC2160" s="133">
        <f>SUM(E2160:AB2160)</f>
        <v>0</v>
      </c>
    </row>
    <row r="2161" spans="1:29" s="5" customFormat="1" ht="10.5" customHeight="1">
      <c r="A2161" s="1540" t="s">
        <v>154</v>
      </c>
      <c r="B2161" s="1541"/>
      <c r="C2161" s="65" t="s">
        <v>481</v>
      </c>
      <c r="D2161" s="65"/>
      <c r="E2161" s="115">
        <f>E2152+E2156</f>
        <v>0.3999999999996362</v>
      </c>
      <c r="F2161" s="115">
        <f t="shared" ref="F2161:AC2162" si="744">F2152+F2156</f>
        <v>0.3999999999996362</v>
      </c>
      <c r="G2161" s="115">
        <f t="shared" si="744"/>
        <v>0.40000000000145519</v>
      </c>
      <c r="H2161" s="509">
        <f t="shared" si="744"/>
        <v>0.3999999999996362</v>
      </c>
      <c r="I2161" s="115">
        <f t="shared" si="744"/>
        <v>0.3999999999996362</v>
      </c>
      <c r="J2161" s="115">
        <f t="shared" si="744"/>
        <v>0.3999999999996362</v>
      </c>
      <c r="K2161" s="115">
        <f t="shared" si="744"/>
        <v>0.6000000000003638</v>
      </c>
      <c r="L2161" s="115">
        <f t="shared" si="744"/>
        <v>0.6000000000003638</v>
      </c>
      <c r="M2161" s="115">
        <f t="shared" si="744"/>
        <v>0.3999999999996362</v>
      </c>
      <c r="N2161" s="509">
        <f t="shared" si="744"/>
        <v>0.5</v>
      </c>
      <c r="O2161" s="115">
        <f t="shared" si="744"/>
        <v>0.6000000000003638</v>
      </c>
      <c r="P2161" s="115">
        <f t="shared" si="744"/>
        <v>0.5</v>
      </c>
      <c r="Q2161" s="115">
        <f t="shared" si="744"/>
        <v>0.3999999999996362</v>
      </c>
      <c r="R2161" s="115">
        <f t="shared" si="744"/>
        <v>0.3999999999996362</v>
      </c>
      <c r="S2161" s="115">
        <f t="shared" si="744"/>
        <v>0.5</v>
      </c>
      <c r="T2161" s="115">
        <f t="shared" si="744"/>
        <v>0.5</v>
      </c>
      <c r="U2161" s="115">
        <f t="shared" si="744"/>
        <v>0.3999999999996362</v>
      </c>
      <c r="V2161" s="509">
        <f t="shared" si="744"/>
        <v>0.5</v>
      </c>
      <c r="W2161" s="115">
        <f t="shared" si="744"/>
        <v>0.5</v>
      </c>
      <c r="X2161" s="115">
        <f t="shared" si="744"/>
        <v>0.5</v>
      </c>
      <c r="Y2161" s="115">
        <f t="shared" si="744"/>
        <v>0.40000000000145519</v>
      </c>
      <c r="Z2161" s="115">
        <f t="shared" si="744"/>
        <v>0.3999999999996362</v>
      </c>
      <c r="AA2161" s="115">
        <f t="shared" si="744"/>
        <v>0.3999999999996362</v>
      </c>
      <c r="AB2161" s="115">
        <f t="shared" si="744"/>
        <v>0.3999999999996362</v>
      </c>
      <c r="AC2161" s="115">
        <f t="shared" si="744"/>
        <v>10.899999999999636</v>
      </c>
    </row>
    <row r="2162" spans="1:29" s="5" customFormat="1" ht="10.5" customHeight="1" thickBot="1">
      <c r="A2162" s="1497"/>
      <c r="B2162" s="1498"/>
      <c r="C2162" s="47" t="s">
        <v>482</v>
      </c>
      <c r="D2162" s="215"/>
      <c r="E2162" s="185">
        <f>E2153+E2157</f>
        <v>9.9999999999909051E-2</v>
      </c>
      <c r="F2162" s="185">
        <f t="shared" si="744"/>
        <v>9.9999999999909051E-2</v>
      </c>
      <c r="G2162" s="185">
        <f t="shared" si="744"/>
        <v>9.9999999999909051E-2</v>
      </c>
      <c r="H2162" s="523">
        <f t="shared" si="744"/>
        <v>9.9999999999909051E-2</v>
      </c>
      <c r="I2162" s="185">
        <f t="shared" si="744"/>
        <v>0.1000000000003638</v>
      </c>
      <c r="J2162" s="185">
        <f t="shared" si="744"/>
        <v>9.9999999999909051E-2</v>
      </c>
      <c r="K2162" s="185">
        <f t="shared" si="744"/>
        <v>9.9999999999909051E-2</v>
      </c>
      <c r="L2162" s="185">
        <f t="shared" si="744"/>
        <v>9.9999999999909051E-2</v>
      </c>
      <c r="M2162" s="185">
        <f t="shared" si="744"/>
        <v>9.9999999999909051E-2</v>
      </c>
      <c r="N2162" s="523">
        <f t="shared" si="744"/>
        <v>0.1000000000003638</v>
      </c>
      <c r="O2162" s="185">
        <f t="shared" si="744"/>
        <v>9.9999999999909051E-2</v>
      </c>
      <c r="P2162" s="185">
        <f t="shared" si="744"/>
        <v>9.9999999999909051E-2</v>
      </c>
      <c r="Q2162" s="185">
        <f t="shared" si="744"/>
        <v>9.9999999999909051E-2</v>
      </c>
      <c r="R2162" s="185">
        <f t="shared" si="744"/>
        <v>9.9999999999909051E-2</v>
      </c>
      <c r="S2162" s="185">
        <f t="shared" si="744"/>
        <v>0.1000000000003638</v>
      </c>
      <c r="T2162" s="185">
        <f t="shared" si="744"/>
        <v>9.9999999999909051E-2</v>
      </c>
      <c r="U2162" s="185">
        <f t="shared" si="744"/>
        <v>9.9999999999909051E-2</v>
      </c>
      <c r="V2162" s="523">
        <f t="shared" si="744"/>
        <v>9.9999999999909051E-2</v>
      </c>
      <c r="W2162" s="185">
        <f t="shared" si="744"/>
        <v>9.9999999999909051E-2</v>
      </c>
      <c r="X2162" s="185">
        <f t="shared" si="744"/>
        <v>0.1000000000003638</v>
      </c>
      <c r="Y2162" s="185">
        <f t="shared" si="744"/>
        <v>9.9999999999909051E-2</v>
      </c>
      <c r="Z2162" s="185">
        <f t="shared" si="744"/>
        <v>9.9999999999909051E-2</v>
      </c>
      <c r="AA2162" s="185">
        <f t="shared" si="744"/>
        <v>9.9999999999909051E-2</v>
      </c>
      <c r="AB2162" s="185">
        <f t="shared" si="744"/>
        <v>0</v>
      </c>
      <c r="AC2162" s="185">
        <f t="shared" si="744"/>
        <v>2.2999999999997272</v>
      </c>
    </row>
    <row r="2163" spans="1:29" s="5" customFormat="1" ht="10.5" customHeight="1">
      <c r="A2163" s="1435" t="s">
        <v>155</v>
      </c>
      <c r="B2163" s="1436"/>
      <c r="C2163" s="12" t="s">
        <v>481</v>
      </c>
      <c r="D2163" s="12"/>
      <c r="E2163" s="118">
        <f>E2144-E2161</f>
        <v>9.0949470177292824E-13</v>
      </c>
      <c r="F2163" s="118">
        <f t="shared" ref="F2163:AC2164" si="745">F2144-F2161</f>
        <v>-3.999999999996362E-2</v>
      </c>
      <c r="G2163" s="118">
        <f t="shared" si="745"/>
        <v>3.9999999998144631E-2</v>
      </c>
      <c r="H2163" s="510">
        <f t="shared" si="745"/>
        <v>9.0949470177292824E-13</v>
      </c>
      <c r="I2163" s="118">
        <f t="shared" si="745"/>
        <v>-1.9999999999527063E-2</v>
      </c>
      <c r="J2163" s="118">
        <f t="shared" si="745"/>
        <v>2.0000000000436557E-2</v>
      </c>
      <c r="K2163" s="118">
        <f t="shared" si="745"/>
        <v>-4.0000000000873115E-2</v>
      </c>
      <c r="L2163" s="118">
        <f t="shared" si="745"/>
        <v>1.9999999999527063E-2</v>
      </c>
      <c r="M2163" s="118">
        <f t="shared" si="745"/>
        <v>9.0949470177292824E-13</v>
      </c>
      <c r="N2163" s="510">
        <f t="shared" si="745"/>
        <v>-6.0000000000400178E-2</v>
      </c>
      <c r="O2163" s="118">
        <f t="shared" si="745"/>
        <v>-0.11999999999989086</v>
      </c>
      <c r="P2163" s="118">
        <f t="shared" si="745"/>
        <v>0</v>
      </c>
      <c r="Q2163" s="118">
        <f t="shared" si="745"/>
        <v>7.999999999992724E-2</v>
      </c>
      <c r="R2163" s="118">
        <f t="shared" si="745"/>
        <v>0.12000000000080036</v>
      </c>
      <c r="S2163" s="118">
        <f t="shared" si="745"/>
        <v>0</v>
      </c>
      <c r="T2163" s="118">
        <f t="shared" si="745"/>
        <v>0</v>
      </c>
      <c r="U2163" s="118">
        <f t="shared" si="745"/>
        <v>0</v>
      </c>
      <c r="V2163" s="510">
        <f t="shared" si="745"/>
        <v>0</v>
      </c>
      <c r="W2163" s="118">
        <f t="shared" si="745"/>
        <v>0</v>
      </c>
      <c r="X2163" s="118">
        <f t="shared" si="745"/>
        <v>0</v>
      </c>
      <c r="Y2163" s="118">
        <f t="shared" si="745"/>
        <v>-1.8189894035458565E-12</v>
      </c>
      <c r="Z2163" s="118">
        <f t="shared" si="745"/>
        <v>9.0949470177292824E-13</v>
      </c>
      <c r="AA2163" s="118">
        <f t="shared" si="745"/>
        <v>0</v>
      </c>
      <c r="AB2163" s="118">
        <f t="shared" si="745"/>
        <v>9.0949470177292824E-13</v>
      </c>
      <c r="AC2163" s="118">
        <f t="shared" si="745"/>
        <v>9.0949470177292824E-13</v>
      </c>
    </row>
    <row r="2164" spans="1:29" s="5" customFormat="1" ht="10.5" customHeight="1" thickBot="1">
      <c r="A2164" s="1437"/>
      <c r="B2164" s="1438"/>
      <c r="C2164" s="9" t="s">
        <v>482</v>
      </c>
      <c r="D2164" s="262"/>
      <c r="E2164" s="118">
        <f>E2145-E2162</f>
        <v>-9.9999999999909051E-2</v>
      </c>
      <c r="F2164" s="118">
        <f t="shared" si="745"/>
        <v>-9.9999999999909051E-2</v>
      </c>
      <c r="G2164" s="118">
        <f t="shared" si="745"/>
        <v>-9.9999999999909051E-2</v>
      </c>
      <c r="H2164" s="510">
        <f t="shared" si="745"/>
        <v>-9.9999999999909051E-2</v>
      </c>
      <c r="I2164" s="118">
        <f t="shared" si="745"/>
        <v>-0.1000000000003638</v>
      </c>
      <c r="J2164" s="118">
        <f t="shared" si="745"/>
        <v>-9.9999999999909051E-2</v>
      </c>
      <c r="K2164" s="118">
        <f t="shared" si="745"/>
        <v>-9.9999999999909051E-2</v>
      </c>
      <c r="L2164" s="118">
        <f t="shared" si="745"/>
        <v>-9.9999999999909051E-2</v>
      </c>
      <c r="M2164" s="118">
        <f t="shared" si="745"/>
        <v>-9.9999999999909051E-2</v>
      </c>
      <c r="N2164" s="510">
        <f t="shared" si="745"/>
        <v>-0.1000000000003638</v>
      </c>
      <c r="O2164" s="118">
        <f t="shared" si="745"/>
        <v>-9.9999999999909051E-2</v>
      </c>
      <c r="P2164" s="118">
        <f t="shared" si="745"/>
        <v>-9.9999999999909051E-2</v>
      </c>
      <c r="Q2164" s="118">
        <f t="shared" si="745"/>
        <v>-9.9999999999909051E-2</v>
      </c>
      <c r="R2164" s="118">
        <f t="shared" si="745"/>
        <v>-9.9999999999909051E-2</v>
      </c>
      <c r="S2164" s="118">
        <f t="shared" si="745"/>
        <v>-0.1000000000003638</v>
      </c>
      <c r="T2164" s="118">
        <f t="shared" si="745"/>
        <v>-9.9999999999909051E-2</v>
      </c>
      <c r="U2164" s="118">
        <f t="shared" si="745"/>
        <v>-9.9999999999909051E-2</v>
      </c>
      <c r="V2164" s="510">
        <f t="shared" si="745"/>
        <v>-9.9999999999909051E-2</v>
      </c>
      <c r="W2164" s="118">
        <f t="shared" si="745"/>
        <v>-9.9999999999909051E-2</v>
      </c>
      <c r="X2164" s="118">
        <f t="shared" si="745"/>
        <v>-0.1000000000003638</v>
      </c>
      <c r="Y2164" s="118">
        <f t="shared" si="745"/>
        <v>-9.9999999999909051E-2</v>
      </c>
      <c r="Z2164" s="118">
        <f t="shared" si="745"/>
        <v>-9.9999999999909051E-2</v>
      </c>
      <c r="AA2164" s="118">
        <f t="shared" si="745"/>
        <v>-9.9999999999909051E-2</v>
      </c>
      <c r="AB2164" s="118">
        <f t="shared" si="745"/>
        <v>0</v>
      </c>
      <c r="AC2164" s="118">
        <f t="shared" si="745"/>
        <v>-2.2999999999997272</v>
      </c>
    </row>
    <row r="2165" spans="1:29" s="32" customFormat="1" ht="10.5" customHeight="1">
      <c r="A2165" s="1471" t="s">
        <v>9</v>
      </c>
      <c r="B2165" s="1472"/>
      <c r="C2165" s="14" t="s">
        <v>481</v>
      </c>
      <c r="D2165" s="14"/>
      <c r="E2165" s="20"/>
      <c r="F2165" s="20"/>
      <c r="G2165" s="20"/>
      <c r="H2165" s="524"/>
      <c r="I2165" s="20"/>
      <c r="J2165" s="20"/>
      <c r="K2165" s="20"/>
      <c r="L2165" s="20"/>
      <c r="M2165" s="20"/>
      <c r="N2165" s="524"/>
      <c r="O2165" s="20"/>
      <c r="P2165" s="20"/>
      <c r="Q2165" s="20"/>
      <c r="R2165" s="20"/>
      <c r="S2165" s="20"/>
      <c r="T2165" s="20"/>
      <c r="U2165" s="20"/>
      <c r="V2165" s="524"/>
      <c r="W2165" s="20"/>
      <c r="X2165" s="20"/>
      <c r="Y2165" s="20"/>
      <c r="Z2165" s="20"/>
      <c r="AA2165" s="20"/>
      <c r="AB2165" s="20"/>
      <c r="AC2165" s="97"/>
    </row>
    <row r="2166" spans="1:29" s="32" customFormat="1" ht="12" customHeight="1" thickBot="1">
      <c r="A2166" s="1473"/>
      <c r="B2166" s="1474"/>
      <c r="C2166" s="15" t="s">
        <v>482</v>
      </c>
      <c r="D2166" s="15"/>
      <c r="E2166" s="98"/>
      <c r="F2166" s="98"/>
      <c r="G2166" s="98"/>
      <c r="H2166" s="271"/>
      <c r="I2166" s="98"/>
      <c r="J2166" s="98"/>
      <c r="K2166" s="98"/>
      <c r="L2166" s="98"/>
      <c r="M2166" s="98"/>
      <c r="N2166" s="271"/>
      <c r="O2166" s="98"/>
      <c r="P2166" s="98"/>
      <c r="Q2166" s="98"/>
      <c r="R2166" s="98"/>
      <c r="S2166" s="98"/>
      <c r="T2166" s="98"/>
      <c r="U2166" s="98"/>
      <c r="V2166" s="271"/>
      <c r="W2166" s="98"/>
      <c r="X2166" s="98"/>
      <c r="Y2166" s="98"/>
      <c r="Z2166" s="98"/>
      <c r="AA2166" s="98"/>
      <c r="AB2166" s="98"/>
      <c r="AC2166" s="99"/>
    </row>
    <row r="2167" spans="1:29" s="32" customFormat="1" ht="22.5" customHeight="1" thickBot="1">
      <c r="A2167" s="56"/>
      <c r="B2167" s="56"/>
      <c r="C2167" s="57"/>
      <c r="D2167" s="57"/>
      <c r="E2167" s="104"/>
      <c r="F2167" s="104"/>
      <c r="G2167" s="104"/>
      <c r="H2167" s="104"/>
      <c r="I2167" s="104"/>
      <c r="J2167" s="104"/>
      <c r="K2167" s="104"/>
      <c r="L2167" s="104"/>
      <c r="M2167" s="104"/>
      <c r="N2167" s="104"/>
      <c r="O2167" s="104"/>
      <c r="P2167" s="104"/>
      <c r="Q2167" s="104"/>
      <c r="R2167" s="104"/>
      <c r="S2167" s="104"/>
      <c r="T2167" s="104"/>
      <c r="U2167" s="104"/>
      <c r="V2167" s="104"/>
      <c r="W2167" s="104"/>
      <c r="X2167" s="104"/>
      <c r="Y2167" s="104"/>
      <c r="Z2167" s="104"/>
      <c r="AA2167" s="104"/>
      <c r="AB2167" s="104"/>
      <c r="AC2167" s="104"/>
    </row>
    <row r="2168" spans="1:29" s="5" customFormat="1" ht="28.5" customHeight="1">
      <c r="A2168" s="139" t="s">
        <v>17</v>
      </c>
      <c r="B2168" s="140" t="s">
        <v>5</v>
      </c>
      <c r="C2168" s="6" t="s">
        <v>14</v>
      </c>
      <c r="D2168" s="265" t="s">
        <v>495</v>
      </c>
      <c r="E2168" s="1421" t="s">
        <v>15</v>
      </c>
      <c r="F2168" s="1421"/>
      <c r="G2168" s="1421"/>
      <c r="H2168" s="1421"/>
      <c r="I2168" s="1421"/>
      <c r="J2168" s="1421"/>
      <c r="K2168" s="1421"/>
      <c r="L2168" s="1421"/>
      <c r="M2168" s="1421"/>
      <c r="N2168" s="1421"/>
      <c r="O2168" s="1421"/>
      <c r="P2168" s="1421"/>
      <c r="Q2168" s="1421"/>
      <c r="R2168" s="1421"/>
      <c r="S2168" s="1421"/>
      <c r="T2168" s="1421"/>
      <c r="U2168" s="1421"/>
      <c r="V2168" s="1421"/>
      <c r="W2168" s="1421"/>
      <c r="X2168" s="1421"/>
      <c r="Y2168" s="1421"/>
      <c r="Z2168" s="1421"/>
      <c r="AA2168" s="1421"/>
      <c r="AB2168" s="1421"/>
      <c r="AC2168" s="1422" t="s">
        <v>10</v>
      </c>
    </row>
    <row r="2169" spans="1:29" s="13" customFormat="1" ht="12.75" customHeight="1" thickBot="1">
      <c r="A2169" s="1548" t="s">
        <v>717</v>
      </c>
      <c r="B2169" s="1549"/>
      <c r="C2169" s="17"/>
      <c r="D2169" s="17"/>
      <c r="E2169" s="18">
        <v>1</v>
      </c>
      <c r="F2169" s="18">
        <v>2</v>
      </c>
      <c r="G2169" s="18">
        <v>3</v>
      </c>
      <c r="H2169" s="18">
        <v>4</v>
      </c>
      <c r="I2169" s="18">
        <v>5</v>
      </c>
      <c r="J2169" s="18">
        <v>6</v>
      </c>
      <c r="K2169" s="18">
        <v>7</v>
      </c>
      <c r="L2169" s="18">
        <v>8</v>
      </c>
      <c r="M2169" s="18">
        <v>9</v>
      </c>
      <c r="N2169" s="18">
        <v>10</v>
      </c>
      <c r="O2169" s="18">
        <v>11</v>
      </c>
      <c r="P2169" s="18">
        <v>12</v>
      </c>
      <c r="Q2169" s="18">
        <v>13</v>
      </c>
      <c r="R2169" s="18">
        <v>14</v>
      </c>
      <c r="S2169" s="18">
        <v>15</v>
      </c>
      <c r="T2169" s="18">
        <v>16</v>
      </c>
      <c r="U2169" s="18">
        <v>17</v>
      </c>
      <c r="V2169" s="18">
        <v>18</v>
      </c>
      <c r="W2169" s="18">
        <v>19</v>
      </c>
      <c r="X2169" s="18">
        <v>20</v>
      </c>
      <c r="Y2169" s="18">
        <v>21</v>
      </c>
      <c r="Z2169" s="18">
        <v>22</v>
      </c>
      <c r="AA2169" s="18">
        <v>23</v>
      </c>
      <c r="AB2169" s="18">
        <v>24</v>
      </c>
      <c r="AC2169" s="1423"/>
    </row>
    <row r="2170" spans="1:29" s="13" customFormat="1" ht="12.75" customHeight="1">
      <c r="A2170" s="19" t="s">
        <v>6</v>
      </c>
      <c r="B2170" s="20"/>
      <c r="C2170" s="21"/>
      <c r="D2170" s="714"/>
      <c r="E2170" s="20">
        <v>3</v>
      </c>
      <c r="F2170" s="20">
        <v>3</v>
      </c>
      <c r="G2170" s="20">
        <v>3</v>
      </c>
      <c r="H2170" s="20">
        <v>3</v>
      </c>
      <c r="I2170" s="20">
        <v>3</v>
      </c>
      <c r="J2170" s="20">
        <v>3</v>
      </c>
      <c r="K2170" s="20">
        <v>3</v>
      </c>
      <c r="L2170" s="20">
        <v>3</v>
      </c>
      <c r="M2170" s="20">
        <v>3</v>
      </c>
      <c r="N2170" s="20">
        <v>3</v>
      </c>
      <c r="O2170" s="20">
        <v>3</v>
      </c>
      <c r="P2170" s="20">
        <v>3</v>
      </c>
      <c r="Q2170" s="20">
        <v>3</v>
      </c>
      <c r="R2170" s="20">
        <v>3</v>
      </c>
      <c r="S2170" s="20">
        <v>3</v>
      </c>
      <c r="T2170" s="20">
        <v>3</v>
      </c>
      <c r="U2170" s="20">
        <v>3</v>
      </c>
      <c r="V2170" s="20">
        <v>3</v>
      </c>
      <c r="W2170" s="20">
        <v>3</v>
      </c>
      <c r="X2170" s="20">
        <v>3</v>
      </c>
      <c r="Y2170" s="20">
        <v>3</v>
      </c>
      <c r="Z2170" s="20">
        <v>3</v>
      </c>
      <c r="AA2170" s="20">
        <v>3</v>
      </c>
      <c r="AB2170" s="20">
        <v>3</v>
      </c>
      <c r="AC2170" s="22">
        <v>3</v>
      </c>
    </row>
    <row r="2171" spans="1:29" s="13" customFormat="1" ht="12.75" customHeight="1" thickBot="1">
      <c r="A2171" s="38" t="s">
        <v>7</v>
      </c>
      <c r="B2171" s="39"/>
      <c r="C2171" s="40"/>
      <c r="D2171" s="886"/>
      <c r="E2171" s="39">
        <v>3</v>
      </c>
      <c r="F2171" s="39">
        <v>3</v>
      </c>
      <c r="G2171" s="39">
        <v>3</v>
      </c>
      <c r="H2171" s="39">
        <v>3</v>
      </c>
      <c r="I2171" s="39">
        <v>3</v>
      </c>
      <c r="J2171" s="39">
        <v>3</v>
      </c>
      <c r="K2171" s="39">
        <v>3</v>
      </c>
      <c r="L2171" s="39">
        <v>3</v>
      </c>
      <c r="M2171" s="39">
        <v>3</v>
      </c>
      <c r="N2171" s="39">
        <v>3</v>
      </c>
      <c r="O2171" s="39">
        <v>3</v>
      </c>
      <c r="P2171" s="39">
        <v>3</v>
      </c>
      <c r="Q2171" s="39">
        <v>3</v>
      </c>
      <c r="R2171" s="39">
        <v>3</v>
      </c>
      <c r="S2171" s="39">
        <v>3</v>
      </c>
      <c r="T2171" s="39">
        <v>3</v>
      </c>
      <c r="U2171" s="39">
        <v>3</v>
      </c>
      <c r="V2171" s="39">
        <v>3</v>
      </c>
      <c r="W2171" s="39">
        <v>3</v>
      </c>
      <c r="X2171" s="39">
        <v>3</v>
      </c>
      <c r="Y2171" s="39">
        <v>3</v>
      </c>
      <c r="Z2171" s="39">
        <v>3</v>
      </c>
      <c r="AA2171" s="39">
        <v>3</v>
      </c>
      <c r="AB2171" s="39">
        <v>3</v>
      </c>
      <c r="AC2171" s="183">
        <v>3</v>
      </c>
    </row>
    <row r="2172" spans="1:29" s="5" customFormat="1" ht="11.25">
      <c r="A2172" s="1418" t="s">
        <v>722</v>
      </c>
      <c r="B2172" s="1415" t="s">
        <v>288</v>
      </c>
      <c r="C2172" s="10" t="s">
        <v>481</v>
      </c>
      <c r="D2172" s="714" t="s">
        <v>503</v>
      </c>
      <c r="E2172" s="115">
        <v>0.39600000000209551</v>
      </c>
      <c r="F2172" s="115">
        <v>0.36000000000130966</v>
      </c>
      <c r="G2172" s="115">
        <v>0.28799999999973808</v>
      </c>
      <c r="H2172" s="509">
        <v>0.43199999999633293</v>
      </c>
      <c r="I2172" s="115">
        <v>0.46800000000366709</v>
      </c>
      <c r="J2172" s="115">
        <v>0.41039999999848081</v>
      </c>
      <c r="K2172" s="115">
        <v>0.38159999999916183</v>
      </c>
      <c r="L2172" s="115">
        <v>0.43920000000434811</v>
      </c>
      <c r="M2172" s="115">
        <v>0.51839999999428987</v>
      </c>
      <c r="N2172" s="509">
        <v>0.33840000000345755</v>
      </c>
      <c r="O2172" s="115">
        <v>0.46799999999711872</v>
      </c>
      <c r="P2172" s="115">
        <v>0.50400000000445289</v>
      </c>
      <c r="Q2172" s="115">
        <v>0.51840000000083819</v>
      </c>
      <c r="R2172" s="115">
        <v>0.50399999999790457</v>
      </c>
      <c r="S2172" s="115">
        <v>0.45360000000073342</v>
      </c>
      <c r="T2172" s="115">
        <v>0.50399999999790457</v>
      </c>
      <c r="U2172" s="115">
        <v>0.46799999999711872</v>
      </c>
      <c r="V2172" s="509">
        <v>0.50400000000445289</v>
      </c>
      <c r="W2172" s="115">
        <v>0.50399999999790457</v>
      </c>
      <c r="X2172" s="115">
        <v>0.525600000002305</v>
      </c>
      <c r="Y2172" s="115">
        <v>0.53999999999869031</v>
      </c>
      <c r="Z2172" s="115">
        <v>0.46080000000220028</v>
      </c>
      <c r="AA2172" s="115">
        <v>0.43199999999633293</v>
      </c>
      <c r="AB2172" s="115">
        <v>0.38880000000062864</v>
      </c>
      <c r="AC2172" s="130">
        <f>SUM(E2172:AB2172)</f>
        <v>10.807200000001465</v>
      </c>
    </row>
    <row r="2173" spans="1:29" s="5" customFormat="1" ht="11.25">
      <c r="A2173" s="1419"/>
      <c r="B2173" s="1416"/>
      <c r="C2173" s="11" t="s">
        <v>482</v>
      </c>
      <c r="D2173" s="715" t="s">
        <v>503</v>
      </c>
      <c r="E2173" s="116">
        <v>0.14399999999986904</v>
      </c>
      <c r="F2173" s="116">
        <v>0.14399999999986904</v>
      </c>
      <c r="G2173" s="116">
        <v>7.1999999999934519E-2</v>
      </c>
      <c r="H2173" s="512">
        <v>0.14399999999986904</v>
      </c>
      <c r="I2173" s="116">
        <v>0.35999999999967258</v>
      </c>
      <c r="J2173" s="116">
        <v>0.14399999999986904</v>
      </c>
      <c r="K2173" s="116">
        <v>0.14399999999986904</v>
      </c>
      <c r="L2173" s="116">
        <v>0.14399999999986904</v>
      </c>
      <c r="M2173" s="116">
        <v>0.14400000000150612</v>
      </c>
      <c r="N2173" s="512">
        <v>0.14399999999986904</v>
      </c>
      <c r="O2173" s="116">
        <v>0.21599999999980354</v>
      </c>
      <c r="P2173" s="116">
        <v>0.14399999999986904</v>
      </c>
      <c r="Q2173" s="116">
        <v>0.14399999999986904</v>
      </c>
      <c r="R2173" s="116">
        <v>0.21599999999980354</v>
      </c>
      <c r="S2173" s="116">
        <v>0.14399999999986904</v>
      </c>
      <c r="T2173" s="116">
        <v>0.14399999999986904</v>
      </c>
      <c r="U2173" s="116">
        <v>0.21599999999980354</v>
      </c>
      <c r="V2173" s="512">
        <v>0.28799999999973808</v>
      </c>
      <c r="W2173" s="116">
        <v>0.28800000000137516</v>
      </c>
      <c r="X2173" s="116">
        <v>0.28799999999973808</v>
      </c>
      <c r="Y2173" s="116">
        <v>0.21599999999980354</v>
      </c>
      <c r="Z2173" s="116">
        <v>0.28799999999973808</v>
      </c>
      <c r="AA2173" s="116">
        <v>0.21599999999980354</v>
      </c>
      <c r="AB2173" s="116">
        <v>0.35999999999967258</v>
      </c>
      <c r="AC2173" s="130">
        <f>SUM(E2173:AB2173)</f>
        <v>4.7519999999989526</v>
      </c>
    </row>
    <row r="2174" spans="1:29" s="5" customFormat="1" ht="11.25">
      <c r="A2174" s="1419"/>
      <c r="B2174" s="1416"/>
      <c r="C2174" s="11" t="s">
        <v>8</v>
      </c>
      <c r="D2174" s="715" t="s">
        <v>502</v>
      </c>
      <c r="E2174" s="119">
        <f t="shared" ref="E2174:AB2174" si="746">E2172*100</f>
        <v>39.600000000209548</v>
      </c>
      <c r="F2174" s="119">
        <f t="shared" si="746"/>
        <v>36.000000000130967</v>
      </c>
      <c r="G2174" s="119">
        <f t="shared" si="746"/>
        <v>28.799999999973807</v>
      </c>
      <c r="H2174" s="270">
        <f t="shared" si="746"/>
        <v>43.199999999633292</v>
      </c>
      <c r="I2174" s="119">
        <f t="shared" si="746"/>
        <v>46.800000000366708</v>
      </c>
      <c r="J2174" s="119">
        <f t="shared" si="746"/>
        <v>41.039999999848078</v>
      </c>
      <c r="K2174" s="119">
        <f t="shared" si="746"/>
        <v>38.159999999916181</v>
      </c>
      <c r="L2174" s="119">
        <f t="shared" si="746"/>
        <v>43.920000000434811</v>
      </c>
      <c r="M2174" s="119">
        <f t="shared" si="746"/>
        <v>51.83999999942899</v>
      </c>
      <c r="N2174" s="270">
        <f t="shared" si="746"/>
        <v>33.840000000345754</v>
      </c>
      <c r="O2174" s="119">
        <f t="shared" si="746"/>
        <v>46.799999999711872</v>
      </c>
      <c r="P2174" s="119">
        <f t="shared" si="746"/>
        <v>50.400000000445289</v>
      </c>
      <c r="Q2174" s="119">
        <f t="shared" si="746"/>
        <v>51.840000000083819</v>
      </c>
      <c r="R2174" s="119">
        <f t="shared" si="746"/>
        <v>50.39999999979046</v>
      </c>
      <c r="S2174" s="119">
        <f t="shared" si="746"/>
        <v>45.360000000073342</v>
      </c>
      <c r="T2174" s="119">
        <f t="shared" si="746"/>
        <v>50.39999999979046</v>
      </c>
      <c r="U2174" s="119">
        <f t="shared" si="746"/>
        <v>46.799999999711872</v>
      </c>
      <c r="V2174" s="270">
        <f t="shared" si="746"/>
        <v>50.400000000445289</v>
      </c>
      <c r="W2174" s="119">
        <f t="shared" si="746"/>
        <v>50.39999999979046</v>
      </c>
      <c r="X2174" s="119">
        <f t="shared" si="746"/>
        <v>52.560000000230502</v>
      </c>
      <c r="Y2174" s="119">
        <f t="shared" si="746"/>
        <v>53.999999999869033</v>
      </c>
      <c r="Z2174" s="119">
        <f t="shared" si="746"/>
        <v>46.080000000220025</v>
      </c>
      <c r="AA2174" s="119">
        <f t="shared" si="746"/>
        <v>43.199999999633292</v>
      </c>
      <c r="AB2174" s="119">
        <f t="shared" si="746"/>
        <v>38.880000000062864</v>
      </c>
      <c r="AC2174" s="130"/>
    </row>
    <row r="2175" spans="1:29" s="5" customFormat="1" ht="12" thickBot="1">
      <c r="A2175" s="1419"/>
      <c r="B2175" s="1416"/>
      <c r="C2175" s="11" t="s">
        <v>16</v>
      </c>
      <c r="D2175" s="715"/>
      <c r="E2175" s="116">
        <f t="shared" ref="E2175:M2175" si="747">E2173/E2172</f>
        <v>0.36363636363410867</v>
      </c>
      <c r="F2175" s="116">
        <f t="shared" si="747"/>
        <v>0.39999999999818103</v>
      </c>
      <c r="G2175" s="116">
        <f t="shared" si="747"/>
        <v>0.25</v>
      </c>
      <c r="H2175" s="410">
        <f t="shared" si="747"/>
        <v>0.33333333333585974</v>
      </c>
      <c r="I2175" s="116">
        <f t="shared" si="747"/>
        <v>0.76923076922404221</v>
      </c>
      <c r="J2175" s="116">
        <f t="shared" si="747"/>
        <v>0.35087719298343589</v>
      </c>
      <c r="K2175" s="116">
        <f t="shared" si="747"/>
        <v>0.37735849056652337</v>
      </c>
      <c r="L2175" s="116">
        <f t="shared" si="747"/>
        <v>0.32786885245547226</v>
      </c>
      <c r="M2175" s="116">
        <f t="shared" si="747"/>
        <v>0.2777777777837428</v>
      </c>
      <c r="N2175" s="410">
        <f>N2173/N2172</f>
        <v>0.4255319148888822</v>
      </c>
      <c r="O2175" s="116">
        <f t="shared" ref="O2175:AC2175" si="748">O2173/O2172</f>
        <v>0.46153846154088324</v>
      </c>
      <c r="P2175" s="116">
        <f t="shared" si="748"/>
        <v>0.28571428571150154</v>
      </c>
      <c r="Q2175" s="116">
        <f t="shared" si="748"/>
        <v>0.27777777777707602</v>
      </c>
      <c r="R2175" s="116">
        <f t="shared" si="748"/>
        <v>0.4285714285728206</v>
      </c>
      <c r="S2175" s="116">
        <f t="shared" si="748"/>
        <v>0.31746031745951547</v>
      </c>
      <c r="T2175" s="116">
        <f t="shared" si="748"/>
        <v>0.28571428571521373</v>
      </c>
      <c r="U2175" s="116">
        <f t="shared" si="748"/>
        <v>0.46153846154088324</v>
      </c>
      <c r="V2175" s="410">
        <f t="shared" si="748"/>
        <v>0.57142857142300307</v>
      </c>
      <c r="W2175" s="116">
        <f t="shared" si="748"/>
        <v>0.57142857143367565</v>
      </c>
      <c r="X2175" s="116">
        <f t="shared" si="748"/>
        <v>0.54794520547655068</v>
      </c>
      <c r="Y2175" s="116">
        <f t="shared" si="748"/>
        <v>0.40000000000060631</v>
      </c>
      <c r="Z2175" s="116">
        <f t="shared" si="748"/>
        <v>0.62499999999644729</v>
      </c>
      <c r="AA2175" s="116">
        <f t="shared" si="748"/>
        <v>0.50000000000378952</v>
      </c>
      <c r="AB2175" s="116">
        <f t="shared" si="748"/>
        <v>0.92592592592358669</v>
      </c>
      <c r="AC2175" s="130">
        <f t="shared" si="748"/>
        <v>0.43970686209178217</v>
      </c>
    </row>
    <row r="2176" spans="1:29" s="5" customFormat="1" ht="11.25">
      <c r="A2176" s="1418" t="s">
        <v>723</v>
      </c>
      <c r="B2176" s="1415" t="s">
        <v>289</v>
      </c>
      <c r="C2176" s="10" t="s">
        <v>481</v>
      </c>
      <c r="D2176" s="714" t="s">
        <v>503</v>
      </c>
      <c r="E2176" s="85">
        <v>0</v>
      </c>
      <c r="F2176" s="85">
        <v>0</v>
      </c>
      <c r="G2176" s="85">
        <v>0</v>
      </c>
      <c r="H2176" s="408">
        <v>0</v>
      </c>
      <c r="I2176" s="85">
        <v>0</v>
      </c>
      <c r="J2176" s="85">
        <v>0</v>
      </c>
      <c r="K2176" s="85">
        <v>0</v>
      </c>
      <c r="L2176" s="85">
        <v>0</v>
      </c>
      <c r="M2176" s="85">
        <v>0</v>
      </c>
      <c r="N2176" s="408">
        <v>0</v>
      </c>
      <c r="O2176" s="85">
        <v>0</v>
      </c>
      <c r="P2176" s="85">
        <v>0</v>
      </c>
      <c r="Q2176" s="85">
        <v>0</v>
      </c>
      <c r="R2176" s="85">
        <v>0</v>
      </c>
      <c r="S2176" s="85">
        <v>0</v>
      </c>
      <c r="T2176" s="85">
        <v>0</v>
      </c>
      <c r="U2176" s="85">
        <v>0</v>
      </c>
      <c r="V2176" s="408">
        <v>0</v>
      </c>
      <c r="W2176" s="85">
        <v>0</v>
      </c>
      <c r="X2176" s="85">
        <v>0</v>
      </c>
      <c r="Y2176" s="85">
        <v>0</v>
      </c>
      <c r="Z2176" s="85">
        <v>0</v>
      </c>
      <c r="AA2176" s="85">
        <v>0</v>
      </c>
      <c r="AB2176" s="85">
        <v>0</v>
      </c>
      <c r="AC2176" s="130">
        <f>SUM(E2176:AB2176)</f>
        <v>0</v>
      </c>
    </row>
    <row r="2177" spans="1:30" s="5" customFormat="1" ht="11.25" customHeight="1">
      <c r="A2177" s="1419"/>
      <c r="B2177" s="1416"/>
      <c r="C2177" s="11" t="s">
        <v>482</v>
      </c>
      <c r="D2177" s="715" t="s">
        <v>503</v>
      </c>
      <c r="E2177" s="87">
        <v>0</v>
      </c>
      <c r="F2177" s="87">
        <v>0</v>
      </c>
      <c r="G2177" s="87">
        <v>0</v>
      </c>
      <c r="H2177" s="413">
        <v>0</v>
      </c>
      <c r="I2177" s="87">
        <v>0</v>
      </c>
      <c r="J2177" s="87">
        <v>0</v>
      </c>
      <c r="K2177" s="87">
        <v>0</v>
      </c>
      <c r="L2177" s="87">
        <v>0</v>
      </c>
      <c r="M2177" s="87">
        <v>0</v>
      </c>
      <c r="N2177" s="413">
        <v>0</v>
      </c>
      <c r="O2177" s="87">
        <v>0</v>
      </c>
      <c r="P2177" s="87">
        <v>0</v>
      </c>
      <c r="Q2177" s="87">
        <v>0</v>
      </c>
      <c r="R2177" s="87">
        <v>0</v>
      </c>
      <c r="S2177" s="87">
        <v>0</v>
      </c>
      <c r="T2177" s="87">
        <v>0</v>
      </c>
      <c r="U2177" s="87">
        <v>0</v>
      </c>
      <c r="V2177" s="413">
        <v>0</v>
      </c>
      <c r="W2177" s="87">
        <v>0</v>
      </c>
      <c r="X2177" s="87">
        <v>0</v>
      </c>
      <c r="Y2177" s="87">
        <v>0</v>
      </c>
      <c r="Z2177" s="87">
        <v>0</v>
      </c>
      <c r="AA2177" s="87">
        <v>0</v>
      </c>
      <c r="AB2177" s="87">
        <v>0</v>
      </c>
      <c r="AC2177" s="130">
        <f>SUM(E2177:AB2177)</f>
        <v>0</v>
      </c>
    </row>
    <row r="2178" spans="1:30" s="5" customFormat="1" ht="11.25" customHeight="1">
      <c r="A2178" s="1419"/>
      <c r="B2178" s="1416"/>
      <c r="C2178" s="11" t="s">
        <v>8</v>
      </c>
      <c r="D2178" s="715" t="s">
        <v>502</v>
      </c>
      <c r="E2178" s="119" t="s">
        <v>245</v>
      </c>
      <c r="F2178" s="119">
        <f t="shared" ref="F2178:AB2178" si="749">F2176*100</f>
        <v>0</v>
      </c>
      <c r="G2178" s="119">
        <f t="shared" si="749"/>
        <v>0</v>
      </c>
      <c r="H2178" s="412">
        <f t="shared" si="749"/>
        <v>0</v>
      </c>
      <c r="I2178" s="119">
        <f t="shared" si="749"/>
        <v>0</v>
      </c>
      <c r="J2178" s="119">
        <f t="shared" si="749"/>
        <v>0</v>
      </c>
      <c r="K2178" s="119">
        <f t="shared" si="749"/>
        <v>0</v>
      </c>
      <c r="L2178" s="119">
        <f t="shared" si="749"/>
        <v>0</v>
      </c>
      <c r="M2178" s="119">
        <f t="shared" si="749"/>
        <v>0</v>
      </c>
      <c r="N2178" s="412">
        <f t="shared" si="749"/>
        <v>0</v>
      </c>
      <c r="O2178" s="119">
        <f t="shared" si="749"/>
        <v>0</v>
      </c>
      <c r="P2178" s="119">
        <f t="shared" si="749"/>
        <v>0</v>
      </c>
      <c r="Q2178" s="119">
        <f t="shared" si="749"/>
        <v>0</v>
      </c>
      <c r="R2178" s="119">
        <f t="shared" si="749"/>
        <v>0</v>
      </c>
      <c r="S2178" s="119">
        <f t="shared" si="749"/>
        <v>0</v>
      </c>
      <c r="T2178" s="119">
        <f t="shared" si="749"/>
        <v>0</v>
      </c>
      <c r="U2178" s="119">
        <f t="shared" si="749"/>
        <v>0</v>
      </c>
      <c r="V2178" s="412">
        <f t="shared" si="749"/>
        <v>0</v>
      </c>
      <c r="W2178" s="119">
        <f t="shared" si="749"/>
        <v>0</v>
      </c>
      <c r="X2178" s="119">
        <f t="shared" si="749"/>
        <v>0</v>
      </c>
      <c r="Y2178" s="119">
        <f t="shared" si="749"/>
        <v>0</v>
      </c>
      <c r="Z2178" s="119">
        <f t="shared" si="749"/>
        <v>0</v>
      </c>
      <c r="AA2178" s="119">
        <f t="shared" si="749"/>
        <v>0</v>
      </c>
      <c r="AB2178" s="119">
        <f t="shared" si="749"/>
        <v>0</v>
      </c>
      <c r="AC2178" s="130"/>
    </row>
    <row r="2179" spans="1:30" s="5" customFormat="1" ht="11.25" customHeight="1" thickBot="1">
      <c r="A2179" s="1419"/>
      <c r="B2179" s="1416"/>
      <c r="C2179" s="11" t="s">
        <v>16</v>
      </c>
      <c r="D2179" s="11"/>
      <c r="E2179" s="116" t="e">
        <f t="shared" ref="E2179:M2179" si="750">E2177/E2176</f>
        <v>#DIV/0!</v>
      </c>
      <c r="F2179" s="116" t="e">
        <f t="shared" si="750"/>
        <v>#DIV/0!</v>
      </c>
      <c r="G2179" s="116" t="e">
        <f t="shared" si="750"/>
        <v>#DIV/0!</v>
      </c>
      <c r="H2179" s="410" t="e">
        <f t="shared" si="750"/>
        <v>#DIV/0!</v>
      </c>
      <c r="I2179" s="116" t="e">
        <f t="shared" si="750"/>
        <v>#DIV/0!</v>
      </c>
      <c r="J2179" s="116" t="e">
        <f t="shared" si="750"/>
        <v>#DIV/0!</v>
      </c>
      <c r="K2179" s="116" t="e">
        <f t="shared" si="750"/>
        <v>#DIV/0!</v>
      </c>
      <c r="L2179" s="116" t="e">
        <f t="shared" si="750"/>
        <v>#DIV/0!</v>
      </c>
      <c r="M2179" s="116" t="e">
        <f t="shared" si="750"/>
        <v>#DIV/0!</v>
      </c>
      <c r="N2179" s="410" t="e">
        <f>N2177/N2176</f>
        <v>#DIV/0!</v>
      </c>
      <c r="O2179" s="116" t="e">
        <f t="shared" ref="O2179:AC2179" si="751">O2177/O2176</f>
        <v>#DIV/0!</v>
      </c>
      <c r="P2179" s="116" t="e">
        <f t="shared" si="751"/>
        <v>#DIV/0!</v>
      </c>
      <c r="Q2179" s="116" t="e">
        <f t="shared" si="751"/>
        <v>#DIV/0!</v>
      </c>
      <c r="R2179" s="116" t="e">
        <f t="shared" si="751"/>
        <v>#DIV/0!</v>
      </c>
      <c r="S2179" s="116" t="e">
        <f t="shared" si="751"/>
        <v>#DIV/0!</v>
      </c>
      <c r="T2179" s="116" t="e">
        <f t="shared" si="751"/>
        <v>#DIV/0!</v>
      </c>
      <c r="U2179" s="116" t="e">
        <f t="shared" si="751"/>
        <v>#DIV/0!</v>
      </c>
      <c r="V2179" s="410" t="e">
        <f t="shared" si="751"/>
        <v>#DIV/0!</v>
      </c>
      <c r="W2179" s="116" t="e">
        <f t="shared" si="751"/>
        <v>#DIV/0!</v>
      </c>
      <c r="X2179" s="116" t="e">
        <f t="shared" si="751"/>
        <v>#DIV/0!</v>
      </c>
      <c r="Y2179" s="116" t="e">
        <f t="shared" si="751"/>
        <v>#DIV/0!</v>
      </c>
      <c r="Z2179" s="116" t="e">
        <f t="shared" si="751"/>
        <v>#DIV/0!</v>
      </c>
      <c r="AA2179" s="116" t="e">
        <f t="shared" si="751"/>
        <v>#DIV/0!</v>
      </c>
      <c r="AB2179" s="116" t="e">
        <f t="shared" si="751"/>
        <v>#DIV/0!</v>
      </c>
      <c r="AC2179" s="130" t="e">
        <f t="shared" si="751"/>
        <v>#DIV/0!</v>
      </c>
    </row>
    <row r="2180" spans="1:30" s="5" customFormat="1" ht="12" customHeight="1">
      <c r="A2180" s="274" t="s">
        <v>515</v>
      </c>
      <c r="B2180" s="275"/>
      <c r="C2180" s="276"/>
      <c r="D2180" s="277"/>
      <c r="E2180" s="277">
        <f t="shared" ref="E2180:AB2180" si="752">E2172+E2176</f>
        <v>0.39600000000209551</v>
      </c>
      <c r="F2180" s="277">
        <f t="shared" si="752"/>
        <v>0.36000000000130966</v>
      </c>
      <c r="G2180" s="277">
        <f t="shared" si="752"/>
        <v>0.28799999999973808</v>
      </c>
      <c r="H2180" s="277">
        <f t="shared" si="752"/>
        <v>0.43199999999633293</v>
      </c>
      <c r="I2180" s="277">
        <f t="shared" si="752"/>
        <v>0.46800000000366709</v>
      </c>
      <c r="J2180" s="277">
        <f t="shared" si="752"/>
        <v>0.41039999999848081</v>
      </c>
      <c r="K2180" s="277">
        <f t="shared" si="752"/>
        <v>0.38159999999916183</v>
      </c>
      <c r="L2180" s="277">
        <f t="shared" si="752"/>
        <v>0.43920000000434811</v>
      </c>
      <c r="M2180" s="277">
        <f t="shared" si="752"/>
        <v>0.51839999999428987</v>
      </c>
      <c r="N2180" s="277">
        <f t="shared" si="752"/>
        <v>0.33840000000345755</v>
      </c>
      <c r="O2180" s="277">
        <f t="shared" si="752"/>
        <v>0.46799999999711872</v>
      </c>
      <c r="P2180" s="277">
        <f t="shared" si="752"/>
        <v>0.50400000000445289</v>
      </c>
      <c r="Q2180" s="277">
        <f t="shared" si="752"/>
        <v>0.51840000000083819</v>
      </c>
      <c r="R2180" s="277">
        <f t="shared" si="752"/>
        <v>0.50399999999790457</v>
      </c>
      <c r="S2180" s="277">
        <f t="shared" si="752"/>
        <v>0.45360000000073342</v>
      </c>
      <c r="T2180" s="277">
        <f t="shared" si="752"/>
        <v>0.50399999999790457</v>
      </c>
      <c r="U2180" s="277">
        <f t="shared" si="752"/>
        <v>0.46799999999711872</v>
      </c>
      <c r="V2180" s="277">
        <f t="shared" si="752"/>
        <v>0.50400000000445289</v>
      </c>
      <c r="W2180" s="277">
        <f t="shared" si="752"/>
        <v>0.50399999999790457</v>
      </c>
      <c r="X2180" s="277">
        <f t="shared" si="752"/>
        <v>0.525600000002305</v>
      </c>
      <c r="Y2180" s="277">
        <f t="shared" si="752"/>
        <v>0.53999999999869031</v>
      </c>
      <c r="Z2180" s="277">
        <f t="shared" si="752"/>
        <v>0.46080000000220028</v>
      </c>
      <c r="AA2180" s="277">
        <f t="shared" si="752"/>
        <v>0.43199999999633293</v>
      </c>
      <c r="AB2180" s="277">
        <f t="shared" si="752"/>
        <v>0.38880000000062864</v>
      </c>
      <c r="AC2180" s="277"/>
    </row>
    <row r="2181" spans="1:30" s="5" customFormat="1" ht="12" customHeight="1">
      <c r="A2181" s="279" t="s">
        <v>516</v>
      </c>
      <c r="B2181" s="280"/>
      <c r="C2181" s="281"/>
      <c r="D2181" s="282"/>
      <c r="E2181" s="289">
        <f t="shared" ref="E2181:AB2181" si="753">E2173+E2177</f>
        <v>0.14399999999986904</v>
      </c>
      <c r="F2181" s="289">
        <f t="shared" si="753"/>
        <v>0.14399999999986904</v>
      </c>
      <c r="G2181" s="289">
        <f t="shared" si="753"/>
        <v>7.1999999999934519E-2</v>
      </c>
      <c r="H2181" s="289">
        <f t="shared" si="753"/>
        <v>0.14399999999986904</v>
      </c>
      <c r="I2181" s="289">
        <f t="shared" si="753"/>
        <v>0.35999999999967258</v>
      </c>
      <c r="J2181" s="289">
        <f t="shared" si="753"/>
        <v>0.14399999999986904</v>
      </c>
      <c r="K2181" s="289">
        <f t="shared" si="753"/>
        <v>0.14399999999986904</v>
      </c>
      <c r="L2181" s="289">
        <f t="shared" si="753"/>
        <v>0.14399999999986904</v>
      </c>
      <c r="M2181" s="289">
        <f t="shared" si="753"/>
        <v>0.14400000000150612</v>
      </c>
      <c r="N2181" s="289">
        <f t="shared" si="753"/>
        <v>0.14399999999986904</v>
      </c>
      <c r="O2181" s="289">
        <f t="shared" si="753"/>
        <v>0.21599999999980354</v>
      </c>
      <c r="P2181" s="289">
        <f t="shared" si="753"/>
        <v>0.14399999999986904</v>
      </c>
      <c r="Q2181" s="289">
        <f t="shared" si="753"/>
        <v>0.14399999999986904</v>
      </c>
      <c r="R2181" s="289">
        <f t="shared" si="753"/>
        <v>0.21599999999980354</v>
      </c>
      <c r="S2181" s="289">
        <f t="shared" si="753"/>
        <v>0.14399999999986904</v>
      </c>
      <c r="T2181" s="289">
        <f t="shared" si="753"/>
        <v>0.14399999999986904</v>
      </c>
      <c r="U2181" s="289">
        <f t="shared" si="753"/>
        <v>0.21599999999980354</v>
      </c>
      <c r="V2181" s="289">
        <f t="shared" si="753"/>
        <v>0.28799999999973808</v>
      </c>
      <c r="W2181" s="289">
        <f t="shared" si="753"/>
        <v>0.28800000000137516</v>
      </c>
      <c r="X2181" s="289">
        <f t="shared" si="753"/>
        <v>0.28799999999973808</v>
      </c>
      <c r="Y2181" s="289">
        <f t="shared" si="753"/>
        <v>0.21599999999980354</v>
      </c>
      <c r="Z2181" s="289">
        <f t="shared" si="753"/>
        <v>0.28799999999973808</v>
      </c>
      <c r="AA2181" s="289">
        <f t="shared" si="753"/>
        <v>0.21599999999980354</v>
      </c>
      <c r="AB2181" s="289">
        <f t="shared" si="753"/>
        <v>0.35999999999967258</v>
      </c>
      <c r="AC2181" s="289"/>
    </row>
    <row r="2182" spans="1:30" s="5" customFormat="1" ht="12" customHeight="1" thickBot="1">
      <c r="A2182" s="284" t="s">
        <v>517</v>
      </c>
      <c r="B2182" s="285"/>
      <c r="C2182" s="286"/>
      <c r="D2182" s="287"/>
      <c r="E2182" s="287">
        <f t="shared" ref="E2182:AB2182" si="754">SQRT(E2180*E2180+E2181*E2181)</f>
        <v>0.42136919678783114</v>
      </c>
      <c r="F2182" s="287">
        <f t="shared" si="754"/>
        <v>0.38773186611485166</v>
      </c>
      <c r="G2182" s="287">
        <f t="shared" si="754"/>
        <v>0.29686360504420156</v>
      </c>
      <c r="H2182" s="287">
        <f t="shared" si="754"/>
        <v>0.45536798306072634</v>
      </c>
      <c r="I2182" s="287">
        <f t="shared" si="754"/>
        <v>0.59044390080954912</v>
      </c>
      <c r="J2182" s="287">
        <f t="shared" si="754"/>
        <v>0.43493006334204504</v>
      </c>
      <c r="K2182" s="287">
        <f t="shared" si="754"/>
        <v>0.40786586030130367</v>
      </c>
      <c r="L2182" s="287">
        <f t="shared" si="754"/>
        <v>0.46220411076036705</v>
      </c>
      <c r="M2182" s="287">
        <f t="shared" si="754"/>
        <v>0.5380284007322601</v>
      </c>
      <c r="N2182" s="287">
        <f t="shared" si="754"/>
        <v>0.36776427232984765</v>
      </c>
      <c r="O2182" s="287">
        <f t="shared" si="754"/>
        <v>0.51544155827525029</v>
      </c>
      <c r="P2182" s="287">
        <f t="shared" si="754"/>
        <v>0.52416791203244284</v>
      </c>
      <c r="Q2182" s="287">
        <f t="shared" si="754"/>
        <v>0.53802840073813141</v>
      </c>
      <c r="R2182" s="287">
        <f t="shared" si="754"/>
        <v>0.54833566362019803</v>
      </c>
      <c r="S2182" s="287">
        <f t="shared" si="754"/>
        <v>0.47590856264688874</v>
      </c>
      <c r="T2182" s="287">
        <f t="shared" si="754"/>
        <v>0.52416791202614654</v>
      </c>
      <c r="U2182" s="287">
        <f t="shared" si="754"/>
        <v>0.51544155827525029</v>
      </c>
      <c r="V2182" s="287">
        <f t="shared" si="754"/>
        <v>0.58048255788123182</v>
      </c>
      <c r="W2182" s="287">
        <f t="shared" si="754"/>
        <v>0.5804825578763585</v>
      </c>
      <c r="X2182" s="287">
        <f t="shared" si="754"/>
        <v>0.5993324286256102</v>
      </c>
      <c r="Y2182" s="287">
        <f t="shared" si="754"/>
        <v>0.58159779916923748</v>
      </c>
      <c r="Z2182" s="287">
        <f t="shared" si="754"/>
        <v>0.5433973132081874</v>
      </c>
      <c r="AA2182" s="287">
        <f t="shared" si="754"/>
        <v>0.48299068313658677</v>
      </c>
      <c r="AB2182" s="287">
        <f t="shared" si="754"/>
        <v>0.52987304139789293</v>
      </c>
      <c r="AC2182" s="288"/>
      <c r="AD2182" s="376">
        <f>MAX(E2182:AB2182)</f>
        <v>0.5993324286256102</v>
      </c>
    </row>
    <row r="2183" spans="1:30" s="13" customFormat="1" ht="14.25" customHeight="1" thickBot="1">
      <c r="A2183" s="143" t="s">
        <v>290</v>
      </c>
      <c r="B2183" s="144"/>
      <c r="C2183" s="145"/>
      <c r="D2183" s="145"/>
      <c r="E2183" s="3">
        <v>1</v>
      </c>
      <c r="F2183" s="3">
        <v>2</v>
      </c>
      <c r="G2183" s="3">
        <v>3</v>
      </c>
      <c r="H2183" s="3">
        <v>4</v>
      </c>
      <c r="I2183" s="3">
        <v>5</v>
      </c>
      <c r="J2183" s="3">
        <v>6</v>
      </c>
      <c r="K2183" s="3">
        <v>7</v>
      </c>
      <c r="L2183" s="3">
        <v>8</v>
      </c>
      <c r="M2183" s="3">
        <v>9</v>
      </c>
      <c r="N2183" s="3">
        <v>10</v>
      </c>
      <c r="O2183" s="3">
        <v>11</v>
      </c>
      <c r="P2183" s="3">
        <v>12</v>
      </c>
      <c r="Q2183" s="3">
        <v>13</v>
      </c>
      <c r="R2183" s="3">
        <v>14</v>
      </c>
      <c r="S2183" s="3">
        <v>15</v>
      </c>
      <c r="T2183" s="3">
        <v>16</v>
      </c>
      <c r="U2183" s="3">
        <v>17</v>
      </c>
      <c r="V2183" s="3">
        <v>18</v>
      </c>
      <c r="W2183" s="3">
        <v>19</v>
      </c>
      <c r="X2183" s="3">
        <v>20</v>
      </c>
      <c r="Y2183" s="3">
        <v>21</v>
      </c>
      <c r="Z2183" s="3">
        <v>22</v>
      </c>
      <c r="AA2183" s="3">
        <v>23</v>
      </c>
      <c r="AB2183" s="3">
        <v>24</v>
      </c>
      <c r="AC2183" s="146"/>
    </row>
    <row r="2184" spans="1:30" s="32" customFormat="1" ht="14.25" customHeight="1">
      <c r="A2184" s="28" t="s">
        <v>148</v>
      </c>
      <c r="B2184" s="414"/>
      <c r="C2184" s="415" t="s">
        <v>13</v>
      </c>
      <c r="D2184" s="718" t="s">
        <v>527</v>
      </c>
      <c r="E2184" s="420">
        <v>6.3</v>
      </c>
      <c r="F2184" s="420">
        <v>6.3</v>
      </c>
      <c r="G2184" s="420">
        <v>6.3</v>
      </c>
      <c r="H2184" s="420">
        <v>6.3</v>
      </c>
      <c r="I2184" s="420">
        <v>6.3</v>
      </c>
      <c r="J2184" s="420">
        <v>6.3</v>
      </c>
      <c r="K2184" s="420">
        <v>6.3</v>
      </c>
      <c r="L2184" s="420">
        <v>6.3</v>
      </c>
      <c r="M2184" s="420">
        <v>6.3</v>
      </c>
      <c r="N2184" s="420">
        <v>6.3</v>
      </c>
      <c r="O2184" s="420">
        <v>6.3</v>
      </c>
      <c r="P2184" s="420">
        <v>6.3</v>
      </c>
      <c r="Q2184" s="420">
        <v>6.3</v>
      </c>
      <c r="R2184" s="420">
        <v>6.3</v>
      </c>
      <c r="S2184" s="420">
        <v>6.3</v>
      </c>
      <c r="T2184" s="420">
        <v>6.3</v>
      </c>
      <c r="U2184" s="420">
        <v>6.3</v>
      </c>
      <c r="V2184" s="420">
        <v>6.3</v>
      </c>
      <c r="W2184" s="420">
        <v>6.3</v>
      </c>
      <c r="X2184" s="420">
        <v>6.3</v>
      </c>
      <c r="Y2184" s="420">
        <v>6.3</v>
      </c>
      <c r="Z2184" s="420">
        <v>6.3</v>
      </c>
      <c r="AA2184" s="420">
        <v>6.3</v>
      </c>
      <c r="AB2184" s="420">
        <v>6.3</v>
      </c>
      <c r="AC2184" s="417"/>
    </row>
    <row r="2185" spans="1:30" s="32" customFormat="1" ht="14.25" customHeight="1" thickBot="1">
      <c r="A2185" s="35" t="s">
        <v>149</v>
      </c>
      <c r="B2185" s="36"/>
      <c r="C2185" s="421" t="s">
        <v>13</v>
      </c>
      <c r="D2185" s="722" t="s">
        <v>527</v>
      </c>
      <c r="E2185" s="423">
        <v>6.3</v>
      </c>
      <c r="F2185" s="423">
        <v>6.3</v>
      </c>
      <c r="G2185" s="423">
        <v>6.3</v>
      </c>
      <c r="H2185" s="423">
        <v>6.3</v>
      </c>
      <c r="I2185" s="423">
        <v>6.3</v>
      </c>
      <c r="J2185" s="423">
        <v>6.3</v>
      </c>
      <c r="K2185" s="423">
        <v>6.3</v>
      </c>
      <c r="L2185" s="423">
        <v>6.3</v>
      </c>
      <c r="M2185" s="423">
        <v>6.3</v>
      </c>
      <c r="N2185" s="423">
        <v>6.3</v>
      </c>
      <c r="O2185" s="423">
        <v>6.3</v>
      </c>
      <c r="P2185" s="423">
        <v>6.3</v>
      </c>
      <c r="Q2185" s="423">
        <v>6.3</v>
      </c>
      <c r="R2185" s="423">
        <v>6.3</v>
      </c>
      <c r="S2185" s="423">
        <v>6.3</v>
      </c>
      <c r="T2185" s="423">
        <v>6.3</v>
      </c>
      <c r="U2185" s="423">
        <v>6.3</v>
      </c>
      <c r="V2185" s="423">
        <v>6.3</v>
      </c>
      <c r="W2185" s="423">
        <v>6.3</v>
      </c>
      <c r="X2185" s="423">
        <v>6.3</v>
      </c>
      <c r="Y2185" s="423">
        <v>6.3</v>
      </c>
      <c r="Z2185" s="423">
        <v>6.3</v>
      </c>
      <c r="AA2185" s="423">
        <v>6.3</v>
      </c>
      <c r="AB2185" s="423">
        <v>6.3</v>
      </c>
      <c r="AC2185" s="424"/>
    </row>
    <row r="2186" spans="1:30">
      <c r="A2186" s="1418" t="s">
        <v>724</v>
      </c>
      <c r="B2186" s="1415" t="s">
        <v>718</v>
      </c>
      <c r="C2186" s="10" t="s">
        <v>481</v>
      </c>
      <c r="D2186" s="714" t="s">
        <v>503</v>
      </c>
      <c r="E2186" s="85"/>
      <c r="F2186" s="85"/>
      <c r="G2186" s="85"/>
      <c r="H2186" s="408"/>
      <c r="I2186" s="85"/>
      <c r="J2186" s="85"/>
      <c r="K2186" s="85"/>
      <c r="L2186" s="85"/>
      <c r="M2186" s="85"/>
      <c r="N2186" s="408"/>
      <c r="O2186" s="85"/>
      <c r="P2186" s="85"/>
      <c r="Q2186" s="85"/>
      <c r="R2186" s="85"/>
      <c r="S2186" s="85"/>
      <c r="T2186" s="85"/>
      <c r="U2186" s="85"/>
      <c r="V2186" s="408"/>
      <c r="W2186" s="85"/>
      <c r="X2186" s="85"/>
      <c r="Y2186" s="85"/>
      <c r="Z2186" s="85"/>
      <c r="AA2186" s="85"/>
      <c r="AB2186" s="85"/>
      <c r="AC2186" s="130">
        <f>SUM(E2186:AB2186)</f>
        <v>0</v>
      </c>
    </row>
    <row r="2187" spans="1:30">
      <c r="A2187" s="1469"/>
      <c r="B2187" s="1467"/>
      <c r="C2187" s="11" t="s">
        <v>482</v>
      </c>
      <c r="D2187" s="1338" t="s">
        <v>503</v>
      </c>
      <c r="E2187" s="87"/>
      <c r="F2187" s="87"/>
      <c r="G2187" s="87"/>
      <c r="H2187" s="413"/>
      <c r="I2187" s="87"/>
      <c r="J2187" s="87"/>
      <c r="K2187" s="87"/>
      <c r="L2187" s="87"/>
      <c r="M2187" s="87"/>
      <c r="N2187" s="413"/>
      <c r="O2187" s="87"/>
      <c r="P2187" s="87"/>
      <c r="Q2187" s="87"/>
      <c r="R2187" s="87"/>
      <c r="S2187" s="87"/>
      <c r="T2187" s="87"/>
      <c r="U2187" s="87"/>
      <c r="V2187" s="413"/>
      <c r="W2187" s="87"/>
      <c r="X2187" s="87"/>
      <c r="Y2187" s="87"/>
      <c r="Z2187" s="87"/>
      <c r="AA2187" s="87"/>
      <c r="AB2187" s="87"/>
      <c r="AC2187" s="130">
        <f>SUM(E2187:AB2187)</f>
        <v>0</v>
      </c>
      <c r="AD2187" s="5"/>
    </row>
    <row r="2188" spans="1:30">
      <c r="A2188" s="1469"/>
      <c r="B2188" s="1467"/>
      <c r="C2188" s="11" t="s">
        <v>8</v>
      </c>
      <c r="D2188" s="715" t="s">
        <v>502</v>
      </c>
      <c r="E2188" s="119" t="s">
        <v>245</v>
      </c>
      <c r="F2188" s="119">
        <f t="shared" ref="F2188:AB2188" si="755">F2186*100</f>
        <v>0</v>
      </c>
      <c r="G2188" s="119">
        <f t="shared" si="755"/>
        <v>0</v>
      </c>
      <c r="H2188" s="412">
        <f t="shared" si="755"/>
        <v>0</v>
      </c>
      <c r="I2188" s="119">
        <f t="shared" si="755"/>
        <v>0</v>
      </c>
      <c r="J2188" s="119">
        <f t="shared" si="755"/>
        <v>0</v>
      </c>
      <c r="K2188" s="119">
        <f t="shared" si="755"/>
        <v>0</v>
      </c>
      <c r="L2188" s="119">
        <f t="shared" si="755"/>
        <v>0</v>
      </c>
      <c r="M2188" s="119">
        <f t="shared" si="755"/>
        <v>0</v>
      </c>
      <c r="N2188" s="412">
        <f t="shared" si="755"/>
        <v>0</v>
      </c>
      <c r="O2188" s="119">
        <f t="shared" si="755"/>
        <v>0</v>
      </c>
      <c r="P2188" s="119">
        <f t="shared" si="755"/>
        <v>0</v>
      </c>
      <c r="Q2188" s="119">
        <f t="shared" si="755"/>
        <v>0</v>
      </c>
      <c r="R2188" s="119">
        <f t="shared" si="755"/>
        <v>0</v>
      </c>
      <c r="S2188" s="119">
        <f t="shared" si="755"/>
        <v>0</v>
      </c>
      <c r="T2188" s="119">
        <f t="shared" si="755"/>
        <v>0</v>
      </c>
      <c r="U2188" s="119">
        <f t="shared" si="755"/>
        <v>0</v>
      </c>
      <c r="V2188" s="412">
        <f t="shared" si="755"/>
        <v>0</v>
      </c>
      <c r="W2188" s="119">
        <f t="shared" si="755"/>
        <v>0</v>
      </c>
      <c r="X2188" s="119">
        <f t="shared" si="755"/>
        <v>0</v>
      </c>
      <c r="Y2188" s="119">
        <f t="shared" si="755"/>
        <v>0</v>
      </c>
      <c r="Z2188" s="119">
        <f t="shared" si="755"/>
        <v>0</v>
      </c>
      <c r="AA2188" s="119">
        <f t="shared" si="755"/>
        <v>0</v>
      </c>
      <c r="AB2188" s="119">
        <f t="shared" si="755"/>
        <v>0</v>
      </c>
      <c r="AC2188" s="130"/>
    </row>
    <row r="2189" spans="1:30" ht="13.5" thickBot="1">
      <c r="A2189" s="1470"/>
      <c r="B2189" s="1468"/>
      <c r="C2189" s="11" t="s">
        <v>16</v>
      </c>
      <c r="D2189" s="715"/>
      <c r="E2189" s="116" t="e">
        <f t="shared" ref="E2189:M2189" si="756">E2187/E2186</f>
        <v>#DIV/0!</v>
      </c>
      <c r="F2189" s="116" t="e">
        <f t="shared" si="756"/>
        <v>#DIV/0!</v>
      </c>
      <c r="G2189" s="116" t="e">
        <f t="shared" si="756"/>
        <v>#DIV/0!</v>
      </c>
      <c r="H2189" s="410" t="e">
        <f t="shared" si="756"/>
        <v>#DIV/0!</v>
      </c>
      <c r="I2189" s="116" t="e">
        <f t="shared" si="756"/>
        <v>#DIV/0!</v>
      </c>
      <c r="J2189" s="116" t="e">
        <f t="shared" si="756"/>
        <v>#DIV/0!</v>
      </c>
      <c r="K2189" s="116" t="e">
        <f t="shared" si="756"/>
        <v>#DIV/0!</v>
      </c>
      <c r="L2189" s="116" t="e">
        <f t="shared" si="756"/>
        <v>#DIV/0!</v>
      </c>
      <c r="M2189" s="116" t="e">
        <f t="shared" si="756"/>
        <v>#DIV/0!</v>
      </c>
      <c r="N2189" s="410" t="e">
        <f>N2187/N2186</f>
        <v>#DIV/0!</v>
      </c>
      <c r="O2189" s="116" t="e">
        <f t="shared" ref="O2189:AC2189" si="757">O2187/O2186</f>
        <v>#DIV/0!</v>
      </c>
      <c r="P2189" s="116" t="e">
        <f t="shared" si="757"/>
        <v>#DIV/0!</v>
      </c>
      <c r="Q2189" s="116" t="e">
        <f t="shared" si="757"/>
        <v>#DIV/0!</v>
      </c>
      <c r="R2189" s="116" t="e">
        <f t="shared" si="757"/>
        <v>#DIV/0!</v>
      </c>
      <c r="S2189" s="116" t="e">
        <f t="shared" si="757"/>
        <v>#DIV/0!</v>
      </c>
      <c r="T2189" s="116" t="e">
        <f t="shared" si="757"/>
        <v>#DIV/0!</v>
      </c>
      <c r="U2189" s="116" t="e">
        <f t="shared" si="757"/>
        <v>#DIV/0!</v>
      </c>
      <c r="V2189" s="410" t="e">
        <f t="shared" si="757"/>
        <v>#DIV/0!</v>
      </c>
      <c r="W2189" s="116" t="e">
        <f t="shared" si="757"/>
        <v>#DIV/0!</v>
      </c>
      <c r="X2189" s="116" t="e">
        <f t="shared" si="757"/>
        <v>#DIV/0!</v>
      </c>
      <c r="Y2189" s="116" t="e">
        <f t="shared" si="757"/>
        <v>#DIV/0!</v>
      </c>
      <c r="Z2189" s="116" t="e">
        <f t="shared" si="757"/>
        <v>#DIV/0!</v>
      </c>
      <c r="AA2189" s="116" t="e">
        <f t="shared" si="757"/>
        <v>#DIV/0!</v>
      </c>
      <c r="AB2189" s="116" t="e">
        <f t="shared" si="757"/>
        <v>#DIV/0!</v>
      </c>
      <c r="AC2189" s="128" t="e">
        <f t="shared" si="757"/>
        <v>#DIV/0!</v>
      </c>
    </row>
    <row r="2190" spans="1:30">
      <c r="A2190" s="1418" t="s">
        <v>725</v>
      </c>
      <c r="B2190" s="1415" t="s">
        <v>721</v>
      </c>
      <c r="C2190" s="10" t="s">
        <v>481</v>
      </c>
      <c r="D2190" s="714" t="s">
        <v>503</v>
      </c>
      <c r="E2190" s="85"/>
      <c r="F2190" s="85"/>
      <c r="G2190" s="85"/>
      <c r="H2190" s="408"/>
      <c r="I2190" s="85"/>
      <c r="J2190" s="85"/>
      <c r="K2190" s="85"/>
      <c r="L2190" s="85"/>
      <c r="M2190" s="85"/>
      <c r="N2190" s="408"/>
      <c r="O2190" s="85"/>
      <c r="P2190" s="85"/>
      <c r="Q2190" s="85"/>
      <c r="R2190" s="85"/>
      <c r="S2190" s="85"/>
      <c r="T2190" s="85"/>
      <c r="U2190" s="85"/>
      <c r="V2190" s="408"/>
      <c r="W2190" s="85"/>
      <c r="X2190" s="85"/>
      <c r="Y2190" s="85"/>
      <c r="Z2190" s="85"/>
      <c r="AA2190" s="85"/>
      <c r="AB2190" s="85"/>
      <c r="AC2190" s="130">
        <f>SUM(E2190:AB2190)</f>
        <v>0</v>
      </c>
    </row>
    <row r="2191" spans="1:30">
      <c r="A2191" s="1469"/>
      <c r="B2191" s="1467"/>
      <c r="C2191" s="11" t="s">
        <v>482</v>
      </c>
      <c r="D2191" s="1338" t="s">
        <v>503</v>
      </c>
      <c r="E2191" s="87"/>
      <c r="F2191" s="87"/>
      <c r="G2191" s="87"/>
      <c r="H2191" s="413"/>
      <c r="I2191" s="87"/>
      <c r="J2191" s="87"/>
      <c r="K2191" s="87"/>
      <c r="L2191" s="87"/>
      <c r="M2191" s="87"/>
      <c r="N2191" s="413"/>
      <c r="O2191" s="87"/>
      <c r="P2191" s="87"/>
      <c r="Q2191" s="87"/>
      <c r="R2191" s="87"/>
      <c r="S2191" s="87"/>
      <c r="T2191" s="87"/>
      <c r="U2191" s="87"/>
      <c r="V2191" s="413"/>
      <c r="W2191" s="87"/>
      <c r="X2191" s="87"/>
      <c r="Y2191" s="87"/>
      <c r="Z2191" s="87"/>
      <c r="AA2191" s="87"/>
      <c r="AB2191" s="87"/>
      <c r="AC2191" s="130">
        <f>SUM(E2191:AB2191)</f>
        <v>0</v>
      </c>
      <c r="AD2191" s="5"/>
    </row>
    <row r="2192" spans="1:30">
      <c r="A2192" s="1469"/>
      <c r="B2192" s="1467"/>
      <c r="C2192" s="11" t="s">
        <v>8</v>
      </c>
      <c r="D2192" s="715" t="s">
        <v>502</v>
      </c>
      <c r="E2192" s="119" t="s">
        <v>245</v>
      </c>
      <c r="F2192" s="119">
        <f t="shared" ref="F2192:AB2192" si="758">F2190*100</f>
        <v>0</v>
      </c>
      <c r="G2192" s="119">
        <f t="shared" si="758"/>
        <v>0</v>
      </c>
      <c r="H2192" s="412">
        <f t="shared" si="758"/>
        <v>0</v>
      </c>
      <c r="I2192" s="119">
        <f t="shared" si="758"/>
        <v>0</v>
      </c>
      <c r="J2192" s="119">
        <f t="shared" si="758"/>
        <v>0</v>
      </c>
      <c r="K2192" s="119">
        <f t="shared" si="758"/>
        <v>0</v>
      </c>
      <c r="L2192" s="119">
        <f t="shared" si="758"/>
        <v>0</v>
      </c>
      <c r="M2192" s="119">
        <f t="shared" si="758"/>
        <v>0</v>
      </c>
      <c r="N2192" s="412">
        <f t="shared" si="758"/>
        <v>0</v>
      </c>
      <c r="O2192" s="119">
        <f t="shared" si="758"/>
        <v>0</v>
      </c>
      <c r="P2192" s="119">
        <f t="shared" si="758"/>
        <v>0</v>
      </c>
      <c r="Q2192" s="119">
        <f t="shared" si="758"/>
        <v>0</v>
      </c>
      <c r="R2192" s="119">
        <f t="shared" si="758"/>
        <v>0</v>
      </c>
      <c r="S2192" s="119">
        <f t="shared" si="758"/>
        <v>0</v>
      </c>
      <c r="T2192" s="119">
        <f t="shared" si="758"/>
        <v>0</v>
      </c>
      <c r="U2192" s="119">
        <f t="shared" si="758"/>
        <v>0</v>
      </c>
      <c r="V2192" s="412">
        <f t="shared" si="758"/>
        <v>0</v>
      </c>
      <c r="W2192" s="119">
        <f t="shared" si="758"/>
        <v>0</v>
      </c>
      <c r="X2192" s="119">
        <f t="shared" si="758"/>
        <v>0</v>
      </c>
      <c r="Y2192" s="119">
        <f t="shared" si="758"/>
        <v>0</v>
      </c>
      <c r="Z2192" s="119">
        <f t="shared" si="758"/>
        <v>0</v>
      </c>
      <c r="AA2192" s="119">
        <f t="shared" si="758"/>
        <v>0</v>
      </c>
      <c r="AB2192" s="119">
        <f t="shared" si="758"/>
        <v>0</v>
      </c>
      <c r="AC2192" s="130"/>
    </row>
    <row r="2193" spans="1:30" ht="13.5" thickBot="1">
      <c r="A2193" s="1470"/>
      <c r="B2193" s="1468"/>
      <c r="C2193" s="11" t="s">
        <v>16</v>
      </c>
      <c r="D2193" s="11"/>
      <c r="E2193" s="116" t="e">
        <f t="shared" ref="E2193:M2193" si="759">E2191/E2190</f>
        <v>#DIV/0!</v>
      </c>
      <c r="F2193" s="116" t="e">
        <f t="shared" si="759"/>
        <v>#DIV/0!</v>
      </c>
      <c r="G2193" s="116" t="e">
        <f t="shared" si="759"/>
        <v>#DIV/0!</v>
      </c>
      <c r="H2193" s="410" t="e">
        <f t="shared" si="759"/>
        <v>#DIV/0!</v>
      </c>
      <c r="I2193" s="116" t="e">
        <f t="shared" si="759"/>
        <v>#DIV/0!</v>
      </c>
      <c r="J2193" s="116" t="e">
        <f t="shared" si="759"/>
        <v>#DIV/0!</v>
      </c>
      <c r="K2193" s="116" t="e">
        <f t="shared" si="759"/>
        <v>#DIV/0!</v>
      </c>
      <c r="L2193" s="116" t="e">
        <f t="shared" si="759"/>
        <v>#DIV/0!</v>
      </c>
      <c r="M2193" s="116" t="e">
        <f t="shared" si="759"/>
        <v>#DIV/0!</v>
      </c>
      <c r="N2193" s="410" t="e">
        <f>N2191/N2190</f>
        <v>#DIV/0!</v>
      </c>
      <c r="O2193" s="116" t="e">
        <f t="shared" ref="O2193:AC2193" si="760">O2191/O2190</f>
        <v>#DIV/0!</v>
      </c>
      <c r="P2193" s="116" t="e">
        <f t="shared" si="760"/>
        <v>#DIV/0!</v>
      </c>
      <c r="Q2193" s="116" t="e">
        <f t="shared" si="760"/>
        <v>#DIV/0!</v>
      </c>
      <c r="R2193" s="116" t="e">
        <f t="shared" si="760"/>
        <v>#DIV/0!</v>
      </c>
      <c r="S2193" s="116" t="e">
        <f t="shared" si="760"/>
        <v>#DIV/0!</v>
      </c>
      <c r="T2193" s="116" t="e">
        <f t="shared" si="760"/>
        <v>#DIV/0!</v>
      </c>
      <c r="U2193" s="116" t="e">
        <f t="shared" si="760"/>
        <v>#DIV/0!</v>
      </c>
      <c r="V2193" s="410" t="e">
        <f t="shared" si="760"/>
        <v>#DIV/0!</v>
      </c>
      <c r="W2193" s="116" t="e">
        <f t="shared" si="760"/>
        <v>#DIV/0!</v>
      </c>
      <c r="X2193" s="116" t="e">
        <f t="shared" si="760"/>
        <v>#DIV/0!</v>
      </c>
      <c r="Y2193" s="116" t="e">
        <f t="shared" si="760"/>
        <v>#DIV/0!</v>
      </c>
      <c r="Z2193" s="116" t="e">
        <f t="shared" si="760"/>
        <v>#DIV/0!</v>
      </c>
      <c r="AA2193" s="116" t="e">
        <f t="shared" si="760"/>
        <v>#DIV/0!</v>
      </c>
      <c r="AB2193" s="116" t="e">
        <f t="shared" si="760"/>
        <v>#DIV/0!</v>
      </c>
      <c r="AC2193" s="128" t="e">
        <f t="shared" si="760"/>
        <v>#DIV/0!</v>
      </c>
    </row>
    <row r="2194" spans="1:30">
      <c r="A2194" s="1418" t="s">
        <v>726</v>
      </c>
      <c r="B2194" s="1415" t="s">
        <v>719</v>
      </c>
      <c r="C2194" s="10" t="s">
        <v>481</v>
      </c>
      <c r="D2194" s="714" t="s">
        <v>503</v>
      </c>
      <c r="E2194" s="85"/>
      <c r="F2194" s="85"/>
      <c r="G2194" s="85"/>
      <c r="H2194" s="408"/>
      <c r="I2194" s="85"/>
      <c r="J2194" s="85"/>
      <c r="K2194" s="85"/>
      <c r="L2194" s="85"/>
      <c r="M2194" s="85"/>
      <c r="N2194" s="408"/>
      <c r="O2194" s="85"/>
      <c r="P2194" s="85"/>
      <c r="Q2194" s="85"/>
      <c r="R2194" s="85"/>
      <c r="S2194" s="85"/>
      <c r="T2194" s="85"/>
      <c r="U2194" s="85"/>
      <c r="V2194" s="408"/>
      <c r="W2194" s="85"/>
      <c r="X2194" s="85"/>
      <c r="Y2194" s="85"/>
      <c r="Z2194" s="85"/>
      <c r="AA2194" s="85"/>
      <c r="AB2194" s="85"/>
      <c r="AC2194" s="130">
        <f>SUM(E2194:AB2194)</f>
        <v>0</v>
      </c>
    </row>
    <row r="2195" spans="1:30">
      <c r="A2195" s="1469"/>
      <c r="B2195" s="1467"/>
      <c r="C2195" s="11" t="s">
        <v>482</v>
      </c>
      <c r="D2195" s="1338" t="s">
        <v>503</v>
      </c>
      <c r="E2195" s="87"/>
      <c r="F2195" s="87"/>
      <c r="G2195" s="87"/>
      <c r="H2195" s="413"/>
      <c r="I2195" s="87"/>
      <c r="J2195" s="87"/>
      <c r="K2195" s="87"/>
      <c r="L2195" s="87"/>
      <c r="M2195" s="87"/>
      <c r="N2195" s="413"/>
      <c r="O2195" s="87"/>
      <c r="P2195" s="87"/>
      <c r="Q2195" s="87"/>
      <c r="R2195" s="87"/>
      <c r="S2195" s="87"/>
      <c r="T2195" s="87"/>
      <c r="U2195" s="87"/>
      <c r="V2195" s="413"/>
      <c r="W2195" s="87"/>
      <c r="X2195" s="87"/>
      <c r="Y2195" s="87"/>
      <c r="Z2195" s="87"/>
      <c r="AA2195" s="87"/>
      <c r="AB2195" s="87"/>
      <c r="AC2195" s="130">
        <f>SUM(E2195:AB2195)</f>
        <v>0</v>
      </c>
      <c r="AD2195" s="5"/>
    </row>
    <row r="2196" spans="1:30">
      <c r="A2196" s="1469"/>
      <c r="B2196" s="1467"/>
      <c r="C2196" s="11" t="s">
        <v>8</v>
      </c>
      <c r="D2196" s="715" t="s">
        <v>502</v>
      </c>
      <c r="E2196" s="119" t="s">
        <v>245</v>
      </c>
      <c r="F2196" s="119">
        <f t="shared" ref="F2196:AB2196" si="761">F2194*100</f>
        <v>0</v>
      </c>
      <c r="G2196" s="119">
        <f t="shared" si="761"/>
        <v>0</v>
      </c>
      <c r="H2196" s="412">
        <f t="shared" si="761"/>
        <v>0</v>
      </c>
      <c r="I2196" s="119">
        <f t="shared" si="761"/>
        <v>0</v>
      </c>
      <c r="J2196" s="119">
        <f t="shared" si="761"/>
        <v>0</v>
      </c>
      <c r="K2196" s="119">
        <f t="shared" si="761"/>
        <v>0</v>
      </c>
      <c r="L2196" s="119">
        <f t="shared" si="761"/>
        <v>0</v>
      </c>
      <c r="M2196" s="119">
        <f t="shared" si="761"/>
        <v>0</v>
      </c>
      <c r="N2196" s="412">
        <f t="shared" si="761"/>
        <v>0</v>
      </c>
      <c r="O2196" s="119">
        <f t="shared" si="761"/>
        <v>0</v>
      </c>
      <c r="P2196" s="119">
        <f t="shared" si="761"/>
        <v>0</v>
      </c>
      <c r="Q2196" s="119">
        <f t="shared" si="761"/>
        <v>0</v>
      </c>
      <c r="R2196" s="119">
        <f t="shared" si="761"/>
        <v>0</v>
      </c>
      <c r="S2196" s="119">
        <f t="shared" si="761"/>
        <v>0</v>
      </c>
      <c r="T2196" s="119">
        <f t="shared" si="761"/>
        <v>0</v>
      </c>
      <c r="U2196" s="119">
        <f t="shared" si="761"/>
        <v>0</v>
      </c>
      <c r="V2196" s="412">
        <f t="shared" si="761"/>
        <v>0</v>
      </c>
      <c r="W2196" s="119">
        <f t="shared" si="761"/>
        <v>0</v>
      </c>
      <c r="X2196" s="119">
        <f t="shared" si="761"/>
        <v>0</v>
      </c>
      <c r="Y2196" s="119">
        <f t="shared" si="761"/>
        <v>0</v>
      </c>
      <c r="Z2196" s="119">
        <f t="shared" si="761"/>
        <v>0</v>
      </c>
      <c r="AA2196" s="119">
        <f t="shared" si="761"/>
        <v>0</v>
      </c>
      <c r="AB2196" s="119">
        <f t="shared" si="761"/>
        <v>0</v>
      </c>
      <c r="AC2196" s="130"/>
    </row>
    <row r="2197" spans="1:30" ht="13.5" thickBot="1">
      <c r="A2197" s="1470"/>
      <c r="B2197" s="1468"/>
      <c r="C2197" s="11" t="s">
        <v>16</v>
      </c>
      <c r="D2197" s="11"/>
      <c r="E2197" s="116" t="e">
        <f t="shared" ref="E2197:M2197" si="762">E2195/E2194</f>
        <v>#DIV/0!</v>
      </c>
      <c r="F2197" s="116" t="e">
        <f t="shared" si="762"/>
        <v>#DIV/0!</v>
      </c>
      <c r="G2197" s="116" t="e">
        <f t="shared" si="762"/>
        <v>#DIV/0!</v>
      </c>
      <c r="H2197" s="410" t="e">
        <f t="shared" si="762"/>
        <v>#DIV/0!</v>
      </c>
      <c r="I2197" s="116" t="e">
        <f t="shared" si="762"/>
        <v>#DIV/0!</v>
      </c>
      <c r="J2197" s="116" t="e">
        <f t="shared" si="762"/>
        <v>#DIV/0!</v>
      </c>
      <c r="K2197" s="116" t="e">
        <f t="shared" si="762"/>
        <v>#DIV/0!</v>
      </c>
      <c r="L2197" s="116" t="e">
        <f t="shared" si="762"/>
        <v>#DIV/0!</v>
      </c>
      <c r="M2197" s="116" t="e">
        <f t="shared" si="762"/>
        <v>#DIV/0!</v>
      </c>
      <c r="N2197" s="410" t="e">
        <f>N2195/N2194</f>
        <v>#DIV/0!</v>
      </c>
      <c r="O2197" s="116" t="e">
        <f t="shared" ref="O2197:AC2197" si="763">O2195/O2194</f>
        <v>#DIV/0!</v>
      </c>
      <c r="P2197" s="116" t="e">
        <f t="shared" si="763"/>
        <v>#DIV/0!</v>
      </c>
      <c r="Q2197" s="116" t="e">
        <f t="shared" si="763"/>
        <v>#DIV/0!</v>
      </c>
      <c r="R2197" s="116" t="e">
        <f t="shared" si="763"/>
        <v>#DIV/0!</v>
      </c>
      <c r="S2197" s="116" t="e">
        <f t="shared" si="763"/>
        <v>#DIV/0!</v>
      </c>
      <c r="T2197" s="116" t="e">
        <f t="shared" si="763"/>
        <v>#DIV/0!</v>
      </c>
      <c r="U2197" s="116" t="e">
        <f t="shared" si="763"/>
        <v>#DIV/0!</v>
      </c>
      <c r="V2197" s="410" t="e">
        <f t="shared" si="763"/>
        <v>#DIV/0!</v>
      </c>
      <c r="W2197" s="116" t="e">
        <f t="shared" si="763"/>
        <v>#DIV/0!</v>
      </c>
      <c r="X2197" s="116" t="e">
        <f t="shared" si="763"/>
        <v>#DIV/0!</v>
      </c>
      <c r="Y2197" s="116" t="e">
        <f t="shared" si="763"/>
        <v>#DIV/0!</v>
      </c>
      <c r="Z2197" s="116" t="e">
        <f t="shared" si="763"/>
        <v>#DIV/0!</v>
      </c>
      <c r="AA2197" s="116" t="e">
        <f t="shared" si="763"/>
        <v>#DIV/0!</v>
      </c>
      <c r="AB2197" s="116" t="e">
        <f t="shared" si="763"/>
        <v>#DIV/0!</v>
      </c>
      <c r="AC2197" s="128" t="e">
        <f t="shared" si="763"/>
        <v>#DIV/0!</v>
      </c>
    </row>
    <row r="2198" spans="1:30">
      <c r="A2198" s="1418" t="s">
        <v>727</v>
      </c>
      <c r="B2198" s="1415" t="s">
        <v>728</v>
      </c>
      <c r="C2198" s="10" t="s">
        <v>481</v>
      </c>
      <c r="D2198" s="714" t="s">
        <v>503</v>
      </c>
      <c r="E2198" s="247">
        <v>4.7999999998864949E-3</v>
      </c>
      <c r="F2198" s="247">
        <v>2.3999999999432474E-3</v>
      </c>
      <c r="G2198" s="247">
        <v>2.4000000004889442E-3</v>
      </c>
      <c r="H2198" s="437">
        <v>4.7999999998864949E-3</v>
      </c>
      <c r="I2198" s="247">
        <v>2.3999999999432474E-3</v>
      </c>
      <c r="J2198" s="247">
        <v>4.7999999998864949E-3</v>
      </c>
      <c r="K2198" s="247">
        <v>4.7999999998864949E-3</v>
      </c>
      <c r="L2198" s="247">
        <v>2.3999999999432474E-3</v>
      </c>
      <c r="M2198" s="247">
        <v>2.4000000004889442E-3</v>
      </c>
      <c r="N2198" s="437">
        <v>2.3999999999432474E-3</v>
      </c>
      <c r="O2198" s="247">
        <v>2.3999999999432474E-3</v>
      </c>
      <c r="P2198" s="247">
        <v>4.7999999998864949E-3</v>
      </c>
      <c r="Q2198" s="247">
        <v>4.7999999998864949E-3</v>
      </c>
      <c r="R2198" s="247">
        <v>2.3999999999432474E-3</v>
      </c>
      <c r="S2198" s="247">
        <v>4.7999999998864949E-3</v>
      </c>
      <c r="T2198" s="247">
        <v>2.4000000004889442E-3</v>
      </c>
      <c r="U2198" s="247">
        <v>4.7999999998864949E-3</v>
      </c>
      <c r="V2198" s="437">
        <v>9.5999999997729898E-3</v>
      </c>
      <c r="W2198" s="247">
        <v>1.6800000000148429E-2</v>
      </c>
      <c r="X2198" s="247">
        <v>1.6800000000148429E-2</v>
      </c>
      <c r="Y2198" s="247">
        <v>9.5999999997729898E-3</v>
      </c>
      <c r="Z2198" s="247">
        <v>9.5999999997729898E-3</v>
      </c>
      <c r="AA2198" s="247">
        <v>1.2000000000261935E-2</v>
      </c>
      <c r="AB2198" s="247">
        <v>7.1999999998297419E-3</v>
      </c>
      <c r="AC2198" s="130">
        <f>SUM(E2198:AB2198)</f>
        <v>0.14159999999992576</v>
      </c>
    </row>
    <row r="2199" spans="1:30">
      <c r="A2199" s="1469"/>
      <c r="B2199" s="1467"/>
      <c r="C2199" s="11" t="s">
        <v>482</v>
      </c>
      <c r="D2199" s="1338" t="s">
        <v>503</v>
      </c>
      <c r="E2199" s="267">
        <v>1.9200000000091675E-2</v>
      </c>
      <c r="F2199" s="267">
        <v>1.9200000000091675E-2</v>
      </c>
      <c r="G2199" s="267">
        <v>2.3999999999978171E-2</v>
      </c>
      <c r="H2199" s="440">
        <v>2.1600000000034925E-2</v>
      </c>
      <c r="I2199" s="267">
        <v>1.6799999999875581E-2</v>
      </c>
      <c r="J2199" s="267">
        <v>1.1999999999989085E-2</v>
      </c>
      <c r="K2199" s="267">
        <v>2.3999999999978171E-2</v>
      </c>
      <c r="L2199" s="267">
        <v>2.3999999999978171E-2</v>
      </c>
      <c r="M2199" s="267">
        <v>1.6800000000148429E-2</v>
      </c>
      <c r="N2199" s="440">
        <v>1.9199999999818827E-2</v>
      </c>
      <c r="O2199" s="267">
        <v>1.6800000000148429E-2</v>
      </c>
      <c r="P2199" s="267">
        <v>1.6799999999875581E-2</v>
      </c>
      <c r="Q2199" s="267">
        <v>2.3999999999978171E-2</v>
      </c>
      <c r="R2199" s="267">
        <v>1.9200000000091675E-2</v>
      </c>
      <c r="S2199" s="267">
        <v>1.9200000000091675E-2</v>
      </c>
      <c r="T2199" s="267">
        <v>2.1600000000034925E-2</v>
      </c>
      <c r="U2199" s="267">
        <v>1.6799999999875581E-2</v>
      </c>
      <c r="V2199" s="440">
        <v>1.6800000000148429E-2</v>
      </c>
      <c r="W2199" s="267">
        <v>1.1999999999989085E-2</v>
      </c>
      <c r="X2199" s="267">
        <v>1.6799999999875581E-2</v>
      </c>
      <c r="Y2199" s="267">
        <v>1.6800000000148429E-2</v>
      </c>
      <c r="Z2199" s="267">
        <v>1.4399999999932333E-2</v>
      </c>
      <c r="AA2199" s="267">
        <v>1.9199999999818827E-2</v>
      </c>
      <c r="AB2199" s="267">
        <v>1.1999999999989085E-2</v>
      </c>
      <c r="AC2199" s="130">
        <f>SUM(E2199:AB2199)</f>
        <v>0.43919999999998249</v>
      </c>
      <c r="AD2199" s="5"/>
    </row>
    <row r="2200" spans="1:30">
      <c r="A2200" s="1469"/>
      <c r="B2200" s="1467"/>
      <c r="C2200" s="11" t="s">
        <v>8</v>
      </c>
      <c r="D2200" s="11" t="s">
        <v>502</v>
      </c>
      <c r="E2200" s="119">
        <f>SQRT(E2198*E2198+E2199*E2199)*1000/(1.732*E2184)</f>
        <v>1.8137493129354247</v>
      </c>
      <c r="F2200" s="119">
        <f t="shared" ref="F2200:AB2200" si="764">SQRT(F2198*F2198+F2199*F2199)*1000/(1.732*F2184)</f>
        <v>1.7732888481982887</v>
      </c>
      <c r="G2200" s="119">
        <f t="shared" si="764"/>
        <v>2.2104642298761932</v>
      </c>
      <c r="H2200" s="412">
        <f t="shared" si="764"/>
        <v>2.02783337892815</v>
      </c>
      <c r="I2200" s="119">
        <f t="shared" si="764"/>
        <v>1.5552772048412649</v>
      </c>
      <c r="J2200" s="119">
        <f t="shared" si="764"/>
        <v>1.1844638308836946</v>
      </c>
      <c r="K2200" s="119">
        <f t="shared" si="764"/>
        <v>2.2430526838595348</v>
      </c>
      <c r="L2200" s="119">
        <f t="shared" si="764"/>
        <v>2.2104642298712167</v>
      </c>
      <c r="M2200" s="119">
        <f t="shared" si="764"/>
        <v>1.5552772048730912</v>
      </c>
      <c r="N2200" s="412">
        <f t="shared" si="764"/>
        <v>1.7732888481734765</v>
      </c>
      <c r="O2200" s="119">
        <f t="shared" si="764"/>
        <v>1.5552772048660191</v>
      </c>
      <c r="P2200" s="119">
        <f t="shared" si="764"/>
        <v>1.6012558867739317</v>
      </c>
      <c r="Q2200" s="119">
        <f t="shared" si="764"/>
        <v>2.2430526838595348</v>
      </c>
      <c r="R2200" s="119">
        <f t="shared" si="764"/>
        <v>1.7732888481982887</v>
      </c>
      <c r="S2200" s="119">
        <f t="shared" si="764"/>
        <v>1.8137493129354247</v>
      </c>
      <c r="T2200" s="119">
        <f t="shared" si="764"/>
        <v>1.9917266332727104</v>
      </c>
      <c r="U2200" s="119">
        <f t="shared" si="764"/>
        <v>1.6012558867739317</v>
      </c>
      <c r="V2200" s="412">
        <f t="shared" si="764"/>
        <v>1.7732888481920857</v>
      </c>
      <c r="W2200" s="119">
        <f t="shared" si="764"/>
        <v>1.8920763811921939</v>
      </c>
      <c r="X2200" s="119">
        <f t="shared" si="764"/>
        <v>2.1773880867961597</v>
      </c>
      <c r="Y2200" s="119">
        <f t="shared" si="764"/>
        <v>1.7732888481920857</v>
      </c>
      <c r="Z2200" s="119">
        <f t="shared" si="764"/>
        <v>1.5860777633018919</v>
      </c>
      <c r="AA2200" s="119">
        <f t="shared" si="764"/>
        <v>2.0749985993732398</v>
      </c>
      <c r="AB2200" s="119">
        <f t="shared" si="764"/>
        <v>1.2825144385362153</v>
      </c>
      <c r="AC2200" s="130"/>
    </row>
    <row r="2201" spans="1:30" ht="13.5" thickBot="1">
      <c r="A2201" s="1470"/>
      <c r="B2201" s="1468"/>
      <c r="C2201" s="11" t="s">
        <v>16</v>
      </c>
      <c r="D2201" s="11"/>
      <c r="E2201" s="116">
        <f t="shared" ref="E2201:M2201" si="765">E2199/E2198</f>
        <v>4.0000000001136868</v>
      </c>
      <c r="F2201" s="116">
        <f t="shared" si="765"/>
        <v>8.0000000002273737</v>
      </c>
      <c r="G2201" s="116">
        <f t="shared" si="765"/>
        <v>9.9999999979536369</v>
      </c>
      <c r="H2201" s="410">
        <f t="shared" si="765"/>
        <v>4.5000000001136868</v>
      </c>
      <c r="I2201" s="116">
        <f t="shared" si="765"/>
        <v>7.0000000001136868</v>
      </c>
      <c r="J2201" s="116">
        <f t="shared" si="765"/>
        <v>2.5000000000568434</v>
      </c>
      <c r="K2201" s="116">
        <f t="shared" si="765"/>
        <v>5.0000000001136868</v>
      </c>
      <c r="L2201" s="116">
        <f t="shared" si="765"/>
        <v>10.000000000227374</v>
      </c>
      <c r="M2201" s="116">
        <f t="shared" si="765"/>
        <v>6.9999999986357579</v>
      </c>
      <c r="N2201" s="410">
        <f>N2199/N2198</f>
        <v>8.0000000001136868</v>
      </c>
      <c r="O2201" s="116">
        <f t="shared" ref="O2201:AC2201" si="766">O2199/O2198</f>
        <v>7.0000000002273737</v>
      </c>
      <c r="P2201" s="116">
        <f t="shared" si="766"/>
        <v>3.5000000000568434</v>
      </c>
      <c r="Q2201" s="116">
        <f t="shared" si="766"/>
        <v>5.0000000001136868</v>
      </c>
      <c r="R2201" s="116">
        <f t="shared" si="766"/>
        <v>8.0000000002273737</v>
      </c>
      <c r="S2201" s="116">
        <f t="shared" si="766"/>
        <v>4.0000000001136868</v>
      </c>
      <c r="T2201" s="116">
        <f t="shared" si="766"/>
        <v>8.9999999981810106</v>
      </c>
      <c r="U2201" s="116">
        <f t="shared" si="766"/>
        <v>3.5000000000568434</v>
      </c>
      <c r="V2201" s="410">
        <f t="shared" si="766"/>
        <v>1.7500000000568434</v>
      </c>
      <c r="W2201" s="116">
        <f t="shared" si="766"/>
        <v>0.71428571427875387</v>
      </c>
      <c r="X2201" s="116">
        <f t="shared" si="766"/>
        <v>0.9999999999837591</v>
      </c>
      <c r="Y2201" s="116">
        <f t="shared" si="766"/>
        <v>1.7500000000568434</v>
      </c>
      <c r="Z2201" s="116">
        <f t="shared" si="766"/>
        <v>1.5000000000284217</v>
      </c>
      <c r="AA2201" s="116">
        <f t="shared" si="766"/>
        <v>1.5999999999499777</v>
      </c>
      <c r="AB2201" s="116">
        <f t="shared" si="766"/>
        <v>1.6666666667045624</v>
      </c>
      <c r="AC2201" s="128">
        <f t="shared" si="766"/>
        <v>3.1016949152557398</v>
      </c>
    </row>
    <row r="2202" spans="1:30">
      <c r="A2202" s="1418" t="s">
        <v>729</v>
      </c>
      <c r="B2202" s="1415" t="s">
        <v>731</v>
      </c>
      <c r="C2202" s="10" t="s">
        <v>481</v>
      </c>
      <c r="D2202" s="714" t="s">
        <v>503</v>
      </c>
      <c r="E2202" s="85"/>
      <c r="F2202" s="85"/>
      <c r="G2202" s="85"/>
      <c r="H2202" s="408"/>
      <c r="I2202" s="85"/>
      <c r="J2202" s="85"/>
      <c r="K2202" s="85"/>
      <c r="L2202" s="85"/>
      <c r="M2202" s="85"/>
      <c r="N2202" s="408"/>
      <c r="O2202" s="85"/>
      <c r="P2202" s="85"/>
      <c r="Q2202" s="85"/>
      <c r="R2202" s="85"/>
      <c r="S2202" s="85"/>
      <c r="T2202" s="85"/>
      <c r="U2202" s="85"/>
      <c r="V2202" s="408"/>
      <c r="W2202" s="85"/>
      <c r="X2202" s="85"/>
      <c r="Y2202" s="85"/>
      <c r="Z2202" s="85"/>
      <c r="AA2202" s="85"/>
      <c r="AB2202" s="85"/>
      <c r="AC2202" s="130">
        <f>SUM(E2202:AB2202)</f>
        <v>0</v>
      </c>
    </row>
    <row r="2203" spans="1:30">
      <c r="A2203" s="1469"/>
      <c r="B2203" s="1467"/>
      <c r="C2203" s="11" t="s">
        <v>482</v>
      </c>
      <c r="D2203" s="1338" t="s">
        <v>503</v>
      </c>
      <c r="E2203" s="87"/>
      <c r="F2203" s="87"/>
      <c r="G2203" s="87"/>
      <c r="H2203" s="413"/>
      <c r="I2203" s="87"/>
      <c r="J2203" s="87"/>
      <c r="K2203" s="87"/>
      <c r="L2203" s="87"/>
      <c r="M2203" s="87"/>
      <c r="N2203" s="413"/>
      <c r="O2203" s="87"/>
      <c r="P2203" s="87"/>
      <c r="Q2203" s="87"/>
      <c r="R2203" s="87"/>
      <c r="S2203" s="87"/>
      <c r="T2203" s="87"/>
      <c r="U2203" s="87"/>
      <c r="V2203" s="413"/>
      <c r="W2203" s="87"/>
      <c r="X2203" s="87"/>
      <c r="Y2203" s="87"/>
      <c r="Z2203" s="87"/>
      <c r="AA2203" s="87"/>
      <c r="AB2203" s="87"/>
      <c r="AC2203" s="130">
        <f>SUM(E2203:AB2203)</f>
        <v>0</v>
      </c>
      <c r="AD2203" s="5"/>
    </row>
    <row r="2204" spans="1:30">
      <c r="A2204" s="1469"/>
      <c r="B2204" s="1467"/>
      <c r="C2204" s="11" t="s">
        <v>8</v>
      </c>
      <c r="D2204" s="715" t="s">
        <v>502</v>
      </c>
      <c r="E2204" s="119" t="s">
        <v>245</v>
      </c>
      <c r="F2204" s="119">
        <f t="shared" ref="F2204:AB2204" si="767">F2202*100</f>
        <v>0</v>
      </c>
      <c r="G2204" s="119">
        <f t="shared" si="767"/>
        <v>0</v>
      </c>
      <c r="H2204" s="412">
        <f t="shared" si="767"/>
        <v>0</v>
      </c>
      <c r="I2204" s="119">
        <f t="shared" si="767"/>
        <v>0</v>
      </c>
      <c r="J2204" s="119">
        <f t="shared" si="767"/>
        <v>0</v>
      </c>
      <c r="K2204" s="119">
        <f t="shared" si="767"/>
        <v>0</v>
      </c>
      <c r="L2204" s="119">
        <f t="shared" si="767"/>
        <v>0</v>
      </c>
      <c r="M2204" s="119">
        <f t="shared" si="767"/>
        <v>0</v>
      </c>
      <c r="N2204" s="412">
        <f t="shared" si="767"/>
        <v>0</v>
      </c>
      <c r="O2204" s="119">
        <f t="shared" si="767"/>
        <v>0</v>
      </c>
      <c r="P2204" s="119">
        <f t="shared" si="767"/>
        <v>0</v>
      </c>
      <c r="Q2204" s="119">
        <f t="shared" si="767"/>
        <v>0</v>
      </c>
      <c r="R2204" s="119">
        <f t="shared" si="767"/>
        <v>0</v>
      </c>
      <c r="S2204" s="119">
        <f t="shared" si="767"/>
        <v>0</v>
      </c>
      <c r="T2204" s="119">
        <f t="shared" si="767"/>
        <v>0</v>
      </c>
      <c r="U2204" s="119">
        <f t="shared" si="767"/>
        <v>0</v>
      </c>
      <c r="V2204" s="412">
        <f t="shared" si="767"/>
        <v>0</v>
      </c>
      <c r="W2204" s="119">
        <f t="shared" si="767"/>
        <v>0</v>
      </c>
      <c r="X2204" s="119">
        <f t="shared" si="767"/>
        <v>0</v>
      </c>
      <c r="Y2204" s="119">
        <f t="shared" si="767"/>
        <v>0</v>
      </c>
      <c r="Z2204" s="119">
        <f t="shared" si="767"/>
        <v>0</v>
      </c>
      <c r="AA2204" s="119">
        <f t="shared" si="767"/>
        <v>0</v>
      </c>
      <c r="AB2204" s="119">
        <f t="shared" si="767"/>
        <v>0</v>
      </c>
      <c r="AC2204" s="130"/>
    </row>
    <row r="2205" spans="1:30" ht="13.5" thickBot="1">
      <c r="A2205" s="1470"/>
      <c r="B2205" s="1468"/>
      <c r="C2205" s="11" t="s">
        <v>16</v>
      </c>
      <c r="D2205" s="11"/>
      <c r="E2205" s="116" t="e">
        <f t="shared" ref="E2205:AC2205" si="768">E2203/E2202</f>
        <v>#DIV/0!</v>
      </c>
      <c r="F2205" s="116" t="e">
        <f t="shared" si="768"/>
        <v>#DIV/0!</v>
      </c>
      <c r="G2205" s="116" t="e">
        <f t="shared" si="768"/>
        <v>#DIV/0!</v>
      </c>
      <c r="H2205" s="410" t="e">
        <f t="shared" si="768"/>
        <v>#DIV/0!</v>
      </c>
      <c r="I2205" s="116" t="e">
        <f t="shared" si="768"/>
        <v>#DIV/0!</v>
      </c>
      <c r="J2205" s="116" t="e">
        <f t="shared" si="768"/>
        <v>#DIV/0!</v>
      </c>
      <c r="K2205" s="116" t="e">
        <f t="shared" si="768"/>
        <v>#DIV/0!</v>
      </c>
      <c r="L2205" s="116" t="e">
        <f t="shared" si="768"/>
        <v>#DIV/0!</v>
      </c>
      <c r="M2205" s="116" t="e">
        <f t="shared" si="768"/>
        <v>#DIV/0!</v>
      </c>
      <c r="N2205" s="410" t="e">
        <f t="shared" si="768"/>
        <v>#DIV/0!</v>
      </c>
      <c r="O2205" s="116" t="e">
        <f t="shared" si="768"/>
        <v>#DIV/0!</v>
      </c>
      <c r="P2205" s="116" t="e">
        <f t="shared" si="768"/>
        <v>#DIV/0!</v>
      </c>
      <c r="Q2205" s="116" t="e">
        <f t="shared" si="768"/>
        <v>#DIV/0!</v>
      </c>
      <c r="R2205" s="116" t="e">
        <f t="shared" si="768"/>
        <v>#DIV/0!</v>
      </c>
      <c r="S2205" s="116" t="e">
        <f t="shared" si="768"/>
        <v>#DIV/0!</v>
      </c>
      <c r="T2205" s="116" t="e">
        <f t="shared" si="768"/>
        <v>#DIV/0!</v>
      </c>
      <c r="U2205" s="116" t="e">
        <f t="shared" si="768"/>
        <v>#DIV/0!</v>
      </c>
      <c r="V2205" s="410" t="e">
        <f t="shared" si="768"/>
        <v>#DIV/0!</v>
      </c>
      <c r="W2205" s="116" t="e">
        <f t="shared" si="768"/>
        <v>#DIV/0!</v>
      </c>
      <c r="X2205" s="116" t="e">
        <f t="shared" si="768"/>
        <v>#DIV/0!</v>
      </c>
      <c r="Y2205" s="116" t="e">
        <f t="shared" si="768"/>
        <v>#DIV/0!</v>
      </c>
      <c r="Z2205" s="116" t="e">
        <f t="shared" si="768"/>
        <v>#DIV/0!</v>
      </c>
      <c r="AA2205" s="116" t="e">
        <f t="shared" si="768"/>
        <v>#DIV/0!</v>
      </c>
      <c r="AB2205" s="116" t="e">
        <f t="shared" si="768"/>
        <v>#DIV/0!</v>
      </c>
      <c r="AC2205" s="128" t="e">
        <f t="shared" si="768"/>
        <v>#DIV/0!</v>
      </c>
    </row>
    <row r="2206" spans="1:30">
      <c r="A2206" s="1418" t="s">
        <v>730</v>
      </c>
      <c r="B2206" s="1415" t="s">
        <v>732</v>
      </c>
      <c r="C2206" s="10" t="s">
        <v>481</v>
      </c>
      <c r="D2206" s="714" t="s">
        <v>503</v>
      </c>
      <c r="E2206" s="115"/>
      <c r="F2206" s="115"/>
      <c r="G2206" s="115"/>
      <c r="H2206" s="409"/>
      <c r="I2206" s="115"/>
      <c r="J2206" s="115"/>
      <c r="K2206" s="115"/>
      <c r="L2206" s="115"/>
      <c r="M2206" s="115"/>
      <c r="N2206" s="409"/>
      <c r="O2206" s="115"/>
      <c r="P2206" s="115"/>
      <c r="Q2206" s="115"/>
      <c r="R2206" s="115"/>
      <c r="S2206" s="115"/>
      <c r="T2206" s="115"/>
      <c r="U2206" s="115"/>
      <c r="V2206" s="409"/>
      <c r="W2206" s="115"/>
      <c r="X2206" s="115"/>
      <c r="Y2206" s="115"/>
      <c r="Z2206" s="115"/>
      <c r="AA2206" s="115"/>
      <c r="AB2206" s="115"/>
      <c r="AC2206" s="130">
        <f>SUM(E2206:AB2206)</f>
        <v>0</v>
      </c>
      <c r="AD2206" s="1378" t="s">
        <v>469</v>
      </c>
    </row>
    <row r="2207" spans="1:30">
      <c r="A2207" s="1469"/>
      <c r="B2207" s="1467"/>
      <c r="C2207" s="11" t="s">
        <v>482</v>
      </c>
      <c r="D2207" s="1338" t="s">
        <v>503</v>
      </c>
      <c r="E2207" s="87"/>
      <c r="F2207" s="87"/>
      <c r="G2207" s="87"/>
      <c r="H2207" s="413"/>
      <c r="I2207" s="87"/>
      <c r="J2207" s="87"/>
      <c r="K2207" s="87"/>
      <c r="L2207" s="87"/>
      <c r="M2207" s="87"/>
      <c r="N2207" s="413"/>
      <c r="O2207" s="87"/>
      <c r="P2207" s="87"/>
      <c r="Q2207" s="87"/>
      <c r="R2207" s="87"/>
      <c r="S2207" s="87"/>
      <c r="T2207" s="87"/>
      <c r="U2207" s="87"/>
      <c r="V2207" s="413"/>
      <c r="W2207" s="87"/>
      <c r="X2207" s="87"/>
      <c r="Y2207" s="87"/>
      <c r="Z2207" s="87"/>
      <c r="AA2207" s="87"/>
      <c r="AB2207" s="87"/>
      <c r="AC2207" s="130">
        <f>SUM(E2207:AB2207)</f>
        <v>0</v>
      </c>
      <c r="AD2207" s="5" t="s">
        <v>469</v>
      </c>
    </row>
    <row r="2208" spans="1:30">
      <c r="A2208" s="1469"/>
      <c r="B2208" s="1467"/>
      <c r="C2208" s="11" t="s">
        <v>8</v>
      </c>
      <c r="D2208" s="715" t="s">
        <v>502</v>
      </c>
      <c r="E2208" s="119" t="s">
        <v>245</v>
      </c>
      <c r="F2208" s="119">
        <f t="shared" ref="F2208:AB2208" si="769">F2206*100</f>
        <v>0</v>
      </c>
      <c r="G2208" s="119">
        <f t="shared" si="769"/>
        <v>0</v>
      </c>
      <c r="H2208" s="412">
        <f t="shared" si="769"/>
        <v>0</v>
      </c>
      <c r="I2208" s="119">
        <f t="shared" si="769"/>
        <v>0</v>
      </c>
      <c r="J2208" s="119">
        <f t="shared" si="769"/>
        <v>0</v>
      </c>
      <c r="K2208" s="119">
        <f t="shared" si="769"/>
        <v>0</v>
      </c>
      <c r="L2208" s="119">
        <f t="shared" si="769"/>
        <v>0</v>
      </c>
      <c r="M2208" s="119">
        <f t="shared" si="769"/>
        <v>0</v>
      </c>
      <c r="N2208" s="412">
        <f t="shared" si="769"/>
        <v>0</v>
      </c>
      <c r="O2208" s="119">
        <f t="shared" si="769"/>
        <v>0</v>
      </c>
      <c r="P2208" s="119">
        <f t="shared" si="769"/>
        <v>0</v>
      </c>
      <c r="Q2208" s="119">
        <f t="shared" si="769"/>
        <v>0</v>
      </c>
      <c r="R2208" s="119">
        <f t="shared" si="769"/>
        <v>0</v>
      </c>
      <c r="S2208" s="119">
        <f t="shared" si="769"/>
        <v>0</v>
      </c>
      <c r="T2208" s="119">
        <f t="shared" si="769"/>
        <v>0</v>
      </c>
      <c r="U2208" s="119">
        <f t="shared" si="769"/>
        <v>0</v>
      </c>
      <c r="V2208" s="412">
        <f t="shared" si="769"/>
        <v>0</v>
      </c>
      <c r="W2208" s="119">
        <f t="shared" si="769"/>
        <v>0</v>
      </c>
      <c r="X2208" s="119">
        <f t="shared" si="769"/>
        <v>0</v>
      </c>
      <c r="Y2208" s="119">
        <f t="shared" si="769"/>
        <v>0</v>
      </c>
      <c r="Z2208" s="119">
        <f t="shared" si="769"/>
        <v>0</v>
      </c>
      <c r="AA2208" s="119">
        <f t="shared" si="769"/>
        <v>0</v>
      </c>
      <c r="AB2208" s="119">
        <f t="shared" si="769"/>
        <v>0</v>
      </c>
      <c r="AC2208" s="130"/>
    </row>
    <row r="2209" spans="1:30" ht="13.5" thickBot="1">
      <c r="A2209" s="1470"/>
      <c r="B2209" s="1468"/>
      <c r="C2209" s="11" t="s">
        <v>16</v>
      </c>
      <c r="D2209" s="11"/>
      <c r="E2209" s="116" t="e">
        <f t="shared" ref="E2209:AC2209" si="770">E2207/E2206</f>
        <v>#DIV/0!</v>
      </c>
      <c r="F2209" s="116" t="e">
        <f t="shared" si="770"/>
        <v>#DIV/0!</v>
      </c>
      <c r="G2209" s="116" t="e">
        <f t="shared" si="770"/>
        <v>#DIV/0!</v>
      </c>
      <c r="H2209" s="410" t="e">
        <f t="shared" si="770"/>
        <v>#DIV/0!</v>
      </c>
      <c r="I2209" s="116" t="e">
        <f t="shared" si="770"/>
        <v>#DIV/0!</v>
      </c>
      <c r="J2209" s="116" t="e">
        <f t="shared" si="770"/>
        <v>#DIV/0!</v>
      </c>
      <c r="K2209" s="116" t="e">
        <f t="shared" si="770"/>
        <v>#DIV/0!</v>
      </c>
      <c r="L2209" s="116" t="e">
        <f t="shared" si="770"/>
        <v>#DIV/0!</v>
      </c>
      <c r="M2209" s="116" t="e">
        <f t="shared" si="770"/>
        <v>#DIV/0!</v>
      </c>
      <c r="N2209" s="410" t="e">
        <f t="shared" si="770"/>
        <v>#DIV/0!</v>
      </c>
      <c r="O2209" s="116" t="e">
        <f t="shared" si="770"/>
        <v>#DIV/0!</v>
      </c>
      <c r="P2209" s="116" t="e">
        <f t="shared" si="770"/>
        <v>#DIV/0!</v>
      </c>
      <c r="Q2209" s="116" t="e">
        <f t="shared" si="770"/>
        <v>#DIV/0!</v>
      </c>
      <c r="R2209" s="116" t="e">
        <f t="shared" si="770"/>
        <v>#DIV/0!</v>
      </c>
      <c r="S2209" s="116" t="e">
        <f t="shared" si="770"/>
        <v>#DIV/0!</v>
      </c>
      <c r="T2209" s="116" t="e">
        <f t="shared" si="770"/>
        <v>#DIV/0!</v>
      </c>
      <c r="U2209" s="116" t="e">
        <f t="shared" si="770"/>
        <v>#DIV/0!</v>
      </c>
      <c r="V2209" s="410" t="e">
        <f t="shared" si="770"/>
        <v>#DIV/0!</v>
      </c>
      <c r="W2209" s="116" t="e">
        <f t="shared" si="770"/>
        <v>#DIV/0!</v>
      </c>
      <c r="X2209" s="116" t="e">
        <f t="shared" si="770"/>
        <v>#DIV/0!</v>
      </c>
      <c r="Y2209" s="116" t="e">
        <f t="shared" si="770"/>
        <v>#DIV/0!</v>
      </c>
      <c r="Z2209" s="116" t="e">
        <f t="shared" si="770"/>
        <v>#DIV/0!</v>
      </c>
      <c r="AA2209" s="116" t="e">
        <f t="shared" si="770"/>
        <v>#DIV/0!</v>
      </c>
      <c r="AB2209" s="116" t="e">
        <f t="shared" si="770"/>
        <v>#DIV/0!</v>
      </c>
      <c r="AC2209" s="128" t="e">
        <f t="shared" si="770"/>
        <v>#DIV/0!</v>
      </c>
    </row>
    <row r="2210" spans="1:30">
      <c r="A2210" s="1418" t="s">
        <v>735</v>
      </c>
      <c r="B2210" s="1415" t="s">
        <v>720</v>
      </c>
      <c r="C2210" s="10" t="s">
        <v>481</v>
      </c>
      <c r="D2210" s="714" t="s">
        <v>503</v>
      </c>
      <c r="E2210" s="115">
        <v>0.16560000000099534</v>
      </c>
      <c r="F2210" s="115">
        <v>0.14879999999975552</v>
      </c>
      <c r="G2210" s="115">
        <v>0.17999999999956343</v>
      </c>
      <c r="H2210" s="409">
        <v>0.17520000000076832</v>
      </c>
      <c r="I2210" s="115">
        <v>0.16080000000001746</v>
      </c>
      <c r="J2210" s="115">
        <v>0.18240000000005238</v>
      </c>
      <c r="K2210" s="115">
        <v>0.17999999999956343</v>
      </c>
      <c r="L2210" s="115">
        <v>0.12479999999923165</v>
      </c>
      <c r="M2210" s="115">
        <v>0.18240000000005238</v>
      </c>
      <c r="N2210" s="409">
        <v>0.18240000000005238</v>
      </c>
      <c r="O2210" s="115">
        <v>0.14400000000096042</v>
      </c>
      <c r="P2210" s="115">
        <v>0.16559999999881256</v>
      </c>
      <c r="Q2210" s="115">
        <v>0.20400000000008731</v>
      </c>
      <c r="R2210" s="115">
        <v>0.17999999999956343</v>
      </c>
      <c r="S2210" s="115">
        <v>0.20640000000057626</v>
      </c>
      <c r="T2210" s="115">
        <v>0.22080000000132713</v>
      </c>
      <c r="U2210" s="115">
        <v>0.19679999999862047</v>
      </c>
      <c r="V2210" s="409">
        <v>0.23040000000110011</v>
      </c>
      <c r="W2210" s="115">
        <v>0.20400000000008731</v>
      </c>
      <c r="X2210" s="115">
        <v>0.23039999999891733</v>
      </c>
      <c r="Y2210" s="115">
        <v>0.16560000000099534</v>
      </c>
      <c r="Z2210" s="115">
        <v>0.16799999999930151</v>
      </c>
      <c r="AA2210" s="115">
        <v>0.16799999999930151</v>
      </c>
      <c r="AB2210" s="115">
        <v>0.16560000000099534</v>
      </c>
      <c r="AC2210" s="130">
        <f>SUM(E2210:AB2210)</f>
        <v>4.3320000000006971</v>
      </c>
    </row>
    <row r="2211" spans="1:30">
      <c r="A2211" s="1469"/>
      <c r="B2211" s="1467"/>
      <c r="C2211" s="11" t="s">
        <v>482</v>
      </c>
      <c r="D2211" s="1338" t="s">
        <v>503</v>
      </c>
      <c r="E2211" s="116">
        <v>6.9599999999991266E-2</v>
      </c>
      <c r="F2211" s="116">
        <v>6.2399999999615825E-2</v>
      </c>
      <c r="G2211" s="116">
        <v>7.9199999999764251E-2</v>
      </c>
      <c r="H2211" s="410">
        <v>8.1600000000253206E-2</v>
      </c>
      <c r="I2211" s="116">
        <v>6.2399999999615825E-2</v>
      </c>
      <c r="J2211" s="116">
        <v>8.6400000000139698E-2</v>
      </c>
      <c r="K2211" s="116">
        <v>6.2400000000707223E-2</v>
      </c>
      <c r="L2211" s="116">
        <v>5.2799999999842841E-2</v>
      </c>
      <c r="M2211" s="116">
        <v>6.7199999999502324E-2</v>
      </c>
      <c r="N2211" s="410">
        <v>6.4800000000104774E-2</v>
      </c>
      <c r="O2211" s="116">
        <v>4.7999999999956341E-2</v>
      </c>
      <c r="P2211" s="116">
        <v>7.2000000000480208E-2</v>
      </c>
      <c r="Q2211" s="116">
        <v>7.6799999999275309E-2</v>
      </c>
      <c r="R2211" s="116">
        <v>6.7200000000593715E-2</v>
      </c>
      <c r="S2211" s="116">
        <v>6.9599999999991266E-2</v>
      </c>
      <c r="T2211" s="116">
        <v>8.3999999999650757E-2</v>
      </c>
      <c r="U2211" s="116">
        <v>6.4800000000104774E-2</v>
      </c>
      <c r="V2211" s="410">
        <v>6.9599999999991266E-2</v>
      </c>
      <c r="W2211" s="116">
        <v>9.5999999999912683E-2</v>
      </c>
      <c r="X2211" s="116">
        <v>6.0000000000218275E-2</v>
      </c>
      <c r="Y2211" s="116">
        <v>5.0399999999353892E-2</v>
      </c>
      <c r="Z2211" s="116">
        <v>6.7200000000593715E-2</v>
      </c>
      <c r="AA2211" s="116">
        <v>6.2399999999615825E-2</v>
      </c>
      <c r="AB2211" s="116">
        <v>6.4800000000104774E-2</v>
      </c>
      <c r="AC2211" s="130">
        <f>SUM(E2211:AB2211)</f>
        <v>1.64159999999938</v>
      </c>
      <c r="AD2211" s="5"/>
    </row>
    <row r="2212" spans="1:30">
      <c r="A2212" s="1469"/>
      <c r="B2212" s="1467"/>
      <c r="C2212" s="11" t="s">
        <v>8</v>
      </c>
      <c r="D2212" s="715" t="s">
        <v>502</v>
      </c>
      <c r="E2212" s="119">
        <f>SQRT(E2210*E2210+E2211*E2211)*1000/(1.732*E2184)</f>
        <v>16.462445750585687</v>
      </c>
      <c r="F2212" s="119">
        <f t="shared" ref="F2212:AB2212" si="771">SQRT(F2210*F2210+F2211*F2211)*1000/(1.732*F2184)</f>
        <v>14.787406852684613</v>
      </c>
      <c r="G2212" s="119">
        <f t="shared" si="771"/>
        <v>18.022435214402272</v>
      </c>
      <c r="H2212" s="412">
        <f t="shared" si="771"/>
        <v>17.712415638730388</v>
      </c>
      <c r="I2212" s="119">
        <f t="shared" si="771"/>
        <v>15.807309894484254</v>
      </c>
      <c r="J2212" s="119">
        <f t="shared" si="771"/>
        <v>18.496686278798901</v>
      </c>
      <c r="K2212" s="119">
        <f t="shared" si="771"/>
        <v>17.45932882212453</v>
      </c>
      <c r="L2212" s="119">
        <f t="shared" si="771"/>
        <v>12.418866568492698</v>
      </c>
      <c r="M2212" s="119">
        <f t="shared" si="771"/>
        <v>17.814544578294324</v>
      </c>
      <c r="N2212" s="412">
        <f t="shared" si="771"/>
        <v>17.73970751253756</v>
      </c>
      <c r="O2212" s="119">
        <f t="shared" si="771"/>
        <v>13.910822215713511</v>
      </c>
      <c r="P2212" s="119">
        <f t="shared" si="771"/>
        <v>16.548909539983011</v>
      </c>
      <c r="Q2212" s="119">
        <f t="shared" si="771"/>
        <v>19.976686602266351</v>
      </c>
      <c r="R2212" s="119">
        <f t="shared" si="771"/>
        <v>17.608320738682032</v>
      </c>
      <c r="S2212" s="119">
        <f t="shared" si="771"/>
        <v>19.962151053522433</v>
      </c>
      <c r="T2212" s="119">
        <f t="shared" si="771"/>
        <v>21.650218440182016</v>
      </c>
      <c r="U2212" s="119">
        <f t="shared" si="771"/>
        <v>18.988399712274127</v>
      </c>
      <c r="V2212" s="412">
        <f t="shared" si="771"/>
        <v>22.05753767266841</v>
      </c>
      <c r="W2212" s="119">
        <f t="shared" si="771"/>
        <v>20.662371305465104</v>
      </c>
      <c r="X2212" s="119">
        <f t="shared" si="771"/>
        <v>21.81938073223812</v>
      </c>
      <c r="Y2212" s="119">
        <f t="shared" si="771"/>
        <v>15.863827489573566</v>
      </c>
      <c r="Z2212" s="119">
        <f t="shared" si="771"/>
        <v>16.582493632399583</v>
      </c>
      <c r="AA2212" s="119">
        <f t="shared" si="771"/>
        <v>16.424198572539165</v>
      </c>
      <c r="AB2212" s="119">
        <f t="shared" si="771"/>
        <v>16.297049205272831</v>
      </c>
      <c r="AC2212" s="130"/>
    </row>
    <row r="2213" spans="1:30" ht="13.5" thickBot="1">
      <c r="A2213" s="1470"/>
      <c r="B2213" s="1468"/>
      <c r="C2213" s="11" t="s">
        <v>16</v>
      </c>
      <c r="D2213" s="11"/>
      <c r="E2213" s="116">
        <f t="shared" ref="E2213:M2213" si="772">E2211/E2210</f>
        <v>0.42028985506988487</v>
      </c>
      <c r="F2213" s="116">
        <f t="shared" si="772"/>
        <v>0.41935483870778462</v>
      </c>
      <c r="G2213" s="116">
        <f t="shared" si="772"/>
        <v>0.43999999999975747</v>
      </c>
      <c r="H2213" s="410">
        <f t="shared" si="772"/>
        <v>0.46575342465693698</v>
      </c>
      <c r="I2213" s="116">
        <f t="shared" si="772"/>
        <v>0.38805970149010605</v>
      </c>
      <c r="J2213" s="116">
        <f t="shared" si="772"/>
        <v>0.47368421052694565</v>
      </c>
      <c r="K2213" s="116">
        <f t="shared" si="772"/>
        <v>0.34666666667143647</v>
      </c>
      <c r="L2213" s="116">
        <f t="shared" si="772"/>
        <v>0.4230769230782685</v>
      </c>
      <c r="M2213" s="116">
        <f t="shared" si="772"/>
        <v>0.36842105262874464</v>
      </c>
      <c r="N2213" s="410">
        <f>N2211/N2210</f>
        <v>0.35526315789520924</v>
      </c>
      <c r="O2213" s="116">
        <f t="shared" ref="O2213:AC2213" si="773">O2211/O2210</f>
        <v>0.33333333333080695</v>
      </c>
      <c r="P2213" s="116">
        <f t="shared" si="773"/>
        <v>0.43478260870166963</v>
      </c>
      <c r="Q2213" s="116">
        <f t="shared" si="773"/>
        <v>0.37647058823158058</v>
      </c>
      <c r="R2213" s="116">
        <f t="shared" si="773"/>
        <v>0.37333333333753727</v>
      </c>
      <c r="S2213" s="116">
        <f t="shared" si="773"/>
        <v>0.33720930232459762</v>
      </c>
      <c r="T2213" s="116">
        <f t="shared" si="773"/>
        <v>0.38043478260482733</v>
      </c>
      <c r="U2213" s="116">
        <f t="shared" si="773"/>
        <v>0.32926829268576735</v>
      </c>
      <c r="V2213" s="410">
        <f t="shared" si="773"/>
        <v>0.30208333333185305</v>
      </c>
      <c r="W2213" s="116">
        <f t="shared" si="773"/>
        <v>0.4705882352934882</v>
      </c>
      <c r="X2213" s="116">
        <f t="shared" si="773"/>
        <v>0.26041666666883778</v>
      </c>
      <c r="Y2213" s="116">
        <f t="shared" si="773"/>
        <v>0.30434782608122563</v>
      </c>
      <c r="Z2213" s="116">
        <f t="shared" si="773"/>
        <v>0.40000000000519709</v>
      </c>
      <c r="AA2213" s="116">
        <f t="shared" si="773"/>
        <v>0.37142857142782892</v>
      </c>
      <c r="AB2213" s="116">
        <f t="shared" si="773"/>
        <v>0.39130434782436774</v>
      </c>
      <c r="AC2213" s="128">
        <f t="shared" si="773"/>
        <v>0.37894736842084853</v>
      </c>
    </row>
    <row r="2214" spans="1:30">
      <c r="A2214" s="1418" t="s">
        <v>734</v>
      </c>
      <c r="B2214" s="1415" t="s">
        <v>762</v>
      </c>
      <c r="C2214" s="10" t="s">
        <v>481</v>
      </c>
      <c r="D2214" s="10" t="s">
        <v>503</v>
      </c>
      <c r="E2214" s="85"/>
      <c r="F2214" s="85"/>
      <c r="G2214" s="85"/>
      <c r="H2214" s="408"/>
      <c r="I2214" s="85"/>
      <c r="J2214" s="85"/>
      <c r="K2214" s="85"/>
      <c r="L2214" s="85"/>
      <c r="M2214" s="85"/>
      <c r="N2214" s="408"/>
      <c r="O2214" s="85"/>
      <c r="P2214" s="85"/>
      <c r="Q2214" s="85"/>
      <c r="R2214" s="85"/>
      <c r="S2214" s="85"/>
      <c r="T2214" s="85"/>
      <c r="U2214" s="85"/>
      <c r="V2214" s="408"/>
      <c r="W2214" s="85"/>
      <c r="X2214" s="85"/>
      <c r="Y2214" s="85"/>
      <c r="Z2214" s="85"/>
      <c r="AA2214" s="85"/>
      <c r="AB2214" s="85"/>
      <c r="AC2214" s="130">
        <f>SUM(E2214:AB2214)</f>
        <v>0</v>
      </c>
    </row>
    <row r="2215" spans="1:30">
      <c r="A2215" s="1469"/>
      <c r="B2215" s="1467"/>
      <c r="C2215" s="11" t="s">
        <v>482</v>
      </c>
      <c r="D2215" s="59" t="s">
        <v>503</v>
      </c>
      <c r="E2215" s="116"/>
      <c r="F2215" s="116"/>
      <c r="G2215" s="116"/>
      <c r="H2215" s="410"/>
      <c r="I2215" s="116"/>
      <c r="J2215" s="116"/>
      <c r="K2215" s="116"/>
      <c r="L2215" s="116"/>
      <c r="M2215" s="116"/>
      <c r="N2215" s="410"/>
      <c r="O2215" s="116"/>
      <c r="P2215" s="116"/>
      <c r="Q2215" s="116"/>
      <c r="R2215" s="116"/>
      <c r="S2215" s="116"/>
      <c r="T2215" s="116"/>
      <c r="U2215" s="116"/>
      <c r="V2215" s="410"/>
      <c r="W2215" s="116"/>
      <c r="X2215" s="116"/>
      <c r="Y2215" s="116"/>
      <c r="Z2215" s="116"/>
      <c r="AA2215" s="116"/>
      <c r="AB2215" s="116"/>
      <c r="AC2215" s="130">
        <f>SUM(E2215:AB2215)</f>
        <v>0</v>
      </c>
      <c r="AD2215" s="5"/>
    </row>
    <row r="2216" spans="1:30">
      <c r="A2216" s="1469"/>
      <c r="B2216" s="1467"/>
      <c r="C2216" s="11" t="s">
        <v>8</v>
      </c>
      <c r="D2216" s="11" t="s">
        <v>502</v>
      </c>
      <c r="E2216" s="119" t="s">
        <v>857</v>
      </c>
      <c r="F2216" s="119"/>
      <c r="G2216" s="119"/>
      <c r="H2216" s="412"/>
      <c r="I2216" s="119"/>
      <c r="J2216" s="119"/>
      <c r="K2216" s="119"/>
      <c r="L2216" s="119"/>
      <c r="M2216" s="119"/>
      <c r="N2216" s="412"/>
      <c r="O2216" s="119"/>
      <c r="P2216" s="119"/>
      <c r="Q2216" s="119"/>
      <c r="R2216" s="119"/>
      <c r="S2216" s="119"/>
      <c r="T2216" s="119"/>
      <c r="U2216" s="119"/>
      <c r="V2216" s="412"/>
      <c r="W2216" s="119"/>
      <c r="X2216" s="119"/>
      <c r="Y2216" s="119"/>
      <c r="Z2216" s="119"/>
      <c r="AA2216" s="119"/>
      <c r="AB2216" s="119"/>
      <c r="AC2216" s="130"/>
    </row>
    <row r="2217" spans="1:30" ht="13.5" thickBot="1">
      <c r="A2217" s="1470"/>
      <c r="B2217" s="1468"/>
      <c r="C2217" s="11" t="s">
        <v>16</v>
      </c>
      <c r="D2217" s="11"/>
      <c r="E2217" s="116" t="e">
        <f t="shared" ref="E2217:M2217" si="774">E2215/E2214</f>
        <v>#DIV/0!</v>
      </c>
      <c r="F2217" s="116" t="e">
        <f t="shared" si="774"/>
        <v>#DIV/0!</v>
      </c>
      <c r="G2217" s="116" t="e">
        <f t="shared" si="774"/>
        <v>#DIV/0!</v>
      </c>
      <c r="H2217" s="410" t="e">
        <f t="shared" si="774"/>
        <v>#DIV/0!</v>
      </c>
      <c r="I2217" s="116" t="e">
        <f t="shared" si="774"/>
        <v>#DIV/0!</v>
      </c>
      <c r="J2217" s="116" t="e">
        <f t="shared" si="774"/>
        <v>#DIV/0!</v>
      </c>
      <c r="K2217" s="116" t="e">
        <f t="shared" si="774"/>
        <v>#DIV/0!</v>
      </c>
      <c r="L2217" s="116" t="e">
        <f t="shared" si="774"/>
        <v>#DIV/0!</v>
      </c>
      <c r="M2217" s="116" t="e">
        <f t="shared" si="774"/>
        <v>#DIV/0!</v>
      </c>
      <c r="N2217" s="410" t="e">
        <f>N2215/N2214</f>
        <v>#DIV/0!</v>
      </c>
      <c r="O2217" s="116" t="e">
        <f t="shared" ref="O2217:AC2217" si="775">O2215/O2214</f>
        <v>#DIV/0!</v>
      </c>
      <c r="P2217" s="116" t="e">
        <f t="shared" si="775"/>
        <v>#DIV/0!</v>
      </c>
      <c r="Q2217" s="116" t="e">
        <f t="shared" si="775"/>
        <v>#DIV/0!</v>
      </c>
      <c r="R2217" s="116" t="e">
        <f t="shared" si="775"/>
        <v>#DIV/0!</v>
      </c>
      <c r="S2217" s="116" t="e">
        <f t="shared" si="775"/>
        <v>#DIV/0!</v>
      </c>
      <c r="T2217" s="116" t="e">
        <f t="shared" si="775"/>
        <v>#DIV/0!</v>
      </c>
      <c r="U2217" s="116" t="e">
        <f t="shared" si="775"/>
        <v>#DIV/0!</v>
      </c>
      <c r="V2217" s="410" t="e">
        <f t="shared" si="775"/>
        <v>#DIV/0!</v>
      </c>
      <c r="W2217" s="116" t="e">
        <f t="shared" si="775"/>
        <v>#DIV/0!</v>
      </c>
      <c r="X2217" s="116" t="e">
        <f t="shared" si="775"/>
        <v>#DIV/0!</v>
      </c>
      <c r="Y2217" s="116" t="e">
        <f t="shared" si="775"/>
        <v>#DIV/0!</v>
      </c>
      <c r="Z2217" s="116" t="e">
        <f t="shared" si="775"/>
        <v>#DIV/0!</v>
      </c>
      <c r="AA2217" s="116" t="e">
        <f t="shared" si="775"/>
        <v>#DIV/0!</v>
      </c>
      <c r="AB2217" s="116" t="e">
        <f t="shared" si="775"/>
        <v>#DIV/0!</v>
      </c>
      <c r="AC2217" s="128" t="e">
        <f t="shared" si="775"/>
        <v>#DIV/0!</v>
      </c>
    </row>
    <row r="2218" spans="1:30">
      <c r="A2218" s="1418" t="s">
        <v>733</v>
      </c>
      <c r="B2218" s="1415" t="s">
        <v>736</v>
      </c>
      <c r="C2218" s="10" t="s">
        <v>481</v>
      </c>
      <c r="D2218" s="714" t="s">
        <v>503</v>
      </c>
      <c r="E2218" s="115">
        <v>0.23399999999855936</v>
      </c>
      <c r="F2218" s="115">
        <v>0.19800000000104775</v>
      </c>
      <c r="G2218" s="115">
        <v>0.21959999999889987</v>
      </c>
      <c r="H2218" s="409">
        <v>0.21240000000070722</v>
      </c>
      <c r="I2218" s="115">
        <v>0.19800000000104775</v>
      </c>
      <c r="J2218" s="115">
        <v>0.25199999999895228</v>
      </c>
      <c r="K2218" s="115">
        <v>0.21600000000144065</v>
      </c>
      <c r="L2218" s="115">
        <v>0.26999999999934515</v>
      </c>
      <c r="M2218" s="115">
        <v>0.306000000000131</v>
      </c>
      <c r="N2218" s="409">
        <v>0.306000000000131</v>
      </c>
      <c r="O2218" s="115">
        <v>0.27360000000007861</v>
      </c>
      <c r="P2218" s="115">
        <v>0.32039999999979046</v>
      </c>
      <c r="Q2218" s="115">
        <v>0.23399999999855936</v>
      </c>
      <c r="R2218" s="115">
        <v>0.29520000000120489</v>
      </c>
      <c r="S2218" s="115">
        <v>0.28079999999827127</v>
      </c>
      <c r="T2218" s="115">
        <v>0.34200000000091679</v>
      </c>
      <c r="U2218" s="115">
        <v>0.34200000000091679</v>
      </c>
      <c r="V2218" s="409">
        <v>0.29160000000047148</v>
      </c>
      <c r="W2218" s="115">
        <v>0.29879999999866413</v>
      </c>
      <c r="X2218" s="115">
        <v>0.306000000000131</v>
      </c>
      <c r="Y2218" s="115">
        <v>0.28439999999900467</v>
      </c>
      <c r="Z2218" s="115">
        <v>0.20160000000178116</v>
      </c>
      <c r="AA2218" s="115">
        <v>0.18359999999811408</v>
      </c>
      <c r="AB2218" s="115">
        <v>0.18720000000212167</v>
      </c>
      <c r="AC2218" s="130">
        <f>SUM(E2218:AB2218)</f>
        <v>6.2532000000002883</v>
      </c>
    </row>
    <row r="2219" spans="1:30">
      <c r="A2219" s="1469"/>
      <c r="B2219" s="1467"/>
      <c r="C2219" s="11" t="s">
        <v>482</v>
      </c>
      <c r="D2219" s="1338" t="s">
        <v>503</v>
      </c>
      <c r="E2219" s="116">
        <v>0</v>
      </c>
      <c r="F2219" s="116">
        <v>0</v>
      </c>
      <c r="G2219" s="116">
        <v>0</v>
      </c>
      <c r="H2219" s="410">
        <v>0</v>
      </c>
      <c r="I2219" s="116">
        <v>0</v>
      </c>
      <c r="J2219" s="116">
        <v>0</v>
      </c>
      <c r="K2219" s="116">
        <v>0</v>
      </c>
      <c r="L2219" s="116">
        <v>0</v>
      </c>
      <c r="M2219" s="116">
        <v>0</v>
      </c>
      <c r="N2219" s="410">
        <v>0</v>
      </c>
      <c r="O2219" s="116">
        <v>0</v>
      </c>
      <c r="P2219" s="116">
        <v>0</v>
      </c>
      <c r="Q2219" s="116">
        <v>0</v>
      </c>
      <c r="R2219" s="116">
        <v>0</v>
      </c>
      <c r="S2219" s="116">
        <v>0</v>
      </c>
      <c r="T2219" s="116">
        <v>0</v>
      </c>
      <c r="U2219" s="116">
        <v>0</v>
      </c>
      <c r="V2219" s="410">
        <v>0</v>
      </c>
      <c r="W2219" s="116">
        <v>0</v>
      </c>
      <c r="X2219" s="116">
        <v>0</v>
      </c>
      <c r="Y2219" s="116">
        <v>0</v>
      </c>
      <c r="Z2219" s="116">
        <v>0</v>
      </c>
      <c r="AA2219" s="116">
        <v>0</v>
      </c>
      <c r="AB2219" s="116">
        <v>0</v>
      </c>
      <c r="AC2219" s="130">
        <f>SUM(E2219:AB2219)</f>
        <v>0</v>
      </c>
      <c r="AD2219" s="5" t="s">
        <v>469</v>
      </c>
    </row>
    <row r="2220" spans="1:30">
      <c r="A2220" s="1469"/>
      <c r="B2220" s="1467"/>
      <c r="C2220" s="11" t="s">
        <v>8</v>
      </c>
      <c r="D2220" s="715" t="s">
        <v>502</v>
      </c>
      <c r="E2220" s="119">
        <f>SQRT(E2218*E2218+E2219*E2219)*1000/(1.732*E2184)</f>
        <v>21.44506763431205</v>
      </c>
      <c r="F2220" s="119">
        <f t="shared" ref="F2220:AB2220" si="776">SQRT(F2218*F2218+F2219*F2219)*1000/(1.732*F2184)</f>
        <v>18.145826460010245</v>
      </c>
      <c r="G2220" s="119">
        <f t="shared" si="776"/>
        <v>20.125371164531312</v>
      </c>
      <c r="H2220" s="412">
        <f t="shared" si="776"/>
        <v>19.465522929790978</v>
      </c>
      <c r="I2220" s="119">
        <f t="shared" si="776"/>
        <v>18.145826460010245</v>
      </c>
      <c r="J2220" s="119">
        <f t="shared" si="776"/>
        <v>23.094688221612991</v>
      </c>
      <c r="K2220" s="119">
        <f t="shared" si="776"/>
        <v>19.795447047311178</v>
      </c>
      <c r="L2220" s="119">
        <f t="shared" si="776"/>
        <v>24.744308808913924</v>
      </c>
      <c r="M2220" s="119">
        <f t="shared" si="776"/>
        <v>28.043549983515803</v>
      </c>
      <c r="N2220" s="412">
        <f t="shared" si="776"/>
        <v>28.043549983515803</v>
      </c>
      <c r="O2220" s="119">
        <f t="shared" si="776"/>
        <v>25.074232926434128</v>
      </c>
      <c r="P2220" s="119">
        <f t="shared" si="776"/>
        <v>29.363246453296533</v>
      </c>
      <c r="Q2220" s="119">
        <f t="shared" si="776"/>
        <v>21.44506763431205</v>
      </c>
      <c r="R2220" s="119">
        <f t="shared" si="776"/>
        <v>27.053777631255262</v>
      </c>
      <c r="S2220" s="119">
        <f t="shared" si="776"/>
        <v>25.734081161174466</v>
      </c>
      <c r="T2220" s="119">
        <f t="shared" si="776"/>
        <v>31.34279115811767</v>
      </c>
      <c r="U2220" s="119">
        <f t="shared" si="776"/>
        <v>31.34279115811767</v>
      </c>
      <c r="V2220" s="412">
        <f t="shared" si="776"/>
        <v>26.723853513735062</v>
      </c>
      <c r="W2220" s="119">
        <f t="shared" si="776"/>
        <v>27.383701748475396</v>
      </c>
      <c r="X2220" s="119">
        <f t="shared" si="776"/>
        <v>28.043549983515803</v>
      </c>
      <c r="Y2220" s="119">
        <f t="shared" si="776"/>
        <v>26.064005278694658</v>
      </c>
      <c r="Z2220" s="119">
        <f t="shared" si="776"/>
        <v>18.475750577530441</v>
      </c>
      <c r="AA2220" s="119">
        <f t="shared" si="776"/>
        <v>16.826129989929438</v>
      </c>
      <c r="AB2220" s="119">
        <f t="shared" si="776"/>
        <v>17.156054107749704</v>
      </c>
      <c r="AC2220" s="130"/>
    </row>
    <row r="2221" spans="1:30" ht="13.5" thickBot="1">
      <c r="A2221" s="1470"/>
      <c r="B2221" s="1468"/>
      <c r="C2221" s="11" t="s">
        <v>16</v>
      </c>
      <c r="D2221" s="11"/>
      <c r="E2221" s="116">
        <f t="shared" ref="E2221:M2221" si="777">E2219/E2218</f>
        <v>0</v>
      </c>
      <c r="F2221" s="116">
        <f t="shared" si="777"/>
        <v>0</v>
      </c>
      <c r="G2221" s="116">
        <f t="shared" si="777"/>
        <v>0</v>
      </c>
      <c r="H2221" s="410">
        <f t="shared" si="777"/>
        <v>0</v>
      </c>
      <c r="I2221" s="116">
        <f t="shared" si="777"/>
        <v>0</v>
      </c>
      <c r="J2221" s="116">
        <f t="shared" si="777"/>
        <v>0</v>
      </c>
      <c r="K2221" s="116">
        <f t="shared" si="777"/>
        <v>0</v>
      </c>
      <c r="L2221" s="116">
        <f t="shared" si="777"/>
        <v>0</v>
      </c>
      <c r="M2221" s="116">
        <f t="shared" si="777"/>
        <v>0</v>
      </c>
      <c r="N2221" s="410">
        <f>N2219/N2218</f>
        <v>0</v>
      </c>
      <c r="O2221" s="116">
        <f t="shared" ref="O2221:AC2221" si="778">O2219/O2218</f>
        <v>0</v>
      </c>
      <c r="P2221" s="116">
        <f t="shared" si="778"/>
        <v>0</v>
      </c>
      <c r="Q2221" s="116">
        <f t="shared" si="778"/>
        <v>0</v>
      </c>
      <c r="R2221" s="116">
        <f t="shared" si="778"/>
        <v>0</v>
      </c>
      <c r="S2221" s="116">
        <f t="shared" si="778"/>
        <v>0</v>
      </c>
      <c r="T2221" s="116">
        <f t="shared" si="778"/>
        <v>0</v>
      </c>
      <c r="U2221" s="116">
        <f t="shared" si="778"/>
        <v>0</v>
      </c>
      <c r="V2221" s="410">
        <f t="shared" si="778"/>
        <v>0</v>
      </c>
      <c r="W2221" s="116">
        <f t="shared" si="778"/>
        <v>0</v>
      </c>
      <c r="X2221" s="116">
        <f t="shared" si="778"/>
        <v>0</v>
      </c>
      <c r="Y2221" s="116">
        <f t="shared" si="778"/>
        <v>0</v>
      </c>
      <c r="Z2221" s="116">
        <f t="shared" si="778"/>
        <v>0</v>
      </c>
      <c r="AA2221" s="116">
        <f t="shared" si="778"/>
        <v>0</v>
      </c>
      <c r="AB2221" s="116">
        <f t="shared" si="778"/>
        <v>0</v>
      </c>
      <c r="AC2221" s="128">
        <f t="shared" si="778"/>
        <v>0</v>
      </c>
    </row>
    <row r="2222" spans="1:30">
      <c r="A2222" s="1418" t="s">
        <v>737</v>
      </c>
      <c r="B2222" s="1415" t="s">
        <v>738</v>
      </c>
      <c r="C2222" s="10" t="s">
        <v>481</v>
      </c>
      <c r="D2222" s="714" t="s">
        <v>503</v>
      </c>
      <c r="E2222" s="85"/>
      <c r="F2222" s="85"/>
      <c r="G2222" s="85"/>
      <c r="H2222" s="408"/>
      <c r="I2222" s="85"/>
      <c r="J2222" s="85"/>
      <c r="K2222" s="85"/>
      <c r="L2222" s="85"/>
      <c r="M2222" s="85"/>
      <c r="N2222" s="408"/>
      <c r="O2222" s="85"/>
      <c r="P2222" s="85"/>
      <c r="Q2222" s="85"/>
      <c r="R2222" s="85"/>
      <c r="S2222" s="85"/>
      <c r="T2222" s="85"/>
      <c r="U2222" s="85"/>
      <c r="V2222" s="408"/>
      <c r="W2222" s="85"/>
      <c r="X2222" s="85"/>
      <c r="Y2222" s="85"/>
      <c r="Z2222" s="85"/>
      <c r="AA2222" s="85"/>
      <c r="AB2222" s="85"/>
      <c r="AC2222" s="130">
        <f>SUM(E2222:AB2222)</f>
        <v>0</v>
      </c>
    </row>
    <row r="2223" spans="1:30">
      <c r="A2223" s="1469"/>
      <c r="B2223" s="1467"/>
      <c r="C2223" s="11" t="s">
        <v>482</v>
      </c>
      <c r="D2223" s="1338" t="s">
        <v>503</v>
      </c>
      <c r="E2223" s="87"/>
      <c r="F2223" s="87"/>
      <c r="G2223" s="87"/>
      <c r="H2223" s="413"/>
      <c r="I2223" s="87"/>
      <c r="J2223" s="87"/>
      <c r="K2223" s="87"/>
      <c r="L2223" s="87"/>
      <c r="M2223" s="87"/>
      <c r="N2223" s="413"/>
      <c r="O2223" s="87"/>
      <c r="P2223" s="87"/>
      <c r="Q2223" s="87"/>
      <c r="R2223" s="87"/>
      <c r="S2223" s="87"/>
      <c r="T2223" s="87"/>
      <c r="U2223" s="87"/>
      <c r="V2223" s="413"/>
      <c r="W2223" s="87"/>
      <c r="X2223" s="87"/>
      <c r="Y2223" s="87"/>
      <c r="Z2223" s="87"/>
      <c r="AA2223" s="87"/>
      <c r="AB2223" s="87"/>
      <c r="AC2223" s="130">
        <f>SUM(E2223:AB2223)</f>
        <v>0</v>
      </c>
      <c r="AD2223" s="5"/>
    </row>
    <row r="2224" spans="1:30">
      <c r="A2224" s="1469"/>
      <c r="B2224" s="1467"/>
      <c r="C2224" s="11" t="s">
        <v>8</v>
      </c>
      <c r="D2224" s="715" t="s">
        <v>502</v>
      </c>
      <c r="E2224" s="119" t="s">
        <v>245</v>
      </c>
      <c r="F2224" s="119">
        <f t="shared" ref="F2224:AB2224" si="779">F2222*100</f>
        <v>0</v>
      </c>
      <c r="G2224" s="119">
        <f t="shared" si="779"/>
        <v>0</v>
      </c>
      <c r="H2224" s="412">
        <f t="shared" si="779"/>
        <v>0</v>
      </c>
      <c r="I2224" s="119">
        <f t="shared" si="779"/>
        <v>0</v>
      </c>
      <c r="J2224" s="119">
        <f t="shared" si="779"/>
        <v>0</v>
      </c>
      <c r="K2224" s="119">
        <f t="shared" si="779"/>
        <v>0</v>
      </c>
      <c r="L2224" s="119">
        <f t="shared" si="779"/>
        <v>0</v>
      </c>
      <c r="M2224" s="119">
        <f t="shared" si="779"/>
        <v>0</v>
      </c>
      <c r="N2224" s="412">
        <f t="shared" si="779"/>
        <v>0</v>
      </c>
      <c r="O2224" s="119">
        <f t="shared" si="779"/>
        <v>0</v>
      </c>
      <c r="P2224" s="119">
        <f t="shared" si="779"/>
        <v>0</v>
      </c>
      <c r="Q2224" s="119">
        <f t="shared" si="779"/>
        <v>0</v>
      </c>
      <c r="R2224" s="119">
        <f t="shared" si="779"/>
        <v>0</v>
      </c>
      <c r="S2224" s="119">
        <f t="shared" si="779"/>
        <v>0</v>
      </c>
      <c r="T2224" s="119">
        <f t="shared" si="779"/>
        <v>0</v>
      </c>
      <c r="U2224" s="119">
        <f t="shared" si="779"/>
        <v>0</v>
      </c>
      <c r="V2224" s="412">
        <f t="shared" si="779"/>
        <v>0</v>
      </c>
      <c r="W2224" s="119">
        <f t="shared" si="779"/>
        <v>0</v>
      </c>
      <c r="X2224" s="119">
        <f t="shared" si="779"/>
        <v>0</v>
      </c>
      <c r="Y2224" s="119">
        <f t="shared" si="779"/>
        <v>0</v>
      </c>
      <c r="Z2224" s="119">
        <f t="shared" si="779"/>
        <v>0</v>
      </c>
      <c r="AA2224" s="119">
        <f t="shared" si="779"/>
        <v>0</v>
      </c>
      <c r="AB2224" s="119">
        <f t="shared" si="779"/>
        <v>0</v>
      </c>
      <c r="AC2224" s="130"/>
    </row>
    <row r="2225" spans="1:29" ht="13.5" thickBot="1">
      <c r="A2225" s="1470"/>
      <c r="B2225" s="1468"/>
      <c r="C2225" s="11" t="s">
        <v>16</v>
      </c>
      <c r="D2225" s="715"/>
      <c r="E2225" s="116" t="e">
        <f t="shared" ref="E2225:M2225" si="780">E2223/E2222</f>
        <v>#DIV/0!</v>
      </c>
      <c r="F2225" s="116" t="e">
        <f t="shared" si="780"/>
        <v>#DIV/0!</v>
      </c>
      <c r="G2225" s="116" t="e">
        <f t="shared" si="780"/>
        <v>#DIV/0!</v>
      </c>
      <c r="H2225" s="410" t="e">
        <f t="shared" si="780"/>
        <v>#DIV/0!</v>
      </c>
      <c r="I2225" s="116" t="e">
        <f t="shared" si="780"/>
        <v>#DIV/0!</v>
      </c>
      <c r="J2225" s="116" t="e">
        <f t="shared" si="780"/>
        <v>#DIV/0!</v>
      </c>
      <c r="K2225" s="116" t="e">
        <f t="shared" si="780"/>
        <v>#DIV/0!</v>
      </c>
      <c r="L2225" s="116" t="e">
        <f t="shared" si="780"/>
        <v>#DIV/0!</v>
      </c>
      <c r="M2225" s="116" t="e">
        <f t="shared" si="780"/>
        <v>#DIV/0!</v>
      </c>
      <c r="N2225" s="410" t="e">
        <f>N2223/N2222</f>
        <v>#DIV/0!</v>
      </c>
      <c r="O2225" s="116" t="e">
        <f t="shared" ref="O2225:AC2225" si="781">O2223/O2222</f>
        <v>#DIV/0!</v>
      </c>
      <c r="P2225" s="116" t="e">
        <f t="shared" si="781"/>
        <v>#DIV/0!</v>
      </c>
      <c r="Q2225" s="116" t="e">
        <f t="shared" si="781"/>
        <v>#DIV/0!</v>
      </c>
      <c r="R2225" s="116" t="e">
        <f t="shared" si="781"/>
        <v>#DIV/0!</v>
      </c>
      <c r="S2225" s="116" t="e">
        <f t="shared" si="781"/>
        <v>#DIV/0!</v>
      </c>
      <c r="T2225" s="116" t="e">
        <f t="shared" si="781"/>
        <v>#DIV/0!</v>
      </c>
      <c r="U2225" s="116" t="e">
        <f t="shared" si="781"/>
        <v>#DIV/0!</v>
      </c>
      <c r="V2225" s="410" t="e">
        <f t="shared" si="781"/>
        <v>#DIV/0!</v>
      </c>
      <c r="W2225" s="116" t="e">
        <f t="shared" si="781"/>
        <v>#DIV/0!</v>
      </c>
      <c r="X2225" s="116" t="e">
        <f t="shared" si="781"/>
        <v>#DIV/0!</v>
      </c>
      <c r="Y2225" s="116" t="e">
        <f t="shared" si="781"/>
        <v>#DIV/0!</v>
      </c>
      <c r="Z2225" s="116" t="e">
        <f t="shared" si="781"/>
        <v>#DIV/0!</v>
      </c>
      <c r="AA2225" s="116" t="e">
        <f t="shared" si="781"/>
        <v>#DIV/0!</v>
      </c>
      <c r="AB2225" s="116" t="e">
        <f t="shared" si="781"/>
        <v>#DIV/0!</v>
      </c>
      <c r="AC2225" s="128" t="e">
        <f t="shared" si="781"/>
        <v>#DIV/0!</v>
      </c>
    </row>
    <row r="2226" spans="1:29">
      <c r="A2226" s="1418" t="s">
        <v>739</v>
      </c>
      <c r="B2226" s="1415" t="s">
        <v>740</v>
      </c>
      <c r="C2226" s="10" t="s">
        <v>481</v>
      </c>
      <c r="D2226" s="714" t="s">
        <v>503</v>
      </c>
      <c r="E2226" s="85"/>
      <c r="F2226" s="85"/>
      <c r="G2226" s="85"/>
      <c r="H2226" s="408"/>
      <c r="I2226" s="85"/>
      <c r="J2226" s="85"/>
      <c r="K2226" s="85"/>
      <c r="L2226" s="85"/>
      <c r="M2226" s="85"/>
      <c r="N2226" s="408"/>
      <c r="O2226" s="85"/>
      <c r="P2226" s="85"/>
      <c r="Q2226" s="85"/>
      <c r="R2226" s="85"/>
      <c r="S2226" s="85"/>
      <c r="T2226" s="85"/>
      <c r="U2226" s="85"/>
      <c r="V2226" s="408"/>
      <c r="W2226" s="85"/>
      <c r="X2226" s="85"/>
      <c r="Y2226" s="85"/>
      <c r="Z2226" s="85"/>
      <c r="AA2226" s="85"/>
      <c r="AB2226" s="85"/>
      <c r="AC2226" s="130">
        <f>SUM(E2226:AB2226)</f>
        <v>0</v>
      </c>
    </row>
    <row r="2227" spans="1:29">
      <c r="A2227" s="1469"/>
      <c r="B2227" s="1467"/>
      <c r="C2227" s="11" t="s">
        <v>482</v>
      </c>
      <c r="D2227" s="1338" t="s">
        <v>503</v>
      </c>
      <c r="E2227" s="87"/>
      <c r="F2227" s="87"/>
      <c r="G2227" s="87"/>
      <c r="H2227" s="413"/>
      <c r="I2227" s="87"/>
      <c r="J2227" s="87"/>
      <c r="K2227" s="87"/>
      <c r="L2227" s="87"/>
      <c r="M2227" s="87"/>
      <c r="N2227" s="413"/>
      <c r="O2227" s="87"/>
      <c r="P2227" s="87"/>
      <c r="Q2227" s="87"/>
      <c r="R2227" s="87"/>
      <c r="S2227" s="87"/>
      <c r="T2227" s="87"/>
      <c r="U2227" s="87"/>
      <c r="V2227" s="413"/>
      <c r="W2227" s="87"/>
      <c r="X2227" s="87"/>
      <c r="Y2227" s="87"/>
      <c r="Z2227" s="87"/>
      <c r="AA2227" s="87"/>
      <c r="AB2227" s="87"/>
      <c r="AC2227" s="130">
        <f>SUM(E2227:AB2227)</f>
        <v>0</v>
      </c>
    </row>
    <row r="2228" spans="1:29">
      <c r="A2228" s="1469"/>
      <c r="B2228" s="1467"/>
      <c r="C2228" s="11" t="s">
        <v>8</v>
      </c>
      <c r="D2228" s="715" t="s">
        <v>502</v>
      </c>
      <c r="E2228" s="119" t="s">
        <v>245</v>
      </c>
      <c r="F2228" s="119">
        <f t="shared" ref="F2228:AB2228" si="782">F2226*100</f>
        <v>0</v>
      </c>
      <c r="G2228" s="119">
        <f t="shared" si="782"/>
        <v>0</v>
      </c>
      <c r="H2228" s="412">
        <f t="shared" si="782"/>
        <v>0</v>
      </c>
      <c r="I2228" s="119">
        <f t="shared" si="782"/>
        <v>0</v>
      </c>
      <c r="J2228" s="119">
        <f t="shared" si="782"/>
        <v>0</v>
      </c>
      <c r="K2228" s="119">
        <f t="shared" si="782"/>
        <v>0</v>
      </c>
      <c r="L2228" s="119">
        <f t="shared" si="782"/>
        <v>0</v>
      </c>
      <c r="M2228" s="119">
        <f t="shared" si="782"/>
        <v>0</v>
      </c>
      <c r="N2228" s="412">
        <f t="shared" si="782"/>
        <v>0</v>
      </c>
      <c r="O2228" s="119">
        <f t="shared" si="782"/>
        <v>0</v>
      </c>
      <c r="P2228" s="119">
        <f t="shared" si="782"/>
        <v>0</v>
      </c>
      <c r="Q2228" s="119">
        <f t="shared" si="782"/>
        <v>0</v>
      </c>
      <c r="R2228" s="119">
        <f t="shared" si="782"/>
        <v>0</v>
      </c>
      <c r="S2228" s="119">
        <f t="shared" si="782"/>
        <v>0</v>
      </c>
      <c r="T2228" s="119">
        <f t="shared" si="782"/>
        <v>0</v>
      </c>
      <c r="U2228" s="119">
        <f t="shared" si="782"/>
        <v>0</v>
      </c>
      <c r="V2228" s="412">
        <f t="shared" si="782"/>
        <v>0</v>
      </c>
      <c r="W2228" s="119">
        <f t="shared" si="782"/>
        <v>0</v>
      </c>
      <c r="X2228" s="119">
        <f t="shared" si="782"/>
        <v>0</v>
      </c>
      <c r="Y2228" s="119">
        <f t="shared" si="782"/>
        <v>0</v>
      </c>
      <c r="Z2228" s="119">
        <f t="shared" si="782"/>
        <v>0</v>
      </c>
      <c r="AA2228" s="119">
        <f t="shared" si="782"/>
        <v>0</v>
      </c>
      <c r="AB2228" s="119">
        <f t="shared" si="782"/>
        <v>0</v>
      </c>
      <c r="AC2228" s="130"/>
    </row>
    <row r="2229" spans="1:29" ht="13.5" thickBot="1">
      <c r="A2229" s="1470"/>
      <c r="B2229" s="1468"/>
      <c r="C2229" s="11" t="s">
        <v>16</v>
      </c>
      <c r="D2229" s="715"/>
      <c r="E2229" s="116" t="e">
        <f t="shared" ref="E2229:M2229" si="783">E2227/E2226</f>
        <v>#DIV/0!</v>
      </c>
      <c r="F2229" s="116" t="e">
        <f t="shared" si="783"/>
        <v>#DIV/0!</v>
      </c>
      <c r="G2229" s="116" t="e">
        <f t="shared" si="783"/>
        <v>#DIV/0!</v>
      </c>
      <c r="H2229" s="410" t="e">
        <f t="shared" si="783"/>
        <v>#DIV/0!</v>
      </c>
      <c r="I2229" s="116" t="e">
        <f t="shared" si="783"/>
        <v>#DIV/0!</v>
      </c>
      <c r="J2229" s="116" t="e">
        <f t="shared" si="783"/>
        <v>#DIV/0!</v>
      </c>
      <c r="K2229" s="116" t="e">
        <f t="shared" si="783"/>
        <v>#DIV/0!</v>
      </c>
      <c r="L2229" s="116" t="e">
        <f t="shared" si="783"/>
        <v>#DIV/0!</v>
      </c>
      <c r="M2229" s="116" t="e">
        <f t="shared" si="783"/>
        <v>#DIV/0!</v>
      </c>
      <c r="N2229" s="410" t="e">
        <f>N2227/N2226</f>
        <v>#DIV/0!</v>
      </c>
      <c r="O2229" s="116" t="e">
        <f t="shared" ref="O2229:AC2229" si="784">O2227/O2226</f>
        <v>#DIV/0!</v>
      </c>
      <c r="P2229" s="116" t="e">
        <f t="shared" si="784"/>
        <v>#DIV/0!</v>
      </c>
      <c r="Q2229" s="116" t="e">
        <f t="shared" si="784"/>
        <v>#DIV/0!</v>
      </c>
      <c r="R2229" s="116" t="e">
        <f t="shared" si="784"/>
        <v>#DIV/0!</v>
      </c>
      <c r="S2229" s="116" t="e">
        <f t="shared" si="784"/>
        <v>#DIV/0!</v>
      </c>
      <c r="T2229" s="116" t="e">
        <f t="shared" si="784"/>
        <v>#DIV/0!</v>
      </c>
      <c r="U2229" s="116" t="e">
        <f t="shared" si="784"/>
        <v>#DIV/0!</v>
      </c>
      <c r="V2229" s="410" t="e">
        <f t="shared" si="784"/>
        <v>#DIV/0!</v>
      </c>
      <c r="W2229" s="116" t="e">
        <f t="shared" si="784"/>
        <v>#DIV/0!</v>
      </c>
      <c r="X2229" s="116" t="e">
        <f t="shared" si="784"/>
        <v>#DIV/0!</v>
      </c>
      <c r="Y2229" s="116" t="e">
        <f t="shared" si="784"/>
        <v>#DIV/0!</v>
      </c>
      <c r="Z2229" s="116" t="e">
        <f t="shared" si="784"/>
        <v>#DIV/0!</v>
      </c>
      <c r="AA2229" s="116" t="e">
        <f t="shared" si="784"/>
        <v>#DIV/0!</v>
      </c>
      <c r="AB2229" s="116" t="e">
        <f t="shared" si="784"/>
        <v>#DIV/0!</v>
      </c>
      <c r="AC2229" s="128" t="e">
        <f t="shared" si="784"/>
        <v>#DIV/0!</v>
      </c>
    </row>
    <row r="2230" spans="1:29">
      <c r="A2230" s="1418" t="s">
        <v>741</v>
      </c>
      <c r="B2230" s="1415" t="s">
        <v>742</v>
      </c>
      <c r="C2230" s="10" t="s">
        <v>481</v>
      </c>
      <c r="D2230" s="714" t="s">
        <v>503</v>
      </c>
      <c r="E2230" s="85"/>
      <c r="F2230" s="85"/>
      <c r="G2230" s="85"/>
      <c r="H2230" s="408"/>
      <c r="I2230" s="85"/>
      <c r="J2230" s="85"/>
      <c r="K2230" s="85"/>
      <c r="L2230" s="85"/>
      <c r="M2230" s="85"/>
      <c r="N2230" s="408"/>
      <c r="O2230" s="85"/>
      <c r="P2230" s="85"/>
      <c r="Q2230" s="85"/>
      <c r="R2230" s="85"/>
      <c r="S2230" s="85"/>
      <c r="T2230" s="85"/>
      <c r="U2230" s="85"/>
      <c r="V2230" s="408"/>
      <c r="W2230" s="85"/>
      <c r="X2230" s="85"/>
      <c r="Y2230" s="85"/>
      <c r="Z2230" s="85"/>
      <c r="AA2230" s="85"/>
      <c r="AB2230" s="85"/>
      <c r="AC2230" s="130">
        <f>SUM(E2230:AB2230)</f>
        <v>0</v>
      </c>
    </row>
    <row r="2231" spans="1:29">
      <c r="A2231" s="1469"/>
      <c r="B2231" s="1467"/>
      <c r="C2231" s="11" t="s">
        <v>482</v>
      </c>
      <c r="D2231" s="1338" t="s">
        <v>503</v>
      </c>
      <c r="E2231" s="87"/>
      <c r="F2231" s="87"/>
      <c r="G2231" s="87"/>
      <c r="H2231" s="413"/>
      <c r="I2231" s="87"/>
      <c r="J2231" s="87"/>
      <c r="K2231" s="87"/>
      <c r="L2231" s="87"/>
      <c r="M2231" s="87"/>
      <c r="N2231" s="413"/>
      <c r="O2231" s="87"/>
      <c r="P2231" s="87"/>
      <c r="Q2231" s="87"/>
      <c r="R2231" s="87"/>
      <c r="S2231" s="87"/>
      <c r="T2231" s="87"/>
      <c r="U2231" s="87"/>
      <c r="V2231" s="413"/>
      <c r="W2231" s="87"/>
      <c r="X2231" s="87"/>
      <c r="Y2231" s="87"/>
      <c r="Z2231" s="87"/>
      <c r="AA2231" s="87"/>
      <c r="AB2231" s="87"/>
      <c r="AC2231" s="130">
        <f>SUM(E2231:AB2231)</f>
        <v>0</v>
      </c>
    </row>
    <row r="2232" spans="1:29">
      <c r="A2232" s="1469"/>
      <c r="B2232" s="1467"/>
      <c r="C2232" s="11" t="s">
        <v>8</v>
      </c>
      <c r="D2232" s="715" t="s">
        <v>502</v>
      </c>
      <c r="E2232" s="119" t="s">
        <v>245</v>
      </c>
      <c r="F2232" s="119">
        <f t="shared" ref="F2232:AB2232" si="785">F2230*100</f>
        <v>0</v>
      </c>
      <c r="G2232" s="119">
        <f t="shared" si="785"/>
        <v>0</v>
      </c>
      <c r="H2232" s="412">
        <f t="shared" si="785"/>
        <v>0</v>
      </c>
      <c r="I2232" s="119">
        <f t="shared" si="785"/>
        <v>0</v>
      </c>
      <c r="J2232" s="119">
        <f t="shared" si="785"/>
        <v>0</v>
      </c>
      <c r="K2232" s="119">
        <f t="shared" si="785"/>
        <v>0</v>
      </c>
      <c r="L2232" s="119">
        <f t="shared" si="785"/>
        <v>0</v>
      </c>
      <c r="M2232" s="119">
        <f t="shared" si="785"/>
        <v>0</v>
      </c>
      <c r="N2232" s="412">
        <f t="shared" si="785"/>
        <v>0</v>
      </c>
      <c r="O2232" s="119">
        <f t="shared" si="785"/>
        <v>0</v>
      </c>
      <c r="P2232" s="119">
        <f t="shared" si="785"/>
        <v>0</v>
      </c>
      <c r="Q2232" s="119">
        <f t="shared" si="785"/>
        <v>0</v>
      </c>
      <c r="R2232" s="119">
        <f t="shared" si="785"/>
        <v>0</v>
      </c>
      <c r="S2232" s="119">
        <f t="shared" si="785"/>
        <v>0</v>
      </c>
      <c r="T2232" s="119">
        <f t="shared" si="785"/>
        <v>0</v>
      </c>
      <c r="U2232" s="119">
        <f t="shared" si="785"/>
        <v>0</v>
      </c>
      <c r="V2232" s="412">
        <f t="shared" si="785"/>
        <v>0</v>
      </c>
      <c r="W2232" s="119">
        <f t="shared" si="785"/>
        <v>0</v>
      </c>
      <c r="X2232" s="119">
        <f t="shared" si="785"/>
        <v>0</v>
      </c>
      <c r="Y2232" s="119">
        <f t="shared" si="785"/>
        <v>0</v>
      </c>
      <c r="Z2232" s="119">
        <f t="shared" si="785"/>
        <v>0</v>
      </c>
      <c r="AA2232" s="119">
        <f t="shared" si="785"/>
        <v>0</v>
      </c>
      <c r="AB2232" s="119">
        <f t="shared" si="785"/>
        <v>0</v>
      </c>
      <c r="AC2232" s="130"/>
    </row>
    <row r="2233" spans="1:29" ht="13.5" thickBot="1">
      <c r="A2233" s="1470"/>
      <c r="B2233" s="1468"/>
      <c r="C2233" s="11" t="s">
        <v>16</v>
      </c>
      <c r="D2233" s="715"/>
      <c r="E2233" s="116" t="e">
        <f t="shared" ref="E2233:M2233" si="786">E2231/E2230</f>
        <v>#DIV/0!</v>
      </c>
      <c r="F2233" s="116" t="e">
        <f t="shared" si="786"/>
        <v>#DIV/0!</v>
      </c>
      <c r="G2233" s="116" t="e">
        <f t="shared" si="786"/>
        <v>#DIV/0!</v>
      </c>
      <c r="H2233" s="410" t="e">
        <f t="shared" si="786"/>
        <v>#DIV/0!</v>
      </c>
      <c r="I2233" s="116" t="e">
        <f t="shared" si="786"/>
        <v>#DIV/0!</v>
      </c>
      <c r="J2233" s="116" t="e">
        <f t="shared" si="786"/>
        <v>#DIV/0!</v>
      </c>
      <c r="K2233" s="116" t="e">
        <f t="shared" si="786"/>
        <v>#DIV/0!</v>
      </c>
      <c r="L2233" s="116" t="e">
        <f t="shared" si="786"/>
        <v>#DIV/0!</v>
      </c>
      <c r="M2233" s="116" t="e">
        <f t="shared" si="786"/>
        <v>#DIV/0!</v>
      </c>
      <c r="N2233" s="410" t="e">
        <f>N2231/N2230</f>
        <v>#DIV/0!</v>
      </c>
      <c r="O2233" s="116" t="e">
        <f t="shared" ref="O2233:AC2233" si="787">O2231/O2230</f>
        <v>#DIV/0!</v>
      </c>
      <c r="P2233" s="116" t="e">
        <f t="shared" si="787"/>
        <v>#DIV/0!</v>
      </c>
      <c r="Q2233" s="116" t="e">
        <f t="shared" si="787"/>
        <v>#DIV/0!</v>
      </c>
      <c r="R2233" s="116" t="e">
        <f t="shared" si="787"/>
        <v>#DIV/0!</v>
      </c>
      <c r="S2233" s="116" t="e">
        <f t="shared" si="787"/>
        <v>#DIV/0!</v>
      </c>
      <c r="T2233" s="116" t="e">
        <f t="shared" si="787"/>
        <v>#DIV/0!</v>
      </c>
      <c r="U2233" s="116" t="e">
        <f t="shared" si="787"/>
        <v>#DIV/0!</v>
      </c>
      <c r="V2233" s="410" t="e">
        <f t="shared" si="787"/>
        <v>#DIV/0!</v>
      </c>
      <c r="W2233" s="116" t="e">
        <f t="shared" si="787"/>
        <v>#DIV/0!</v>
      </c>
      <c r="X2233" s="116" t="e">
        <f t="shared" si="787"/>
        <v>#DIV/0!</v>
      </c>
      <c r="Y2233" s="116" t="e">
        <f t="shared" si="787"/>
        <v>#DIV/0!</v>
      </c>
      <c r="Z2233" s="116" t="e">
        <f t="shared" si="787"/>
        <v>#DIV/0!</v>
      </c>
      <c r="AA2233" s="116" t="e">
        <f t="shared" si="787"/>
        <v>#DIV/0!</v>
      </c>
      <c r="AB2233" s="116" t="e">
        <f t="shared" si="787"/>
        <v>#DIV/0!</v>
      </c>
      <c r="AC2233" s="128" t="e">
        <f t="shared" si="787"/>
        <v>#DIV/0!</v>
      </c>
    </row>
    <row r="2234" spans="1:29">
      <c r="A2234" s="1418" t="s">
        <v>744</v>
      </c>
      <c r="B2234" s="1415" t="s">
        <v>743</v>
      </c>
      <c r="C2234" s="10" t="s">
        <v>481</v>
      </c>
      <c r="D2234" s="714" t="s">
        <v>503</v>
      </c>
      <c r="E2234" s="85"/>
      <c r="F2234" s="85"/>
      <c r="G2234" s="85"/>
      <c r="H2234" s="408"/>
      <c r="I2234" s="85"/>
      <c r="J2234" s="85"/>
      <c r="K2234" s="85"/>
      <c r="L2234" s="85"/>
      <c r="M2234" s="85"/>
      <c r="N2234" s="408"/>
      <c r="O2234" s="85"/>
      <c r="P2234" s="85"/>
      <c r="Q2234" s="85"/>
      <c r="R2234" s="85"/>
      <c r="S2234" s="85"/>
      <c r="T2234" s="85"/>
      <c r="U2234" s="85"/>
      <c r="V2234" s="408"/>
      <c r="W2234" s="85"/>
      <c r="X2234" s="85"/>
      <c r="Y2234" s="85"/>
      <c r="Z2234" s="85"/>
      <c r="AA2234" s="85"/>
      <c r="AB2234" s="85"/>
      <c r="AC2234" s="130">
        <f>SUM(E2234:AB2234)</f>
        <v>0</v>
      </c>
    </row>
    <row r="2235" spans="1:29">
      <c r="A2235" s="1469"/>
      <c r="B2235" s="1467"/>
      <c r="C2235" s="11" t="s">
        <v>482</v>
      </c>
      <c r="D2235" s="1338" t="s">
        <v>503</v>
      </c>
      <c r="E2235" s="87"/>
      <c r="F2235" s="87"/>
      <c r="G2235" s="87"/>
      <c r="H2235" s="413"/>
      <c r="I2235" s="87"/>
      <c r="J2235" s="87"/>
      <c r="K2235" s="87"/>
      <c r="L2235" s="87"/>
      <c r="M2235" s="87"/>
      <c r="N2235" s="413"/>
      <c r="O2235" s="87"/>
      <c r="P2235" s="87"/>
      <c r="Q2235" s="87"/>
      <c r="R2235" s="87"/>
      <c r="S2235" s="87"/>
      <c r="T2235" s="87"/>
      <c r="U2235" s="87"/>
      <c r="V2235" s="413"/>
      <c r="W2235" s="87"/>
      <c r="X2235" s="87"/>
      <c r="Y2235" s="87"/>
      <c r="Z2235" s="87"/>
      <c r="AA2235" s="87"/>
      <c r="AB2235" s="87"/>
      <c r="AC2235" s="130">
        <f>SUM(E2235:AB2235)</f>
        <v>0</v>
      </c>
    </row>
    <row r="2236" spans="1:29">
      <c r="A2236" s="1469"/>
      <c r="B2236" s="1467"/>
      <c r="C2236" s="11" t="s">
        <v>8</v>
      </c>
      <c r="D2236" s="715" t="s">
        <v>502</v>
      </c>
      <c r="E2236" s="119" t="s">
        <v>245</v>
      </c>
      <c r="F2236" s="119">
        <f t="shared" ref="F2236:AB2236" si="788">F2234*100</f>
        <v>0</v>
      </c>
      <c r="G2236" s="119">
        <f t="shared" si="788"/>
        <v>0</v>
      </c>
      <c r="H2236" s="412">
        <f t="shared" si="788"/>
        <v>0</v>
      </c>
      <c r="I2236" s="119">
        <f t="shared" si="788"/>
        <v>0</v>
      </c>
      <c r="J2236" s="119">
        <f t="shared" si="788"/>
        <v>0</v>
      </c>
      <c r="K2236" s="119">
        <f t="shared" si="788"/>
        <v>0</v>
      </c>
      <c r="L2236" s="119">
        <f t="shared" si="788"/>
        <v>0</v>
      </c>
      <c r="M2236" s="119">
        <f t="shared" si="788"/>
        <v>0</v>
      </c>
      <c r="N2236" s="412">
        <f t="shared" si="788"/>
        <v>0</v>
      </c>
      <c r="O2236" s="119">
        <f t="shared" si="788"/>
        <v>0</v>
      </c>
      <c r="P2236" s="119">
        <f t="shared" si="788"/>
        <v>0</v>
      </c>
      <c r="Q2236" s="119">
        <f t="shared" si="788"/>
        <v>0</v>
      </c>
      <c r="R2236" s="119">
        <f t="shared" si="788"/>
        <v>0</v>
      </c>
      <c r="S2236" s="119">
        <f t="shared" si="788"/>
        <v>0</v>
      </c>
      <c r="T2236" s="119">
        <f t="shared" si="788"/>
        <v>0</v>
      </c>
      <c r="U2236" s="119">
        <f t="shared" si="788"/>
        <v>0</v>
      </c>
      <c r="V2236" s="412">
        <f t="shared" si="788"/>
        <v>0</v>
      </c>
      <c r="W2236" s="119">
        <f t="shared" si="788"/>
        <v>0</v>
      </c>
      <c r="X2236" s="119">
        <f t="shared" si="788"/>
        <v>0</v>
      </c>
      <c r="Y2236" s="119">
        <f t="shared" si="788"/>
        <v>0</v>
      </c>
      <c r="Z2236" s="119">
        <f t="shared" si="788"/>
        <v>0</v>
      </c>
      <c r="AA2236" s="119">
        <f t="shared" si="788"/>
        <v>0</v>
      </c>
      <c r="AB2236" s="119">
        <f t="shared" si="788"/>
        <v>0</v>
      </c>
      <c r="AC2236" s="130"/>
    </row>
    <row r="2237" spans="1:29" ht="13.5" thickBot="1">
      <c r="A2237" s="1470"/>
      <c r="B2237" s="1468"/>
      <c r="C2237" s="11" t="s">
        <v>16</v>
      </c>
      <c r="D2237" s="11"/>
      <c r="E2237" s="116" t="e">
        <f t="shared" ref="E2237:M2237" si="789">E2235/E2234</f>
        <v>#DIV/0!</v>
      </c>
      <c r="F2237" s="116" t="e">
        <f t="shared" si="789"/>
        <v>#DIV/0!</v>
      </c>
      <c r="G2237" s="116" t="e">
        <f t="shared" si="789"/>
        <v>#DIV/0!</v>
      </c>
      <c r="H2237" s="410" t="e">
        <f t="shared" si="789"/>
        <v>#DIV/0!</v>
      </c>
      <c r="I2237" s="116" t="e">
        <f t="shared" si="789"/>
        <v>#DIV/0!</v>
      </c>
      <c r="J2237" s="116" t="e">
        <f t="shared" si="789"/>
        <v>#DIV/0!</v>
      </c>
      <c r="K2237" s="116" t="e">
        <f t="shared" si="789"/>
        <v>#DIV/0!</v>
      </c>
      <c r="L2237" s="116" t="e">
        <f t="shared" si="789"/>
        <v>#DIV/0!</v>
      </c>
      <c r="M2237" s="116" t="e">
        <f t="shared" si="789"/>
        <v>#DIV/0!</v>
      </c>
      <c r="N2237" s="410" t="e">
        <f>N2235/N2234</f>
        <v>#DIV/0!</v>
      </c>
      <c r="O2237" s="116" t="e">
        <f t="shared" ref="O2237:AC2237" si="790">O2235/O2234</f>
        <v>#DIV/0!</v>
      </c>
      <c r="P2237" s="116" t="e">
        <f t="shared" si="790"/>
        <v>#DIV/0!</v>
      </c>
      <c r="Q2237" s="116" t="e">
        <f t="shared" si="790"/>
        <v>#DIV/0!</v>
      </c>
      <c r="R2237" s="116" t="e">
        <f t="shared" si="790"/>
        <v>#DIV/0!</v>
      </c>
      <c r="S2237" s="116" t="e">
        <f t="shared" si="790"/>
        <v>#DIV/0!</v>
      </c>
      <c r="T2237" s="116" t="e">
        <f t="shared" si="790"/>
        <v>#DIV/0!</v>
      </c>
      <c r="U2237" s="116" t="e">
        <f t="shared" si="790"/>
        <v>#DIV/0!</v>
      </c>
      <c r="V2237" s="410" t="e">
        <f t="shared" si="790"/>
        <v>#DIV/0!</v>
      </c>
      <c r="W2237" s="116" t="e">
        <f t="shared" si="790"/>
        <v>#DIV/0!</v>
      </c>
      <c r="X2237" s="116" t="e">
        <f t="shared" si="790"/>
        <v>#DIV/0!</v>
      </c>
      <c r="Y2237" s="116" t="e">
        <f t="shared" si="790"/>
        <v>#DIV/0!</v>
      </c>
      <c r="Z2237" s="116" t="e">
        <f t="shared" si="790"/>
        <v>#DIV/0!</v>
      </c>
      <c r="AA2237" s="116" t="e">
        <f t="shared" si="790"/>
        <v>#DIV/0!</v>
      </c>
      <c r="AB2237" s="116" t="e">
        <f t="shared" si="790"/>
        <v>#DIV/0!</v>
      </c>
      <c r="AC2237" s="128" t="e">
        <f t="shared" si="790"/>
        <v>#DIV/0!</v>
      </c>
    </row>
    <row r="2238" spans="1:29">
      <c r="A2238" s="1418" t="s">
        <v>745</v>
      </c>
      <c r="B2238" s="1415" t="s">
        <v>746</v>
      </c>
      <c r="C2238" s="10" t="s">
        <v>481</v>
      </c>
      <c r="D2238" s="714" t="s">
        <v>503</v>
      </c>
      <c r="E2238" s="115">
        <v>6.030000000000655E-2</v>
      </c>
      <c r="F2238" s="115">
        <v>6.030000000000655E-2</v>
      </c>
      <c r="G2238" s="115">
        <v>8.2799999999883772E-2</v>
      </c>
      <c r="H2238" s="409">
        <v>6.5700000000083497E-2</v>
      </c>
      <c r="I2238" s="115">
        <v>6.3899999999921422E-2</v>
      </c>
      <c r="J2238" s="115">
        <v>7.740000000001146E-2</v>
      </c>
      <c r="K2238" s="115">
        <v>7.9199999999968893E-2</v>
      </c>
      <c r="L2238" s="115">
        <v>5.4900000000134244E-2</v>
      </c>
      <c r="M2238" s="115">
        <v>8.0999999999926339E-2</v>
      </c>
      <c r="N2238" s="409">
        <v>8.0099999999947616E-2</v>
      </c>
      <c r="O2238" s="115">
        <v>7.1099999999955796E-2</v>
      </c>
      <c r="P2238" s="115">
        <v>7.2000000000139161E-2</v>
      </c>
      <c r="Q2238" s="115">
        <v>8.9999999999918145E-2</v>
      </c>
      <c r="R2238" s="115">
        <v>7.4700000000075303E-2</v>
      </c>
      <c r="S2238" s="115">
        <v>7.9199999999968893E-2</v>
      </c>
      <c r="T2238" s="115">
        <v>6.9299999999998363E-2</v>
      </c>
      <c r="U2238" s="115">
        <v>9.5399999999995086E-2</v>
      </c>
      <c r="V2238" s="409">
        <v>8.0099999999947616E-2</v>
      </c>
      <c r="W2238" s="115">
        <v>0.10350000000000818</v>
      </c>
      <c r="X2238" s="115">
        <v>9.9000000000114594E-2</v>
      </c>
      <c r="Y2238" s="115">
        <v>0.13049999999998363</v>
      </c>
      <c r="Z2238" s="115">
        <v>0.14399999999986904</v>
      </c>
      <c r="AA2238" s="115">
        <v>0.16290000000003602</v>
      </c>
      <c r="AB2238" s="115">
        <v>0.10800000000010641</v>
      </c>
      <c r="AC2238" s="130">
        <f>SUM(E2238:AB2238)</f>
        <v>2.0853000000000064</v>
      </c>
    </row>
    <row r="2239" spans="1:29">
      <c r="A2239" s="1469"/>
      <c r="B2239" s="1467"/>
      <c r="C2239" s="11" t="s">
        <v>482</v>
      </c>
      <c r="D2239" s="1338" t="s">
        <v>503</v>
      </c>
      <c r="E2239" s="116">
        <v>3.6900000000003534E-2</v>
      </c>
      <c r="F2239" s="116">
        <v>3.6899999999997136E-2</v>
      </c>
      <c r="G2239" s="116">
        <v>4.1399999999999437E-2</v>
      </c>
      <c r="H2239" s="410">
        <v>5.4000000000002046E-2</v>
      </c>
      <c r="I2239" s="116">
        <v>3.5100000000001332E-2</v>
      </c>
      <c r="J2239" s="116">
        <v>5.1299999999995551E-2</v>
      </c>
      <c r="K2239" s="116">
        <v>4.6800000000006038E-2</v>
      </c>
      <c r="L2239" s="116">
        <v>2.1599999999994426E-2</v>
      </c>
      <c r="M2239" s="116">
        <v>3.7800000000001437E-2</v>
      </c>
      <c r="N2239" s="410">
        <v>3.8699999999999339E-2</v>
      </c>
      <c r="O2239" s="116">
        <v>7.2000000000004866E-2</v>
      </c>
      <c r="P2239" s="116">
        <v>-9.0000000000429743E-4</v>
      </c>
      <c r="Q2239" s="116">
        <v>4.679999999999964E-2</v>
      </c>
      <c r="R2239" s="116">
        <v>4.1399999999999437E-2</v>
      </c>
      <c r="S2239" s="116">
        <v>4.5000000000003836E-2</v>
      </c>
      <c r="T2239" s="116">
        <v>6.6599999999998258E-2</v>
      </c>
      <c r="U2239" s="116">
        <v>6.1199999999998055E-2</v>
      </c>
      <c r="V2239" s="410">
        <v>5.6700000000002151E-2</v>
      </c>
      <c r="W2239" s="116">
        <v>7.7399999999998678E-2</v>
      </c>
      <c r="X2239" s="116">
        <v>5.4899999999999949E-2</v>
      </c>
      <c r="Y2239" s="116">
        <v>4.5000000000003836E-2</v>
      </c>
      <c r="Z2239" s="116">
        <v>1.7999999999996418E-2</v>
      </c>
      <c r="AA2239" s="116">
        <v>2.7000000000001023E-2</v>
      </c>
      <c r="AB2239" s="116">
        <v>9.9000000000025075E-3</v>
      </c>
      <c r="AC2239" s="130">
        <f>SUM(E2239:AB2239)</f>
        <v>1.0215000000000047</v>
      </c>
    </row>
    <row r="2240" spans="1:29">
      <c r="A2240" s="1469"/>
      <c r="B2240" s="1467"/>
      <c r="C2240" s="11" t="s">
        <v>8</v>
      </c>
      <c r="D2240" s="11" t="s">
        <v>502</v>
      </c>
      <c r="E2240" s="119">
        <f>SQRT(E2238*E2238+E2239*E2239)*1000/(1.732*E2185)</f>
        <v>6.4788310414574539</v>
      </c>
      <c r="F2240" s="119">
        <f t="shared" ref="F2240:AB2240" si="791">SQRT(F2238*F2238+F2239*F2239)*1000/(1.732*F2185)</f>
        <v>6.4788310414571493</v>
      </c>
      <c r="G2240" s="119">
        <f t="shared" si="791"/>
        <v>8.483926671467712</v>
      </c>
      <c r="H2240" s="412">
        <f t="shared" si="791"/>
        <v>7.7939117462887815</v>
      </c>
      <c r="I2240" s="119">
        <f t="shared" si="791"/>
        <v>6.6814725011744258</v>
      </c>
      <c r="J2240" s="119">
        <f t="shared" si="791"/>
        <v>8.5099479775335691</v>
      </c>
      <c r="K2240" s="119">
        <f t="shared" si="791"/>
        <v>8.4308362515191977</v>
      </c>
      <c r="L2240" s="119">
        <f t="shared" si="791"/>
        <v>5.4067557296623292</v>
      </c>
      <c r="M2240" s="119">
        <f t="shared" si="791"/>
        <v>8.1918238323496873</v>
      </c>
      <c r="N2240" s="412">
        <f t="shared" si="791"/>
        <v>8.1526979829396087</v>
      </c>
      <c r="O2240" s="119">
        <f t="shared" si="791"/>
        <v>9.2735237374523312</v>
      </c>
      <c r="P2240" s="119">
        <f t="shared" si="791"/>
        <v>6.5989978353705965</v>
      </c>
      <c r="Q2240" s="119">
        <f t="shared" si="791"/>
        <v>9.2966036315376197</v>
      </c>
      <c r="R2240" s="119">
        <f t="shared" si="791"/>
        <v>7.8270107604694603</v>
      </c>
      <c r="S2240" s="119">
        <f t="shared" si="791"/>
        <v>8.3481233446892134</v>
      </c>
      <c r="T2240" s="119">
        <f t="shared" si="791"/>
        <v>8.808495100525203</v>
      </c>
      <c r="U2240" s="119">
        <f t="shared" si="791"/>
        <v>10.387371488901646</v>
      </c>
      <c r="V2240" s="412">
        <f t="shared" si="791"/>
        <v>8.9938367360793237</v>
      </c>
      <c r="W2240" s="119">
        <f t="shared" si="791"/>
        <v>11.844287304165695</v>
      </c>
      <c r="X2240" s="119">
        <f t="shared" si="791"/>
        <v>10.374592269610368</v>
      </c>
      <c r="Y2240" s="119">
        <f t="shared" si="791"/>
        <v>12.650826171376103</v>
      </c>
      <c r="Z2240" s="119">
        <f t="shared" si="791"/>
        <v>13.299666361417529</v>
      </c>
      <c r="AA2240" s="119">
        <f t="shared" si="791"/>
        <v>15.132740307511041</v>
      </c>
      <c r="AB2240" s="119">
        <f t="shared" si="791"/>
        <v>9.9392207186677961</v>
      </c>
      <c r="AC2240" s="130"/>
    </row>
    <row r="2241" spans="1:30" ht="13.5" thickBot="1">
      <c r="A2241" s="1470"/>
      <c r="B2241" s="1468"/>
      <c r="C2241" s="11" t="s">
        <v>16</v>
      </c>
      <c r="D2241" s="11"/>
      <c r="E2241" s="116">
        <f t="shared" ref="E2241:M2241" si="792">E2239/E2238</f>
        <v>0.61194029850745479</v>
      </c>
      <c r="F2241" s="116">
        <f t="shared" si="792"/>
        <v>0.61194029850734877</v>
      </c>
      <c r="G2241" s="116">
        <f t="shared" si="792"/>
        <v>0.50000000000069511</v>
      </c>
      <c r="H2241" s="410">
        <f t="shared" si="792"/>
        <v>0.82191780821816462</v>
      </c>
      <c r="I2241" s="116">
        <f t="shared" si="792"/>
        <v>0.54929577464858359</v>
      </c>
      <c r="J2241" s="116">
        <f t="shared" si="792"/>
        <v>0.66279069767426302</v>
      </c>
      <c r="K2241" s="116">
        <f t="shared" si="792"/>
        <v>0.59090909090939925</v>
      </c>
      <c r="L2241" s="116">
        <f t="shared" si="792"/>
        <v>0.39344262294975607</v>
      </c>
      <c r="M2241" s="116">
        <f t="shared" si="792"/>
        <v>0.46666666666710876</v>
      </c>
      <c r="N2241" s="410">
        <f>N2239/N2238</f>
        <v>0.48314606741603805</v>
      </c>
      <c r="O2241" s="116">
        <f t="shared" ref="O2241:AC2241" si="793">O2239/O2238</f>
        <v>1.0126582278487992</v>
      </c>
      <c r="P2241" s="116">
        <f t="shared" si="793"/>
        <v>-1.2500000000035526E-2</v>
      </c>
      <c r="Q2241" s="116">
        <f t="shared" si="793"/>
        <v>0.52000000000046898</v>
      </c>
      <c r="R2241" s="116">
        <f t="shared" si="793"/>
        <v>0.55421686746931331</v>
      </c>
      <c r="S2241" s="116">
        <f t="shared" si="793"/>
        <v>0.56818181818208979</v>
      </c>
      <c r="T2241" s="116">
        <f t="shared" si="793"/>
        <v>0.96103896103895858</v>
      </c>
      <c r="U2241" s="116">
        <f t="shared" si="793"/>
        <v>0.64150943396227678</v>
      </c>
      <c r="V2241" s="410">
        <f t="shared" si="793"/>
        <v>0.70786516853981563</v>
      </c>
      <c r="W2241" s="116">
        <f t="shared" si="793"/>
        <v>0.74782608695644981</v>
      </c>
      <c r="X2241" s="116">
        <f t="shared" si="793"/>
        <v>0.55454545454481219</v>
      </c>
      <c r="Y2241" s="116">
        <f t="shared" si="793"/>
        <v>0.34482758620696918</v>
      </c>
      <c r="Z2241" s="116">
        <f t="shared" si="793"/>
        <v>0.12500000000008882</v>
      </c>
      <c r="AA2241" s="116">
        <f t="shared" si="793"/>
        <v>0.16574585635356079</v>
      </c>
      <c r="AB2241" s="116">
        <f t="shared" si="793"/>
        <v>9.1666666666599561E-2</v>
      </c>
      <c r="AC2241" s="128">
        <f t="shared" si="793"/>
        <v>0.48985757444972022</v>
      </c>
    </row>
    <row r="2242" spans="1:30">
      <c r="A2242" s="1418" t="s">
        <v>747</v>
      </c>
      <c r="B2242" s="1415" t="s">
        <v>719</v>
      </c>
      <c r="C2242" s="10" t="s">
        <v>481</v>
      </c>
      <c r="D2242" s="714" t="s">
        <v>503</v>
      </c>
      <c r="E2242" s="115">
        <v>8.8800000000082938E-2</v>
      </c>
      <c r="F2242" s="115">
        <v>6.9599999999991266E-2</v>
      </c>
      <c r="G2242" s="115">
        <v>5.7600000000002177E-2</v>
      </c>
      <c r="H2242" s="409">
        <v>7.1999999999934519E-2</v>
      </c>
      <c r="I2242" s="115">
        <v>8.3999999999923594E-2</v>
      </c>
      <c r="J2242" s="115">
        <v>9.3599999999969444E-2</v>
      </c>
      <c r="K2242" s="115">
        <v>6.2400000000161521E-2</v>
      </c>
      <c r="L2242" s="115">
        <v>0.13919999999998253</v>
      </c>
      <c r="M2242" s="115">
        <v>0.15359999999991486</v>
      </c>
      <c r="N2242" s="409">
        <v>0.16080000000001746</v>
      </c>
      <c r="O2242" s="115">
        <v>0.15599999999985811</v>
      </c>
      <c r="P2242" s="115">
        <v>0.16320000000023355</v>
      </c>
      <c r="Q2242" s="115">
        <v>0.12719999999999346</v>
      </c>
      <c r="R2242" s="115">
        <v>0.10079999999979918</v>
      </c>
      <c r="S2242" s="115">
        <v>0.1248000000000502</v>
      </c>
      <c r="T2242" s="115">
        <v>0.10800000000017462</v>
      </c>
      <c r="U2242" s="115">
        <v>0.11519999999973152</v>
      </c>
      <c r="V2242" s="409">
        <v>0.14640000000008513</v>
      </c>
      <c r="W2242" s="115">
        <v>0.12240000000010695</v>
      </c>
      <c r="X2242" s="115">
        <v>0.11280000000006112</v>
      </c>
      <c r="Y2242" s="115">
        <v>0.16080000000001746</v>
      </c>
      <c r="Z2242" s="115">
        <v>0.14879999999975552</v>
      </c>
      <c r="AA2242" s="115">
        <v>0.13919999999998253</v>
      </c>
      <c r="AB2242" s="115">
        <v>9.8400000000128787E-2</v>
      </c>
      <c r="AC2242" s="130">
        <f>SUM(E2242:AB2242)</f>
        <v>2.8055999999999583</v>
      </c>
    </row>
    <row r="2243" spans="1:30">
      <c r="A2243" s="1469"/>
      <c r="B2243" s="1467"/>
      <c r="C2243" s="11" t="s">
        <v>482</v>
      </c>
      <c r="D2243" s="1338" t="s">
        <v>503</v>
      </c>
      <c r="E2243" s="116">
        <v>3.8400000000046931E-2</v>
      </c>
      <c r="F2243" s="116">
        <v>2.6400000000057842E-2</v>
      </c>
      <c r="G2243" s="116">
        <v>2.3999999999978171E-2</v>
      </c>
      <c r="H2243" s="410">
        <v>1.4399999999932333E-2</v>
      </c>
      <c r="I2243" s="116">
        <v>3.8400000000046931E-2</v>
      </c>
      <c r="J2243" s="116">
        <v>5.5200000000058931E-2</v>
      </c>
      <c r="K2243" s="116">
        <v>3.599999999996726E-2</v>
      </c>
      <c r="L2243" s="116">
        <v>4.8000000000229187E-3</v>
      </c>
      <c r="M2243" s="116">
        <v>3.3600000000024006E-2</v>
      </c>
      <c r="N2243" s="410">
        <v>5.0399999999899588E-2</v>
      </c>
      <c r="O2243" s="116">
        <v>4.8000000000092767E-2</v>
      </c>
      <c r="P2243" s="116">
        <v>3.1199999999944338E-2</v>
      </c>
      <c r="Q2243" s="116">
        <v>2.1600000000034925E-2</v>
      </c>
      <c r="R2243" s="116">
        <v>5.0399999999899588E-2</v>
      </c>
      <c r="S2243" s="116">
        <v>3.120000000008076E-2</v>
      </c>
      <c r="T2243" s="116">
        <v>2.3999999999978171E-2</v>
      </c>
      <c r="U2243" s="116">
        <v>4.0799999999990177E-2</v>
      </c>
      <c r="V2243" s="410">
        <v>1.1999999999989085E-2</v>
      </c>
      <c r="W2243" s="116">
        <v>5.2799999999979259E-2</v>
      </c>
      <c r="X2243" s="116">
        <v>3.120000000008076E-2</v>
      </c>
      <c r="Y2243" s="116">
        <v>9.5999999999094136E-3</v>
      </c>
      <c r="Z2243" s="116">
        <v>4.3200000000069849E-2</v>
      </c>
      <c r="AA2243" s="116">
        <v>2.3999999999978171E-2</v>
      </c>
      <c r="AB2243" s="116">
        <v>2.3999999999978171E-2</v>
      </c>
      <c r="AC2243" s="130">
        <f>SUM(E2243:AB2243)</f>
        <v>0.76560000000004036</v>
      </c>
    </row>
    <row r="2244" spans="1:30">
      <c r="A2244" s="1469"/>
      <c r="B2244" s="1467"/>
      <c r="C2244" s="11" t="s">
        <v>8</v>
      </c>
      <c r="D2244" s="715" t="s">
        <v>502</v>
      </c>
      <c r="E2244" s="119">
        <f>SQRT(E2242*E2242+E2243*E2243)*1000/(1.732*E2185)</f>
        <v>8.8664442409616697</v>
      </c>
      <c r="F2244" s="119">
        <f t="shared" ref="F2244:AB2244" si="794">SQRT(F2242*F2242+F2243*F2243)*1000/(1.732*F2185)</f>
        <v>6.8219784094461211</v>
      </c>
      <c r="G2244" s="119">
        <f t="shared" si="794"/>
        <v>5.7186847025178356</v>
      </c>
      <c r="H2244" s="412">
        <f t="shared" si="794"/>
        <v>6.7291580515835099</v>
      </c>
      <c r="I2244" s="119">
        <f t="shared" si="794"/>
        <v>8.4644809875215845</v>
      </c>
      <c r="J2244" s="119">
        <f t="shared" si="794"/>
        <v>9.958633166323235</v>
      </c>
      <c r="K2244" s="119">
        <f t="shared" si="794"/>
        <v>6.6021471548793027</v>
      </c>
      <c r="L2244" s="119">
        <f t="shared" si="794"/>
        <v>12.764648084060418</v>
      </c>
      <c r="M2244" s="119">
        <f t="shared" si="794"/>
        <v>14.409624418036794</v>
      </c>
      <c r="N2244" s="412">
        <f t="shared" si="794"/>
        <v>15.443518910406306</v>
      </c>
      <c r="O2244" s="119">
        <f t="shared" si="794"/>
        <v>14.958177178847921</v>
      </c>
      <c r="P2244" s="119">
        <f t="shared" si="794"/>
        <v>15.227426750857834</v>
      </c>
      <c r="Q2244" s="119">
        <f t="shared" si="794"/>
        <v>11.824198883286526</v>
      </c>
      <c r="R2244" s="119">
        <f t="shared" si="794"/>
        <v>10.328258556560439</v>
      </c>
      <c r="S2244" s="119">
        <f t="shared" si="794"/>
        <v>11.789370534049937</v>
      </c>
      <c r="T2244" s="119">
        <f t="shared" si="794"/>
        <v>10.139166894651597</v>
      </c>
      <c r="U2244" s="119">
        <f t="shared" si="794"/>
        <v>11.200155773845649</v>
      </c>
      <c r="V2244" s="412">
        <f t="shared" si="794"/>
        <v>13.461910258975562</v>
      </c>
      <c r="W2244" s="119">
        <f t="shared" si="794"/>
        <v>12.216600969544212</v>
      </c>
      <c r="X2244" s="119">
        <f t="shared" si="794"/>
        <v>10.725776170896284</v>
      </c>
      <c r="Y2244" s="119">
        <f t="shared" si="794"/>
        <v>14.762849835742735</v>
      </c>
      <c r="Z2244" s="119">
        <f t="shared" si="794"/>
        <v>14.199944917229995</v>
      </c>
      <c r="AA2244" s="119">
        <f t="shared" si="794"/>
        <v>12.945288876771125</v>
      </c>
      <c r="AB2244" s="119">
        <f t="shared" si="794"/>
        <v>9.2822821273657468</v>
      </c>
      <c r="AC2244" s="130"/>
    </row>
    <row r="2245" spans="1:30" ht="13.5" thickBot="1">
      <c r="A2245" s="1470"/>
      <c r="B2245" s="1468"/>
      <c r="C2245" s="47" t="s">
        <v>16</v>
      </c>
      <c r="D2245" s="717"/>
      <c r="E2245" s="132">
        <f t="shared" ref="E2245:M2245" si="795">E2243/E2242</f>
        <v>0.43243243243255708</v>
      </c>
      <c r="F2245" s="132">
        <f t="shared" si="795"/>
        <v>0.37931034482846487</v>
      </c>
      <c r="G2245" s="132">
        <f t="shared" si="795"/>
        <v>0.41666666666627195</v>
      </c>
      <c r="H2245" s="435">
        <f t="shared" si="795"/>
        <v>0.19999999999924206</v>
      </c>
      <c r="I2245" s="132">
        <f t="shared" si="795"/>
        <v>0.45714285714383168</v>
      </c>
      <c r="J2245" s="132">
        <f t="shared" si="795"/>
        <v>0.58974358974441188</v>
      </c>
      <c r="K2245" s="132">
        <f t="shared" si="795"/>
        <v>0.57692307692105893</v>
      </c>
      <c r="L2245" s="132">
        <f t="shared" si="795"/>
        <v>3.4482758620858631E-2</v>
      </c>
      <c r="M2245" s="132">
        <f t="shared" si="795"/>
        <v>0.21875000000027756</v>
      </c>
      <c r="N2245" s="435">
        <f>N2243/N2242</f>
        <v>0.31343283582023707</v>
      </c>
      <c r="O2245" s="132">
        <f t="shared" ref="O2245:AC2245" si="796">O2243/O2242</f>
        <v>0.30769230769318223</v>
      </c>
      <c r="P2245" s="132">
        <f t="shared" si="796"/>
        <v>0.19117647058762063</v>
      </c>
      <c r="Q2245" s="132">
        <f t="shared" si="796"/>
        <v>0.16981132075500027</v>
      </c>
      <c r="R2245" s="132">
        <f t="shared" si="796"/>
        <v>0.5</v>
      </c>
      <c r="S2245" s="132">
        <f t="shared" si="796"/>
        <v>0.25000000000054656</v>
      </c>
      <c r="T2245" s="132">
        <f t="shared" si="796"/>
        <v>0.2222222222216608</v>
      </c>
      <c r="U2245" s="132">
        <f t="shared" si="796"/>
        <v>0.35416666666740682</v>
      </c>
      <c r="V2245" s="435">
        <f t="shared" si="796"/>
        <v>8.1967213114631884E-2</v>
      </c>
      <c r="W2245" s="132">
        <f t="shared" si="796"/>
        <v>0.43137254901906147</v>
      </c>
      <c r="X2245" s="132">
        <f t="shared" si="796"/>
        <v>0.27659574468141718</v>
      </c>
      <c r="Y2245" s="132">
        <f t="shared" si="796"/>
        <v>5.9701492536743603E-2</v>
      </c>
      <c r="Z2245" s="132">
        <f t="shared" si="796"/>
        <v>0.29032258064610772</v>
      </c>
      <c r="AA2245" s="132">
        <f t="shared" si="796"/>
        <v>0.17241379310331309</v>
      </c>
      <c r="AB2245" s="132">
        <f t="shared" si="796"/>
        <v>0.24390243902384917</v>
      </c>
      <c r="AC2245" s="128">
        <f t="shared" si="796"/>
        <v>0.27288280581695601</v>
      </c>
    </row>
    <row r="2246" spans="1:30">
      <c r="A2246" s="1518" t="s">
        <v>748</v>
      </c>
      <c r="B2246" s="1520" t="s">
        <v>749</v>
      </c>
      <c r="C2246" s="10" t="s">
        <v>481</v>
      </c>
      <c r="D2246" s="714" t="s">
        <v>503</v>
      </c>
      <c r="E2246" s="247">
        <v>6.1800000000039289E-2</v>
      </c>
      <c r="F2246" s="247">
        <v>6.3000000000010908E-2</v>
      </c>
      <c r="G2246" s="247">
        <v>6.3599999999996729E-2</v>
      </c>
      <c r="H2246" s="437">
        <v>9.6000000000049115E-2</v>
      </c>
      <c r="I2246" s="247">
        <v>5.9399999999959617E-2</v>
      </c>
      <c r="J2246" s="247">
        <v>8.9399999999932325E-2</v>
      </c>
      <c r="K2246" s="247">
        <v>8.6400000000003266E-2</v>
      </c>
      <c r="L2246" s="247">
        <v>3.6000000000103678E-2</v>
      </c>
      <c r="M2246" s="247">
        <v>6.9599999999991266E-2</v>
      </c>
      <c r="N2246" s="437">
        <v>6.900000000000546E-2</v>
      </c>
      <c r="O2246" s="247">
        <v>4.7399999999970528E-2</v>
      </c>
      <c r="P2246" s="247">
        <v>7.3800000000028371E-2</v>
      </c>
      <c r="Q2246" s="247">
        <v>7.979999999988649E-2</v>
      </c>
      <c r="R2246" s="247">
        <v>6.6600000000062207E-2</v>
      </c>
      <c r="S2246" s="247">
        <v>7.3800000000028371E-2</v>
      </c>
      <c r="T2246" s="247">
        <v>9.2999999999983624E-2</v>
      </c>
      <c r="U2246" s="247">
        <v>5.3999999999950886E-2</v>
      </c>
      <c r="V2246" s="437">
        <v>4.5600000000013095E-2</v>
      </c>
      <c r="W2246" s="247">
        <v>0.10680000000006658</v>
      </c>
      <c r="X2246" s="247">
        <v>6.0599999999931237E-2</v>
      </c>
      <c r="Y2246" s="247">
        <v>2.5800000000072033E-2</v>
      </c>
      <c r="Z2246" s="247">
        <v>1.5599999999903956E-2</v>
      </c>
      <c r="AA2246" s="247">
        <v>1.2599999999974897E-2</v>
      </c>
      <c r="AB2246" s="247">
        <v>1.2600000000111322E-2</v>
      </c>
      <c r="AC2246" s="127"/>
    </row>
    <row r="2247" spans="1:30" ht="13.5" thickBot="1">
      <c r="A2247" s="1546"/>
      <c r="B2247" s="1547"/>
      <c r="C2247" s="65" t="s">
        <v>482</v>
      </c>
      <c r="D2247" s="1338" t="s">
        <v>503</v>
      </c>
      <c r="E2247" s="246">
        <v>6.6000000000144606E-3</v>
      </c>
      <c r="F2247" s="246">
        <v>7.2000000000002722E-3</v>
      </c>
      <c r="G2247" s="246">
        <v>5.9999999999945427E-3</v>
      </c>
      <c r="H2247" s="438">
        <v>1.1999999999989085E-2</v>
      </c>
      <c r="I2247" s="246">
        <v>6.6000000000144606E-3</v>
      </c>
      <c r="J2247" s="246">
        <v>9.5999999999776264E-3</v>
      </c>
      <c r="K2247" s="246">
        <v>9.6000000000117328E-3</v>
      </c>
      <c r="L2247" s="246">
        <v>2.9999999999972713E-3</v>
      </c>
      <c r="M2247" s="246">
        <v>6.6000000000144606E-3</v>
      </c>
      <c r="N2247" s="438">
        <v>7.2000000000002722E-3</v>
      </c>
      <c r="O2247" s="246">
        <v>7.7999999999860846E-3</v>
      </c>
      <c r="P2247" s="246">
        <v>7.2000000000002722E-3</v>
      </c>
      <c r="Q2247" s="246">
        <v>9.6000000000117328E-3</v>
      </c>
      <c r="R2247" s="246">
        <v>8.4000000000060016E-3</v>
      </c>
      <c r="S2247" s="246">
        <v>8.9999999999918149E-3</v>
      </c>
      <c r="T2247" s="246">
        <v>1.0199999999997544E-2</v>
      </c>
      <c r="U2247" s="246">
        <v>7.2000000000002722E-3</v>
      </c>
      <c r="V2247" s="438">
        <v>7.7999999999860846E-3</v>
      </c>
      <c r="W2247" s="246">
        <v>8.4000000000060016E-3</v>
      </c>
      <c r="X2247" s="246">
        <v>6.6000000000144606E-3</v>
      </c>
      <c r="Y2247" s="246">
        <v>4.2000000000030008E-3</v>
      </c>
      <c r="Z2247" s="246">
        <v>1.1400000000003274E-2</v>
      </c>
      <c r="AA2247" s="246">
        <v>1.0799999999983356E-2</v>
      </c>
      <c r="AB2247" s="246">
        <v>3.6000000000001364E-2</v>
      </c>
      <c r="AC2247" s="253">
        <f>SUM(E2247:AB2247)</f>
        <v>0.21900000000000547</v>
      </c>
    </row>
    <row r="2248" spans="1:30">
      <c r="A2248" s="54"/>
      <c r="B2248" s="51" t="s">
        <v>18</v>
      </c>
      <c r="C2248" s="51" t="s">
        <v>481</v>
      </c>
      <c r="D2248" s="1336" t="s">
        <v>503</v>
      </c>
      <c r="E2248" s="85"/>
      <c r="F2248" s="85"/>
      <c r="G2248" s="85"/>
      <c r="H2248" s="408"/>
      <c r="I2248" s="85"/>
      <c r="J2248" s="85"/>
      <c r="K2248" s="85"/>
      <c r="L2248" s="85"/>
      <c r="M2248" s="85"/>
      <c r="N2248" s="408"/>
      <c r="O2248" s="85"/>
      <c r="P2248" s="85"/>
      <c r="Q2248" s="85"/>
      <c r="R2248" s="85"/>
      <c r="S2248" s="85"/>
      <c r="T2248" s="85"/>
      <c r="U2248" s="85"/>
      <c r="V2248" s="408"/>
      <c r="W2248" s="85"/>
      <c r="X2248" s="85"/>
      <c r="Y2248" s="85"/>
      <c r="Z2248" s="85"/>
      <c r="AA2248" s="85"/>
      <c r="AB2248" s="85"/>
      <c r="AC2248" s="133">
        <f>SUM(E2248:AB2248)</f>
        <v>0</v>
      </c>
      <c r="AD2248" s="5"/>
    </row>
    <row r="2249" spans="1:30" ht="13.5" thickBot="1">
      <c r="A2249" s="55"/>
      <c r="B2249" s="53" t="s">
        <v>19</v>
      </c>
      <c r="C2249" s="53" t="s">
        <v>481</v>
      </c>
      <c r="D2249" s="1379" t="s">
        <v>503</v>
      </c>
      <c r="E2249" s="403">
        <v>3.0000000000018189E-3</v>
      </c>
      <c r="F2249" s="403">
        <v>1.9999999999981812E-3</v>
      </c>
      <c r="G2249" s="403">
        <v>5.0000000000181898E-4</v>
      </c>
      <c r="H2249" s="453">
        <v>6.0000000000400174E-4</v>
      </c>
      <c r="I2249" s="403">
        <v>3.9999999999963622E-4</v>
      </c>
      <c r="J2249" s="403">
        <v>9.9999999999454301E-4</v>
      </c>
      <c r="K2249" s="403">
        <v>1.000000000003638E-3</v>
      </c>
      <c r="L2249" s="403">
        <v>1.0000000000218279E-4</v>
      </c>
      <c r="M2249" s="403">
        <v>7.9999999999927243E-4</v>
      </c>
      <c r="N2249" s="453">
        <v>1.3000000000010915E-3</v>
      </c>
      <c r="O2249" s="403">
        <v>6.9999999999708967E-4</v>
      </c>
      <c r="P2249" s="403">
        <v>6.0000000000400174E-4</v>
      </c>
      <c r="Q2249" s="403">
        <v>9.9999999999454301E-4</v>
      </c>
      <c r="R2249" s="403">
        <v>7.9999999999927243E-4</v>
      </c>
      <c r="S2249" s="403">
        <v>7.0000000000618461E-4</v>
      </c>
      <c r="T2249" s="403">
        <v>1.0999999999967258E-3</v>
      </c>
      <c r="U2249" s="403">
        <v>1.9999999999981812E-3</v>
      </c>
      <c r="V2249" s="453">
        <v>2.8999999999996364E-3</v>
      </c>
      <c r="W2249" s="403">
        <v>4.2000000000007275E-3</v>
      </c>
      <c r="X2249" s="403">
        <v>3.9999999999963622E-4</v>
      </c>
      <c r="Y2249" s="403">
        <v>7.9999999999927243E-4</v>
      </c>
      <c r="Z2249" s="403">
        <v>1.000000000003638E-3</v>
      </c>
      <c r="AA2249" s="403">
        <v>9.0000000000145519E-4</v>
      </c>
      <c r="AB2249" s="403">
        <v>2.999999999974534E-4</v>
      </c>
      <c r="AC2249" s="222">
        <f>SUM(E2249:AB2249)</f>
        <v>2.8100000000004004E-2</v>
      </c>
      <c r="AD2249" s="5"/>
    </row>
    <row r="2250" spans="1:30" s="5" customFormat="1" ht="10.5" customHeight="1">
      <c r="A2250" s="1439" t="s">
        <v>152</v>
      </c>
      <c r="B2250" s="1460"/>
      <c r="C2250" s="65" t="s">
        <v>481</v>
      </c>
      <c r="D2250" s="65"/>
      <c r="E2250" s="118">
        <f>E2186+E2194+E2198+E2202+E2210+E2214+E2218+E2238+E2242+E2247+E2249</f>
        <v>0.56309999999954696</v>
      </c>
      <c r="F2250" s="118">
        <f t="shared" ref="F2250:AC2250" si="797">F2186+F2194+F2198+F2202+F2210+F2214+F2218+F2238+F2242+F2247+F2249</f>
        <v>0.48830000000074281</v>
      </c>
      <c r="G2250" s="118">
        <f t="shared" si="797"/>
        <v>0.54889999999883465</v>
      </c>
      <c r="H2250" s="409">
        <f t="shared" si="797"/>
        <v>0.54270000000137331</v>
      </c>
      <c r="I2250" s="118">
        <f t="shared" si="797"/>
        <v>0.51610000000086764</v>
      </c>
      <c r="J2250" s="118">
        <f t="shared" si="797"/>
        <v>0.62079999999884428</v>
      </c>
      <c r="K2250" s="118">
        <f t="shared" si="797"/>
        <v>0.55300000000103633</v>
      </c>
      <c r="L2250" s="118">
        <f t="shared" si="797"/>
        <v>0.59439999999863624</v>
      </c>
      <c r="M2250" s="118">
        <f t="shared" si="797"/>
        <v>0.73280000000052736</v>
      </c>
      <c r="N2250" s="409">
        <f t="shared" si="797"/>
        <v>0.74020000000009312</v>
      </c>
      <c r="O2250" s="118">
        <f t="shared" si="797"/>
        <v>0.65560000000077923</v>
      </c>
      <c r="P2250" s="118">
        <f t="shared" si="797"/>
        <v>0.73379999999886658</v>
      </c>
      <c r="Q2250" s="118">
        <f t="shared" si="797"/>
        <v>0.67059999999845099</v>
      </c>
      <c r="R2250" s="118">
        <f t="shared" si="797"/>
        <v>0.66230000000059119</v>
      </c>
      <c r="S2250" s="118">
        <f t="shared" si="797"/>
        <v>0.70569999999875099</v>
      </c>
      <c r="T2250" s="118">
        <f t="shared" si="797"/>
        <v>0.75380000000290015</v>
      </c>
      <c r="U2250" s="118">
        <f t="shared" si="797"/>
        <v>0.76339999999914887</v>
      </c>
      <c r="V2250" s="409">
        <f t="shared" si="797"/>
        <v>0.76880000000136306</v>
      </c>
      <c r="W2250" s="118">
        <f t="shared" si="797"/>
        <v>0.75809999999902167</v>
      </c>
      <c r="X2250" s="118">
        <f t="shared" si="797"/>
        <v>0.77199999999938651</v>
      </c>
      <c r="Y2250" s="118">
        <f t="shared" si="797"/>
        <v>0.75589999999977631</v>
      </c>
      <c r="Z2250" s="118">
        <f t="shared" si="797"/>
        <v>0.68440000000048717</v>
      </c>
      <c r="AA2250" s="118">
        <f t="shared" si="797"/>
        <v>0.67739999999768097</v>
      </c>
      <c r="AB2250" s="118">
        <f t="shared" si="797"/>
        <v>0.60270000000318069</v>
      </c>
      <c r="AC2250" s="118">
        <f t="shared" si="797"/>
        <v>15.864800000000885</v>
      </c>
    </row>
    <row r="2251" spans="1:30" s="5" customFormat="1" ht="10.5" customHeight="1" thickBot="1">
      <c r="A2251" s="1461"/>
      <c r="B2251" s="1462"/>
      <c r="C2251" s="47" t="s">
        <v>482</v>
      </c>
      <c r="D2251" s="47"/>
      <c r="E2251" s="132">
        <f>E2187+E2195+E2199+E2203+E2211+E2215+E2219+E2239+E2243</f>
        <v>0.16410000000013339</v>
      </c>
      <c r="F2251" s="132">
        <f t="shared" ref="F2251:AC2251" si="798">F2187+F2195+F2199+F2203+F2211+F2215+F2219+F2239+F2243</f>
        <v>0.1448999999997625</v>
      </c>
      <c r="G2251" s="132">
        <f t="shared" si="798"/>
        <v>0.16859999999972003</v>
      </c>
      <c r="H2251" s="435">
        <f t="shared" si="798"/>
        <v>0.17160000000022249</v>
      </c>
      <c r="I2251" s="132">
        <f t="shared" si="798"/>
        <v>0.15269999999953965</v>
      </c>
      <c r="J2251" s="132">
        <f t="shared" si="798"/>
        <v>0.20490000000018327</v>
      </c>
      <c r="K2251" s="132">
        <f t="shared" si="798"/>
        <v>0.16920000000065868</v>
      </c>
      <c r="L2251" s="132">
        <f t="shared" si="798"/>
        <v>0.10319999999983837</v>
      </c>
      <c r="M2251" s="132">
        <f t="shared" si="798"/>
        <v>0.15539999999967619</v>
      </c>
      <c r="N2251" s="435">
        <f t="shared" si="798"/>
        <v>0.17309999999982253</v>
      </c>
      <c r="O2251" s="132">
        <f t="shared" si="798"/>
        <v>0.18480000000020241</v>
      </c>
      <c r="P2251" s="132">
        <f t="shared" si="798"/>
        <v>0.11910000000029583</v>
      </c>
      <c r="Q2251" s="132">
        <f t="shared" si="798"/>
        <v>0.16919999999928806</v>
      </c>
      <c r="R2251" s="132">
        <f t="shared" si="798"/>
        <v>0.17820000000058439</v>
      </c>
      <c r="S2251" s="132">
        <f t="shared" si="798"/>
        <v>0.16500000000016751</v>
      </c>
      <c r="T2251" s="132">
        <f t="shared" si="798"/>
        <v>0.19619999999966212</v>
      </c>
      <c r="U2251" s="132">
        <f t="shared" si="798"/>
        <v>0.18359999999996859</v>
      </c>
      <c r="V2251" s="435">
        <f t="shared" si="798"/>
        <v>0.15510000000013091</v>
      </c>
      <c r="W2251" s="132">
        <f t="shared" si="798"/>
        <v>0.2381999999998797</v>
      </c>
      <c r="X2251" s="132">
        <f t="shared" si="798"/>
        <v>0.16290000000017457</v>
      </c>
      <c r="Y2251" s="132">
        <f t="shared" si="798"/>
        <v>0.12179999999941558</v>
      </c>
      <c r="Z2251" s="132">
        <f t="shared" si="798"/>
        <v>0.14280000000059231</v>
      </c>
      <c r="AA2251" s="132">
        <f t="shared" si="798"/>
        <v>0.13259999999941385</v>
      </c>
      <c r="AB2251" s="132">
        <f t="shared" si="798"/>
        <v>0.11070000000007454</v>
      </c>
      <c r="AC2251" s="132">
        <f t="shared" si="798"/>
        <v>3.8678999999994077</v>
      </c>
    </row>
    <row r="2252" spans="1:30" s="5" customFormat="1" ht="10.5" customHeight="1">
      <c r="A2252" s="1439" t="s">
        <v>153</v>
      </c>
      <c r="B2252" s="1460"/>
      <c r="C2252" s="12" t="s">
        <v>481</v>
      </c>
      <c r="D2252" s="12"/>
      <c r="E2252" s="118">
        <f t="shared" ref="E2252:AC2252" si="799">E2172+E2176+E2190+E2206+E2226+E2230-E2250</f>
        <v>-0.16709999999745145</v>
      </c>
      <c r="F2252" s="118">
        <f t="shared" si="799"/>
        <v>-0.12829999999943315</v>
      </c>
      <c r="G2252" s="118">
        <f t="shared" si="799"/>
        <v>-0.26089999999909658</v>
      </c>
      <c r="H2252" s="409">
        <f t="shared" si="799"/>
        <v>-0.11070000000504038</v>
      </c>
      <c r="I2252" s="118">
        <f t="shared" si="799"/>
        <v>-4.8099999997200549E-2</v>
      </c>
      <c r="J2252" s="118">
        <f t="shared" si="799"/>
        <v>-0.21040000000036346</v>
      </c>
      <c r="K2252" s="118">
        <f t="shared" si="799"/>
        <v>-0.1714000000018745</v>
      </c>
      <c r="L2252" s="118">
        <f t="shared" si="799"/>
        <v>-0.15519999999428813</v>
      </c>
      <c r="M2252" s="118">
        <f t="shared" si="799"/>
        <v>-0.21440000000623749</v>
      </c>
      <c r="N2252" s="409">
        <f t="shared" si="799"/>
        <v>-0.40179999999663557</v>
      </c>
      <c r="O2252" s="118">
        <f t="shared" si="799"/>
        <v>-0.18760000000366051</v>
      </c>
      <c r="P2252" s="118">
        <f t="shared" si="799"/>
        <v>-0.2297999999944137</v>
      </c>
      <c r="Q2252" s="118">
        <f t="shared" si="799"/>
        <v>-0.1521999999976128</v>
      </c>
      <c r="R2252" s="118">
        <f t="shared" si="799"/>
        <v>-0.15830000000268662</v>
      </c>
      <c r="S2252" s="118">
        <f t="shared" si="799"/>
        <v>-0.25209999999801758</v>
      </c>
      <c r="T2252" s="118">
        <f t="shared" si="799"/>
        <v>-0.24980000000499558</v>
      </c>
      <c r="U2252" s="118">
        <f t="shared" si="799"/>
        <v>-0.29540000000203015</v>
      </c>
      <c r="V2252" s="409">
        <f t="shared" si="799"/>
        <v>-0.26479999999691017</v>
      </c>
      <c r="W2252" s="118">
        <f t="shared" si="799"/>
        <v>-0.2541000000011171</v>
      </c>
      <c r="X2252" s="118">
        <f t="shared" si="799"/>
        <v>-0.24639999999708151</v>
      </c>
      <c r="Y2252" s="118">
        <f t="shared" si="799"/>
        <v>-0.215900000001086</v>
      </c>
      <c r="Z2252" s="118">
        <f t="shared" si="799"/>
        <v>-0.22359999999828689</v>
      </c>
      <c r="AA2252" s="118">
        <f t="shared" si="799"/>
        <v>-0.24540000000134804</v>
      </c>
      <c r="AB2252" s="118">
        <f t="shared" si="799"/>
        <v>-0.21390000000255205</v>
      </c>
      <c r="AC2252" s="118">
        <f t="shared" si="799"/>
        <v>-5.0575999999994199</v>
      </c>
    </row>
    <row r="2253" spans="1:30" s="5" customFormat="1" ht="10.5" customHeight="1" thickBot="1">
      <c r="A2253" s="1461"/>
      <c r="B2253" s="1462"/>
      <c r="C2253" s="9" t="s">
        <v>482</v>
      </c>
      <c r="D2253" s="262"/>
      <c r="E2253" s="118">
        <f t="shared" ref="E2253:AC2253" si="800">E2173+E2177+E2191+E2207+E2227+E2231-E2251</f>
        <v>-2.0100000000264351E-2</v>
      </c>
      <c r="F2253" s="118">
        <f t="shared" si="800"/>
        <v>-8.9999999989345825E-4</v>
      </c>
      <c r="G2253" s="118">
        <f t="shared" si="800"/>
        <v>-9.659999999978551E-2</v>
      </c>
      <c r="H2253" s="435">
        <f t="shared" si="800"/>
        <v>-2.7600000000353453E-2</v>
      </c>
      <c r="I2253" s="118">
        <f t="shared" si="800"/>
        <v>0.20730000000013293</v>
      </c>
      <c r="J2253" s="118">
        <f t="shared" si="800"/>
        <v>-6.0900000000314231E-2</v>
      </c>
      <c r="K2253" s="118">
        <f t="shared" si="800"/>
        <v>-2.5200000000789646E-2</v>
      </c>
      <c r="L2253" s="118">
        <f t="shared" si="800"/>
        <v>4.0800000000030673E-2</v>
      </c>
      <c r="M2253" s="118">
        <f t="shared" si="800"/>
        <v>-1.1399999998170068E-2</v>
      </c>
      <c r="N2253" s="435">
        <f t="shared" si="800"/>
        <v>-2.9099999999953496E-2</v>
      </c>
      <c r="O2253" s="118">
        <f t="shared" si="800"/>
        <v>3.119999999960113E-2</v>
      </c>
      <c r="P2253" s="118">
        <f t="shared" si="800"/>
        <v>2.4899999999573208E-2</v>
      </c>
      <c r="Q2253" s="118">
        <f t="shared" si="800"/>
        <v>-2.519999999941902E-2</v>
      </c>
      <c r="R2253" s="118">
        <f t="shared" si="800"/>
        <v>3.7799999999219153E-2</v>
      </c>
      <c r="S2253" s="118">
        <f t="shared" si="800"/>
        <v>-2.1000000000298474E-2</v>
      </c>
      <c r="T2253" s="118">
        <f t="shared" si="800"/>
        <v>-5.2199999999793079E-2</v>
      </c>
      <c r="U2253" s="118">
        <f t="shared" si="800"/>
        <v>3.239999999983495E-2</v>
      </c>
      <c r="V2253" s="435">
        <f t="shared" si="800"/>
        <v>0.13289999999960717</v>
      </c>
      <c r="W2253" s="118">
        <f t="shared" si="800"/>
        <v>4.9800000001495454E-2</v>
      </c>
      <c r="X2253" s="118">
        <f t="shared" si="800"/>
        <v>0.1250999999995635</v>
      </c>
      <c r="Y2253" s="118">
        <f t="shared" si="800"/>
        <v>9.420000000038796E-2</v>
      </c>
      <c r="Z2253" s="118">
        <f t="shared" si="800"/>
        <v>0.14519999999914576</v>
      </c>
      <c r="AA2253" s="118">
        <f t="shared" si="800"/>
        <v>8.340000000038969E-2</v>
      </c>
      <c r="AB2253" s="118">
        <f t="shared" si="800"/>
        <v>0.24929999999959804</v>
      </c>
      <c r="AC2253" s="118">
        <f t="shared" si="800"/>
        <v>0.88409999999954492</v>
      </c>
    </row>
    <row r="2254" spans="1:30" s="32" customFormat="1" ht="10.5" customHeight="1">
      <c r="A2254" s="345" t="s">
        <v>9</v>
      </c>
      <c r="B2254" s="346"/>
      <c r="C2254" s="14" t="s">
        <v>481</v>
      </c>
      <c r="D2254" s="14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97"/>
    </row>
    <row r="2255" spans="1:30" s="32" customFormat="1" ht="12" customHeight="1" thickBot="1">
      <c r="A2255" s="347"/>
      <c r="B2255" s="348"/>
      <c r="C2255" s="15" t="s">
        <v>482</v>
      </c>
      <c r="D2255" s="15"/>
      <c r="E2255" s="98"/>
      <c r="F2255" s="98"/>
      <c r="G2255" s="98"/>
      <c r="H2255" s="98"/>
      <c r="I2255" s="98"/>
      <c r="J2255" s="98"/>
      <c r="K2255" s="98"/>
      <c r="L2255" s="98"/>
      <c r="M2255" s="98"/>
      <c r="N2255" s="98"/>
      <c r="O2255" s="98"/>
      <c r="P2255" s="98"/>
      <c r="Q2255" s="98"/>
      <c r="R2255" s="98"/>
      <c r="S2255" s="98"/>
      <c r="T2255" s="98"/>
      <c r="U2255" s="98"/>
      <c r="V2255" s="98"/>
      <c r="W2255" s="98"/>
      <c r="X2255" s="98"/>
      <c r="Y2255" s="98"/>
      <c r="Z2255" s="98"/>
      <c r="AA2255" s="98"/>
      <c r="AB2255" s="98"/>
      <c r="AC2255" s="99"/>
    </row>
    <row r="2259" spans="2:29" ht="15.75">
      <c r="B2259" s="112" t="s">
        <v>277</v>
      </c>
      <c r="C2259" s="111"/>
      <c r="D2259" s="111"/>
      <c r="E2259" s="113"/>
      <c r="F2259" s="114"/>
      <c r="G2259" s="111"/>
      <c r="H2259" s="448"/>
      <c r="I2259" s="114"/>
      <c r="J2259" s="114"/>
      <c r="K2259" s="114"/>
      <c r="L2259" s="114"/>
      <c r="M2259" s="114"/>
      <c r="N2259" s="449" t="s">
        <v>615</v>
      </c>
      <c r="O2259" s="327"/>
      <c r="P2259" s="327"/>
      <c r="Q2259" s="327"/>
      <c r="R2259" s="327"/>
      <c r="S2259" s="327"/>
      <c r="T2259" s="327"/>
      <c r="U2259" s="327"/>
      <c r="V2259" s="449"/>
      <c r="W2259" s="327"/>
      <c r="X2259" s="327"/>
      <c r="Y2259" s="326"/>
      <c r="Z2259" s="326"/>
      <c r="AA2259" s="326"/>
      <c r="AB2259" s="326"/>
      <c r="AC2259" s="326"/>
    </row>
  </sheetData>
  <mergeCells count="1001">
    <mergeCell ref="A2163:B2164"/>
    <mergeCell ref="A2165:B2166"/>
    <mergeCell ref="E2168:AB2168"/>
    <mergeCell ref="A2194:A2197"/>
    <mergeCell ref="B2194:B2197"/>
    <mergeCell ref="A2198:A2201"/>
    <mergeCell ref="B2198:B2201"/>
    <mergeCell ref="A2202:A2205"/>
    <mergeCell ref="B2202:B2205"/>
    <mergeCell ref="A2210:A2213"/>
    <mergeCell ref="B2210:B2213"/>
    <mergeCell ref="A2214:A2217"/>
    <mergeCell ref="B2214:B2217"/>
    <mergeCell ref="A2246:A2247"/>
    <mergeCell ref="B2246:B2247"/>
    <mergeCell ref="A2238:A2241"/>
    <mergeCell ref="B2238:B2241"/>
    <mergeCell ref="A2242:A2245"/>
    <mergeCell ref="B2242:B2245"/>
    <mergeCell ref="A2206:A2209"/>
    <mergeCell ref="B2206:B2209"/>
    <mergeCell ref="A2226:A2229"/>
    <mergeCell ref="B2226:B2229"/>
    <mergeCell ref="A2230:A2233"/>
    <mergeCell ref="B2230:B2233"/>
    <mergeCell ref="A2234:A2237"/>
    <mergeCell ref="B2234:B2237"/>
    <mergeCell ref="A2218:A2221"/>
    <mergeCell ref="B2218:B2221"/>
    <mergeCell ref="A2222:A2225"/>
    <mergeCell ref="B2222:B2225"/>
    <mergeCell ref="E2089:AB2089"/>
    <mergeCell ref="A2084:B2085"/>
    <mergeCell ref="E2042:AB2042"/>
    <mergeCell ref="AC2042:AC2043"/>
    <mergeCell ref="A2152:A2155"/>
    <mergeCell ref="B2152:B2155"/>
    <mergeCell ref="A2156:A2159"/>
    <mergeCell ref="B2156:B2159"/>
    <mergeCell ref="A2190:A2193"/>
    <mergeCell ref="B2190:B2193"/>
    <mergeCell ref="B2065:B2068"/>
    <mergeCell ref="A2069:A2072"/>
    <mergeCell ref="B2069:B2072"/>
    <mergeCell ref="A2129:A2132"/>
    <mergeCell ref="B2129:B2132"/>
    <mergeCell ref="A2134:B2135"/>
    <mergeCell ref="A2136:B2137"/>
    <mergeCell ref="A2118:A2121"/>
    <mergeCell ref="B2118:B2121"/>
    <mergeCell ref="A2125:A2128"/>
    <mergeCell ref="B2125:B2128"/>
    <mergeCell ref="A2110:B2111"/>
    <mergeCell ref="A2112:B2113"/>
    <mergeCell ref="AC2168:AC2169"/>
    <mergeCell ref="A2169:B2169"/>
    <mergeCell ref="A2172:A2175"/>
    <mergeCell ref="B2172:B2175"/>
    <mergeCell ref="A2176:A2179"/>
    <mergeCell ref="B2176:B2179"/>
    <mergeCell ref="A2186:A2189"/>
    <mergeCell ref="B2186:B2189"/>
    <mergeCell ref="A2161:B2162"/>
    <mergeCell ref="E2006:AB2006"/>
    <mergeCell ref="A1913:B1914"/>
    <mergeCell ref="A1915:B1916"/>
    <mergeCell ref="E1918:AB1918"/>
    <mergeCell ref="E2141:AB2141"/>
    <mergeCell ref="AC2141:AC2142"/>
    <mergeCell ref="A2142:B2142"/>
    <mergeCell ref="A2144:A2148"/>
    <mergeCell ref="B2144:B2148"/>
    <mergeCell ref="A2082:B2083"/>
    <mergeCell ref="A2061:A2064"/>
    <mergeCell ref="B2061:B2064"/>
    <mergeCell ref="A2108:B2109"/>
    <mergeCell ref="A2138:B2139"/>
    <mergeCell ref="AC2006:AC2007"/>
    <mergeCell ref="E2115:AB2115"/>
    <mergeCell ref="A2092:A2096"/>
    <mergeCell ref="B2092:B2096"/>
    <mergeCell ref="A2100:A2103"/>
    <mergeCell ref="B2100:B2103"/>
    <mergeCell ref="A2104:A2107"/>
    <mergeCell ref="B2104:B2107"/>
    <mergeCell ref="A2065:A2068"/>
    <mergeCell ref="A2015:A2019"/>
    <mergeCell ref="B2015:B2019"/>
    <mergeCell ref="A2028:A2032"/>
    <mergeCell ref="B2028:B2032"/>
    <mergeCell ref="AC2115:AC2116"/>
    <mergeCell ref="A2116:B2116"/>
    <mergeCell ref="B2073:B2076"/>
    <mergeCell ref="A2077:A2080"/>
    <mergeCell ref="B2077:B2080"/>
    <mergeCell ref="A1911:B1912"/>
    <mergeCell ref="A1860:A1863"/>
    <mergeCell ref="B1860:B1863"/>
    <mergeCell ref="B1953:B1956"/>
    <mergeCell ref="A1949:A1952"/>
    <mergeCell ref="A1953:A1956"/>
    <mergeCell ref="A1963:A1966"/>
    <mergeCell ref="B1971:B1974"/>
    <mergeCell ref="A2007:B2007"/>
    <mergeCell ref="A1992:A1996"/>
    <mergeCell ref="B1992:B1996"/>
    <mergeCell ref="A1883:A1886"/>
    <mergeCell ref="B1883:B1886"/>
    <mergeCell ref="A1888:B1889"/>
    <mergeCell ref="A1890:B1891"/>
    <mergeCell ref="A1898:A1902"/>
    <mergeCell ref="B1898:B1902"/>
    <mergeCell ref="B814:B817"/>
    <mergeCell ref="A818:A821"/>
    <mergeCell ref="B818:B821"/>
    <mergeCell ref="A822:A825"/>
    <mergeCell ref="B822:B825"/>
    <mergeCell ref="A814:A817"/>
    <mergeCell ref="A739:A742"/>
    <mergeCell ref="B739:B742"/>
    <mergeCell ref="A699:A702"/>
    <mergeCell ref="A2043:B2043"/>
    <mergeCell ref="A2045:A2049"/>
    <mergeCell ref="B2045:B2049"/>
    <mergeCell ref="A2053:A2056"/>
    <mergeCell ref="A2086:B2087"/>
    <mergeCell ref="A2073:A2076"/>
    <mergeCell ref="AC2089:AC2090"/>
    <mergeCell ref="A2090:B2090"/>
    <mergeCell ref="B2053:B2056"/>
    <mergeCell ref="A2057:A2060"/>
    <mergeCell ref="B2057:B2060"/>
    <mergeCell ref="A1997:A2001"/>
    <mergeCell ref="B1997:B2001"/>
    <mergeCell ref="A2010:A2014"/>
    <mergeCell ref="B2010:B2014"/>
    <mergeCell ref="B1906:B1909"/>
    <mergeCell ref="A1892:B1893"/>
    <mergeCell ref="A1975:A1978"/>
    <mergeCell ref="AC1945:AC1946"/>
    <mergeCell ref="A1946:B1946"/>
    <mergeCell ref="A1940:B1941"/>
    <mergeCell ref="A1942:B1943"/>
    <mergeCell ref="E1945:AB1945"/>
    <mergeCell ref="B1789:B1793"/>
    <mergeCell ref="A1805:A1808"/>
    <mergeCell ref="B1805:B1808"/>
    <mergeCell ref="AC1988:AC1989"/>
    <mergeCell ref="A1989:B1989"/>
    <mergeCell ref="A1929:A1932"/>
    <mergeCell ref="B1929:B1932"/>
    <mergeCell ref="A1933:A1936"/>
    <mergeCell ref="A1847:A1850"/>
    <mergeCell ref="B1847:B1850"/>
    <mergeCell ref="A1873:B1874"/>
    <mergeCell ref="A1875:B1876"/>
    <mergeCell ref="A1879:A1882"/>
    <mergeCell ref="B1879:B1882"/>
    <mergeCell ref="A1864:A1867"/>
    <mergeCell ref="B1864:B1867"/>
    <mergeCell ref="A1868:A1871"/>
    <mergeCell ref="B1868:B1871"/>
    <mergeCell ref="A1851:A1854"/>
    <mergeCell ref="B1851:B1854"/>
    <mergeCell ref="B1933:B1936"/>
    <mergeCell ref="A1938:B1939"/>
    <mergeCell ref="B1963:B1966"/>
    <mergeCell ref="E1988:AB1988"/>
    <mergeCell ref="B1949:B1952"/>
    <mergeCell ref="AC1895:AC1896"/>
    <mergeCell ref="A1896:B1896"/>
    <mergeCell ref="AC1918:AC1919"/>
    <mergeCell ref="A1919:B1919"/>
    <mergeCell ref="A1921:A1925"/>
    <mergeCell ref="B1921:B1925"/>
    <mergeCell ref="A1906:A1909"/>
    <mergeCell ref="A1780:A1784"/>
    <mergeCell ref="B1780:B1784"/>
    <mergeCell ref="E1786:AB1786"/>
    <mergeCell ref="AC1786:AC1787"/>
    <mergeCell ref="A1787:B1787"/>
    <mergeCell ref="A1774:B1775"/>
    <mergeCell ref="E1777:AB1777"/>
    <mergeCell ref="AC1777:AC1778"/>
    <mergeCell ref="A1778:B1778"/>
    <mergeCell ref="A1801:A1804"/>
    <mergeCell ref="B1801:B1804"/>
    <mergeCell ref="A1797:A1800"/>
    <mergeCell ref="B1797:B1800"/>
    <mergeCell ref="E1895:AB1895"/>
    <mergeCell ref="AC1817:AC1818"/>
    <mergeCell ref="A1818:B1818"/>
    <mergeCell ref="A1820:A1824"/>
    <mergeCell ref="B1820:B1824"/>
    <mergeCell ref="A1810:B1811"/>
    <mergeCell ref="A1812:B1813"/>
    <mergeCell ref="A1814:B1815"/>
    <mergeCell ref="E1817:AB1817"/>
    <mergeCell ref="AC1844:AC1845"/>
    <mergeCell ref="A1845:B1845"/>
    <mergeCell ref="E1844:AB1844"/>
    <mergeCell ref="A1837:B1838"/>
    <mergeCell ref="A1839:B1840"/>
    <mergeCell ref="A1841:B1842"/>
    <mergeCell ref="A1828:A1831"/>
    <mergeCell ref="B1828:B1831"/>
    <mergeCell ref="A1832:A1835"/>
    <mergeCell ref="B1832:B1835"/>
    <mergeCell ref="A1789:A1793"/>
    <mergeCell ref="A1715:B1716"/>
    <mergeCell ref="A1717:B1718"/>
    <mergeCell ref="E1720:AB1720"/>
    <mergeCell ref="A1704:A1707"/>
    <mergeCell ref="B1704:B1707"/>
    <mergeCell ref="A1708:A1711"/>
    <mergeCell ref="B1708:B1711"/>
    <mergeCell ref="A1730:A1733"/>
    <mergeCell ref="B1730:B1733"/>
    <mergeCell ref="A1734:A1737"/>
    <mergeCell ref="B1734:B1737"/>
    <mergeCell ref="AC1720:AC1721"/>
    <mergeCell ref="A1721:B1721"/>
    <mergeCell ref="A1723:A1726"/>
    <mergeCell ref="B1723:B1726"/>
    <mergeCell ref="AC1746:AC1747"/>
    <mergeCell ref="A1747:B1747"/>
    <mergeCell ref="A1749:A1753"/>
    <mergeCell ref="B1749:B1753"/>
    <mergeCell ref="A1739:B1740"/>
    <mergeCell ref="A1741:B1742"/>
    <mergeCell ref="A1743:B1744"/>
    <mergeCell ref="E1746:AB1746"/>
    <mergeCell ref="A1765:A1768"/>
    <mergeCell ref="B1765:B1768"/>
    <mergeCell ref="A1770:B1771"/>
    <mergeCell ref="A1772:B1773"/>
    <mergeCell ref="A1757:A1760"/>
    <mergeCell ref="B1757:B1760"/>
    <mergeCell ref="A1761:A1764"/>
    <mergeCell ref="B1761:B1764"/>
    <mergeCell ref="A1680:A1683"/>
    <mergeCell ref="B1680:B1683"/>
    <mergeCell ref="A1684:A1687"/>
    <mergeCell ref="B1684:B1687"/>
    <mergeCell ref="A1672:A1675"/>
    <mergeCell ref="B1672:B1675"/>
    <mergeCell ref="A1676:A1679"/>
    <mergeCell ref="B1676:B1679"/>
    <mergeCell ref="A1696:A1699"/>
    <mergeCell ref="B1696:B1699"/>
    <mergeCell ref="A1700:A1703"/>
    <mergeCell ref="B1700:B1703"/>
    <mergeCell ref="A1688:A1691"/>
    <mergeCell ref="B1688:B1691"/>
    <mergeCell ref="A1692:A1695"/>
    <mergeCell ref="B1692:B1695"/>
    <mergeCell ref="A1713:B1714"/>
    <mergeCell ref="A1652:A1655"/>
    <mergeCell ref="B1652:B1655"/>
    <mergeCell ref="A1640:A1643"/>
    <mergeCell ref="B1640:B1643"/>
    <mergeCell ref="A1644:A1647"/>
    <mergeCell ref="B1644:B1647"/>
    <mergeCell ref="E1615:AB1615"/>
    <mergeCell ref="A1624:A1628"/>
    <mergeCell ref="B1624:B1628"/>
    <mergeCell ref="A1633:A1636"/>
    <mergeCell ref="B1633:B1636"/>
    <mergeCell ref="A1648:A1651"/>
    <mergeCell ref="B1648:B1651"/>
    <mergeCell ref="A1664:A1667"/>
    <mergeCell ref="B1664:B1667"/>
    <mergeCell ref="A1668:A1671"/>
    <mergeCell ref="B1668:B1671"/>
    <mergeCell ref="A1656:A1659"/>
    <mergeCell ref="B1656:B1659"/>
    <mergeCell ref="A1660:A1663"/>
    <mergeCell ref="B1660:B1663"/>
    <mergeCell ref="AC1560:AC1561"/>
    <mergeCell ref="A1553:B1554"/>
    <mergeCell ref="A1555:B1556"/>
    <mergeCell ref="A1557:B1558"/>
    <mergeCell ref="A1582:A1585"/>
    <mergeCell ref="B1582:B1585"/>
    <mergeCell ref="A1586:A1589"/>
    <mergeCell ref="B1586:B1589"/>
    <mergeCell ref="A1568:A1571"/>
    <mergeCell ref="B1568:B1571"/>
    <mergeCell ref="E1560:AB1560"/>
    <mergeCell ref="A1561:B1561"/>
    <mergeCell ref="A1564:A1567"/>
    <mergeCell ref="B1564:B1567"/>
    <mergeCell ref="AC1615:AC1616"/>
    <mergeCell ref="A1616:B1616"/>
    <mergeCell ref="A1619:A1623"/>
    <mergeCell ref="B1619:B1623"/>
    <mergeCell ref="A1608:B1609"/>
    <mergeCell ref="A1610:B1611"/>
    <mergeCell ref="A1612:B1613"/>
    <mergeCell ref="A1578:A1581"/>
    <mergeCell ref="B1578:B1581"/>
    <mergeCell ref="A1598:A1601"/>
    <mergeCell ref="B1598:B1601"/>
    <mergeCell ref="A1602:A1605"/>
    <mergeCell ref="B1602:B1605"/>
    <mergeCell ref="A1590:A1593"/>
    <mergeCell ref="B1590:B1593"/>
    <mergeCell ref="A1594:A1597"/>
    <mergeCell ref="B1594:B1597"/>
    <mergeCell ref="A1472:A1475"/>
    <mergeCell ref="B1472:B1475"/>
    <mergeCell ref="A1464:A1467"/>
    <mergeCell ref="B1464:B1467"/>
    <mergeCell ref="A1543:A1546"/>
    <mergeCell ref="B1543:B1546"/>
    <mergeCell ref="A1492:A1495"/>
    <mergeCell ref="B1492:B1495"/>
    <mergeCell ref="A1498:B1499"/>
    <mergeCell ref="A1500:B1501"/>
    <mergeCell ref="A1502:B1503"/>
    <mergeCell ref="A1547:A1550"/>
    <mergeCell ref="B1547:B1550"/>
    <mergeCell ref="B1531:B1534"/>
    <mergeCell ref="A1513:A1516"/>
    <mergeCell ref="B1513:B1516"/>
    <mergeCell ref="A1523:A1526"/>
    <mergeCell ref="B1523:B1526"/>
    <mergeCell ref="B1539:B1542"/>
    <mergeCell ref="A1527:A1530"/>
    <mergeCell ref="B1527:B1530"/>
    <mergeCell ref="A1531:A1534"/>
    <mergeCell ref="A1535:A1538"/>
    <mergeCell ref="B1535:B1538"/>
    <mergeCell ref="A1539:A1542"/>
    <mergeCell ref="AC1505:AC1506"/>
    <mergeCell ref="A1506:B1506"/>
    <mergeCell ref="A1509:A1512"/>
    <mergeCell ref="B1509:B1512"/>
    <mergeCell ref="A1468:A1471"/>
    <mergeCell ref="A1450:A1453"/>
    <mergeCell ref="B1450:B1453"/>
    <mergeCell ref="A1454:A1457"/>
    <mergeCell ref="B1454:B1457"/>
    <mergeCell ref="AC1385:AC1386"/>
    <mergeCell ref="A1386:B1386"/>
    <mergeCell ref="A1441:B1442"/>
    <mergeCell ref="A1409:A1412"/>
    <mergeCell ref="B1409:B1412"/>
    <mergeCell ref="A1413:A1416"/>
    <mergeCell ref="B1413:B1416"/>
    <mergeCell ref="A1429:A1432"/>
    <mergeCell ref="B1429:B1432"/>
    <mergeCell ref="A1417:A1420"/>
    <mergeCell ref="E1446:AB1446"/>
    <mergeCell ref="AC1446:AC1447"/>
    <mergeCell ref="A1447:B1447"/>
    <mergeCell ref="A1476:A1479"/>
    <mergeCell ref="B1476:B1479"/>
    <mergeCell ref="A1484:A1487"/>
    <mergeCell ref="B1484:B1487"/>
    <mergeCell ref="B1468:B1471"/>
    <mergeCell ref="A1488:A1491"/>
    <mergeCell ref="B1488:B1491"/>
    <mergeCell ref="E1505:AB1505"/>
    <mergeCell ref="B1480:B1483"/>
    <mergeCell ref="A1480:A1483"/>
    <mergeCell ref="B1417:B1420"/>
    <mergeCell ref="A1421:A1424"/>
    <mergeCell ref="B1421:B1424"/>
    <mergeCell ref="A1394:A1398"/>
    <mergeCell ref="B1394:B1398"/>
    <mergeCell ref="A1405:A1408"/>
    <mergeCell ref="B1405:B1408"/>
    <mergeCell ref="A1425:A1428"/>
    <mergeCell ref="B1425:B1428"/>
    <mergeCell ref="A1433:A1436"/>
    <mergeCell ref="A1443:B1444"/>
    <mergeCell ref="A1389:A1393"/>
    <mergeCell ref="B1389:B1393"/>
    <mergeCell ref="AC1309:AC1310"/>
    <mergeCell ref="A1310:B1310"/>
    <mergeCell ref="A1296:A1299"/>
    <mergeCell ref="B1296:B1299"/>
    <mergeCell ref="A1302:B1303"/>
    <mergeCell ref="A1304:B1305"/>
    <mergeCell ref="A1382:B1383"/>
    <mergeCell ref="B1369:B1372"/>
    <mergeCell ref="A1337:A1340"/>
    <mergeCell ref="B1337:B1340"/>
    <mergeCell ref="A1341:A1344"/>
    <mergeCell ref="B1341:B1344"/>
    <mergeCell ref="A1329:A1332"/>
    <mergeCell ref="B1329:B1332"/>
    <mergeCell ref="A1333:A1336"/>
    <mergeCell ref="B1333:B1336"/>
    <mergeCell ref="A1345:A1348"/>
    <mergeCell ref="B1433:B1436"/>
    <mergeCell ref="A1439:B1440"/>
    <mergeCell ref="E1272:AB1272"/>
    <mergeCell ref="AC1272:AC1273"/>
    <mergeCell ref="A1273:B1273"/>
    <mergeCell ref="A1306:B1307"/>
    <mergeCell ref="E1309:AB1309"/>
    <mergeCell ref="B1345:B1348"/>
    <mergeCell ref="E1385:AB1385"/>
    <mergeCell ref="A1353:A1356"/>
    <mergeCell ref="B1353:B1356"/>
    <mergeCell ref="A1357:A1360"/>
    <mergeCell ref="B1357:B1360"/>
    <mergeCell ref="A1349:A1352"/>
    <mergeCell ref="B1349:B1352"/>
    <mergeCell ref="A1369:A1372"/>
    <mergeCell ref="A1373:A1376"/>
    <mergeCell ref="B1373:B1376"/>
    <mergeCell ref="A1313:A1317"/>
    <mergeCell ref="B1313:B1317"/>
    <mergeCell ref="A1318:A1322"/>
    <mergeCell ref="B1318:B1322"/>
    <mergeCell ref="A1361:A1364"/>
    <mergeCell ref="B1361:B1364"/>
    <mergeCell ref="A1365:A1368"/>
    <mergeCell ref="B1365:B1368"/>
    <mergeCell ref="A1378:B1379"/>
    <mergeCell ref="A1380:B1381"/>
    <mergeCell ref="A1265:B1266"/>
    <mergeCell ref="A1267:B1268"/>
    <mergeCell ref="B1280:B1283"/>
    <mergeCell ref="A1288:A1291"/>
    <mergeCell ref="B1288:B1291"/>
    <mergeCell ref="A1239:A1242"/>
    <mergeCell ref="B1239:B1242"/>
    <mergeCell ref="A1292:A1295"/>
    <mergeCell ref="B1292:B1295"/>
    <mergeCell ref="A1269:B1270"/>
    <mergeCell ref="A1276:A1279"/>
    <mergeCell ref="B1276:B1279"/>
    <mergeCell ref="A1280:A1283"/>
    <mergeCell ref="A1251:A1254"/>
    <mergeCell ref="B1251:B1254"/>
    <mergeCell ref="A1255:A1258"/>
    <mergeCell ref="B1255:B1258"/>
    <mergeCell ref="A1243:A1246"/>
    <mergeCell ref="B1243:B1246"/>
    <mergeCell ref="A1247:A1250"/>
    <mergeCell ref="B1247:B1250"/>
    <mergeCell ref="A1259:A1262"/>
    <mergeCell ref="B1259:B1262"/>
    <mergeCell ref="A1197:A1200"/>
    <mergeCell ref="B1197:B1200"/>
    <mergeCell ref="A1201:A1204"/>
    <mergeCell ref="B1201:B1204"/>
    <mergeCell ref="A1190:B1191"/>
    <mergeCell ref="E1193:AB1193"/>
    <mergeCell ref="A1219:A1222"/>
    <mergeCell ref="B1219:B1222"/>
    <mergeCell ref="A1223:A1226"/>
    <mergeCell ref="B1223:B1226"/>
    <mergeCell ref="A1211:A1214"/>
    <mergeCell ref="B1211:B1214"/>
    <mergeCell ref="A1215:A1218"/>
    <mergeCell ref="B1215:B1218"/>
    <mergeCell ref="A1235:A1238"/>
    <mergeCell ref="B1235:B1238"/>
    <mergeCell ref="A1227:A1230"/>
    <mergeCell ref="B1227:B1230"/>
    <mergeCell ref="A1231:A1234"/>
    <mergeCell ref="B1231:B1234"/>
    <mergeCell ref="A1152:A1157"/>
    <mergeCell ref="B1152:B1157"/>
    <mergeCell ref="A1134:A1139"/>
    <mergeCell ref="B1134:B1139"/>
    <mergeCell ref="A1140:A1145"/>
    <mergeCell ref="B1140:B1145"/>
    <mergeCell ref="A1170:A1175"/>
    <mergeCell ref="B1170:B1175"/>
    <mergeCell ref="A1176:A1179"/>
    <mergeCell ref="B1176:B1179"/>
    <mergeCell ref="A1158:A1163"/>
    <mergeCell ref="B1158:B1163"/>
    <mergeCell ref="A1164:A1169"/>
    <mergeCell ref="B1164:B1169"/>
    <mergeCell ref="AC1193:AC1194"/>
    <mergeCell ref="A1194:B1194"/>
    <mergeCell ref="A1180:A1183"/>
    <mergeCell ref="B1180:B1183"/>
    <mergeCell ref="A1186:B1187"/>
    <mergeCell ref="A1188:B1189"/>
    <mergeCell ref="A1101:A1104"/>
    <mergeCell ref="B1101:B1104"/>
    <mergeCell ref="A1105:A1111"/>
    <mergeCell ref="B1105:B1111"/>
    <mergeCell ref="A1093:A1096"/>
    <mergeCell ref="B1093:B1096"/>
    <mergeCell ref="A1097:A1100"/>
    <mergeCell ref="B1097:B1100"/>
    <mergeCell ref="A1124:A1127"/>
    <mergeCell ref="B1124:B1127"/>
    <mergeCell ref="A1128:A1133"/>
    <mergeCell ref="B1128:B1133"/>
    <mergeCell ref="A1112:B1113"/>
    <mergeCell ref="A1114:B1115"/>
    <mergeCell ref="A1118:A1123"/>
    <mergeCell ref="B1118:B1123"/>
    <mergeCell ref="A1146:A1151"/>
    <mergeCell ref="B1146:B1151"/>
    <mergeCell ref="A1048:A1051"/>
    <mergeCell ref="B1048:B1051"/>
    <mergeCell ref="A1052:A1055"/>
    <mergeCell ref="B1052:B1055"/>
    <mergeCell ref="A1036:A1040"/>
    <mergeCell ref="B1036:B1040"/>
    <mergeCell ref="A1044:A1047"/>
    <mergeCell ref="B1044:B1047"/>
    <mergeCell ref="AC1068:AC1069"/>
    <mergeCell ref="A1069:B1069"/>
    <mergeCell ref="A1056:A1059"/>
    <mergeCell ref="B1056:B1059"/>
    <mergeCell ref="A1061:B1062"/>
    <mergeCell ref="A1063:B1064"/>
    <mergeCell ref="A1072:A1077"/>
    <mergeCell ref="B1072:B1077"/>
    <mergeCell ref="A1078:A1083"/>
    <mergeCell ref="B1078:B1083"/>
    <mergeCell ref="A1065:B1066"/>
    <mergeCell ref="E1068:AB1068"/>
    <mergeCell ref="A990:A993"/>
    <mergeCell ref="B990:B993"/>
    <mergeCell ref="A994:A997"/>
    <mergeCell ref="B994:B997"/>
    <mergeCell ref="A983:B984"/>
    <mergeCell ref="E986:AB986"/>
    <mergeCell ref="A1012:A1015"/>
    <mergeCell ref="B1012:B1015"/>
    <mergeCell ref="A1016:A1019"/>
    <mergeCell ref="B1016:B1019"/>
    <mergeCell ref="A1004:A1007"/>
    <mergeCell ref="B1004:B1007"/>
    <mergeCell ref="A1008:A1011"/>
    <mergeCell ref="B1008:B1011"/>
    <mergeCell ref="A1030:B1031"/>
    <mergeCell ref="E1033:AB1033"/>
    <mergeCell ref="AC1033:AC1034"/>
    <mergeCell ref="A1034:B1034"/>
    <mergeCell ref="A1020:A1023"/>
    <mergeCell ref="B1020:B1023"/>
    <mergeCell ref="A1026:B1027"/>
    <mergeCell ref="A1028:B1029"/>
    <mergeCell ref="A953:A956"/>
    <mergeCell ref="B953:B956"/>
    <mergeCell ref="A941:A944"/>
    <mergeCell ref="B941:B944"/>
    <mergeCell ref="A945:A948"/>
    <mergeCell ref="B945:B948"/>
    <mergeCell ref="A965:A968"/>
    <mergeCell ref="B965:B968"/>
    <mergeCell ref="A969:A972"/>
    <mergeCell ref="B969:B972"/>
    <mergeCell ref="A957:A960"/>
    <mergeCell ref="B957:B960"/>
    <mergeCell ref="A961:A964"/>
    <mergeCell ref="B961:B964"/>
    <mergeCell ref="AC986:AC987"/>
    <mergeCell ref="A987:B987"/>
    <mergeCell ref="A973:A976"/>
    <mergeCell ref="B973:B976"/>
    <mergeCell ref="A979:B980"/>
    <mergeCell ref="A981:B982"/>
    <mergeCell ref="A906:A909"/>
    <mergeCell ref="B906:B909"/>
    <mergeCell ref="A898:A901"/>
    <mergeCell ref="B898:B901"/>
    <mergeCell ref="AC922:AC923"/>
    <mergeCell ref="A923:B923"/>
    <mergeCell ref="A910:A913"/>
    <mergeCell ref="B910:B913"/>
    <mergeCell ref="A915:B916"/>
    <mergeCell ref="A917:B918"/>
    <mergeCell ref="A926:A929"/>
    <mergeCell ref="B926:B929"/>
    <mergeCell ref="A930:A934"/>
    <mergeCell ref="B930:B934"/>
    <mergeCell ref="A919:B920"/>
    <mergeCell ref="E922:AB922"/>
    <mergeCell ref="A949:A952"/>
    <mergeCell ref="B949:B952"/>
    <mergeCell ref="AC842:AC843"/>
    <mergeCell ref="A843:B843"/>
    <mergeCell ref="A845:A849"/>
    <mergeCell ref="B845:B849"/>
    <mergeCell ref="E842:AB842"/>
    <mergeCell ref="A852:A855"/>
    <mergeCell ref="B852:B855"/>
    <mergeCell ref="A860:A863"/>
    <mergeCell ref="A864:A867"/>
    <mergeCell ref="A885:B886"/>
    <mergeCell ref="E888:AB888"/>
    <mergeCell ref="A891:A895"/>
    <mergeCell ref="B891:B895"/>
    <mergeCell ref="AC888:AC889"/>
    <mergeCell ref="A889:B889"/>
    <mergeCell ref="A902:A905"/>
    <mergeCell ref="B902:B905"/>
    <mergeCell ref="A876:A879"/>
    <mergeCell ref="B876:B879"/>
    <mergeCell ref="A881:B882"/>
    <mergeCell ref="A883:B884"/>
    <mergeCell ref="A804:A807"/>
    <mergeCell ref="B804:B807"/>
    <mergeCell ref="B771:B774"/>
    <mergeCell ref="A775:A778"/>
    <mergeCell ref="B775:B778"/>
    <mergeCell ref="A763:A766"/>
    <mergeCell ref="B763:B766"/>
    <mergeCell ref="A747:A750"/>
    <mergeCell ref="B747:B750"/>
    <mergeCell ref="A751:A754"/>
    <mergeCell ref="B751:B754"/>
    <mergeCell ref="A759:A762"/>
    <mergeCell ref="B759:B762"/>
    <mergeCell ref="B872:B875"/>
    <mergeCell ref="B860:B863"/>
    <mergeCell ref="B864:B867"/>
    <mergeCell ref="A856:A859"/>
    <mergeCell ref="B856:B859"/>
    <mergeCell ref="A868:A871"/>
    <mergeCell ref="B868:B871"/>
    <mergeCell ref="A872:A875"/>
    <mergeCell ref="A830:A833"/>
    <mergeCell ref="B830:B833"/>
    <mergeCell ref="A835:B836"/>
    <mergeCell ref="A837:B838"/>
    <mergeCell ref="A839:B840"/>
    <mergeCell ref="A826:A829"/>
    <mergeCell ref="B826:B829"/>
    <mergeCell ref="A808:A811"/>
    <mergeCell ref="B808:B811"/>
    <mergeCell ref="A797:B798"/>
    <mergeCell ref="A767:A770"/>
    <mergeCell ref="A719:A722"/>
    <mergeCell ref="B719:B722"/>
    <mergeCell ref="A707:A710"/>
    <mergeCell ref="B707:B710"/>
    <mergeCell ref="A711:A714"/>
    <mergeCell ref="B711:B714"/>
    <mergeCell ref="A731:A734"/>
    <mergeCell ref="B731:B734"/>
    <mergeCell ref="A735:A738"/>
    <mergeCell ref="B735:B738"/>
    <mergeCell ref="A723:A726"/>
    <mergeCell ref="B723:B726"/>
    <mergeCell ref="A727:A730"/>
    <mergeCell ref="B727:B730"/>
    <mergeCell ref="E800:AB800"/>
    <mergeCell ref="AC800:AC801"/>
    <mergeCell ref="A801:B801"/>
    <mergeCell ref="A743:A746"/>
    <mergeCell ref="B743:B746"/>
    <mergeCell ref="A787:A790"/>
    <mergeCell ref="B787:B790"/>
    <mergeCell ref="A793:B794"/>
    <mergeCell ref="A795:B796"/>
    <mergeCell ref="B767:B770"/>
    <mergeCell ref="A755:A758"/>
    <mergeCell ref="B755:B758"/>
    <mergeCell ref="A779:A782"/>
    <mergeCell ref="B779:B782"/>
    <mergeCell ref="A783:A786"/>
    <mergeCell ref="B783:B786"/>
    <mergeCell ref="A771:A774"/>
    <mergeCell ref="E681:AB681"/>
    <mergeCell ref="AC681:AC682"/>
    <mergeCell ref="A682:B682"/>
    <mergeCell ref="A668:B669"/>
    <mergeCell ref="A670:B671"/>
    <mergeCell ref="A674:A677"/>
    <mergeCell ref="B674:B677"/>
    <mergeCell ref="A642:A645"/>
    <mergeCell ref="B642:B645"/>
    <mergeCell ref="A646:A649"/>
    <mergeCell ref="B646:B649"/>
    <mergeCell ref="A685:A688"/>
    <mergeCell ref="B685:B688"/>
    <mergeCell ref="A689:A692"/>
    <mergeCell ref="B689:B692"/>
    <mergeCell ref="A715:A718"/>
    <mergeCell ref="B715:B718"/>
    <mergeCell ref="A662:A665"/>
    <mergeCell ref="B662:B665"/>
    <mergeCell ref="A650:A653"/>
    <mergeCell ref="B650:B653"/>
    <mergeCell ref="A654:A657"/>
    <mergeCell ref="B654:B657"/>
    <mergeCell ref="A678:B679"/>
    <mergeCell ref="B699:B702"/>
    <mergeCell ref="A703:A706"/>
    <mergeCell ref="B703:B706"/>
    <mergeCell ref="A618:A621"/>
    <mergeCell ref="B618:B621"/>
    <mergeCell ref="A628:A633"/>
    <mergeCell ref="B628:B633"/>
    <mergeCell ref="A610:A613"/>
    <mergeCell ref="B610:B613"/>
    <mergeCell ref="A614:A617"/>
    <mergeCell ref="B614:B617"/>
    <mergeCell ref="A622:B622"/>
    <mergeCell ref="A623:B623"/>
    <mergeCell ref="A624:B624"/>
    <mergeCell ref="A634:A637"/>
    <mergeCell ref="B634:B637"/>
    <mergeCell ref="A638:A641"/>
    <mergeCell ref="B638:B641"/>
    <mergeCell ref="A658:A661"/>
    <mergeCell ref="B658:B661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D10:AE10"/>
    <mergeCell ref="A2033:A2037"/>
    <mergeCell ref="B2033:B2037"/>
    <mergeCell ref="E2024:AB2024"/>
    <mergeCell ref="AC2024:AC2025"/>
    <mergeCell ref="A2025:B2025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A53:A56"/>
    <mergeCell ref="B141:B144"/>
    <mergeCell ref="A129:A132"/>
    <mergeCell ref="B129:B132"/>
    <mergeCell ref="A133:A136"/>
    <mergeCell ref="B133:B136"/>
    <mergeCell ref="A180:A183"/>
    <mergeCell ref="B180:B183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2252:B2253"/>
    <mergeCell ref="A2250:B2251"/>
    <mergeCell ref="B1975:B1978"/>
    <mergeCell ref="A1967:A1970"/>
    <mergeCell ref="B1967:B1970"/>
    <mergeCell ref="A1971:A1974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  <mergeCell ref="B184:B187"/>
    <mergeCell ref="A188:A191"/>
    <mergeCell ref="B188:B191"/>
    <mergeCell ref="A397:A400"/>
    <mergeCell ref="B397:B400"/>
    <mergeCell ref="A401:A404"/>
    <mergeCell ref="B401:B404"/>
    <mergeCell ref="A423:B424"/>
  </mergeCells>
  <phoneticPr fontId="4" type="noConversion"/>
  <conditionalFormatting sqref="E33:AB33">
    <cfRule type="cellIs" dxfId="38" priority="17" operator="equal">
      <formula>$AD$33</formula>
    </cfRule>
  </conditionalFormatting>
  <conditionalFormatting sqref="E176:AB176">
    <cfRule type="cellIs" dxfId="37" priority="16" operator="equal">
      <formula>$AD$176</formula>
    </cfRule>
  </conditionalFormatting>
  <conditionalFormatting sqref="E259:AB259">
    <cfRule type="cellIs" dxfId="36" priority="15" operator="equal">
      <formula>$AD$259</formula>
    </cfRule>
  </conditionalFormatting>
  <conditionalFormatting sqref="E310:AB310">
    <cfRule type="cellIs" dxfId="35" priority="14" operator="equal">
      <formula>$AD$310</formula>
    </cfRule>
  </conditionalFormatting>
  <conditionalFormatting sqref="E377:AB377">
    <cfRule type="cellIs" dxfId="34" priority="13" operator="equal">
      <formula>$AD$377</formula>
    </cfRule>
  </conditionalFormatting>
  <conditionalFormatting sqref="E444:AB444">
    <cfRule type="cellIs" dxfId="33" priority="12" operator="equal">
      <formula>$AD$444</formula>
    </cfRule>
  </conditionalFormatting>
  <conditionalFormatting sqref="E488:AB488">
    <cfRule type="cellIs" dxfId="32" priority="11" operator="equal">
      <formula>$AD$488</formula>
    </cfRule>
  </conditionalFormatting>
  <conditionalFormatting sqref="E529:AB529">
    <cfRule type="cellIs" dxfId="31" priority="10" operator="equal">
      <formula>$AD$529</formula>
    </cfRule>
  </conditionalFormatting>
  <conditionalFormatting sqref="E624:AB624">
    <cfRule type="cellIs" dxfId="30" priority="9" operator="equal">
      <formula>$AD$624</formula>
    </cfRule>
  </conditionalFormatting>
  <conditionalFormatting sqref="E695:AB695">
    <cfRule type="cellIs" dxfId="29" priority="8" operator="equal">
      <formula>$AD$695</formula>
    </cfRule>
  </conditionalFormatting>
  <conditionalFormatting sqref="E937:AB937">
    <cfRule type="cellIs" dxfId="28" priority="7" operator="equal">
      <formula>$AD$937</formula>
    </cfRule>
  </conditionalFormatting>
  <conditionalFormatting sqref="E1000:AB1000">
    <cfRule type="cellIs" dxfId="27" priority="6" operator="equal">
      <formula>$AD$1000</formula>
    </cfRule>
  </conditionalFormatting>
  <conditionalFormatting sqref="E1041:AB1041">
    <cfRule type="cellIs" dxfId="26" priority="3" operator="equal">
      <formula>$AD$1041</formula>
    </cfRule>
  </conditionalFormatting>
  <conditionalFormatting sqref="E1086:AB1086">
    <cfRule type="cellIs" dxfId="25" priority="2" operator="equal">
      <formula>$AD$1086</formula>
    </cfRule>
  </conditionalFormatting>
  <conditionalFormatting sqref="E1207:AB1207">
    <cfRule type="cellIs" dxfId="24" priority="1" operator="equal">
      <formula>$AD$1207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9" manualBreakCount="29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3" max="30" man="1"/>
    <brk id="706" max="30" man="1"/>
    <brk id="774" max="30" man="1"/>
    <brk id="844" max="30" man="1"/>
    <brk id="914" max="30" man="1"/>
    <brk id="984" max="30" man="1"/>
    <brk id="1059" max="30" man="1"/>
    <brk id="1145" max="30" man="1"/>
    <brk id="1226" max="30" man="1"/>
    <brk id="1295" max="30" man="1"/>
    <brk id="1368" max="30" man="1"/>
    <brk id="1444" max="30" man="1"/>
    <brk id="1512" max="30" man="1"/>
    <brk id="1585" max="30" man="1"/>
    <brk id="1655" max="30" man="1"/>
    <brk id="1727" max="30" man="1"/>
    <brk id="1800" max="30" man="1"/>
    <brk id="1872" max="30" man="1"/>
    <brk id="1944" max="30" man="1"/>
    <brk id="2022" max="30" man="1"/>
    <brk id="2174" max="30" man="1"/>
  </rowBreaks>
  <colBreaks count="2" manualBreakCount="2">
    <brk id="31" max="2075" man="1"/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423"/>
  <sheetViews>
    <sheetView view="pageBreakPreview" topLeftCell="A2171" zoomScale="130" zoomScaleNormal="115" zoomScaleSheetLayoutView="130" workbookViewId="0">
      <selection activeCell="V2291" sqref="V2291"/>
    </sheetView>
  </sheetViews>
  <sheetFormatPr defaultRowHeight="12.75"/>
  <cols>
    <col min="1" max="1" width="20.5703125" style="37" customWidth="1"/>
    <col min="2" max="2" width="21.7109375" style="2" customWidth="1"/>
    <col min="3" max="3" width="11.85546875" style="1" customWidth="1"/>
    <col min="4" max="4" width="11.42578125" style="1" customWidth="1"/>
    <col min="5" max="7" width="8" style="100" hidden="1" customWidth="1"/>
    <col min="8" max="8" width="8" style="210" hidden="1" customWidth="1"/>
    <col min="9" max="13" width="8" style="100" hidden="1" customWidth="1"/>
    <col min="14" max="14" width="8" style="210" hidden="1" customWidth="1"/>
    <col min="15" max="21" width="8" style="100" hidden="1" customWidth="1"/>
    <col min="22" max="22" width="8" style="210" customWidth="1"/>
    <col min="23" max="28" width="8" style="100" hidden="1" customWidth="1"/>
    <col min="29" max="29" width="10" style="372" hidden="1" customWidth="1"/>
    <col min="30" max="16384" width="9.140625" style="1"/>
  </cols>
  <sheetData>
    <row r="1" spans="1:79" ht="15.75">
      <c r="E1" s="1"/>
      <c r="F1" s="1"/>
      <c r="G1" s="1"/>
      <c r="H1" s="164"/>
      <c r="I1" s="1"/>
      <c r="J1" s="1"/>
      <c r="K1" s="1"/>
      <c r="L1" s="1"/>
      <c r="M1" s="1"/>
      <c r="N1" s="164"/>
      <c r="O1" s="1"/>
      <c r="P1" s="1"/>
      <c r="Q1" s="1"/>
      <c r="R1" s="1"/>
      <c r="S1" s="1"/>
      <c r="T1" s="1"/>
      <c r="U1" s="1"/>
      <c r="V1" s="164"/>
      <c r="W1" s="1"/>
      <c r="X1" s="1"/>
      <c r="Y1" s="136"/>
      <c r="Z1" s="136"/>
      <c r="AA1" s="136"/>
      <c r="AB1" s="136"/>
      <c r="AC1" s="360"/>
    </row>
    <row r="2" spans="1:79" ht="15.75" customHeight="1">
      <c r="E2" s="1"/>
      <c r="F2" s="1"/>
      <c r="G2" s="1"/>
      <c r="H2" s="164"/>
      <c r="I2" s="1"/>
      <c r="J2" s="1"/>
      <c r="K2" s="1"/>
      <c r="L2" s="1"/>
      <c r="M2" s="1"/>
      <c r="N2" s="164"/>
      <c r="O2" s="1"/>
      <c r="P2" s="1"/>
      <c r="Q2" s="1"/>
      <c r="R2" s="1"/>
      <c r="S2" s="1"/>
      <c r="T2" s="1"/>
      <c r="U2" s="1"/>
      <c r="V2" s="164"/>
      <c r="W2" s="1"/>
      <c r="X2" s="1"/>
      <c r="Y2" s="137"/>
      <c r="Z2" s="137"/>
      <c r="AA2" s="1554"/>
      <c r="AB2" s="1554"/>
      <c r="AC2" s="1554"/>
    </row>
    <row r="3" spans="1:79" ht="15.75" customHeight="1">
      <c r="E3" s="1"/>
      <c r="F3" s="1"/>
      <c r="G3" s="1"/>
      <c r="H3" s="164"/>
      <c r="I3" s="1"/>
      <c r="J3" s="1"/>
      <c r="K3" s="1"/>
      <c r="L3" s="1"/>
      <c r="M3" s="1"/>
      <c r="N3" s="164"/>
      <c r="O3" s="1"/>
      <c r="P3" s="1"/>
      <c r="Q3" s="1"/>
      <c r="R3" s="1"/>
      <c r="S3" s="1"/>
      <c r="T3" s="1"/>
      <c r="U3" s="1"/>
      <c r="V3" s="164"/>
      <c r="W3" s="1406"/>
      <c r="X3" s="1406"/>
      <c r="Y3" s="296"/>
      <c r="Z3" s="296"/>
      <c r="AA3" s="1552" t="s">
        <v>616</v>
      </c>
      <c r="AB3" s="1552"/>
      <c r="AC3" s="1552"/>
    </row>
    <row r="4" spans="1:79" s="5" customFormat="1" ht="15.75">
      <c r="A4" s="181"/>
      <c r="B4" s="4"/>
      <c r="C4" s="4"/>
      <c r="D4" s="4"/>
      <c r="E4" s="83"/>
      <c r="F4" s="83"/>
      <c r="G4" s="83"/>
      <c r="H4" s="108"/>
      <c r="I4" s="83"/>
      <c r="J4" s="83"/>
      <c r="K4" s="83"/>
      <c r="L4" s="83"/>
      <c r="M4" s="83"/>
      <c r="N4" s="108"/>
      <c r="O4" s="83"/>
      <c r="P4" s="83"/>
      <c r="Q4" s="83"/>
      <c r="R4" s="83"/>
      <c r="S4" s="1"/>
      <c r="T4" s="83"/>
      <c r="U4" s="1399"/>
      <c r="V4" s="164"/>
      <c r="W4" s="83"/>
      <c r="X4" s="83"/>
      <c r="Y4" s="83"/>
      <c r="Z4" s="83"/>
      <c r="AA4" s="138"/>
      <c r="AB4" s="138"/>
      <c r="AC4" s="361"/>
    </row>
    <row r="5" spans="1:79" s="5" customFormat="1" ht="15.75" customHeight="1">
      <c r="A5" s="16" t="s">
        <v>73</v>
      </c>
      <c r="B5" s="4"/>
      <c r="C5" s="4"/>
      <c r="D5" s="4"/>
      <c r="E5" s="83"/>
      <c r="F5" s="83"/>
      <c r="G5" s="83"/>
      <c r="H5" s="108"/>
      <c r="I5" s="83"/>
      <c r="J5" s="83"/>
      <c r="K5" s="83"/>
      <c r="L5" s="83"/>
      <c r="M5" s="83"/>
      <c r="N5" s="108"/>
      <c r="O5" s="83"/>
      <c r="P5" s="83"/>
      <c r="Q5" s="83"/>
      <c r="R5" s="83"/>
      <c r="S5" s="1"/>
      <c r="T5" s="83"/>
      <c r="U5" s="1399"/>
      <c r="V5" s="164"/>
      <c r="W5" s="83"/>
      <c r="X5" s="83"/>
      <c r="Y5" s="83"/>
      <c r="Z5" s="83"/>
      <c r="AA5" s="83"/>
      <c r="AB5" s="83"/>
      <c r="AC5" s="362"/>
    </row>
    <row r="6" spans="1:79" s="5" customFormat="1" ht="11.25" customHeight="1">
      <c r="A6" s="1485" t="s">
        <v>851</v>
      </c>
      <c r="B6" s="1486"/>
      <c r="C6" s="1486"/>
      <c r="D6" s="1486"/>
      <c r="E6" s="1486"/>
      <c r="F6" s="1486"/>
      <c r="G6" s="1486"/>
      <c r="H6" s="1486"/>
      <c r="I6" s="1486"/>
      <c r="J6" s="1486"/>
      <c r="K6" s="1486"/>
      <c r="L6" s="1486"/>
      <c r="M6" s="1486"/>
      <c r="N6" s="1486"/>
      <c r="O6" s="1486"/>
      <c r="P6" s="1486"/>
      <c r="Q6" s="1486"/>
      <c r="R6" s="1486"/>
      <c r="S6" s="1486"/>
      <c r="T6" s="1486"/>
      <c r="U6" s="1486"/>
      <c r="V6" s="1486"/>
      <c r="W6" s="1486"/>
      <c r="X6" s="1486"/>
      <c r="Y6" s="1486"/>
      <c r="Z6" s="1486"/>
      <c r="AA6" s="1486"/>
      <c r="AB6" s="1486"/>
      <c r="AC6" s="1486"/>
    </row>
    <row r="7" spans="1:79" s="5" customFormat="1" ht="16.5" customHeight="1">
      <c r="A7" s="1486"/>
      <c r="B7" s="1486"/>
      <c r="C7" s="1486"/>
      <c r="D7" s="1486"/>
      <c r="E7" s="1486"/>
      <c r="F7" s="1486"/>
      <c r="G7" s="1486"/>
      <c r="H7" s="1486"/>
      <c r="I7" s="1486"/>
      <c r="J7" s="1486"/>
      <c r="K7" s="1486"/>
      <c r="L7" s="1486"/>
      <c r="M7" s="1486"/>
      <c r="N7" s="1486"/>
      <c r="O7" s="1486"/>
      <c r="P7" s="1486"/>
      <c r="Q7" s="1486"/>
      <c r="R7" s="1486"/>
      <c r="S7" s="1486"/>
      <c r="T7" s="1486"/>
      <c r="U7" s="1486"/>
      <c r="V7" s="1486"/>
      <c r="W7" s="1486"/>
      <c r="X7" s="1486"/>
      <c r="Y7" s="1486"/>
      <c r="Z7" s="1486"/>
      <c r="AA7" s="1486"/>
      <c r="AB7" s="1486"/>
      <c r="AC7" s="1486"/>
    </row>
    <row r="8" spans="1:79" s="5" customFormat="1" ht="10.5" customHeight="1" thickBot="1">
      <c r="A8" s="1630"/>
      <c r="B8" s="1631"/>
      <c r="C8" s="1631"/>
      <c r="D8" s="1631"/>
      <c r="E8" s="1631"/>
      <c r="F8" s="1631"/>
      <c r="G8" s="1631"/>
      <c r="H8" s="1631"/>
      <c r="I8" s="1631"/>
      <c r="J8" s="1631"/>
      <c r="K8" s="1631"/>
      <c r="L8" s="1631"/>
      <c r="M8" s="1631"/>
      <c r="N8" s="1631"/>
      <c r="O8" s="1631"/>
      <c r="P8" s="1631"/>
      <c r="Q8" s="1631"/>
      <c r="R8" s="1631"/>
      <c r="S8" s="1631"/>
      <c r="T8" s="1631"/>
      <c r="U8" s="1631"/>
      <c r="V8" s="1631"/>
      <c r="W8" s="1631"/>
      <c r="X8" s="1631"/>
      <c r="Y8" s="1631"/>
      <c r="Z8" s="1631"/>
      <c r="AA8" s="1631"/>
      <c r="AB8" s="1631"/>
      <c r="AC8" s="1631"/>
    </row>
    <row r="9" spans="1:79" s="5" customFormat="1" ht="28.5" customHeight="1" thickBot="1">
      <c r="A9" s="1405" t="s">
        <v>17</v>
      </c>
      <c r="B9" s="84" t="s">
        <v>5</v>
      </c>
      <c r="C9" s="701" t="s">
        <v>14</v>
      </c>
      <c r="D9" s="6" t="s">
        <v>495</v>
      </c>
      <c r="E9" s="1432" t="s">
        <v>15</v>
      </c>
      <c r="F9" s="1433"/>
      <c r="G9" s="1433"/>
      <c r="H9" s="1433"/>
      <c r="I9" s="1433"/>
      <c r="J9" s="1433"/>
      <c r="K9" s="1433"/>
      <c r="L9" s="1433"/>
      <c r="M9" s="1433"/>
      <c r="N9" s="1433"/>
      <c r="O9" s="1433"/>
      <c r="P9" s="1433"/>
      <c r="Q9" s="1433"/>
      <c r="R9" s="1433"/>
      <c r="S9" s="1433"/>
      <c r="T9" s="1433"/>
      <c r="U9" s="1433"/>
      <c r="V9" s="1433"/>
      <c r="W9" s="1433"/>
      <c r="X9" s="1433"/>
      <c r="Y9" s="1433"/>
      <c r="Z9" s="1433"/>
      <c r="AA9" s="1433"/>
      <c r="AB9" s="1434"/>
      <c r="AC9" s="1553" t="s">
        <v>10</v>
      </c>
    </row>
    <row r="10" spans="1:79" s="1565" customFormat="1" ht="12.75" customHeight="1" thickBot="1">
      <c r="A10" s="1566" t="s">
        <v>129</v>
      </c>
      <c r="B10" s="1628"/>
      <c r="C10" s="1558"/>
      <c r="D10" s="1559"/>
      <c r="E10" s="1560">
        <v>1</v>
      </c>
      <c r="F10" s="1560">
        <v>2</v>
      </c>
      <c r="G10" s="1560">
        <v>3</v>
      </c>
      <c r="H10" s="1560">
        <v>4</v>
      </c>
      <c r="I10" s="1560">
        <v>5</v>
      </c>
      <c r="J10" s="1560">
        <v>6</v>
      </c>
      <c r="K10" s="1560">
        <v>7</v>
      </c>
      <c r="L10" s="1560">
        <v>8</v>
      </c>
      <c r="M10" s="1560">
        <v>9</v>
      </c>
      <c r="N10" s="1560">
        <v>10</v>
      </c>
      <c r="O10" s="1560">
        <v>11</v>
      </c>
      <c r="P10" s="1560">
        <v>12</v>
      </c>
      <c r="Q10" s="1560">
        <v>13</v>
      </c>
      <c r="R10" s="1560">
        <v>14</v>
      </c>
      <c r="S10" s="1560">
        <v>15</v>
      </c>
      <c r="T10" s="1560">
        <v>16</v>
      </c>
      <c r="U10" s="1560">
        <v>17</v>
      </c>
      <c r="V10" s="1560">
        <v>18</v>
      </c>
      <c r="W10" s="1560">
        <v>19</v>
      </c>
      <c r="X10" s="1560">
        <v>20</v>
      </c>
      <c r="Y10" s="1560">
        <v>21</v>
      </c>
      <c r="Z10" s="1560">
        <v>22</v>
      </c>
      <c r="AA10" s="1560">
        <v>23</v>
      </c>
      <c r="AB10" s="1560">
        <v>24</v>
      </c>
      <c r="AC10" s="1629"/>
      <c r="AD10" s="1561" t="s">
        <v>278</v>
      </c>
      <c r="AE10" s="1562"/>
      <c r="AF10" s="1563"/>
      <c r="AG10" s="1564"/>
      <c r="AH10" s="1564"/>
      <c r="AI10" s="1564"/>
      <c r="AJ10" s="1564"/>
    </row>
    <row r="11" spans="1:79" s="13" customFormat="1" ht="12.75" hidden="1" customHeight="1">
      <c r="A11" s="19" t="s">
        <v>6</v>
      </c>
      <c r="B11" s="20"/>
      <c r="C11" s="21"/>
      <c r="D11" s="714"/>
      <c r="E11" s="20">
        <v>2</v>
      </c>
      <c r="F11" s="20">
        <v>2</v>
      </c>
      <c r="G11" s="20">
        <v>2</v>
      </c>
      <c r="H11" s="20">
        <v>2</v>
      </c>
      <c r="I11" s="20">
        <v>2</v>
      </c>
      <c r="J11" s="20">
        <v>2</v>
      </c>
      <c r="K11" s="20">
        <v>2</v>
      </c>
      <c r="L11" s="20">
        <v>2</v>
      </c>
      <c r="M11" s="20">
        <v>2</v>
      </c>
      <c r="N11" s="20">
        <v>2</v>
      </c>
      <c r="O11" s="20">
        <v>2</v>
      </c>
      <c r="P11" s="20">
        <v>2</v>
      </c>
      <c r="Q11" s="20">
        <v>2</v>
      </c>
      <c r="R11" s="20">
        <v>2</v>
      </c>
      <c r="S11" s="20">
        <v>2</v>
      </c>
      <c r="T11" s="20">
        <v>2</v>
      </c>
      <c r="U11" s="20">
        <v>2</v>
      </c>
      <c r="V11" s="20">
        <v>2</v>
      </c>
      <c r="W11" s="20">
        <v>2</v>
      </c>
      <c r="X11" s="20">
        <v>2</v>
      </c>
      <c r="Y11" s="20">
        <v>2</v>
      </c>
      <c r="Z11" s="20">
        <v>2</v>
      </c>
      <c r="AA11" s="20">
        <v>2</v>
      </c>
      <c r="AB11" s="20">
        <v>2</v>
      </c>
      <c r="AC11" s="363"/>
    </row>
    <row r="12" spans="1:79" s="13" customFormat="1" ht="12.75" hidden="1" customHeight="1" thickBot="1">
      <c r="A12" s="38" t="s">
        <v>7</v>
      </c>
      <c r="B12" s="39"/>
      <c r="C12" s="40"/>
      <c r="D12" s="886"/>
      <c r="E12" s="98">
        <v>3</v>
      </c>
      <c r="F12" s="98">
        <v>3</v>
      </c>
      <c r="G12" s="98">
        <v>3</v>
      </c>
      <c r="H12" s="98">
        <v>3</v>
      </c>
      <c r="I12" s="98">
        <v>3</v>
      </c>
      <c r="J12" s="98">
        <v>3</v>
      </c>
      <c r="K12" s="98">
        <v>3</v>
      </c>
      <c r="L12" s="98">
        <v>3</v>
      </c>
      <c r="M12" s="98">
        <v>3</v>
      </c>
      <c r="N12" s="98">
        <v>3</v>
      </c>
      <c r="O12" s="98">
        <v>3</v>
      </c>
      <c r="P12" s="98">
        <v>3</v>
      </c>
      <c r="Q12" s="98">
        <v>3</v>
      </c>
      <c r="R12" s="98">
        <v>3</v>
      </c>
      <c r="S12" s="98">
        <v>3</v>
      </c>
      <c r="T12" s="98">
        <v>3</v>
      </c>
      <c r="U12" s="98">
        <v>3</v>
      </c>
      <c r="V12" s="98">
        <v>3</v>
      </c>
      <c r="W12" s="98">
        <v>3</v>
      </c>
      <c r="X12" s="98">
        <v>3</v>
      </c>
      <c r="Y12" s="98">
        <v>3</v>
      </c>
      <c r="Z12" s="98">
        <v>3</v>
      </c>
      <c r="AA12" s="98">
        <v>3</v>
      </c>
      <c r="AB12" s="98">
        <v>3</v>
      </c>
      <c r="AC12" s="407"/>
    </row>
    <row r="13" spans="1:79" s="5" customFormat="1" ht="11.25" hidden="1" customHeight="1">
      <c r="A13" s="1518" t="s">
        <v>11</v>
      </c>
      <c r="B13" s="1623" t="s">
        <v>131</v>
      </c>
      <c r="C13" s="10" t="s">
        <v>481</v>
      </c>
      <c r="D13" s="714" t="s">
        <v>503</v>
      </c>
      <c r="E13" s="311">
        <v>8.5800000000072032</v>
      </c>
      <c r="F13" s="311">
        <v>7.9199999999927968</v>
      </c>
      <c r="G13" s="311">
        <v>7.9200000000078035</v>
      </c>
      <c r="H13" s="450">
        <v>7.2599999999933971</v>
      </c>
      <c r="I13" s="311">
        <v>8.5800000000072032</v>
      </c>
      <c r="J13" s="311">
        <v>7.2599999999933971</v>
      </c>
      <c r="K13" s="311">
        <v>8.5799999999921965</v>
      </c>
      <c r="L13" s="311">
        <v>11.220000000004802</v>
      </c>
      <c r="M13" s="311">
        <v>11.880000000004202</v>
      </c>
      <c r="N13" s="450">
        <v>13.200000000003001</v>
      </c>
      <c r="O13" s="311">
        <v>13.860000000002401</v>
      </c>
      <c r="P13" s="311">
        <v>15.839999999985594</v>
      </c>
      <c r="Q13" s="311">
        <v>13.860000000002401</v>
      </c>
      <c r="R13" s="311">
        <v>12.540000000003602</v>
      </c>
      <c r="S13" s="311">
        <v>13.860000000002401</v>
      </c>
      <c r="T13" s="311">
        <v>14.520000000001801</v>
      </c>
      <c r="U13" s="311">
        <v>14.520000000001801</v>
      </c>
      <c r="V13" s="450">
        <v>15.5</v>
      </c>
      <c r="W13" s="311">
        <v>14.860000000002399</v>
      </c>
      <c r="X13" s="311">
        <v>13.199999999987995</v>
      </c>
      <c r="Y13" s="311">
        <v>13.860000000002401</v>
      </c>
      <c r="Z13" s="311">
        <v>12.540000000003602</v>
      </c>
      <c r="AA13" s="311">
        <v>9.9000000000060027</v>
      </c>
      <c r="AB13" s="311">
        <v>9.2399999999915963</v>
      </c>
      <c r="AC13" s="130">
        <f>SUM(E13:AB13)</f>
        <v>280.5</v>
      </c>
    </row>
    <row r="14" spans="1:79" s="5" customFormat="1" ht="10.5" hidden="1" customHeight="1">
      <c r="A14" s="1611"/>
      <c r="B14" s="1624"/>
      <c r="C14" s="11" t="s">
        <v>482</v>
      </c>
      <c r="D14" s="715" t="s">
        <v>503</v>
      </c>
      <c r="E14" s="392">
        <v>3.9600000000039017</v>
      </c>
      <c r="F14" s="392">
        <v>5.2799999999951979</v>
      </c>
      <c r="G14" s="392">
        <v>4.6200000000033015</v>
      </c>
      <c r="H14" s="450">
        <v>4.6199999999957981</v>
      </c>
      <c r="I14" s="392">
        <v>4.6200000000033015</v>
      </c>
      <c r="J14" s="392">
        <v>4.6200000000033015</v>
      </c>
      <c r="K14" s="392">
        <v>4.9599999999964002</v>
      </c>
      <c r="L14" s="392">
        <v>4.9400000000021</v>
      </c>
      <c r="M14" s="392">
        <v>5.9399999999945976</v>
      </c>
      <c r="N14" s="450">
        <v>5.9400000000021009</v>
      </c>
      <c r="O14" s="392">
        <v>5.9400000000021</v>
      </c>
      <c r="P14" s="392">
        <v>6.2600000000009004</v>
      </c>
      <c r="Q14" s="392">
        <v>6.6000000000015007</v>
      </c>
      <c r="R14" s="392">
        <v>6.2799999999951996</v>
      </c>
      <c r="S14" s="392">
        <v>7.2600000000009004</v>
      </c>
      <c r="T14" s="392">
        <v>6.6000000000015007</v>
      </c>
      <c r="U14" s="392">
        <v>6.6000000000015007</v>
      </c>
      <c r="V14" s="450">
        <v>6.5999999999939973</v>
      </c>
      <c r="W14" s="392">
        <v>6.6000000000015007</v>
      </c>
      <c r="X14" s="392">
        <v>5.9400000000021009</v>
      </c>
      <c r="Y14" s="392">
        <v>6.6000000000015007</v>
      </c>
      <c r="Z14" s="392">
        <v>5.9400000000021009</v>
      </c>
      <c r="AA14" s="392">
        <v>4.6199999999957981</v>
      </c>
      <c r="AB14" s="392">
        <v>5.2800000000027012</v>
      </c>
      <c r="AC14" s="123">
        <f>SUM(E14:AB14)</f>
        <v>136.6200000000033</v>
      </c>
    </row>
    <row r="15" spans="1:79" s="5" customFormat="1" ht="10.5" hidden="1" customHeight="1">
      <c r="A15" s="1611"/>
      <c r="B15" s="1624"/>
      <c r="C15" s="11" t="s">
        <v>8</v>
      </c>
      <c r="D15" s="715" t="s">
        <v>463</v>
      </c>
      <c r="E15" s="838">
        <v>46</v>
      </c>
      <c r="F15" s="1003">
        <v>43</v>
      </c>
      <c r="G15" s="1003">
        <v>43</v>
      </c>
      <c r="H15" s="1003">
        <v>42</v>
      </c>
      <c r="I15" s="1003">
        <v>43</v>
      </c>
      <c r="J15" s="1003">
        <v>45</v>
      </c>
      <c r="K15" s="1003">
        <v>53</v>
      </c>
      <c r="L15" s="1003">
        <v>61</v>
      </c>
      <c r="M15" s="1003">
        <v>69</v>
      </c>
      <c r="N15" s="1003">
        <v>72</v>
      </c>
      <c r="O15" s="1003">
        <v>75</v>
      </c>
      <c r="P15" s="1003">
        <v>76</v>
      </c>
      <c r="Q15" s="1003">
        <v>73</v>
      </c>
      <c r="R15" s="1003">
        <v>73</v>
      </c>
      <c r="S15" s="1003">
        <v>75</v>
      </c>
      <c r="T15" s="1003">
        <v>79</v>
      </c>
      <c r="U15" s="1003">
        <v>76</v>
      </c>
      <c r="V15" s="1003">
        <v>76</v>
      </c>
      <c r="W15" s="1003">
        <v>73</v>
      </c>
      <c r="X15" s="1003">
        <v>69</v>
      </c>
      <c r="Y15" s="1003">
        <v>66</v>
      </c>
      <c r="Z15" s="1003">
        <v>61</v>
      </c>
      <c r="AA15" s="1003">
        <v>57</v>
      </c>
      <c r="AB15" s="1004">
        <v>50</v>
      </c>
      <c r="AC15" s="123"/>
      <c r="AD15" s="126">
        <f>MAX(E15:AB15)</f>
        <v>79</v>
      </c>
    </row>
    <row r="16" spans="1:79" s="5" customFormat="1" ht="10.5" hidden="1" customHeight="1" thickBot="1">
      <c r="A16" s="1611"/>
      <c r="B16" s="1624"/>
      <c r="C16" s="48" t="s">
        <v>16</v>
      </c>
      <c r="D16" s="48"/>
      <c r="E16" s="425">
        <f t="shared" ref="E16:AB16" si="0">E14/E13</f>
        <v>0.46153846153852879</v>
      </c>
      <c r="F16" s="425">
        <f t="shared" si="0"/>
        <v>0.66666666666666663</v>
      </c>
      <c r="G16" s="425">
        <f t="shared" si="0"/>
        <v>0.58333333333317539</v>
      </c>
      <c r="H16" s="450">
        <f t="shared" si="0"/>
        <v>0.63636363636363635</v>
      </c>
      <c r="I16" s="425">
        <f t="shared" si="0"/>
        <v>0.53846153846147116</v>
      </c>
      <c r="J16" s="425">
        <f t="shared" si="0"/>
        <v>0.63636363636466986</v>
      </c>
      <c r="K16" s="425">
        <f t="shared" si="0"/>
        <v>0.5780885780886843</v>
      </c>
      <c r="L16" s="425">
        <f t="shared" si="0"/>
        <v>0.44028520499108609</v>
      </c>
      <c r="M16" s="425">
        <f t="shared" si="0"/>
        <v>0.49999999999936839</v>
      </c>
      <c r="N16" s="450">
        <f t="shared" si="0"/>
        <v>0.45000000000005685</v>
      </c>
      <c r="O16" s="425">
        <f t="shared" si="0"/>
        <v>0.42857142857150582</v>
      </c>
      <c r="P16" s="425">
        <f t="shared" si="0"/>
        <v>0.3952020202024365</v>
      </c>
      <c r="Q16" s="425">
        <f t="shared" si="0"/>
        <v>0.47619047619050198</v>
      </c>
      <c r="R16" s="425">
        <f t="shared" si="0"/>
        <v>0.50079744816534255</v>
      </c>
      <c r="S16" s="425">
        <f t="shared" si="0"/>
        <v>0.52380952380949808</v>
      </c>
      <c r="T16" s="425">
        <f t="shared" si="0"/>
        <v>0.45454545454550155</v>
      </c>
      <c r="U16" s="425">
        <f t="shared" si="0"/>
        <v>0.45454545454550155</v>
      </c>
      <c r="V16" s="450">
        <f t="shared" si="0"/>
        <v>0.42580645161251596</v>
      </c>
      <c r="W16" s="425">
        <f t="shared" si="0"/>
        <v>0.44414535666220961</v>
      </c>
      <c r="X16" s="425">
        <f t="shared" si="0"/>
        <v>0.45000000000056845</v>
      </c>
      <c r="Y16" s="425">
        <f t="shared" si="0"/>
        <v>0.47619047619050198</v>
      </c>
      <c r="Z16" s="425">
        <f t="shared" si="0"/>
        <v>0.47368421052634729</v>
      </c>
      <c r="AA16" s="425">
        <f t="shared" si="0"/>
        <v>0.4666666666659593</v>
      </c>
      <c r="AB16" s="425">
        <f t="shared" si="0"/>
        <v>0.57142857142938352</v>
      </c>
      <c r="AC16" s="328">
        <f>AC14/AC13</f>
        <v>0.48705882352942353</v>
      </c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</row>
    <row r="17" spans="1:79" s="5" customFormat="1" ht="10.5" hidden="1" customHeight="1" thickBot="1">
      <c r="A17" s="1612"/>
      <c r="B17" s="1625"/>
      <c r="C17" s="426" t="s">
        <v>13</v>
      </c>
      <c r="D17" s="1394" t="s">
        <v>463</v>
      </c>
      <c r="E17" s="833">
        <v>118.09999847412109</v>
      </c>
      <c r="F17" s="848">
        <v>118.40000152587891</v>
      </c>
      <c r="G17" s="848">
        <v>118.59999847412109</v>
      </c>
      <c r="H17" s="848">
        <v>118.5</v>
      </c>
      <c r="I17" s="848">
        <v>118.69999694824219</v>
      </c>
      <c r="J17" s="848">
        <v>118.40000152587891</v>
      </c>
      <c r="K17" s="848">
        <v>118</v>
      </c>
      <c r="L17" s="848">
        <v>117.90000152587891</v>
      </c>
      <c r="M17" s="848">
        <v>117.90000152587891</v>
      </c>
      <c r="N17" s="848">
        <v>119.40000152587891</v>
      </c>
      <c r="O17" s="848">
        <v>119.30000305175781</v>
      </c>
      <c r="P17" s="848">
        <v>119.30000305175781</v>
      </c>
      <c r="Q17" s="848">
        <v>119.09999847412109</v>
      </c>
      <c r="R17" s="848">
        <v>119.30000305175781</v>
      </c>
      <c r="S17" s="848">
        <v>119.30000305175781</v>
      </c>
      <c r="T17" s="848">
        <v>118.69999694824219</v>
      </c>
      <c r="U17" s="848">
        <v>119.09999847412109</v>
      </c>
      <c r="V17" s="848">
        <v>119.40000152587891</v>
      </c>
      <c r="W17" s="848">
        <v>119.30000305175781</v>
      </c>
      <c r="X17" s="848">
        <v>119.19999694824219</v>
      </c>
      <c r="Y17" s="848">
        <v>119.59999847412109</v>
      </c>
      <c r="Z17" s="848">
        <v>119.30000305175781</v>
      </c>
      <c r="AA17" s="848">
        <v>118.69999694824219</v>
      </c>
      <c r="AB17" s="832">
        <v>118.59999847412109</v>
      </c>
      <c r="AC17" s="618"/>
    </row>
    <row r="18" spans="1:79" s="5" customFormat="1" ht="10.5" hidden="1" customHeight="1">
      <c r="A18" s="1518" t="s">
        <v>12</v>
      </c>
      <c r="B18" s="1623" t="s">
        <v>130</v>
      </c>
      <c r="C18" s="12" t="s">
        <v>481</v>
      </c>
      <c r="D18" s="714" t="s">
        <v>503</v>
      </c>
      <c r="E18" s="392">
        <v>11.5400000000036</v>
      </c>
      <c r="F18" s="392">
        <v>11.559999999990399</v>
      </c>
      <c r="G18" s="392">
        <v>11.880000000004202</v>
      </c>
      <c r="H18" s="599">
        <v>10.2399999999916</v>
      </c>
      <c r="I18" s="392">
        <v>11.5400000000036</v>
      </c>
      <c r="J18" s="392">
        <v>10.560000000005402</v>
      </c>
      <c r="K18" s="392">
        <v>12.540000000003602</v>
      </c>
      <c r="L18" s="392">
        <v>15.180000000001201</v>
      </c>
      <c r="M18" s="392">
        <v>16.5</v>
      </c>
      <c r="N18" s="599">
        <v>19.799999999996999</v>
      </c>
      <c r="O18" s="392">
        <v>16.5</v>
      </c>
      <c r="P18" s="392">
        <v>20.459999999996398</v>
      </c>
      <c r="Q18" s="392">
        <v>19.139999999997599</v>
      </c>
      <c r="R18" s="392">
        <v>16.5</v>
      </c>
      <c r="S18" s="392">
        <v>20.459999999996398</v>
      </c>
      <c r="T18" s="392">
        <v>19.800000000012005</v>
      </c>
      <c r="U18" s="392">
        <v>19.799999999996999</v>
      </c>
      <c r="V18" s="599">
        <v>18.479999999998199</v>
      </c>
      <c r="W18" s="392">
        <v>19.139999999997599</v>
      </c>
      <c r="X18" s="392">
        <v>18.819999999998799</v>
      </c>
      <c r="Y18" s="392">
        <v>18.799999999996999</v>
      </c>
      <c r="Z18" s="392">
        <v>17.140000000012598</v>
      </c>
      <c r="AA18" s="392">
        <v>15.199999999988</v>
      </c>
      <c r="AB18" s="392">
        <v>13.860000000002401</v>
      </c>
      <c r="AC18" s="130">
        <f>SUM(E18:AB18)</f>
        <v>385.4399999999946</v>
      </c>
    </row>
    <row r="19" spans="1:79" s="5" customFormat="1" ht="10.5" hidden="1" customHeight="1">
      <c r="A19" s="1611"/>
      <c r="B19" s="1624"/>
      <c r="C19" s="8" t="s">
        <v>482</v>
      </c>
      <c r="D19" s="715" t="s">
        <v>503</v>
      </c>
      <c r="E19" s="392">
        <v>6.2600000000009004</v>
      </c>
      <c r="F19" s="392">
        <v>6.9400000000021</v>
      </c>
      <c r="G19" s="392">
        <v>6.5999999999939973</v>
      </c>
      <c r="H19" s="450">
        <v>6.2800000000027003</v>
      </c>
      <c r="I19" s="392">
        <v>6.2600000000009004</v>
      </c>
      <c r="J19" s="392">
        <v>5.9400000000021009</v>
      </c>
      <c r="K19" s="392">
        <v>6.2799999999951996</v>
      </c>
      <c r="L19" s="392">
        <v>7.5799999999996999</v>
      </c>
      <c r="M19" s="392">
        <v>8.5799999999996999</v>
      </c>
      <c r="N19" s="450">
        <v>8.9000000000059991</v>
      </c>
      <c r="O19" s="392">
        <v>8.9199999999928004</v>
      </c>
      <c r="P19" s="392">
        <v>8.9000000000059991</v>
      </c>
      <c r="Q19" s="392">
        <v>9.2399999999990996</v>
      </c>
      <c r="R19" s="392">
        <v>9.5799999999996999</v>
      </c>
      <c r="S19" s="392">
        <v>9.8999999999984993</v>
      </c>
      <c r="T19" s="392">
        <v>9.8999999999984993</v>
      </c>
      <c r="U19" s="392">
        <v>9.2399999999990996</v>
      </c>
      <c r="V19" s="450">
        <v>9.9000000000060027</v>
      </c>
      <c r="W19" s="392">
        <v>9.2399999999990996</v>
      </c>
      <c r="X19" s="392">
        <v>9.2399999999990996</v>
      </c>
      <c r="Y19" s="392">
        <v>9.8999999999984993</v>
      </c>
      <c r="Z19" s="392">
        <v>8.2399999999990996</v>
      </c>
      <c r="AA19" s="392">
        <v>6.9400000000021</v>
      </c>
      <c r="AB19" s="392">
        <v>3.9599999999963984</v>
      </c>
      <c r="AC19" s="130">
        <f>SUM(E19:AB19)</f>
        <v>192.7199999999973</v>
      </c>
    </row>
    <row r="20" spans="1:79" s="5" customFormat="1" ht="10.5" hidden="1" customHeight="1">
      <c r="A20" s="1611"/>
      <c r="B20" s="1624"/>
      <c r="C20" s="11" t="s">
        <v>8</v>
      </c>
      <c r="D20" s="715" t="s">
        <v>463</v>
      </c>
      <c r="E20" s="834">
        <v>66</v>
      </c>
      <c r="F20" s="1005">
        <v>60</v>
      </c>
      <c r="G20" s="1005">
        <v>59</v>
      </c>
      <c r="H20" s="1005">
        <v>59</v>
      </c>
      <c r="I20" s="1005">
        <v>59</v>
      </c>
      <c r="J20" s="1005">
        <v>63</v>
      </c>
      <c r="K20" s="1005">
        <v>75</v>
      </c>
      <c r="L20" s="1005">
        <v>88</v>
      </c>
      <c r="M20" s="1005">
        <v>99</v>
      </c>
      <c r="N20" s="1005">
        <v>102</v>
      </c>
      <c r="O20" s="1005">
        <v>101</v>
      </c>
      <c r="P20" s="1005">
        <v>101</v>
      </c>
      <c r="Q20" s="1005">
        <v>101</v>
      </c>
      <c r="R20" s="1005">
        <v>100</v>
      </c>
      <c r="S20" s="1005">
        <v>103</v>
      </c>
      <c r="T20" s="1005">
        <v>110</v>
      </c>
      <c r="U20" s="1005">
        <v>105</v>
      </c>
      <c r="V20" s="1005">
        <v>104</v>
      </c>
      <c r="W20" s="1005">
        <v>102</v>
      </c>
      <c r="X20" s="1005">
        <v>99</v>
      </c>
      <c r="Y20" s="1005">
        <v>96</v>
      </c>
      <c r="Z20" s="1005">
        <v>89</v>
      </c>
      <c r="AA20" s="1005">
        <v>80</v>
      </c>
      <c r="AB20" s="1006">
        <v>72</v>
      </c>
      <c r="AC20" s="130"/>
      <c r="AD20" s="126">
        <f>MAX(E20:AB20)</f>
        <v>110</v>
      </c>
    </row>
    <row r="21" spans="1:79" s="5" customFormat="1" ht="10.5" hidden="1" customHeight="1" thickBot="1">
      <c r="A21" s="1611"/>
      <c r="B21" s="1624"/>
      <c r="C21" s="8" t="s">
        <v>16</v>
      </c>
      <c r="D21" s="8"/>
      <c r="E21" s="216">
        <f t="shared" ref="E21:AB21" si="1">E19/E18</f>
        <v>0.54246100519921558</v>
      </c>
      <c r="F21" s="216">
        <f t="shared" si="1"/>
        <v>0.60034602076192589</v>
      </c>
      <c r="G21" s="216">
        <f t="shared" si="1"/>
        <v>0.55555555555485381</v>
      </c>
      <c r="H21" s="450">
        <f t="shared" si="1"/>
        <v>0.61328125000076683</v>
      </c>
      <c r="I21" s="216">
        <f t="shared" si="1"/>
        <v>0.54246100519921558</v>
      </c>
      <c r="J21" s="216">
        <f t="shared" si="1"/>
        <v>0.56249999999991118</v>
      </c>
      <c r="K21" s="216">
        <f t="shared" si="1"/>
        <v>0.50079744816534255</v>
      </c>
      <c r="L21" s="216">
        <f t="shared" si="1"/>
        <v>0.49934123847161399</v>
      </c>
      <c r="M21" s="216">
        <f t="shared" si="1"/>
        <v>0.51999999999998181</v>
      </c>
      <c r="N21" s="450">
        <f t="shared" si="1"/>
        <v>0.44949494949532059</v>
      </c>
      <c r="O21" s="216">
        <f t="shared" si="1"/>
        <v>0.54060606060562422</v>
      </c>
      <c r="P21" s="216">
        <f t="shared" si="1"/>
        <v>0.43499511241483702</v>
      </c>
      <c r="Q21" s="216">
        <f t="shared" si="1"/>
        <v>0.48275862068966868</v>
      </c>
      <c r="R21" s="216">
        <f t="shared" si="1"/>
        <v>0.58060606060604236</v>
      </c>
      <c r="S21" s="216">
        <f t="shared" si="1"/>
        <v>0.48387096774194732</v>
      </c>
      <c r="T21" s="216">
        <f t="shared" si="1"/>
        <v>0.49999999999962103</v>
      </c>
      <c r="U21" s="216">
        <f t="shared" si="1"/>
        <v>0.46666666666669193</v>
      </c>
      <c r="V21" s="450">
        <f t="shared" si="1"/>
        <v>0.53571428571466273</v>
      </c>
      <c r="W21" s="216">
        <f t="shared" si="1"/>
        <v>0.48275862068966868</v>
      </c>
      <c r="X21" s="216">
        <f t="shared" si="1"/>
        <v>0.49096705632304405</v>
      </c>
      <c r="Y21" s="216">
        <f t="shared" si="1"/>
        <v>0.52659574468085535</v>
      </c>
      <c r="Z21" s="216">
        <f t="shared" si="1"/>
        <v>0.48074679113144941</v>
      </c>
      <c r="AA21" s="216">
        <f t="shared" si="1"/>
        <v>0.45657894736891969</v>
      </c>
      <c r="AB21" s="216">
        <f t="shared" si="1"/>
        <v>0.28571428571397633</v>
      </c>
      <c r="AC21" s="124">
        <f>AC19/AC18</f>
        <v>0.5</v>
      </c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</row>
    <row r="22" spans="1:79" s="5" customFormat="1" ht="10.5" hidden="1" customHeight="1" thickBot="1">
      <c r="A22" s="1612"/>
      <c r="B22" s="1625"/>
      <c r="C22" s="426" t="s">
        <v>13</v>
      </c>
      <c r="D22" s="1394" t="s">
        <v>463</v>
      </c>
      <c r="E22" s="831">
        <v>117.19999694824219</v>
      </c>
      <c r="F22" s="829">
        <v>117.40000152587891</v>
      </c>
      <c r="G22" s="829">
        <v>117.69999694824219</v>
      </c>
      <c r="H22" s="829">
        <v>117.59999847412109</v>
      </c>
      <c r="I22" s="829">
        <v>117.80000305175781</v>
      </c>
      <c r="J22" s="829">
        <v>117.59999847412109</v>
      </c>
      <c r="K22" s="829">
        <v>117.09999847412109</v>
      </c>
      <c r="L22" s="829">
        <v>117.09999847412109</v>
      </c>
      <c r="M22" s="829">
        <v>117</v>
      </c>
      <c r="N22" s="829">
        <v>118.59999847412109</v>
      </c>
      <c r="O22" s="829">
        <v>118.59999847412109</v>
      </c>
      <c r="P22" s="829">
        <v>118.59999847412109</v>
      </c>
      <c r="Q22" s="829">
        <v>118.5</v>
      </c>
      <c r="R22" s="829">
        <v>118.69999694824219</v>
      </c>
      <c r="S22" s="829">
        <v>118.5</v>
      </c>
      <c r="T22" s="829">
        <v>117.80000305175781</v>
      </c>
      <c r="U22" s="829">
        <v>118.40000152587891</v>
      </c>
      <c r="V22" s="829">
        <v>118.69999694824219</v>
      </c>
      <c r="W22" s="829">
        <v>118.5</v>
      </c>
      <c r="X22" s="829">
        <v>118.5</v>
      </c>
      <c r="Y22" s="829">
        <v>118.69999694824219</v>
      </c>
      <c r="Z22" s="829">
        <v>118.40000152587891</v>
      </c>
      <c r="AA22" s="829">
        <v>117.90000152587891</v>
      </c>
      <c r="AB22" s="830">
        <v>117.80000305175781</v>
      </c>
      <c r="AC22" s="550"/>
    </row>
    <row r="23" spans="1:79" s="5" customFormat="1" ht="10.5" hidden="1" customHeight="1">
      <c r="A23" s="1518" t="s">
        <v>221</v>
      </c>
      <c r="B23" s="1520" t="s">
        <v>222</v>
      </c>
      <c r="C23" s="10" t="s">
        <v>481</v>
      </c>
      <c r="D23" s="714" t="s">
        <v>503</v>
      </c>
      <c r="E23" s="1138">
        <v>2.6250000000005969</v>
      </c>
      <c r="F23" s="1138">
        <v>2.6250000000005969</v>
      </c>
      <c r="G23" s="1138">
        <v>2.6250000000005969</v>
      </c>
      <c r="H23" s="599">
        <v>2.0999999999980901</v>
      </c>
      <c r="I23" s="1138">
        <v>2.6250000000005969</v>
      </c>
      <c r="J23" s="1138">
        <v>2.1000000000010743</v>
      </c>
      <c r="K23" s="1138">
        <v>2.0999999999980901</v>
      </c>
      <c r="L23" s="1138">
        <v>3.1500000000001194</v>
      </c>
      <c r="M23" s="1138">
        <v>2.6250000000005969</v>
      </c>
      <c r="N23" s="599">
        <v>3.1500000000001194</v>
      </c>
      <c r="O23" s="1138">
        <v>2.6250000000005969</v>
      </c>
      <c r="P23" s="1138">
        <v>3.6749999999996419</v>
      </c>
      <c r="Q23" s="1138">
        <v>2.6250000000005969</v>
      </c>
      <c r="R23" s="1138">
        <v>2.6250000000005969</v>
      </c>
      <c r="S23" s="1138">
        <v>3.6749999999996419</v>
      </c>
      <c r="T23" s="1138">
        <v>2.6250000000005969</v>
      </c>
      <c r="U23" s="1138">
        <v>3.1500000000001194</v>
      </c>
      <c r="V23" s="599">
        <v>2.6249999999976126</v>
      </c>
      <c r="W23" s="1138">
        <v>2.6250000000005969</v>
      </c>
      <c r="X23" s="1138">
        <v>2.6250000000005969</v>
      </c>
      <c r="Y23" s="1138">
        <v>3.1500000000001194</v>
      </c>
      <c r="Z23" s="1138">
        <v>3.1500000000001194</v>
      </c>
      <c r="AA23" s="1138">
        <v>3.1500000000001194</v>
      </c>
      <c r="AB23" s="1138">
        <v>1.0500000000005372</v>
      </c>
      <c r="AC23" s="127">
        <f>SUM(E23:AB23)</f>
        <v>65.10000000000197</v>
      </c>
      <c r="AD23" s="310"/>
    </row>
    <row r="24" spans="1:79" s="5" customFormat="1" ht="10.5" hidden="1" customHeight="1">
      <c r="A24" s="1611"/>
      <c r="B24" s="1609"/>
      <c r="C24" s="11" t="s">
        <v>482</v>
      </c>
      <c r="D24" s="715" t="s">
        <v>503</v>
      </c>
      <c r="E24" s="629">
        <v>2.1000000000010743</v>
      </c>
      <c r="F24" s="629">
        <v>1.5750000000015518</v>
      </c>
      <c r="G24" s="629">
        <v>2.0999999999980901</v>
      </c>
      <c r="H24" s="450">
        <v>2.1000000000010743</v>
      </c>
      <c r="I24" s="629">
        <v>2.0999999999980901</v>
      </c>
      <c r="J24" s="629">
        <v>2.1000000000010743</v>
      </c>
      <c r="K24" s="629">
        <v>1.5750000000015518</v>
      </c>
      <c r="L24" s="629">
        <v>2.0999999999980901</v>
      </c>
      <c r="M24" s="629">
        <v>2.1000000000010743</v>
      </c>
      <c r="N24" s="450">
        <v>2.1000000000010743</v>
      </c>
      <c r="O24" s="629">
        <v>2.0999999999980901</v>
      </c>
      <c r="P24" s="629">
        <v>2.1000000000010743</v>
      </c>
      <c r="Q24" s="629">
        <v>2.0999999999980901</v>
      </c>
      <c r="R24" s="629">
        <v>1.5750000000015518</v>
      </c>
      <c r="S24" s="629">
        <v>2.1000000000010743</v>
      </c>
      <c r="T24" s="629">
        <v>2.0999999999980901</v>
      </c>
      <c r="U24" s="629">
        <v>2.1000000000010743</v>
      </c>
      <c r="V24" s="450">
        <v>2.0999999999980901</v>
      </c>
      <c r="W24" s="629">
        <v>2.1000000000010743</v>
      </c>
      <c r="X24" s="629">
        <v>1.5750000000015518</v>
      </c>
      <c r="Y24" s="629">
        <v>2.0999999999980901</v>
      </c>
      <c r="Z24" s="629">
        <v>2.1000000000010743</v>
      </c>
      <c r="AA24" s="629">
        <v>2.1000000000010743</v>
      </c>
      <c r="AB24" s="629">
        <v>2.0999999999980901</v>
      </c>
      <c r="AC24" s="123">
        <f>SUM(E24:AB24)</f>
        <v>48.300000000000836</v>
      </c>
    </row>
    <row r="25" spans="1:79" s="5" customFormat="1" ht="10.5" hidden="1" customHeight="1">
      <c r="A25" s="1611"/>
      <c r="B25" s="1609"/>
      <c r="C25" s="11" t="s">
        <v>8</v>
      </c>
      <c r="D25" s="715" t="s">
        <v>463</v>
      </c>
      <c r="E25" s="838">
        <v>47</v>
      </c>
      <c r="F25" s="1003">
        <v>47</v>
      </c>
      <c r="G25" s="1003">
        <v>47</v>
      </c>
      <c r="H25" s="1003">
        <v>47</v>
      </c>
      <c r="I25" s="1003">
        <v>46</v>
      </c>
      <c r="J25" s="1003">
        <v>46</v>
      </c>
      <c r="K25" s="1003">
        <v>47</v>
      </c>
      <c r="L25" s="1003">
        <v>50</v>
      </c>
      <c r="M25" s="1003">
        <v>53</v>
      </c>
      <c r="N25" s="1003">
        <v>54</v>
      </c>
      <c r="O25" s="1003">
        <v>54</v>
      </c>
      <c r="P25" s="1003">
        <v>55</v>
      </c>
      <c r="Q25" s="1003">
        <v>54</v>
      </c>
      <c r="R25" s="1003">
        <v>53</v>
      </c>
      <c r="S25" s="1003">
        <v>55</v>
      </c>
      <c r="T25" s="1003">
        <v>55</v>
      </c>
      <c r="U25" s="1003">
        <v>53</v>
      </c>
      <c r="V25" s="1003">
        <v>51</v>
      </c>
      <c r="W25" s="1003">
        <v>50</v>
      </c>
      <c r="X25" s="1003">
        <v>49</v>
      </c>
      <c r="Y25" s="1003">
        <v>49</v>
      </c>
      <c r="Z25" s="1003">
        <v>48</v>
      </c>
      <c r="AA25" s="1003">
        <v>47</v>
      </c>
      <c r="AB25" s="1004">
        <v>46</v>
      </c>
      <c r="AC25" s="124"/>
    </row>
    <row r="26" spans="1:79" s="5" customFormat="1" ht="10.5" hidden="1" customHeight="1" thickBot="1">
      <c r="A26" s="1612"/>
      <c r="B26" s="1610"/>
      <c r="C26" s="48" t="s">
        <v>16</v>
      </c>
      <c r="D26" s="48"/>
      <c r="E26" s="425">
        <f t="shared" ref="E26:AB26" si="2">E24/E23</f>
        <v>0.80000000000022742</v>
      </c>
      <c r="F26" s="425">
        <f t="shared" si="2"/>
        <v>0.60000000000045473</v>
      </c>
      <c r="G26" s="425">
        <f t="shared" si="2"/>
        <v>0.79999999999909055</v>
      </c>
      <c r="H26" s="450">
        <f t="shared" si="2"/>
        <v>1.0000000000014211</v>
      </c>
      <c r="I26" s="425">
        <f t="shared" si="2"/>
        <v>0.79999999999909055</v>
      </c>
      <c r="J26" s="425">
        <f t="shared" si="2"/>
        <v>1</v>
      </c>
      <c r="K26" s="425">
        <f t="shared" si="2"/>
        <v>0.75000000000142109</v>
      </c>
      <c r="L26" s="425">
        <f t="shared" si="2"/>
        <v>0.66666666666603502</v>
      </c>
      <c r="M26" s="425">
        <f t="shared" si="2"/>
        <v>0.80000000000022742</v>
      </c>
      <c r="N26" s="450">
        <f t="shared" si="2"/>
        <v>0.66666666666698249</v>
      </c>
      <c r="O26" s="425">
        <f t="shared" si="2"/>
        <v>0.79999999999909055</v>
      </c>
      <c r="P26" s="425">
        <f t="shared" si="2"/>
        <v>0.57142857142891945</v>
      </c>
      <c r="Q26" s="425">
        <f t="shared" si="2"/>
        <v>0.79999999999909055</v>
      </c>
      <c r="R26" s="425">
        <f t="shared" si="2"/>
        <v>0.60000000000045473</v>
      </c>
      <c r="S26" s="425">
        <f t="shared" si="2"/>
        <v>0.57142857142891945</v>
      </c>
      <c r="T26" s="425">
        <f t="shared" si="2"/>
        <v>0.79999999999909055</v>
      </c>
      <c r="U26" s="425">
        <f t="shared" si="2"/>
        <v>0.66666666666698249</v>
      </c>
      <c r="V26" s="450">
        <f t="shared" si="2"/>
        <v>0.8</v>
      </c>
      <c r="W26" s="425">
        <f t="shared" si="2"/>
        <v>0.80000000000022742</v>
      </c>
      <c r="X26" s="425">
        <f t="shared" si="2"/>
        <v>0.60000000000045473</v>
      </c>
      <c r="Y26" s="425">
        <f t="shared" si="2"/>
        <v>0.66666666666603502</v>
      </c>
      <c r="Z26" s="425">
        <f t="shared" si="2"/>
        <v>0.66666666666698249</v>
      </c>
      <c r="AA26" s="425">
        <f t="shared" si="2"/>
        <v>0.66666666666698249</v>
      </c>
      <c r="AB26" s="425">
        <f t="shared" si="2"/>
        <v>1.9999999999971578</v>
      </c>
      <c r="AC26" s="328">
        <f>AC24/AC23</f>
        <v>0.74193548387095809</v>
      </c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</row>
    <row r="27" spans="1:79" s="5" customFormat="1" ht="10.5" hidden="1" customHeight="1">
      <c r="A27" s="1518" t="s">
        <v>132</v>
      </c>
      <c r="B27" s="1520" t="s">
        <v>133</v>
      </c>
      <c r="C27" s="10" t="s">
        <v>481</v>
      </c>
      <c r="D27" s="714" t="s">
        <v>503</v>
      </c>
      <c r="E27" s="120">
        <v>3.1500000000001194</v>
      </c>
      <c r="F27" s="120">
        <v>2.6249999999976126</v>
      </c>
      <c r="G27" s="120">
        <v>3.1500000000001194</v>
      </c>
      <c r="H27" s="623">
        <v>2.6250000000005969</v>
      </c>
      <c r="I27" s="120">
        <v>3.6749999999996419</v>
      </c>
      <c r="J27" s="120">
        <v>2.6250000000005969</v>
      </c>
      <c r="K27" s="120">
        <v>3.1500000000001194</v>
      </c>
      <c r="L27" s="120">
        <v>3.1500000000001194</v>
      </c>
      <c r="M27" s="120">
        <v>3.1500000000001194</v>
      </c>
      <c r="N27" s="623">
        <v>3.6749999999996419</v>
      </c>
      <c r="O27" s="120">
        <v>2.6250000000005969</v>
      </c>
      <c r="P27" s="120">
        <v>3.6749999999996419</v>
      </c>
      <c r="Q27" s="120">
        <v>3.6749999999996419</v>
      </c>
      <c r="R27" s="120">
        <v>3.1500000000001194</v>
      </c>
      <c r="S27" s="120">
        <v>3.6749999999996419</v>
      </c>
      <c r="T27" s="120">
        <v>3.6749999999996419</v>
      </c>
      <c r="U27" s="120">
        <v>3.1500000000001194</v>
      </c>
      <c r="V27" s="623">
        <v>3.1500000000001194</v>
      </c>
      <c r="W27" s="120">
        <v>3.1500000000001194</v>
      </c>
      <c r="X27" s="120">
        <v>3.1500000000001194</v>
      </c>
      <c r="Y27" s="120">
        <v>3.6749999999996419</v>
      </c>
      <c r="Z27" s="120">
        <v>3.1500000000001194</v>
      </c>
      <c r="AA27" s="120">
        <v>3.1500000000001194</v>
      </c>
      <c r="AB27" s="356">
        <v>2.1000000000010743</v>
      </c>
      <c r="AC27" s="610">
        <f>SUM(E27:AB27)</f>
        <v>76.124999999999403</v>
      </c>
    </row>
    <row r="28" spans="1:79" s="5" customFormat="1" ht="10.5" hidden="1" customHeight="1">
      <c r="A28" s="1611"/>
      <c r="B28" s="1609"/>
      <c r="C28" s="11" t="s">
        <v>482</v>
      </c>
      <c r="D28" s="715" t="s">
        <v>503</v>
      </c>
      <c r="E28" s="121">
        <v>2.1000000000010743</v>
      </c>
      <c r="F28" s="121">
        <v>2.1000000000010743</v>
      </c>
      <c r="G28" s="121">
        <v>2.6249999999976126</v>
      </c>
      <c r="H28" s="621">
        <v>2.1000000000010743</v>
      </c>
      <c r="I28" s="121">
        <v>2.6250000000005969</v>
      </c>
      <c r="J28" s="121">
        <v>2.0999999999980901</v>
      </c>
      <c r="K28" s="121">
        <v>2.1000000000010743</v>
      </c>
      <c r="L28" s="121">
        <v>2.6250000000005969</v>
      </c>
      <c r="M28" s="121">
        <v>2.6250000000005969</v>
      </c>
      <c r="N28" s="621">
        <v>2.0999999999980901</v>
      </c>
      <c r="O28" s="121">
        <v>2.6250000000005969</v>
      </c>
      <c r="P28" s="121">
        <v>2.6250000000005969</v>
      </c>
      <c r="Q28" s="121">
        <v>2.1000000000010743</v>
      </c>
      <c r="R28" s="121">
        <v>2.6249999999976126</v>
      </c>
      <c r="S28" s="121">
        <v>2.6250000000005969</v>
      </c>
      <c r="T28" s="121">
        <v>2.1000000000010743</v>
      </c>
      <c r="U28" s="121">
        <v>2.6250000000005969</v>
      </c>
      <c r="V28" s="621">
        <v>2.0999999999980901</v>
      </c>
      <c r="W28" s="121">
        <v>2.6250000000005969</v>
      </c>
      <c r="X28" s="121">
        <v>2.6250000000005969</v>
      </c>
      <c r="Y28" s="121">
        <v>2.6250000000005969</v>
      </c>
      <c r="Z28" s="121">
        <v>2.0999999999980901</v>
      </c>
      <c r="AA28" s="121">
        <v>2.1000000000010743</v>
      </c>
      <c r="AB28" s="124">
        <v>2.6250000000005969</v>
      </c>
      <c r="AC28" s="531">
        <f>SUM(E28:AB28)</f>
        <v>57.225000000001671</v>
      </c>
    </row>
    <row r="29" spans="1:79" s="5" customFormat="1" ht="10.5" hidden="1" customHeight="1">
      <c r="A29" s="1611"/>
      <c r="B29" s="1609"/>
      <c r="C29" s="11" t="s">
        <v>8</v>
      </c>
      <c r="D29" s="715" t="s">
        <v>463</v>
      </c>
      <c r="E29" s="838">
        <v>55</v>
      </c>
      <c r="F29" s="1003">
        <v>56</v>
      </c>
      <c r="G29" s="1003">
        <v>56</v>
      </c>
      <c r="H29" s="1003">
        <v>56</v>
      </c>
      <c r="I29" s="1003">
        <v>55</v>
      </c>
      <c r="J29" s="1003">
        <v>55</v>
      </c>
      <c r="K29" s="1003">
        <v>56</v>
      </c>
      <c r="L29" s="1003">
        <v>61</v>
      </c>
      <c r="M29" s="1003">
        <v>67</v>
      </c>
      <c r="N29" s="1003">
        <v>65</v>
      </c>
      <c r="O29" s="1003">
        <v>63</v>
      </c>
      <c r="P29" s="1003">
        <v>63</v>
      </c>
      <c r="Q29" s="1003">
        <v>65</v>
      </c>
      <c r="R29" s="1003">
        <v>65</v>
      </c>
      <c r="S29" s="1003">
        <v>63</v>
      </c>
      <c r="T29" s="1003">
        <v>68</v>
      </c>
      <c r="U29" s="1003">
        <v>63</v>
      </c>
      <c r="V29" s="1003">
        <v>61</v>
      </c>
      <c r="W29" s="1003">
        <v>60</v>
      </c>
      <c r="X29" s="1003">
        <v>62</v>
      </c>
      <c r="Y29" s="1003">
        <v>59</v>
      </c>
      <c r="Z29" s="1003">
        <v>59</v>
      </c>
      <c r="AA29" s="1003">
        <v>60</v>
      </c>
      <c r="AB29" s="1004">
        <v>59</v>
      </c>
      <c r="AC29" s="530"/>
    </row>
    <row r="30" spans="1:79" s="5" customFormat="1" ht="10.5" hidden="1" customHeight="1" thickBot="1">
      <c r="A30" s="1612"/>
      <c r="B30" s="1610"/>
      <c r="C30" s="48" t="s">
        <v>16</v>
      </c>
      <c r="D30" s="48"/>
      <c r="E30" s="425">
        <f t="shared" ref="E30:AB30" si="3">E28/E27</f>
        <v>0.66666666666698249</v>
      </c>
      <c r="F30" s="425">
        <f t="shared" si="3"/>
        <v>0.80000000000113691</v>
      </c>
      <c r="G30" s="425">
        <f t="shared" si="3"/>
        <v>0.83333333333254389</v>
      </c>
      <c r="H30" s="450">
        <f t="shared" si="3"/>
        <v>0.80000000000022742</v>
      </c>
      <c r="I30" s="425">
        <f t="shared" si="3"/>
        <v>0.71428571428594634</v>
      </c>
      <c r="J30" s="425">
        <f t="shared" si="3"/>
        <v>0.79999999999909055</v>
      </c>
      <c r="K30" s="425">
        <f t="shared" si="3"/>
        <v>0.66666666666698249</v>
      </c>
      <c r="L30" s="425">
        <f t="shared" si="3"/>
        <v>0.83333333333349124</v>
      </c>
      <c r="M30" s="425">
        <f t="shared" si="3"/>
        <v>0.83333333333349124</v>
      </c>
      <c r="N30" s="450">
        <f t="shared" si="3"/>
        <v>0.57142857142810743</v>
      </c>
      <c r="O30" s="425">
        <f t="shared" si="3"/>
        <v>1</v>
      </c>
      <c r="P30" s="425">
        <f t="shared" si="3"/>
        <v>0.71428571428594634</v>
      </c>
      <c r="Q30" s="425">
        <f t="shared" si="3"/>
        <v>0.57142857142891945</v>
      </c>
      <c r="R30" s="425">
        <f t="shared" si="3"/>
        <v>0.83333333333254389</v>
      </c>
      <c r="S30" s="425">
        <f t="shared" si="3"/>
        <v>0.71428571428594634</v>
      </c>
      <c r="T30" s="425">
        <f t="shared" si="3"/>
        <v>0.57142857142891945</v>
      </c>
      <c r="U30" s="425">
        <f t="shared" si="3"/>
        <v>0.83333333333349124</v>
      </c>
      <c r="V30" s="450">
        <f t="shared" si="3"/>
        <v>0.66666666666603502</v>
      </c>
      <c r="W30" s="425">
        <f t="shared" si="3"/>
        <v>0.83333333333349124</v>
      </c>
      <c r="X30" s="425">
        <f t="shared" si="3"/>
        <v>0.83333333333349124</v>
      </c>
      <c r="Y30" s="425">
        <f t="shared" si="3"/>
        <v>0.71428571428594634</v>
      </c>
      <c r="Z30" s="425">
        <f t="shared" si="3"/>
        <v>0.66666666666603502</v>
      </c>
      <c r="AA30" s="425">
        <f t="shared" si="3"/>
        <v>0.66666666666698249</v>
      </c>
      <c r="AB30" s="628">
        <f t="shared" si="3"/>
        <v>1.2499999999996447</v>
      </c>
      <c r="AC30" s="622">
        <f>AC28/AC27</f>
        <v>0.7517241379310623</v>
      </c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</row>
    <row r="31" spans="1:79" s="5" customFormat="1" ht="10.5" hidden="1" customHeight="1">
      <c r="A31" s="1518" t="s">
        <v>100</v>
      </c>
      <c r="B31" s="1520" t="s">
        <v>134</v>
      </c>
      <c r="C31" s="10" t="s">
        <v>481</v>
      </c>
      <c r="D31" s="714" t="s">
        <v>463</v>
      </c>
      <c r="E31" s="839">
        <v>4.245419979095459</v>
      </c>
      <c r="F31" s="840">
        <v>3.8613600730895996</v>
      </c>
      <c r="G31" s="840">
        <v>3.7471799850463867</v>
      </c>
      <c r="H31" s="840">
        <v>3.7835099697113037</v>
      </c>
      <c r="I31" s="840">
        <v>3.9340200424194336</v>
      </c>
      <c r="J31" s="840">
        <v>4.2090897560119629</v>
      </c>
      <c r="K31" s="840">
        <v>5.335319995880127</v>
      </c>
      <c r="L31" s="840">
        <v>6.4874997138977051</v>
      </c>
      <c r="M31" s="840">
        <v>7.650059700012207</v>
      </c>
      <c r="N31" s="840">
        <v>8.0600700378417969</v>
      </c>
      <c r="O31" s="840">
        <v>8.3507099151611328</v>
      </c>
      <c r="P31" s="840">
        <v>8.5012197494506836</v>
      </c>
      <c r="Q31" s="840">
        <v>8.1846294403076172</v>
      </c>
      <c r="R31" s="840">
        <v>8.3299503326416016</v>
      </c>
      <c r="S31" s="840">
        <v>8.4441299438476562</v>
      </c>
      <c r="T31" s="840">
        <v>8.7918596267700195</v>
      </c>
      <c r="U31" s="840">
        <v>8.6776800155639648</v>
      </c>
      <c r="V31" s="840">
        <v>8.4337501525878906</v>
      </c>
      <c r="W31" s="840">
        <v>7.9718399047851563</v>
      </c>
      <c r="X31" s="840">
        <v>7.4839797019958496</v>
      </c>
      <c r="Y31" s="840">
        <v>6.9078898429870605</v>
      </c>
      <c r="Z31" s="840">
        <v>6.3006601333618164</v>
      </c>
      <c r="AA31" s="840">
        <v>5.7920398712158203</v>
      </c>
      <c r="AB31" s="841">
        <v>4.9875898361206055</v>
      </c>
      <c r="AC31" s="610">
        <f>SUM(E31:AB31)</f>
        <v>158.47145771980286</v>
      </c>
      <c r="AD31" s="310"/>
    </row>
    <row r="32" spans="1:79" s="5" customFormat="1" ht="10.5" hidden="1" customHeight="1">
      <c r="A32" s="1611"/>
      <c r="B32" s="1609"/>
      <c r="C32" s="11" t="s">
        <v>482</v>
      </c>
      <c r="D32" s="715" t="s">
        <v>463</v>
      </c>
      <c r="E32" s="835">
        <v>1.3857300281524658</v>
      </c>
      <c r="F32" s="836">
        <v>1.3442100286483765</v>
      </c>
      <c r="G32" s="836">
        <v>1.3442100286483765</v>
      </c>
      <c r="H32" s="836">
        <v>1.3701599836349487</v>
      </c>
      <c r="I32" s="836">
        <v>1.396109938621521</v>
      </c>
      <c r="J32" s="836">
        <v>1.3442100286483765</v>
      </c>
      <c r="K32" s="836">
        <v>1.4687700271606445</v>
      </c>
      <c r="L32" s="836">
        <v>1.7334599494934082</v>
      </c>
      <c r="M32" s="836">
        <v>1.7853599786758423</v>
      </c>
      <c r="N32" s="836">
        <v>1.8632099628448486</v>
      </c>
      <c r="O32" s="836">
        <v>1.9721999168395996</v>
      </c>
      <c r="P32" s="836">
        <v>1.941059947013855</v>
      </c>
      <c r="Q32" s="836">
        <v>1.8216899633407593</v>
      </c>
      <c r="R32" s="836">
        <v>1.8995399475097656</v>
      </c>
      <c r="S32" s="836">
        <v>1.8580199480056763</v>
      </c>
      <c r="T32" s="836">
        <v>1.9203000068664551</v>
      </c>
      <c r="U32" s="836">
        <v>1.9670100212097168</v>
      </c>
      <c r="V32" s="836">
        <v>1.9462499618530273</v>
      </c>
      <c r="W32" s="836">
        <v>1.8839700222015381</v>
      </c>
      <c r="X32" s="836">
        <v>1.8061199188232422</v>
      </c>
      <c r="Y32" s="836">
        <v>1.634850025177002</v>
      </c>
      <c r="Z32" s="836">
        <v>1.5777599811553955</v>
      </c>
      <c r="AA32" s="836">
        <v>1.5777599811553955</v>
      </c>
      <c r="AB32" s="837">
        <v>1.4947199821472168</v>
      </c>
      <c r="AC32" s="531">
        <f>SUM(E32:AB32)</f>
        <v>40.336679577827454</v>
      </c>
    </row>
    <row r="33" spans="1:79" s="5" customFormat="1" ht="10.5" hidden="1" customHeight="1">
      <c r="A33" s="1611"/>
      <c r="B33" s="1609"/>
      <c r="C33" s="11" t="s">
        <v>8</v>
      </c>
      <c r="D33" s="715" t="s">
        <v>463</v>
      </c>
      <c r="E33" s="834">
        <v>244</v>
      </c>
      <c r="F33" s="1005">
        <v>222</v>
      </c>
      <c r="G33" s="1005">
        <v>215</v>
      </c>
      <c r="H33" s="1005">
        <v>216</v>
      </c>
      <c r="I33" s="1005">
        <v>223</v>
      </c>
      <c r="J33" s="1005">
        <v>238</v>
      </c>
      <c r="K33" s="1005">
        <v>302</v>
      </c>
      <c r="L33" s="1005">
        <v>364</v>
      </c>
      <c r="M33" s="1005">
        <v>432</v>
      </c>
      <c r="N33" s="1005">
        <v>452</v>
      </c>
      <c r="O33" s="1005">
        <v>469</v>
      </c>
      <c r="P33" s="1005">
        <v>482</v>
      </c>
      <c r="Q33" s="1005">
        <v>464</v>
      </c>
      <c r="R33" s="1005">
        <v>476</v>
      </c>
      <c r="S33" s="1005">
        <v>479</v>
      </c>
      <c r="T33" s="1005">
        <v>500</v>
      </c>
      <c r="U33" s="1005">
        <v>490</v>
      </c>
      <c r="V33" s="1005">
        <v>473</v>
      </c>
      <c r="W33" s="1005">
        <v>448</v>
      </c>
      <c r="X33" s="1005">
        <v>420</v>
      </c>
      <c r="Y33" s="1005">
        <v>383</v>
      </c>
      <c r="Z33" s="1005">
        <v>354</v>
      </c>
      <c r="AA33" s="1005">
        <v>326</v>
      </c>
      <c r="AB33" s="1006">
        <v>281</v>
      </c>
      <c r="AC33" s="531"/>
    </row>
    <row r="34" spans="1:79" s="5" customFormat="1" ht="10.5" hidden="1" customHeight="1" thickBot="1">
      <c r="A34" s="1612"/>
      <c r="B34" s="1610"/>
      <c r="C34" s="47" t="s">
        <v>16</v>
      </c>
      <c r="D34" s="47"/>
      <c r="E34" s="297">
        <f t="shared" ref="E34:AB34" si="4">E32/E31</f>
        <v>0.32640587620914557</v>
      </c>
      <c r="F34" s="297">
        <f t="shared" si="4"/>
        <v>0.34811828039979459</v>
      </c>
      <c r="G34" s="297">
        <f t="shared" si="4"/>
        <v>0.35872577084971174</v>
      </c>
      <c r="H34" s="431">
        <f t="shared" si="4"/>
        <v>0.36213991626920367</v>
      </c>
      <c r="I34" s="297">
        <f t="shared" si="4"/>
        <v>0.35488124706220597</v>
      </c>
      <c r="J34" s="297">
        <f t="shared" si="4"/>
        <v>0.31935884159476596</v>
      </c>
      <c r="K34" s="297">
        <f t="shared" si="4"/>
        <v>0.27529183409707608</v>
      </c>
      <c r="L34" s="297">
        <f t="shared" si="4"/>
        <v>0.26720000399844973</v>
      </c>
      <c r="M34" s="297">
        <f t="shared" si="4"/>
        <v>0.23337856810097748</v>
      </c>
      <c r="N34" s="431">
        <f t="shared" si="4"/>
        <v>0.2311654804607319</v>
      </c>
      <c r="O34" s="297">
        <f t="shared" si="4"/>
        <v>0.23617152755587542</v>
      </c>
      <c r="P34" s="297">
        <f t="shared" si="4"/>
        <v>0.22832722882375542</v>
      </c>
      <c r="Q34" s="297">
        <f t="shared" si="4"/>
        <v>0.22257451930191374</v>
      </c>
      <c r="R34" s="297">
        <f t="shared" si="4"/>
        <v>0.22803736776992065</v>
      </c>
      <c r="S34" s="297">
        <f t="shared" si="4"/>
        <v>0.22003687299476232</v>
      </c>
      <c r="T34" s="297">
        <f t="shared" si="4"/>
        <v>0.21841795574390224</v>
      </c>
      <c r="U34" s="297">
        <f t="shared" si="4"/>
        <v>0.22667464318593916</v>
      </c>
      <c r="V34" s="431">
        <f t="shared" si="4"/>
        <v>0.23076922207089831</v>
      </c>
      <c r="W34" s="297">
        <f t="shared" si="4"/>
        <v>0.23632813060767452</v>
      </c>
      <c r="X34" s="297">
        <f t="shared" si="4"/>
        <v>0.24133148281275815</v>
      </c>
      <c r="Y34" s="297">
        <f t="shared" si="4"/>
        <v>0.23666417130793038</v>
      </c>
      <c r="Z34" s="297">
        <f t="shared" si="4"/>
        <v>0.25041185332330518</v>
      </c>
      <c r="AA34" s="297">
        <f t="shared" si="4"/>
        <v>0.27240143649498122</v>
      </c>
      <c r="AB34" s="624">
        <f t="shared" si="4"/>
        <v>0.2996878314496334</v>
      </c>
      <c r="AC34" s="625">
        <f>AC32/AC31</f>
        <v>0.25453592816157278</v>
      </c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</row>
    <row r="35" spans="1:79" s="5" customFormat="1" ht="10.5" hidden="1" customHeight="1">
      <c r="A35" s="1518" t="s">
        <v>94</v>
      </c>
      <c r="B35" s="1520" t="s">
        <v>135</v>
      </c>
      <c r="C35" s="65" t="s">
        <v>481</v>
      </c>
      <c r="D35" s="716" t="s">
        <v>463</v>
      </c>
      <c r="E35" s="839">
        <v>6.6276297569274902</v>
      </c>
      <c r="F35" s="840">
        <v>5.9736900329589844</v>
      </c>
      <c r="G35" s="840">
        <v>5.838749885559082</v>
      </c>
      <c r="H35" s="840">
        <v>5.7816600799560547</v>
      </c>
      <c r="I35" s="840">
        <v>5.8906497955322266</v>
      </c>
      <c r="J35" s="840">
        <v>6.3992700576782227</v>
      </c>
      <c r="K35" s="840">
        <v>7.8784198760986328</v>
      </c>
      <c r="L35" s="840">
        <v>9.5807399749755859</v>
      </c>
      <c r="M35" s="840">
        <v>11.059889793395996</v>
      </c>
      <c r="N35" s="840">
        <v>11.584079742431641</v>
      </c>
      <c r="O35" s="840">
        <v>11.43356990814209</v>
      </c>
      <c r="P35" s="840">
        <v>11.480279922485352</v>
      </c>
      <c r="Q35" s="840">
        <v>11.407619476318359</v>
      </c>
      <c r="R35" s="840">
        <v>11.360909461975098</v>
      </c>
      <c r="S35" s="840">
        <v>11.630789756774902</v>
      </c>
      <c r="T35" s="840">
        <v>12.149789810180664</v>
      </c>
      <c r="U35" s="840">
        <v>11.724209785461426</v>
      </c>
      <c r="V35" s="840">
        <v>11.516610145568848</v>
      </c>
      <c r="W35" s="840">
        <v>11.277870178222656</v>
      </c>
      <c r="X35" s="840">
        <v>11.013179779052734</v>
      </c>
      <c r="Y35" s="840">
        <v>10.779629707336426</v>
      </c>
      <c r="Z35" s="840">
        <v>9.7935295104980469</v>
      </c>
      <c r="AA35" s="840">
        <v>8.594639778137207</v>
      </c>
      <c r="AB35" s="841">
        <v>7.5929698944091797</v>
      </c>
      <c r="AC35" s="556">
        <f>SUM(E35:AB35)</f>
        <v>228.3703761100769</v>
      </c>
    </row>
    <row r="36" spans="1:79" s="5" customFormat="1" ht="10.5" hidden="1" customHeight="1">
      <c r="A36" s="1611"/>
      <c r="B36" s="1609"/>
      <c r="C36" s="11" t="s">
        <v>482</v>
      </c>
      <c r="D36" s="715" t="s">
        <v>463</v>
      </c>
      <c r="E36" s="835">
        <v>2.3251199722290039</v>
      </c>
      <c r="F36" s="836">
        <v>1.9462499618530273</v>
      </c>
      <c r="G36" s="836">
        <v>1.9462499618530273</v>
      </c>
      <c r="H36" s="836">
        <v>1.868399977684021</v>
      </c>
      <c r="I36" s="836">
        <v>1.9462499618530273</v>
      </c>
      <c r="J36" s="836">
        <v>1.9358699321746826</v>
      </c>
      <c r="K36" s="836">
        <v>2.034480094909668</v>
      </c>
      <c r="L36" s="836">
        <v>2.4808199405670166</v>
      </c>
      <c r="M36" s="836">
        <v>2.6520900726318359</v>
      </c>
      <c r="N36" s="836">
        <v>2.683229923248291</v>
      </c>
      <c r="O36" s="836">
        <v>2.6676599979400635</v>
      </c>
      <c r="P36" s="836">
        <v>2.5586700439453125</v>
      </c>
      <c r="Q36" s="836">
        <v>2.7714600563049316</v>
      </c>
      <c r="R36" s="836">
        <v>2.7351300716400146</v>
      </c>
      <c r="S36" s="836">
        <v>2.5846199989318848</v>
      </c>
      <c r="T36" s="836">
        <v>2.9167799949645996</v>
      </c>
      <c r="U36" s="836">
        <v>2.5794298648834229</v>
      </c>
      <c r="V36" s="836">
        <v>2.6676599979400635</v>
      </c>
      <c r="W36" s="836">
        <v>2.6572799682617187</v>
      </c>
      <c r="X36" s="836">
        <v>2.8908300399780273</v>
      </c>
      <c r="Y36" s="836">
        <v>2.6417100429534912</v>
      </c>
      <c r="Z36" s="836">
        <v>2.5067698955535889</v>
      </c>
      <c r="AA36" s="836">
        <v>2.0811898708343506</v>
      </c>
      <c r="AB36" s="837">
        <v>2.210939884185791</v>
      </c>
      <c r="AC36" s="531">
        <f>SUM(E36:AB36)</f>
        <v>58.288889527320862</v>
      </c>
    </row>
    <row r="37" spans="1:79" s="5" customFormat="1" ht="10.5" hidden="1" customHeight="1">
      <c r="A37" s="1611"/>
      <c r="B37" s="1609"/>
      <c r="C37" s="11" t="s">
        <v>8</v>
      </c>
      <c r="D37" s="715" t="s">
        <v>463</v>
      </c>
      <c r="E37" s="834">
        <v>393</v>
      </c>
      <c r="F37" s="1005">
        <v>344</v>
      </c>
      <c r="G37" s="1005">
        <v>338</v>
      </c>
      <c r="H37" s="1005">
        <v>333</v>
      </c>
      <c r="I37" s="1005">
        <v>344</v>
      </c>
      <c r="J37" s="1005">
        <v>370</v>
      </c>
      <c r="K37" s="1005">
        <v>447</v>
      </c>
      <c r="L37" s="1005">
        <v>559</v>
      </c>
      <c r="M37" s="1005">
        <v>639</v>
      </c>
      <c r="N37" s="1005">
        <v>665</v>
      </c>
      <c r="O37" s="1005">
        <v>656</v>
      </c>
      <c r="P37" s="1005">
        <v>661</v>
      </c>
      <c r="Q37" s="1005">
        <v>656</v>
      </c>
      <c r="R37" s="1005">
        <v>652</v>
      </c>
      <c r="S37" s="1005">
        <v>670</v>
      </c>
      <c r="T37" s="1005">
        <v>706</v>
      </c>
      <c r="U37" s="1005">
        <v>672</v>
      </c>
      <c r="V37" s="1005">
        <v>660</v>
      </c>
      <c r="W37" s="1005">
        <v>648</v>
      </c>
      <c r="X37" s="1005">
        <v>629</v>
      </c>
      <c r="Y37" s="1005">
        <v>615</v>
      </c>
      <c r="Z37" s="1005">
        <v>563</v>
      </c>
      <c r="AA37" s="1005">
        <v>490</v>
      </c>
      <c r="AB37" s="1006">
        <v>441</v>
      </c>
      <c r="AC37" s="531"/>
    </row>
    <row r="38" spans="1:79" s="5" customFormat="1" ht="10.5" hidden="1" customHeight="1" thickBot="1">
      <c r="A38" s="1612"/>
      <c r="B38" s="1610"/>
      <c r="C38" s="48" t="s">
        <v>16</v>
      </c>
      <c r="D38" s="48"/>
      <c r="E38" s="297">
        <f t="shared" ref="E38:AB38" si="5">E36/E35</f>
        <v>0.35082224830056119</v>
      </c>
      <c r="F38" s="297">
        <f t="shared" si="5"/>
        <v>0.32580364081746294</v>
      </c>
      <c r="G38" s="297">
        <f t="shared" si="5"/>
        <v>0.33333333333333331</v>
      </c>
      <c r="H38" s="431">
        <f t="shared" si="5"/>
        <v>0.32315977623129694</v>
      </c>
      <c r="I38" s="297">
        <f t="shared" si="5"/>
        <v>0.33039648076332157</v>
      </c>
      <c r="J38" s="297">
        <f t="shared" si="5"/>
        <v>0.3025141796995911</v>
      </c>
      <c r="K38" s="297">
        <f t="shared" si="5"/>
        <v>0.25823453521204504</v>
      </c>
      <c r="L38" s="297">
        <f t="shared" si="5"/>
        <v>0.25893823932669024</v>
      </c>
      <c r="M38" s="297">
        <f t="shared" si="5"/>
        <v>0.23979353521365407</v>
      </c>
      <c r="N38" s="431">
        <f t="shared" si="5"/>
        <v>0.2316308228973783</v>
      </c>
      <c r="O38" s="297">
        <f t="shared" si="5"/>
        <v>0.23331820414552815</v>
      </c>
      <c r="P38" s="297">
        <f t="shared" si="5"/>
        <v>0.22287523137252818</v>
      </c>
      <c r="Q38" s="297">
        <f t="shared" si="5"/>
        <v>0.24294815075646084</v>
      </c>
      <c r="R38" s="297">
        <f t="shared" si="5"/>
        <v>0.24074921825532367</v>
      </c>
      <c r="S38" s="297">
        <f t="shared" si="5"/>
        <v>0.22222222677753684</v>
      </c>
      <c r="T38" s="297">
        <f t="shared" si="5"/>
        <v>0.24006835019652309</v>
      </c>
      <c r="U38" s="297">
        <f t="shared" si="5"/>
        <v>0.22000884597630091</v>
      </c>
      <c r="V38" s="431">
        <f t="shared" si="5"/>
        <v>0.23163586890769913</v>
      </c>
      <c r="W38" s="297">
        <f t="shared" si="5"/>
        <v>0.23561895342552122</v>
      </c>
      <c r="X38" s="297">
        <f t="shared" si="5"/>
        <v>0.26248822755771573</v>
      </c>
      <c r="Y38" s="297">
        <f t="shared" si="5"/>
        <v>0.24506500823081057</v>
      </c>
      <c r="Z38" s="297">
        <f t="shared" si="5"/>
        <v>0.25596184632583069</v>
      </c>
      <c r="AA38" s="297">
        <f t="shared" si="5"/>
        <v>0.24214974967635297</v>
      </c>
      <c r="AB38" s="624">
        <f t="shared" si="5"/>
        <v>0.29118249050529488</v>
      </c>
      <c r="AC38" s="625">
        <f>AC36/AC35</f>
        <v>0.2552384005324097</v>
      </c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</row>
    <row r="39" spans="1:79" s="4" customFormat="1" ht="12" hidden="1">
      <c r="A39" s="1518" t="s">
        <v>195</v>
      </c>
      <c r="B39" s="1446" t="s">
        <v>624</v>
      </c>
      <c r="C39" s="10" t="s">
        <v>481</v>
      </c>
      <c r="D39" s="714" t="s">
        <v>463</v>
      </c>
      <c r="E39" s="839">
        <v>1.5466200113296509</v>
      </c>
      <c r="F39" s="840">
        <v>1.4687700271606445</v>
      </c>
      <c r="G39" s="840">
        <v>1.4376299381256104</v>
      </c>
      <c r="H39" s="840">
        <v>1.3857300281524658</v>
      </c>
      <c r="I39" s="840">
        <v>1.3649699687957764</v>
      </c>
      <c r="J39" s="840">
        <v>1.634850025177002</v>
      </c>
      <c r="K39" s="840">
        <v>1.8943499326705933</v>
      </c>
      <c r="L39" s="840">
        <v>2.1486599445343018</v>
      </c>
      <c r="M39" s="840">
        <v>2.5067698955535889</v>
      </c>
      <c r="N39" s="840">
        <v>2.7039899826049805</v>
      </c>
      <c r="O39" s="840">
        <v>2.8129799365997314</v>
      </c>
      <c r="P39" s="840">
        <v>2.7143700122833252</v>
      </c>
      <c r="Q39" s="840">
        <v>2.7974100112915039</v>
      </c>
      <c r="R39" s="840">
        <v>2.7766499519348145</v>
      </c>
      <c r="S39" s="840">
        <v>2.9738700389862061</v>
      </c>
      <c r="T39" s="840">
        <v>2.9634900093078613</v>
      </c>
      <c r="U39" s="840">
        <v>3.0050098896026611</v>
      </c>
      <c r="V39" s="840">
        <v>3.0932400226593018</v>
      </c>
      <c r="W39" s="840">
        <v>3.1399500370025635</v>
      </c>
      <c r="X39" s="840">
        <v>2.9427299499511719</v>
      </c>
      <c r="Y39" s="840">
        <v>2.828549861907959</v>
      </c>
      <c r="Z39" s="840">
        <v>2.6157598495483398</v>
      </c>
      <c r="AA39" s="840">
        <v>2.174609899520874</v>
      </c>
      <c r="AB39" s="841">
        <v>1.795740008354187</v>
      </c>
      <c r="AC39" s="556">
        <f>SUM(E39:AB39)</f>
        <v>56.726699233055115</v>
      </c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</row>
    <row r="40" spans="1:79" s="4" customFormat="1" ht="12" hidden="1">
      <c r="A40" s="1611"/>
      <c r="B40" s="1609"/>
      <c r="C40" s="11" t="s">
        <v>482</v>
      </c>
      <c r="D40" s="715" t="s">
        <v>463</v>
      </c>
      <c r="E40" s="835">
        <v>0.49823999404907227</v>
      </c>
      <c r="F40" s="836">
        <v>0.48785999417304993</v>
      </c>
      <c r="G40" s="836">
        <v>0.48785999417304993</v>
      </c>
      <c r="H40" s="836">
        <v>0.4930499792098999</v>
      </c>
      <c r="I40" s="836">
        <v>0.48785999417304993</v>
      </c>
      <c r="J40" s="836">
        <v>0.49823999404907227</v>
      </c>
      <c r="K40" s="836">
        <v>0.4930499792098999</v>
      </c>
      <c r="L40" s="836">
        <v>0.55014002323150635</v>
      </c>
      <c r="M40" s="836">
        <v>0.59684997797012329</v>
      </c>
      <c r="N40" s="836">
        <v>0.4930499792098999</v>
      </c>
      <c r="O40" s="836">
        <v>0.64355999231338501</v>
      </c>
      <c r="P40" s="836">
        <v>0.65393996238708496</v>
      </c>
      <c r="Q40" s="836">
        <v>0.65393996238708496</v>
      </c>
      <c r="R40" s="836">
        <v>0.66431999206542969</v>
      </c>
      <c r="S40" s="836">
        <v>0.67470002174377441</v>
      </c>
      <c r="T40" s="836">
        <v>0.66951000690460205</v>
      </c>
      <c r="U40" s="836">
        <v>0.63836997747421265</v>
      </c>
      <c r="V40" s="836">
        <v>0.75255000591278076</v>
      </c>
      <c r="W40" s="836">
        <v>0.72659999132156372</v>
      </c>
      <c r="X40" s="836">
        <v>0.61760997772216797</v>
      </c>
      <c r="Y40" s="836">
        <v>0.65393996238708496</v>
      </c>
      <c r="Z40" s="836">
        <v>0.5916600227355957</v>
      </c>
      <c r="AA40" s="836">
        <v>0.57608997821807861</v>
      </c>
      <c r="AB40" s="837">
        <v>0.50862002372741699</v>
      </c>
      <c r="AC40" s="531">
        <f>SUM(E40:AB40)</f>
        <v>14.111609786748886</v>
      </c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</row>
    <row r="41" spans="1:79" s="4" customFormat="1" ht="12" hidden="1">
      <c r="A41" s="1611"/>
      <c r="B41" s="1609"/>
      <c r="C41" s="11" t="s">
        <v>8</v>
      </c>
      <c r="D41" s="715" t="s">
        <v>463</v>
      </c>
      <c r="E41" s="834">
        <v>89</v>
      </c>
      <c r="F41" s="1005">
        <v>85</v>
      </c>
      <c r="G41" s="1005">
        <v>86</v>
      </c>
      <c r="H41" s="1005">
        <v>85</v>
      </c>
      <c r="I41" s="1005">
        <v>91</v>
      </c>
      <c r="J41" s="1005">
        <v>94</v>
      </c>
      <c r="K41" s="1005">
        <v>106</v>
      </c>
      <c r="L41" s="1005">
        <v>131</v>
      </c>
      <c r="M41" s="1005">
        <v>143</v>
      </c>
      <c r="N41" s="1005">
        <v>155</v>
      </c>
      <c r="O41" s="1005">
        <v>161</v>
      </c>
      <c r="P41" s="1005">
        <v>159</v>
      </c>
      <c r="Q41" s="1005">
        <v>167</v>
      </c>
      <c r="R41" s="1005">
        <v>163</v>
      </c>
      <c r="S41" s="1005">
        <v>175</v>
      </c>
      <c r="T41" s="1005">
        <v>177</v>
      </c>
      <c r="U41" s="1005">
        <v>176</v>
      </c>
      <c r="V41" s="1005">
        <v>189</v>
      </c>
      <c r="W41" s="1005">
        <v>184</v>
      </c>
      <c r="X41" s="1005">
        <v>168</v>
      </c>
      <c r="Y41" s="1005">
        <v>162</v>
      </c>
      <c r="Z41" s="1005">
        <v>146</v>
      </c>
      <c r="AA41" s="1005">
        <v>124</v>
      </c>
      <c r="AB41" s="1006">
        <v>100</v>
      </c>
      <c r="AC41" s="530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</row>
    <row r="42" spans="1:79" s="4" customFormat="1" ht="12" hidden="1" thickBot="1">
      <c r="A42" s="1612"/>
      <c r="B42" s="1610"/>
      <c r="C42" s="47" t="s">
        <v>16</v>
      </c>
      <c r="D42" s="717"/>
      <c r="E42" s="297">
        <f t="shared" ref="E42:AB42" si="6">E40/E39</f>
        <v>0.32214764479914387</v>
      </c>
      <c r="F42" s="297">
        <f t="shared" si="6"/>
        <v>0.33215546692231823</v>
      </c>
      <c r="G42" s="297">
        <f t="shared" si="6"/>
        <v>0.33935019105759889</v>
      </c>
      <c r="H42" s="431">
        <f t="shared" si="6"/>
        <v>0.35580522121416552</v>
      </c>
      <c r="I42" s="297">
        <f t="shared" si="6"/>
        <v>0.35741445257103849</v>
      </c>
      <c r="J42" s="297">
        <f t="shared" si="6"/>
        <v>0.30476189642846829</v>
      </c>
      <c r="K42" s="297">
        <f t="shared" si="6"/>
        <v>0.26027397087866128</v>
      </c>
      <c r="L42" s="297">
        <f t="shared" si="6"/>
        <v>0.25603866476449028</v>
      </c>
      <c r="M42" s="297">
        <f t="shared" si="6"/>
        <v>0.23809523922749856</v>
      </c>
      <c r="N42" s="431">
        <f t="shared" si="6"/>
        <v>0.18234164415613088</v>
      </c>
      <c r="O42" s="297">
        <f t="shared" si="6"/>
        <v>0.22878229024672897</v>
      </c>
      <c r="P42" s="297">
        <f t="shared" si="6"/>
        <v>0.2409177670795852</v>
      </c>
      <c r="Q42" s="297">
        <f t="shared" si="6"/>
        <v>0.23376621937703546</v>
      </c>
      <c r="R42" s="297">
        <f t="shared" si="6"/>
        <v>0.23925233773256899</v>
      </c>
      <c r="S42" s="297">
        <f t="shared" si="6"/>
        <v>0.22687609508779341</v>
      </c>
      <c r="T42" s="297">
        <f t="shared" si="6"/>
        <v>0.22591944119999569</v>
      </c>
      <c r="U42" s="297">
        <f t="shared" si="6"/>
        <v>0.21243523346893925</v>
      </c>
      <c r="V42" s="431">
        <f t="shared" si="6"/>
        <v>0.24328859073335116</v>
      </c>
      <c r="W42" s="297">
        <f t="shared" si="6"/>
        <v>0.23140495318683013</v>
      </c>
      <c r="X42" s="297">
        <f t="shared" si="6"/>
        <v>0.20987653920891242</v>
      </c>
      <c r="Y42" s="297">
        <f t="shared" si="6"/>
        <v>0.23119265853987062</v>
      </c>
      <c r="Z42" s="297">
        <f t="shared" si="6"/>
        <v>0.22619049789213522</v>
      </c>
      <c r="AA42" s="297">
        <f t="shared" si="6"/>
        <v>0.26491647000457735</v>
      </c>
      <c r="AB42" s="624">
        <f t="shared" si="6"/>
        <v>0.2832370061151403</v>
      </c>
      <c r="AC42" s="625">
        <f>AC40/AC39</f>
        <v>0.24876486694163116</v>
      </c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</row>
    <row r="43" spans="1:79" s="4" customFormat="1" ht="12" hidden="1">
      <c r="A43" s="1518" t="s">
        <v>197</v>
      </c>
      <c r="B43" s="1446" t="s">
        <v>625</v>
      </c>
      <c r="C43" s="65" t="s">
        <v>481</v>
      </c>
      <c r="D43" s="716" t="s">
        <v>463</v>
      </c>
      <c r="E43" s="839">
        <v>2.0292899608612061</v>
      </c>
      <c r="F43" s="840">
        <v>1.8943499326705933</v>
      </c>
      <c r="G43" s="840">
        <v>1.8476400375366211</v>
      </c>
      <c r="H43" s="840">
        <v>1.7697899341583252</v>
      </c>
      <c r="I43" s="840">
        <v>1.8113099336624146</v>
      </c>
      <c r="J43" s="840">
        <v>1.9721999168395996</v>
      </c>
      <c r="K43" s="840">
        <v>2.6520900726318359</v>
      </c>
      <c r="L43" s="840">
        <v>3.1451399326324463</v>
      </c>
      <c r="M43" s="840">
        <v>3.5292000770568848</v>
      </c>
      <c r="N43" s="840">
        <v>3.7938899993896484</v>
      </c>
      <c r="O43" s="840">
        <v>3.7938899993896484</v>
      </c>
      <c r="P43" s="840">
        <v>3.7419898509979248</v>
      </c>
      <c r="Q43" s="840">
        <v>3.6849000453948975</v>
      </c>
      <c r="R43" s="840">
        <v>3.6122398376464844</v>
      </c>
      <c r="S43" s="840">
        <v>3.8561699390411377</v>
      </c>
      <c r="T43" s="840">
        <v>4.1468100547790527</v>
      </c>
      <c r="U43" s="840">
        <v>4.2506098747253418</v>
      </c>
      <c r="V43" s="840">
        <v>4.3128900527954102</v>
      </c>
      <c r="W43" s="840">
        <v>4.2090897560119629</v>
      </c>
      <c r="X43" s="840">
        <v>4.0222501754760742</v>
      </c>
      <c r="Y43" s="840">
        <v>3.7783198356628418</v>
      </c>
      <c r="Z43" s="840">
        <v>3.3060300350189209</v>
      </c>
      <c r="AA43" s="840">
        <v>2.8752598762512207</v>
      </c>
      <c r="AB43" s="841">
        <v>2.4029700756072998</v>
      </c>
      <c r="AC43" s="556">
        <f>SUM(E43:AB43)</f>
        <v>76.438319206237793</v>
      </c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</row>
    <row r="44" spans="1:79" s="4" customFormat="1" hidden="1" thickBot="1">
      <c r="A44" s="1611"/>
      <c r="B44" s="1609"/>
      <c r="C44" s="11" t="s">
        <v>482</v>
      </c>
      <c r="D44" s="715" t="s">
        <v>463</v>
      </c>
      <c r="E44" s="842">
        <v>0.72140997648239136</v>
      </c>
      <c r="F44" s="843">
        <v>0.73697996139526367</v>
      </c>
      <c r="G44" s="843">
        <v>0.75774002075195313</v>
      </c>
      <c r="H44" s="843">
        <v>0.75774002075195313</v>
      </c>
      <c r="I44" s="843">
        <v>0.69545996189117432</v>
      </c>
      <c r="J44" s="843">
        <v>0.73697996139526367</v>
      </c>
      <c r="K44" s="843">
        <v>0.80963999032974243</v>
      </c>
      <c r="L44" s="843">
        <v>0.8667299747467041</v>
      </c>
      <c r="M44" s="843">
        <v>0.82520997524261475</v>
      </c>
      <c r="N44" s="843">
        <v>0.83559000492095947</v>
      </c>
      <c r="O44" s="843">
        <v>0.81483000516891479</v>
      </c>
      <c r="P44" s="843">
        <v>0.84078001976013184</v>
      </c>
      <c r="Q44" s="843">
        <v>0.78887999057769775</v>
      </c>
      <c r="R44" s="843">
        <v>0.78368997573852539</v>
      </c>
      <c r="S44" s="843">
        <v>0.85115998983383179</v>
      </c>
      <c r="T44" s="843">
        <v>0.90305995941162109</v>
      </c>
      <c r="U44" s="843">
        <v>1.0016700029373169</v>
      </c>
      <c r="V44" s="843">
        <v>1.053570032119751</v>
      </c>
      <c r="W44" s="843">
        <v>1.0120500326156616</v>
      </c>
      <c r="X44" s="843">
        <v>0.93939000368118286</v>
      </c>
      <c r="Y44" s="843">
        <v>0.88748997449874878</v>
      </c>
      <c r="Z44" s="843">
        <v>0.82520997524261475</v>
      </c>
      <c r="AA44" s="843">
        <v>0.79926002025604248</v>
      </c>
      <c r="AB44" s="844">
        <v>0.76292997598648071</v>
      </c>
      <c r="AC44" s="531">
        <f>SUM(E44:AB44)</f>
        <v>20.007449805736542</v>
      </c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</row>
    <row r="45" spans="1:79" s="4" customFormat="1" ht="12" hidden="1">
      <c r="A45" s="1611"/>
      <c r="B45" s="1609"/>
      <c r="C45" s="11" t="s">
        <v>8</v>
      </c>
      <c r="D45" s="715" t="s">
        <v>463</v>
      </c>
      <c r="E45" s="838">
        <v>122</v>
      </c>
      <c r="F45" s="1003">
        <v>112</v>
      </c>
      <c r="G45" s="1003">
        <v>111</v>
      </c>
      <c r="H45" s="1003">
        <v>106</v>
      </c>
      <c r="I45" s="1003">
        <v>108</v>
      </c>
      <c r="J45" s="1003">
        <v>119</v>
      </c>
      <c r="K45" s="1003">
        <v>154</v>
      </c>
      <c r="L45" s="1003">
        <v>187</v>
      </c>
      <c r="M45" s="1003">
        <v>204</v>
      </c>
      <c r="N45" s="1003">
        <v>215</v>
      </c>
      <c r="O45" s="1003">
        <v>210</v>
      </c>
      <c r="P45" s="1003">
        <v>210</v>
      </c>
      <c r="Q45" s="1003">
        <v>209</v>
      </c>
      <c r="R45" s="1003">
        <v>206</v>
      </c>
      <c r="S45" s="1003">
        <v>220</v>
      </c>
      <c r="T45" s="1003">
        <v>240</v>
      </c>
      <c r="U45" s="1003">
        <v>242</v>
      </c>
      <c r="V45" s="1003">
        <v>249</v>
      </c>
      <c r="W45" s="1003">
        <v>242</v>
      </c>
      <c r="X45" s="1003">
        <v>233</v>
      </c>
      <c r="Y45" s="1003">
        <v>217</v>
      </c>
      <c r="Z45" s="1003">
        <v>192</v>
      </c>
      <c r="AA45" s="1003">
        <v>164</v>
      </c>
      <c r="AB45" s="1004">
        <v>142</v>
      </c>
      <c r="AC45" s="530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</row>
    <row r="46" spans="1:79" s="4" customFormat="1" ht="12" hidden="1" thickBot="1">
      <c r="A46" s="1612"/>
      <c r="B46" s="1610"/>
      <c r="C46" s="47" t="s">
        <v>16</v>
      </c>
      <c r="D46" s="47"/>
      <c r="E46" s="297">
        <f t="shared" ref="E46:AB46" si="7">E44/E43</f>
        <v>0.35549871649502157</v>
      </c>
      <c r="F46" s="297">
        <f t="shared" si="7"/>
        <v>0.38904108933891279</v>
      </c>
      <c r="G46" s="297">
        <f t="shared" si="7"/>
        <v>0.41011236245032623</v>
      </c>
      <c r="H46" s="431">
        <f t="shared" si="7"/>
        <v>0.42815252032288131</v>
      </c>
      <c r="I46" s="297">
        <f t="shared" si="7"/>
        <v>0.3839541477503936</v>
      </c>
      <c r="J46" s="297">
        <f t="shared" si="7"/>
        <v>0.37368420670874758</v>
      </c>
      <c r="K46" s="297">
        <f t="shared" si="7"/>
        <v>0.30528374533157754</v>
      </c>
      <c r="L46" s="297">
        <f t="shared" si="7"/>
        <v>0.27557755562922154</v>
      </c>
      <c r="M46" s="297">
        <f t="shared" si="7"/>
        <v>0.23382351729142664</v>
      </c>
      <c r="N46" s="431">
        <f t="shared" si="7"/>
        <v>0.22024623936260332</v>
      </c>
      <c r="O46" s="297">
        <f t="shared" si="7"/>
        <v>0.21477428320272929</v>
      </c>
      <c r="P46" s="297">
        <f t="shared" si="7"/>
        <v>0.22468794765328134</v>
      </c>
      <c r="Q46" s="297">
        <f t="shared" si="7"/>
        <v>0.21408450184790734</v>
      </c>
      <c r="R46" s="297">
        <f t="shared" si="7"/>
        <v>0.21695402602312533</v>
      </c>
      <c r="S46" s="297">
        <f t="shared" si="7"/>
        <v>0.22072678416384273</v>
      </c>
      <c r="T46" s="297">
        <f t="shared" si="7"/>
        <v>0.21777220260447577</v>
      </c>
      <c r="U46" s="297">
        <f t="shared" si="7"/>
        <v>0.23565324328947995</v>
      </c>
      <c r="V46" s="431">
        <f t="shared" si="7"/>
        <v>0.24428399964355155</v>
      </c>
      <c r="W46" s="297">
        <f t="shared" si="7"/>
        <v>0.2404439181108271</v>
      </c>
      <c r="X46" s="297">
        <f t="shared" si="7"/>
        <v>0.23354837782311652</v>
      </c>
      <c r="Y46" s="297">
        <f t="shared" si="7"/>
        <v>0.23489011335723881</v>
      </c>
      <c r="Z46" s="297">
        <f t="shared" si="7"/>
        <v>0.24960752518931426</v>
      </c>
      <c r="AA46" s="297">
        <f t="shared" si="7"/>
        <v>0.2779783583590788</v>
      </c>
      <c r="AB46" s="624">
        <f t="shared" si="7"/>
        <v>0.31749458044901635</v>
      </c>
      <c r="AC46" s="625">
        <f>AC44/AC43</f>
        <v>0.26174633369101896</v>
      </c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</row>
    <row r="47" spans="1:79" s="5" customFormat="1" ht="10.5" customHeight="1">
      <c r="A47" s="341" t="s">
        <v>509</v>
      </c>
      <c r="B47" s="342"/>
      <c r="C47" s="552"/>
      <c r="D47" s="289"/>
      <c r="E47" s="289">
        <f>E23+E27+E31+E35+E39+E43</f>
        <v>20.223959708214522</v>
      </c>
      <c r="F47" s="289">
        <f t="shared" ref="F47:AB47" si="8">F23+F27+F31+F35+F39+F43</f>
        <v>18.448170065878031</v>
      </c>
      <c r="G47" s="289">
        <f t="shared" si="8"/>
        <v>18.646199846268416</v>
      </c>
      <c r="H47" s="289">
        <f t="shared" si="8"/>
        <v>17.445690011976836</v>
      </c>
      <c r="I47" s="289">
        <f t="shared" si="8"/>
        <v>19.30094974041009</v>
      </c>
      <c r="J47" s="289">
        <f t="shared" si="8"/>
        <v>18.940409755708458</v>
      </c>
      <c r="K47" s="289">
        <f t="shared" si="8"/>
        <v>23.010179877279398</v>
      </c>
      <c r="L47" s="289">
        <f t="shared" si="8"/>
        <v>27.662039566040278</v>
      </c>
      <c r="M47" s="289">
        <f t="shared" si="8"/>
        <v>30.520919466019393</v>
      </c>
      <c r="N47" s="289">
        <f t="shared" si="8"/>
        <v>32.967029762267828</v>
      </c>
      <c r="O47" s="289">
        <f t="shared" si="8"/>
        <v>31.641149759293796</v>
      </c>
      <c r="P47" s="289">
        <f>P23+P27+P31+P35+P39+P43</f>
        <v>33.787859535216569</v>
      </c>
      <c r="Q47" s="289">
        <f t="shared" si="8"/>
        <v>32.374558973312617</v>
      </c>
      <c r="R47" s="289">
        <f t="shared" si="8"/>
        <v>31.854749584198714</v>
      </c>
      <c r="S47" s="289">
        <f t="shared" si="8"/>
        <v>34.254959678649186</v>
      </c>
      <c r="T47" s="289">
        <f>T23+T27+T31+T35+T39+T43</f>
        <v>34.351949501037836</v>
      </c>
      <c r="U47" s="289">
        <f>U23+U27+U31+U35+U39+U43</f>
        <v>33.957509565353632</v>
      </c>
      <c r="V47" s="289">
        <f t="shared" si="8"/>
        <v>33.131490373609182</v>
      </c>
      <c r="W47" s="289">
        <f t="shared" si="8"/>
        <v>32.373749876023055</v>
      </c>
      <c r="X47" s="289">
        <f t="shared" si="8"/>
        <v>31.237139606476546</v>
      </c>
      <c r="Y47" s="289">
        <f t="shared" si="8"/>
        <v>31.119389247894048</v>
      </c>
      <c r="Z47" s="289">
        <f t="shared" si="8"/>
        <v>28.315979528427363</v>
      </c>
      <c r="AA47" s="289">
        <f t="shared" si="8"/>
        <v>25.736549425125361</v>
      </c>
      <c r="AB47" s="289">
        <f t="shared" si="8"/>
        <v>19.929269814492883</v>
      </c>
      <c r="AC47" s="553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</row>
    <row r="48" spans="1:79" s="5" customFormat="1" ht="10.5" customHeight="1">
      <c r="A48" s="279" t="s">
        <v>510</v>
      </c>
      <c r="B48" s="280"/>
      <c r="C48" s="281"/>
      <c r="D48" s="282"/>
      <c r="E48" s="282">
        <f t="shared" ref="E48:AB48" si="9">E24+E28+E32+E36+E40+E44</f>
        <v>9.130499970915082</v>
      </c>
      <c r="F48" s="282">
        <f t="shared" si="9"/>
        <v>8.1902999460723436</v>
      </c>
      <c r="G48" s="282">
        <f t="shared" si="9"/>
        <v>9.2610600054221095</v>
      </c>
      <c r="H48" s="282">
        <f t="shared" si="9"/>
        <v>8.6893499612829714</v>
      </c>
      <c r="I48" s="282">
        <f t="shared" si="9"/>
        <v>9.2506798565374595</v>
      </c>
      <c r="J48" s="282">
        <f t="shared" si="9"/>
        <v>8.7152999162665594</v>
      </c>
      <c r="K48" s="282">
        <f t="shared" si="9"/>
        <v>8.480940091612581</v>
      </c>
      <c r="L48" s="282">
        <f t="shared" si="9"/>
        <v>10.356149888037322</v>
      </c>
      <c r="M48" s="282">
        <f t="shared" si="9"/>
        <v>10.584510004522087</v>
      </c>
      <c r="N48" s="282">
        <f t="shared" si="9"/>
        <v>10.075079870223163</v>
      </c>
      <c r="O48" s="282">
        <f t="shared" si="9"/>
        <v>10.82324991226065</v>
      </c>
      <c r="P48" s="282">
        <f t="shared" si="9"/>
        <v>10.719449973108055</v>
      </c>
      <c r="Q48" s="282">
        <f t="shared" si="9"/>
        <v>10.235969972609638</v>
      </c>
      <c r="R48" s="282">
        <f t="shared" si="9"/>
        <v>10.2826799869529</v>
      </c>
      <c r="S48" s="282">
        <f t="shared" si="9"/>
        <v>10.693499958516838</v>
      </c>
      <c r="T48" s="282">
        <f t="shared" si="9"/>
        <v>10.609649968146442</v>
      </c>
      <c r="U48" s="282">
        <f t="shared" si="9"/>
        <v>10.91147986650634</v>
      </c>
      <c r="V48" s="282">
        <f t="shared" si="9"/>
        <v>10.620029997821803</v>
      </c>
      <c r="W48" s="282">
        <f t="shared" si="9"/>
        <v>11.004900014402153</v>
      </c>
      <c r="X48" s="282">
        <f t="shared" si="9"/>
        <v>10.453949940206769</v>
      </c>
      <c r="Y48" s="282">
        <f t="shared" si="9"/>
        <v>10.542990005015014</v>
      </c>
      <c r="Z48" s="282">
        <f t="shared" si="9"/>
        <v>9.7013998746863592</v>
      </c>
      <c r="AA48" s="282">
        <f t="shared" si="9"/>
        <v>9.2342998504660159</v>
      </c>
      <c r="AB48" s="282">
        <f t="shared" si="9"/>
        <v>9.7022098660455924</v>
      </c>
      <c r="AC48" s="283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</row>
    <row r="49" spans="1:79" s="5" customFormat="1" ht="10.5" customHeight="1" thickBot="1">
      <c r="A49" s="284" t="s">
        <v>511</v>
      </c>
      <c r="B49" s="285"/>
      <c r="C49" s="286"/>
      <c r="D49" s="287"/>
      <c r="E49" s="287">
        <f>SQRT(E47*E47+E48*E48)</f>
        <v>22.189515001422738</v>
      </c>
      <c r="F49" s="287">
        <f t="shared" ref="F49:AB49" si="10">SQRT(F47*F47+F48*F48)</f>
        <v>20.184548347342105</v>
      </c>
      <c r="G49" s="287">
        <f t="shared" si="10"/>
        <v>20.819414043892046</v>
      </c>
      <c r="H49" s="287">
        <f t="shared" si="10"/>
        <v>19.489917976831936</v>
      </c>
      <c r="I49" s="287">
        <f t="shared" si="10"/>
        <v>21.403311395435619</v>
      </c>
      <c r="J49" s="287">
        <f t="shared" si="10"/>
        <v>20.849354290831457</v>
      </c>
      <c r="K49" s="287">
        <f t="shared" si="10"/>
        <v>24.523350562724403</v>
      </c>
      <c r="L49" s="287">
        <f t="shared" si="10"/>
        <v>29.537066094259821</v>
      </c>
      <c r="M49" s="287">
        <f t="shared" si="10"/>
        <v>32.304154176933181</v>
      </c>
      <c r="N49" s="287">
        <f t="shared" si="10"/>
        <v>34.472195835740273</v>
      </c>
      <c r="O49" s="698">
        <f t="shared" si="10"/>
        <v>33.441069013315172</v>
      </c>
      <c r="P49" s="287">
        <f>SQRT(P47*P47+P48*P48)</f>
        <v>35.447511332919994</v>
      </c>
      <c r="Q49" s="287">
        <f>SQRT(Q47*Q47+Q48*Q48)</f>
        <v>33.954191935557276</v>
      </c>
      <c r="R49" s="287">
        <f t="shared" si="10"/>
        <v>33.473251691254767</v>
      </c>
      <c r="S49" s="287">
        <f t="shared" si="10"/>
        <v>35.885278373570983</v>
      </c>
      <c r="T49" s="287">
        <f t="shared" si="10"/>
        <v>35.953040302155856</v>
      </c>
      <c r="U49" s="287">
        <f t="shared" si="10"/>
        <v>35.667532137200865</v>
      </c>
      <c r="V49" s="287">
        <f t="shared" si="10"/>
        <v>34.791963030722954</v>
      </c>
      <c r="W49" s="287">
        <f t="shared" si="10"/>
        <v>34.193091485887777</v>
      </c>
      <c r="X49" s="287">
        <f t="shared" si="10"/>
        <v>32.94000546670955</v>
      </c>
      <c r="Y49" s="287">
        <f t="shared" si="10"/>
        <v>32.856826161511556</v>
      </c>
      <c r="Z49" s="287">
        <f t="shared" si="10"/>
        <v>29.931786718852617</v>
      </c>
      <c r="AA49" s="287">
        <f t="shared" si="10"/>
        <v>27.343047928865523</v>
      </c>
      <c r="AB49" s="287">
        <f t="shared" si="10"/>
        <v>22.165483789523964</v>
      </c>
      <c r="AC49" s="288"/>
      <c r="AD49" s="699">
        <f>MAX(E49:AB49)</f>
        <v>35.953040302155856</v>
      </c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</row>
    <row r="50" spans="1:79" s="13" customFormat="1" ht="10.5" hidden="1" customHeight="1" thickBot="1">
      <c r="A50" s="23" t="s">
        <v>136</v>
      </c>
      <c r="B50" s="24"/>
      <c r="C50" s="25"/>
      <c r="D50" s="25"/>
      <c r="E50" s="217">
        <v>1</v>
      </c>
      <c r="F50" s="217">
        <v>2</v>
      </c>
      <c r="G50" s="217">
        <v>3</v>
      </c>
      <c r="H50" s="217">
        <v>4</v>
      </c>
      <c r="I50" s="217">
        <v>5</v>
      </c>
      <c r="J50" s="217">
        <v>6</v>
      </c>
      <c r="K50" s="217">
        <v>7</v>
      </c>
      <c r="L50" s="217">
        <v>8</v>
      </c>
      <c r="M50" s="217">
        <v>9</v>
      </c>
      <c r="N50" s="217">
        <v>10</v>
      </c>
      <c r="O50" s="217">
        <v>11</v>
      </c>
      <c r="P50" s="217">
        <v>12</v>
      </c>
      <c r="Q50" s="217">
        <v>13</v>
      </c>
      <c r="R50" s="217">
        <v>14</v>
      </c>
      <c r="S50" s="217">
        <v>15</v>
      </c>
      <c r="T50" s="217">
        <v>16</v>
      </c>
      <c r="U50" s="217">
        <v>17</v>
      </c>
      <c r="V50" s="217">
        <v>18</v>
      </c>
      <c r="W50" s="217">
        <v>19</v>
      </c>
      <c r="X50" s="217">
        <v>20</v>
      </c>
      <c r="Y50" s="217">
        <v>21</v>
      </c>
      <c r="Z50" s="217">
        <v>22</v>
      </c>
      <c r="AA50" s="217">
        <v>23</v>
      </c>
      <c r="AB50" s="217">
        <v>24</v>
      </c>
      <c r="AC50" s="365"/>
    </row>
    <row r="51" spans="1:79" s="32" customFormat="1" ht="12.75" hidden="1" customHeight="1">
      <c r="A51" s="28" t="s">
        <v>137</v>
      </c>
      <c r="B51" s="414"/>
      <c r="C51" s="415" t="s">
        <v>13</v>
      </c>
      <c r="D51" s="718" t="s">
        <v>463</v>
      </c>
      <c r="E51" s="833">
        <v>36.099998474121094</v>
      </c>
      <c r="F51" s="848">
        <v>36.200000762939453</v>
      </c>
      <c r="G51" s="848">
        <v>36.200000762939453</v>
      </c>
      <c r="H51" s="848">
        <v>36.200000762939453</v>
      </c>
      <c r="I51" s="848">
        <v>36.200000762939453</v>
      </c>
      <c r="J51" s="848">
        <v>36.200000762939453</v>
      </c>
      <c r="K51" s="848">
        <v>36.200000762939453</v>
      </c>
      <c r="L51" s="848">
        <v>36.200000762939453</v>
      </c>
      <c r="M51" s="848">
        <v>36.099998474121094</v>
      </c>
      <c r="N51" s="848">
        <v>36.299999237060547</v>
      </c>
      <c r="O51" s="848">
        <v>36.299999237060547</v>
      </c>
      <c r="P51" s="848">
        <v>36.299999237060547</v>
      </c>
      <c r="Q51" s="848">
        <v>36.299999237060547</v>
      </c>
      <c r="R51" s="848">
        <v>36.299999237060547</v>
      </c>
      <c r="S51" s="848">
        <v>36.299999237060547</v>
      </c>
      <c r="T51" s="848">
        <v>36.099998474121094</v>
      </c>
      <c r="U51" s="848">
        <v>36.200000762939453</v>
      </c>
      <c r="V51" s="848">
        <v>36.200000762939453</v>
      </c>
      <c r="W51" s="848">
        <v>36.299999237060547</v>
      </c>
      <c r="X51" s="848">
        <v>36.200000762939453</v>
      </c>
      <c r="Y51" s="848">
        <v>36.299999237060547</v>
      </c>
      <c r="Z51" s="848">
        <v>36.200000762939453</v>
      </c>
      <c r="AA51" s="848">
        <v>36.200000762939453</v>
      </c>
      <c r="AB51" s="832">
        <v>36.200000762939453</v>
      </c>
      <c r="AC51" s="630"/>
    </row>
    <row r="52" spans="1:79" s="32" customFormat="1" ht="12.75" hidden="1" customHeight="1" thickBot="1">
      <c r="A52" s="45" t="s">
        <v>138</v>
      </c>
      <c r="B52" s="46"/>
      <c r="C52" s="466" t="s">
        <v>13</v>
      </c>
      <c r="D52" s="754" t="s">
        <v>463</v>
      </c>
      <c r="E52" s="819">
        <v>38.099998474121094</v>
      </c>
      <c r="F52" s="845">
        <v>38.200000762939453</v>
      </c>
      <c r="G52" s="845">
        <v>38.299999237060547</v>
      </c>
      <c r="H52" s="845">
        <v>38.299999237060547</v>
      </c>
      <c r="I52" s="845">
        <v>38.299999237060547</v>
      </c>
      <c r="J52" s="845">
        <v>38.200000762939453</v>
      </c>
      <c r="K52" s="845">
        <v>38.099998474121094</v>
      </c>
      <c r="L52" s="845">
        <v>37.900001525878906</v>
      </c>
      <c r="M52" s="845">
        <v>37.799999237060547</v>
      </c>
      <c r="N52" s="845">
        <v>38.299999237060547</v>
      </c>
      <c r="O52" s="845">
        <v>38.299999237060547</v>
      </c>
      <c r="P52" s="845">
        <v>38.299999237060547</v>
      </c>
      <c r="Q52" s="845">
        <v>38.200000762939453</v>
      </c>
      <c r="R52" s="845">
        <v>38.299999237060547</v>
      </c>
      <c r="S52" s="845">
        <v>38.299999237060547</v>
      </c>
      <c r="T52" s="845">
        <v>37.900001525878906</v>
      </c>
      <c r="U52" s="845">
        <v>38.200000762939453</v>
      </c>
      <c r="V52" s="845">
        <v>38.299999237060547</v>
      </c>
      <c r="W52" s="845">
        <v>38.299999237060547</v>
      </c>
      <c r="X52" s="845">
        <v>38.299999237060547</v>
      </c>
      <c r="Y52" s="845">
        <v>38.400001525878906</v>
      </c>
      <c r="Z52" s="845">
        <v>38.299999237060547</v>
      </c>
      <c r="AA52" s="845">
        <v>38.299999237060547</v>
      </c>
      <c r="AB52" s="846">
        <v>38.200000762939453</v>
      </c>
      <c r="AC52" s="631"/>
    </row>
    <row r="53" spans="1:79" s="5" customFormat="1" ht="10.5" hidden="1" customHeight="1">
      <c r="A53" s="1518" t="s">
        <v>140</v>
      </c>
      <c r="B53" s="1520" t="s">
        <v>140</v>
      </c>
      <c r="C53" s="10" t="s">
        <v>481</v>
      </c>
      <c r="D53" s="714" t="s">
        <v>463</v>
      </c>
      <c r="E53" s="839">
        <v>2.4195780754089355</v>
      </c>
      <c r="F53" s="840">
        <v>2.4268438816070557</v>
      </c>
      <c r="G53" s="840">
        <v>2.4341099262237549</v>
      </c>
      <c r="H53" s="840">
        <v>2.4268438816070557</v>
      </c>
      <c r="I53" s="840">
        <v>2.3396520614624023</v>
      </c>
      <c r="J53" s="840">
        <v>2.4341099262237549</v>
      </c>
      <c r="K53" s="840">
        <v>2.5358340740203857</v>
      </c>
      <c r="L53" s="840">
        <v>2.7174839973449707</v>
      </c>
      <c r="M53" s="840">
        <v>2.8846020698547363</v>
      </c>
      <c r="N53" s="840">
        <v>3.0081238746643066</v>
      </c>
      <c r="O53" s="840">
        <v>3.0444538593292236</v>
      </c>
      <c r="P53" s="840">
        <v>3.0880498886108398</v>
      </c>
      <c r="Q53" s="840">
        <v>2.9427299499511719</v>
      </c>
      <c r="R53" s="840">
        <v>3.0081238746643066</v>
      </c>
      <c r="S53" s="840">
        <v>3.0081238746643066</v>
      </c>
      <c r="T53" s="840">
        <v>3.0081238746643066</v>
      </c>
      <c r="U53" s="840">
        <v>2.9063999652862549</v>
      </c>
      <c r="V53" s="840">
        <v>2.7465479373931885</v>
      </c>
      <c r="W53" s="840">
        <v>2.6884200572967529</v>
      </c>
      <c r="X53" s="840">
        <v>2.6593558788299561</v>
      </c>
      <c r="Y53" s="840">
        <v>2.6012279987335205</v>
      </c>
      <c r="Z53" s="840">
        <v>2.4922380447387695</v>
      </c>
      <c r="AA53" s="840">
        <v>2.4704399108886719</v>
      </c>
      <c r="AB53" s="841">
        <v>2.4559080600738525</v>
      </c>
      <c r="AC53" s="556">
        <f>SUM(E53:AB53)</f>
        <v>64.74732494354248</v>
      </c>
    </row>
    <row r="54" spans="1:79" s="5" customFormat="1" ht="10.5" hidden="1" customHeight="1">
      <c r="A54" s="1611"/>
      <c r="B54" s="1609"/>
      <c r="C54" s="11" t="s">
        <v>482</v>
      </c>
      <c r="D54" s="715" t="s">
        <v>463</v>
      </c>
      <c r="E54" s="835">
        <v>1.9836180210113525</v>
      </c>
      <c r="F54" s="836">
        <v>1.9327559471130371</v>
      </c>
      <c r="G54" s="836">
        <v>2.0126819610595703</v>
      </c>
      <c r="H54" s="836">
        <v>1.9908839464187622</v>
      </c>
      <c r="I54" s="836">
        <v>1.9690859317779541</v>
      </c>
      <c r="J54" s="836">
        <v>1.9545539617538452</v>
      </c>
      <c r="K54" s="836">
        <v>1.9763519763946533</v>
      </c>
      <c r="L54" s="836">
        <v>1.9908839464187622</v>
      </c>
      <c r="M54" s="836">
        <v>2.0272140502929687</v>
      </c>
      <c r="N54" s="836">
        <v>2.0998740196228027</v>
      </c>
      <c r="O54" s="836">
        <v>2.0199480056762695</v>
      </c>
      <c r="P54" s="836">
        <v>2.0998740196228027</v>
      </c>
      <c r="Q54" s="836">
        <v>2.0272140502929687</v>
      </c>
      <c r="R54" s="836">
        <v>2.0126819610595703</v>
      </c>
      <c r="S54" s="836">
        <v>2.0490119457244873</v>
      </c>
      <c r="T54" s="836">
        <v>2.0272140502929687</v>
      </c>
      <c r="U54" s="836">
        <v>2.0054159164428711</v>
      </c>
      <c r="V54" s="836">
        <v>1.9836180210113525</v>
      </c>
      <c r="W54" s="836">
        <v>1.9836180210113525</v>
      </c>
      <c r="X54" s="836">
        <v>2.0126819610595703</v>
      </c>
      <c r="Y54" s="836">
        <v>2.0199480056762695</v>
      </c>
      <c r="Z54" s="836">
        <v>2.0417459011077881</v>
      </c>
      <c r="AA54" s="836">
        <v>1.9690859317779541</v>
      </c>
      <c r="AB54" s="837">
        <v>1.9690859317779541</v>
      </c>
      <c r="AC54" s="531">
        <f>SUM(E54:AB54)</f>
        <v>48.159047484397888</v>
      </c>
    </row>
    <row r="55" spans="1:79" s="5" customFormat="1" ht="10.5" hidden="1" customHeight="1">
      <c r="A55" s="1611"/>
      <c r="B55" s="1609"/>
      <c r="C55" s="11" t="s">
        <v>8</v>
      </c>
      <c r="D55" s="715" t="s">
        <v>463</v>
      </c>
      <c r="E55" s="838">
        <v>48</v>
      </c>
      <c r="F55" s="1003">
        <v>48</v>
      </c>
      <c r="G55" s="1003">
        <v>48</v>
      </c>
      <c r="H55" s="1003">
        <v>47</v>
      </c>
      <c r="I55" s="1003">
        <v>46</v>
      </c>
      <c r="J55" s="1003">
        <v>47</v>
      </c>
      <c r="K55" s="1003">
        <v>48</v>
      </c>
      <c r="L55" s="1003">
        <v>51</v>
      </c>
      <c r="M55" s="1003">
        <v>54</v>
      </c>
      <c r="N55" s="1003">
        <v>55</v>
      </c>
      <c r="O55" s="1003">
        <v>55</v>
      </c>
      <c r="P55" s="1003">
        <v>55</v>
      </c>
      <c r="Q55" s="1003">
        <v>54</v>
      </c>
      <c r="R55" s="1003">
        <v>54</v>
      </c>
      <c r="S55" s="1003">
        <v>55</v>
      </c>
      <c r="T55" s="1003">
        <v>55</v>
      </c>
      <c r="U55" s="1003">
        <v>53</v>
      </c>
      <c r="V55" s="1003">
        <v>51</v>
      </c>
      <c r="W55" s="1003">
        <v>50</v>
      </c>
      <c r="X55" s="1003">
        <v>50</v>
      </c>
      <c r="Y55" s="1003">
        <v>49</v>
      </c>
      <c r="Z55" s="1003">
        <v>50</v>
      </c>
      <c r="AA55" s="1003">
        <v>48</v>
      </c>
      <c r="AB55" s="1004">
        <v>47</v>
      </c>
      <c r="AC55" s="530"/>
    </row>
    <row r="56" spans="1:79" s="5" customFormat="1" ht="10.5" hidden="1" customHeight="1" thickBot="1">
      <c r="A56" s="1612"/>
      <c r="B56" s="1610"/>
      <c r="C56" s="48" t="s">
        <v>16</v>
      </c>
      <c r="D56" s="48"/>
      <c r="E56" s="297">
        <f>E54/E53</f>
        <v>0.81981980295308265</v>
      </c>
      <c r="F56" s="297">
        <f t="shared" ref="F56:AB56" si="11">F54/F53</f>
        <v>0.79640720268877219</v>
      </c>
      <c r="G56" s="297">
        <f t="shared" si="11"/>
        <v>0.8268656807057263</v>
      </c>
      <c r="H56" s="431">
        <f t="shared" si="11"/>
        <v>0.82035929937957075</v>
      </c>
      <c r="I56" s="297">
        <f t="shared" si="11"/>
        <v>0.84161485556411086</v>
      </c>
      <c r="J56" s="297">
        <f t="shared" si="11"/>
        <v>0.8029850832522234</v>
      </c>
      <c r="K56" s="297">
        <f t="shared" si="11"/>
        <v>0.77936959544884055</v>
      </c>
      <c r="L56" s="297">
        <f t="shared" si="11"/>
        <v>0.73262030185417493</v>
      </c>
      <c r="M56" s="297">
        <f t="shared" si="11"/>
        <v>0.70277078127280679</v>
      </c>
      <c r="N56" s="431">
        <f t="shared" si="11"/>
        <v>0.69806766845901236</v>
      </c>
      <c r="O56" s="297">
        <f t="shared" si="11"/>
        <v>0.66348451939466058</v>
      </c>
      <c r="P56" s="297">
        <f t="shared" si="11"/>
        <v>0.68000003088273675</v>
      </c>
      <c r="Q56" s="297">
        <f t="shared" si="11"/>
        <v>0.68888891769583072</v>
      </c>
      <c r="R56" s="297">
        <f t="shared" si="11"/>
        <v>0.66908214053657511</v>
      </c>
      <c r="S56" s="297">
        <f t="shared" si="11"/>
        <v>0.68115943062788531</v>
      </c>
      <c r="T56" s="297">
        <f t="shared" si="11"/>
        <v>0.67391308827639185</v>
      </c>
      <c r="U56" s="297">
        <f t="shared" si="11"/>
        <v>0.68999997949193315</v>
      </c>
      <c r="V56" s="431">
        <f t="shared" si="11"/>
        <v>0.72222224633517584</v>
      </c>
      <c r="W56" s="297">
        <f t="shared" si="11"/>
        <v>0.73783782992822577</v>
      </c>
      <c r="X56" s="297">
        <f t="shared" si="11"/>
        <v>0.75683062093407949</v>
      </c>
      <c r="Y56" s="297">
        <f t="shared" si="11"/>
        <v>0.77653631540939005</v>
      </c>
      <c r="Z56" s="297">
        <f t="shared" si="11"/>
        <v>0.81924192812079433</v>
      </c>
      <c r="AA56" s="297">
        <f t="shared" si="11"/>
        <v>0.79705882466480649</v>
      </c>
      <c r="AB56" s="624">
        <f t="shared" si="11"/>
        <v>0.80177510053806367</v>
      </c>
      <c r="AC56" s="625">
        <f>AC54/AC53</f>
        <v>0.74379980217547181</v>
      </c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</row>
    <row r="57" spans="1:79" s="5" customFormat="1" ht="10.5" hidden="1" customHeight="1">
      <c r="A57" s="1518" t="s">
        <v>284</v>
      </c>
      <c r="B57" s="1520" t="s">
        <v>139</v>
      </c>
      <c r="C57" s="10" t="s">
        <v>481</v>
      </c>
      <c r="D57" s="714" t="s">
        <v>463</v>
      </c>
      <c r="E57" s="839">
        <v>2.8482718467712402</v>
      </c>
      <c r="F57" s="840">
        <v>2.8846020698547363</v>
      </c>
      <c r="G57" s="840">
        <v>2.9136660099029541</v>
      </c>
      <c r="H57" s="840">
        <v>2.8773360252380371</v>
      </c>
      <c r="I57" s="840">
        <v>2.9354639053344727</v>
      </c>
      <c r="J57" s="840">
        <v>2.9063999652862549</v>
      </c>
      <c r="K57" s="840">
        <v>2.9209320545196533</v>
      </c>
      <c r="L57" s="840">
        <v>3.20430588722229</v>
      </c>
      <c r="M57" s="840">
        <v>3.5022120475769043</v>
      </c>
      <c r="N57" s="840">
        <v>3.3278279304504395</v>
      </c>
      <c r="O57" s="840">
        <v>3.4150199890136719</v>
      </c>
      <c r="P57" s="840">
        <v>3.4222860336303711</v>
      </c>
      <c r="Q57" s="840">
        <v>3.3932218551635742</v>
      </c>
      <c r="R57" s="840">
        <v>3.3786900043487549</v>
      </c>
      <c r="S57" s="840">
        <v>3.3859560489654541</v>
      </c>
      <c r="T57" s="840">
        <v>3.5748720169067383</v>
      </c>
      <c r="U57" s="840">
        <v>3.3205618858337402</v>
      </c>
      <c r="V57" s="840">
        <v>3.2115719318389893</v>
      </c>
      <c r="W57" s="840">
        <v>3.1970400810241699</v>
      </c>
      <c r="X57" s="840">
        <v>3.20430588722229</v>
      </c>
      <c r="Y57" s="840">
        <v>3.1098480224609375</v>
      </c>
      <c r="Z57" s="840">
        <v>3.1098480224609375</v>
      </c>
      <c r="AA57" s="840">
        <v>3.1389119625091553</v>
      </c>
      <c r="AB57" s="841">
        <v>3.1025819778442383</v>
      </c>
      <c r="AC57" s="556">
        <f>SUM(E57:AB57)</f>
        <v>76.285733461380005</v>
      </c>
    </row>
    <row r="58" spans="1:79" s="5" customFormat="1" ht="10.5" hidden="1" customHeight="1">
      <c r="A58" s="1611"/>
      <c r="B58" s="1609"/>
      <c r="C58" s="11" t="s">
        <v>482</v>
      </c>
      <c r="D58" s="715" t="s">
        <v>463</v>
      </c>
      <c r="E58" s="835">
        <v>2.2306618690490723</v>
      </c>
      <c r="F58" s="836">
        <v>2.2524600028991699</v>
      </c>
      <c r="G58" s="836">
        <v>2.2815239429473877</v>
      </c>
      <c r="H58" s="836">
        <v>2.2887899875640869</v>
      </c>
      <c r="I58" s="836">
        <v>2.3105878829956055</v>
      </c>
      <c r="J58" s="836">
        <v>2.2815239429473877</v>
      </c>
      <c r="K58" s="836">
        <v>2.2815239429473877</v>
      </c>
      <c r="L58" s="836">
        <v>2.3396520614624023</v>
      </c>
      <c r="M58" s="836">
        <v>2.4123120307922363</v>
      </c>
      <c r="N58" s="836">
        <v>2.4195780754089355</v>
      </c>
      <c r="O58" s="836">
        <v>2.4413759708404541</v>
      </c>
      <c r="P58" s="836">
        <v>2.4268438816070557</v>
      </c>
      <c r="Q58" s="836">
        <v>2.4123120307922363</v>
      </c>
      <c r="R58" s="836">
        <v>2.4704399108886719</v>
      </c>
      <c r="S58" s="836">
        <v>2.4413759708404541</v>
      </c>
      <c r="T58" s="836">
        <v>2.5503659248352051</v>
      </c>
      <c r="U58" s="836">
        <v>2.4413759708404541</v>
      </c>
      <c r="V58" s="836">
        <v>2.4123120307922363</v>
      </c>
      <c r="W58" s="836">
        <v>2.3905138969421387</v>
      </c>
      <c r="X58" s="836">
        <v>2.3759820461273193</v>
      </c>
      <c r="Y58" s="836">
        <v>2.4123120307922363</v>
      </c>
      <c r="Z58" s="836">
        <v>2.4123120307922363</v>
      </c>
      <c r="AA58" s="836">
        <v>2.4341099262237549</v>
      </c>
      <c r="AB58" s="837">
        <v>2.3905138969421387</v>
      </c>
      <c r="AC58" s="531">
        <f>SUM(E58:AB58)</f>
        <v>57.110759258270264</v>
      </c>
    </row>
    <row r="59" spans="1:79" s="5" customFormat="1" ht="10.5" hidden="1" customHeight="1">
      <c r="A59" s="1611"/>
      <c r="B59" s="1609"/>
      <c r="C59" s="11" t="s">
        <v>8</v>
      </c>
      <c r="D59" s="715" t="s">
        <v>463</v>
      </c>
      <c r="E59" s="834">
        <v>55</v>
      </c>
      <c r="F59" s="1005">
        <v>55</v>
      </c>
      <c r="G59" s="1005">
        <v>55</v>
      </c>
      <c r="H59" s="1005">
        <v>56</v>
      </c>
      <c r="I59" s="1005">
        <v>55</v>
      </c>
      <c r="J59" s="1005">
        <v>55</v>
      </c>
      <c r="K59" s="1005">
        <v>56</v>
      </c>
      <c r="L59" s="1005">
        <v>60</v>
      </c>
      <c r="M59" s="1005">
        <v>65</v>
      </c>
      <c r="N59" s="1005">
        <v>62</v>
      </c>
      <c r="O59" s="1005">
        <v>65</v>
      </c>
      <c r="P59" s="1005">
        <v>64</v>
      </c>
      <c r="Q59" s="1005">
        <v>63</v>
      </c>
      <c r="R59" s="1005">
        <v>64</v>
      </c>
      <c r="S59" s="1005">
        <v>62</v>
      </c>
      <c r="T59" s="1005">
        <v>67</v>
      </c>
      <c r="U59" s="1005">
        <v>61</v>
      </c>
      <c r="V59" s="1005">
        <v>61</v>
      </c>
      <c r="W59" s="1005">
        <v>60</v>
      </c>
      <c r="X59" s="1005">
        <v>60</v>
      </c>
      <c r="Y59" s="1005">
        <v>59</v>
      </c>
      <c r="Z59" s="1005">
        <v>59</v>
      </c>
      <c r="AA59" s="1005">
        <v>60</v>
      </c>
      <c r="AB59" s="1006">
        <v>58</v>
      </c>
      <c r="AC59" s="530"/>
    </row>
    <row r="60" spans="1:79" s="5" customFormat="1" ht="10.5" hidden="1" customHeight="1" thickBot="1">
      <c r="A60" s="1612"/>
      <c r="B60" s="1610"/>
      <c r="C60" s="47" t="s">
        <v>16</v>
      </c>
      <c r="D60" s="47"/>
      <c r="E60" s="297">
        <f t="shared" ref="E60:AB60" si="12">E58/E57</f>
        <v>0.78316326146246129</v>
      </c>
      <c r="F60" s="297">
        <f t="shared" si="12"/>
        <v>0.78085640526930633</v>
      </c>
      <c r="G60" s="297">
        <f t="shared" si="12"/>
        <v>0.78304237177252134</v>
      </c>
      <c r="H60" s="431">
        <f t="shared" si="12"/>
        <v>0.79545453415533529</v>
      </c>
      <c r="I60" s="297">
        <f t="shared" si="12"/>
        <v>0.78712869839642341</v>
      </c>
      <c r="J60" s="297">
        <f t="shared" si="12"/>
        <v>0.78499998974596663</v>
      </c>
      <c r="K60" s="297">
        <f t="shared" si="12"/>
        <v>0.78109449325160141</v>
      </c>
      <c r="L60" s="297">
        <f t="shared" si="12"/>
        <v>0.73015877503835058</v>
      </c>
      <c r="M60" s="297">
        <f t="shared" si="12"/>
        <v>0.68879667993297455</v>
      </c>
      <c r="N60" s="431">
        <f t="shared" si="12"/>
        <v>0.72707427366337196</v>
      </c>
      <c r="O60" s="297">
        <f t="shared" si="12"/>
        <v>0.71489361078251656</v>
      </c>
      <c r="P60" s="297">
        <f t="shared" si="12"/>
        <v>0.70912947011406069</v>
      </c>
      <c r="Q60" s="297">
        <f t="shared" si="12"/>
        <v>0.71092081029754772</v>
      </c>
      <c r="R60" s="297">
        <f t="shared" si="12"/>
        <v>0.73118276838328977</v>
      </c>
      <c r="S60" s="297">
        <f t="shared" si="12"/>
        <v>0.72103002387948678</v>
      </c>
      <c r="T60" s="297">
        <f t="shared" si="12"/>
        <v>0.71341460974650028</v>
      </c>
      <c r="U60" s="297">
        <f t="shared" si="12"/>
        <v>0.73522977579665361</v>
      </c>
      <c r="V60" s="431">
        <f t="shared" si="12"/>
        <v>0.75113124724904234</v>
      </c>
      <c r="W60" s="297">
        <f t="shared" si="12"/>
        <v>0.74772722154185156</v>
      </c>
      <c r="X60" s="297">
        <f t="shared" si="12"/>
        <v>0.74149663913234631</v>
      </c>
      <c r="Y60" s="297">
        <f t="shared" si="12"/>
        <v>0.77570093887844871</v>
      </c>
      <c r="Z60" s="297">
        <f t="shared" si="12"/>
        <v>0.77570093887844871</v>
      </c>
      <c r="AA60" s="297">
        <f t="shared" si="12"/>
        <v>0.77546294872124988</v>
      </c>
      <c r="AB60" s="624">
        <f t="shared" si="12"/>
        <v>0.77049177556402082</v>
      </c>
      <c r="AC60" s="625">
        <f>AC58/AC57</f>
        <v>0.74864272344163596</v>
      </c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</row>
    <row r="61" spans="1:79" s="5" customFormat="1" ht="10.5" hidden="1" customHeight="1">
      <c r="A61" s="1439" t="s">
        <v>141</v>
      </c>
      <c r="B61" s="1619"/>
      <c r="C61" s="12" t="s">
        <v>481</v>
      </c>
      <c r="D61" s="12"/>
      <c r="E61" s="392">
        <f>E53+E57</f>
        <v>5.2678499221801758</v>
      </c>
      <c r="F61" s="392">
        <f t="shared" ref="F61:AB62" si="13">F53+F57</f>
        <v>5.311445951461792</v>
      </c>
      <c r="G61" s="392">
        <f t="shared" si="13"/>
        <v>5.347775936126709</v>
      </c>
      <c r="H61" s="554">
        <f t="shared" si="13"/>
        <v>5.3041799068450928</v>
      </c>
      <c r="I61" s="392">
        <f t="shared" si="13"/>
        <v>5.275115966796875</v>
      </c>
      <c r="J61" s="392">
        <f t="shared" si="13"/>
        <v>5.3405098915100098</v>
      </c>
      <c r="K61" s="392">
        <f t="shared" si="13"/>
        <v>5.4567661285400391</v>
      </c>
      <c r="L61" s="392">
        <f t="shared" si="13"/>
        <v>5.9217898845672607</v>
      </c>
      <c r="M61" s="392">
        <f t="shared" si="13"/>
        <v>6.3868141174316406</v>
      </c>
      <c r="N61" s="554">
        <f t="shared" si="13"/>
        <v>6.3359518051147461</v>
      </c>
      <c r="O61" s="392">
        <f t="shared" si="13"/>
        <v>6.4594738483428955</v>
      </c>
      <c r="P61" s="392">
        <f t="shared" si="13"/>
        <v>6.5103359222412109</v>
      </c>
      <c r="Q61" s="392">
        <f t="shared" si="13"/>
        <v>6.3359518051147461</v>
      </c>
      <c r="R61" s="392">
        <f t="shared" si="13"/>
        <v>6.3868138790130615</v>
      </c>
      <c r="S61" s="392">
        <f t="shared" si="13"/>
        <v>6.3940799236297607</v>
      </c>
      <c r="T61" s="392">
        <f t="shared" si="13"/>
        <v>6.5829958915710449</v>
      </c>
      <c r="U61" s="392">
        <f t="shared" si="13"/>
        <v>6.2269618511199951</v>
      </c>
      <c r="V61" s="554">
        <f t="shared" si="13"/>
        <v>5.9581198692321777</v>
      </c>
      <c r="W61" s="392">
        <f t="shared" si="13"/>
        <v>5.8854601383209229</v>
      </c>
      <c r="X61" s="392">
        <f t="shared" si="13"/>
        <v>5.8636617660522461</v>
      </c>
      <c r="Y61" s="392">
        <f t="shared" si="13"/>
        <v>5.711076021194458</v>
      </c>
      <c r="Z61" s="392">
        <f t="shared" si="13"/>
        <v>5.602086067199707</v>
      </c>
      <c r="AA61" s="392">
        <f t="shared" si="13"/>
        <v>5.6093518733978271</v>
      </c>
      <c r="AB61" s="392">
        <f t="shared" si="13"/>
        <v>5.5584900379180908</v>
      </c>
      <c r="AC61" s="130">
        <f>AC53+AC57</f>
        <v>141.03305840492249</v>
      </c>
    </row>
    <row r="62" spans="1:79" s="5" customFormat="1" ht="10.5" hidden="1" customHeight="1" thickBot="1">
      <c r="A62" s="1620"/>
      <c r="B62" s="1618"/>
      <c r="C62" s="9" t="s">
        <v>482</v>
      </c>
      <c r="D62" s="9"/>
      <c r="E62" s="297">
        <f>E54+E58</f>
        <v>4.2142798900604248</v>
      </c>
      <c r="F62" s="297">
        <f t="shared" si="13"/>
        <v>4.185215950012207</v>
      </c>
      <c r="G62" s="297">
        <f t="shared" si="13"/>
        <v>4.294205904006958</v>
      </c>
      <c r="H62" s="431">
        <f t="shared" si="13"/>
        <v>4.2796739339828491</v>
      </c>
      <c r="I62" s="297">
        <f t="shared" si="13"/>
        <v>4.2796738147735596</v>
      </c>
      <c r="J62" s="297">
        <f t="shared" si="13"/>
        <v>4.2360779047012329</v>
      </c>
      <c r="K62" s="297">
        <f t="shared" si="13"/>
        <v>4.257875919342041</v>
      </c>
      <c r="L62" s="297">
        <f t="shared" si="13"/>
        <v>4.3305360078811646</v>
      </c>
      <c r="M62" s="297">
        <f t="shared" si="13"/>
        <v>4.4395260810852051</v>
      </c>
      <c r="N62" s="431">
        <f t="shared" si="13"/>
        <v>4.5194520950317383</v>
      </c>
      <c r="O62" s="297">
        <f t="shared" si="13"/>
        <v>4.4613239765167236</v>
      </c>
      <c r="P62" s="297">
        <f t="shared" si="13"/>
        <v>4.5267179012298584</v>
      </c>
      <c r="Q62" s="297">
        <f t="shared" si="13"/>
        <v>4.4395260810852051</v>
      </c>
      <c r="R62" s="297">
        <f t="shared" si="13"/>
        <v>4.4831218719482422</v>
      </c>
      <c r="S62" s="297">
        <f t="shared" si="13"/>
        <v>4.4903879165649414</v>
      </c>
      <c r="T62" s="297">
        <f t="shared" si="13"/>
        <v>4.5775799751281738</v>
      </c>
      <c r="U62" s="297">
        <f t="shared" si="13"/>
        <v>4.4467918872833252</v>
      </c>
      <c r="V62" s="431">
        <f t="shared" si="13"/>
        <v>4.3959300518035889</v>
      </c>
      <c r="W62" s="297">
        <f t="shared" si="13"/>
        <v>4.3741319179534912</v>
      </c>
      <c r="X62" s="297">
        <f t="shared" si="13"/>
        <v>4.3886640071868896</v>
      </c>
      <c r="Y62" s="297">
        <f t="shared" si="13"/>
        <v>4.4322600364685059</v>
      </c>
      <c r="Z62" s="297">
        <f t="shared" si="13"/>
        <v>4.4540579319000244</v>
      </c>
      <c r="AA62" s="297">
        <f t="shared" si="13"/>
        <v>4.403195858001709</v>
      </c>
      <c r="AB62" s="297">
        <f t="shared" si="13"/>
        <v>4.3595998287200928</v>
      </c>
      <c r="AC62" s="128">
        <f>AC54+AC58</f>
        <v>105.26980674266815</v>
      </c>
    </row>
    <row r="63" spans="1:79" s="5" customFormat="1" ht="10.5" hidden="1" customHeight="1">
      <c r="A63" s="1439" t="s">
        <v>142</v>
      </c>
      <c r="B63" s="1619"/>
      <c r="C63" s="7" t="s">
        <v>481</v>
      </c>
      <c r="D63" s="7"/>
      <c r="E63" s="354">
        <f t="shared" ref="E63:AC63" si="14">E23+E27-E61</f>
        <v>0.50715007782054045</v>
      </c>
      <c r="F63" s="354">
        <f t="shared" si="14"/>
        <v>-6.144595146358256E-2</v>
      </c>
      <c r="G63" s="354">
        <f t="shared" si="14"/>
        <v>0.42722406387400724</v>
      </c>
      <c r="H63" s="554">
        <f t="shared" si="14"/>
        <v>-0.57917990684640586</v>
      </c>
      <c r="I63" s="354">
        <f t="shared" si="14"/>
        <v>1.0248840332033637</v>
      </c>
      <c r="J63" s="354">
        <f t="shared" si="14"/>
        <v>-0.61550989150833857</v>
      </c>
      <c r="K63" s="354">
        <f t="shared" si="14"/>
        <v>-0.20676612854182963</v>
      </c>
      <c r="L63" s="354">
        <f t="shared" si="14"/>
        <v>0.378210115432978</v>
      </c>
      <c r="M63" s="354">
        <f t="shared" si="14"/>
        <v>-0.6118141174309244</v>
      </c>
      <c r="N63" s="554">
        <f t="shared" si="14"/>
        <v>0.48904819488501516</v>
      </c>
      <c r="O63" s="354">
        <f t="shared" si="14"/>
        <v>-1.2094738483417018</v>
      </c>
      <c r="P63" s="354">
        <f t="shared" si="14"/>
        <v>0.83966407775807284</v>
      </c>
      <c r="Q63" s="354">
        <f t="shared" si="14"/>
        <v>-3.5951805114507351E-2</v>
      </c>
      <c r="R63" s="354">
        <f t="shared" si="14"/>
        <v>-0.6118138790123453</v>
      </c>
      <c r="S63" s="354">
        <f t="shared" si="14"/>
        <v>0.95592007636952303</v>
      </c>
      <c r="T63" s="354">
        <f t="shared" si="14"/>
        <v>-0.28299589157080618</v>
      </c>
      <c r="U63" s="354">
        <f t="shared" si="14"/>
        <v>7.3038148880243625E-2</v>
      </c>
      <c r="V63" s="554">
        <f t="shared" si="14"/>
        <v>-0.18311986923444579</v>
      </c>
      <c r="W63" s="354">
        <f t="shared" si="14"/>
        <v>-0.11046013832020662</v>
      </c>
      <c r="X63" s="354">
        <f t="shared" si="14"/>
        <v>-8.8661766051529867E-2</v>
      </c>
      <c r="Y63" s="354">
        <f t="shared" si="14"/>
        <v>1.1139239788053032</v>
      </c>
      <c r="Z63" s="354">
        <f t="shared" si="14"/>
        <v>0.69791393280053171</v>
      </c>
      <c r="AA63" s="354">
        <f t="shared" si="14"/>
        <v>0.69064812660241159</v>
      </c>
      <c r="AB63" s="354">
        <f t="shared" si="14"/>
        <v>-2.4084900379164793</v>
      </c>
      <c r="AC63" s="127">
        <f t="shared" si="14"/>
        <v>0.19194159507890163</v>
      </c>
    </row>
    <row r="64" spans="1:79" s="5" customFormat="1" ht="10.5" hidden="1" customHeight="1" thickBot="1">
      <c r="A64" s="1620"/>
      <c r="B64" s="1618"/>
      <c r="C64" s="9" t="s">
        <v>482</v>
      </c>
      <c r="D64" s="9"/>
      <c r="E64" s="637">
        <f t="shared" ref="E64:AC64" si="15">E24+E28-E62</f>
        <v>-1.4279890058276123E-2</v>
      </c>
      <c r="F64" s="637">
        <f t="shared" si="15"/>
        <v>-0.51021595000958087</v>
      </c>
      <c r="G64" s="637">
        <f t="shared" si="15"/>
        <v>0.43079409598874463</v>
      </c>
      <c r="H64" s="431">
        <f t="shared" si="15"/>
        <v>-7.967393398070044E-2</v>
      </c>
      <c r="I64" s="637">
        <f t="shared" si="15"/>
        <v>0.44532618522512735</v>
      </c>
      <c r="J64" s="637">
        <f t="shared" si="15"/>
        <v>-3.6077904702068508E-2</v>
      </c>
      <c r="K64" s="637">
        <f t="shared" si="15"/>
        <v>-0.58287591933941485</v>
      </c>
      <c r="L64" s="637">
        <f t="shared" si="15"/>
        <v>0.39446399211752237</v>
      </c>
      <c r="M64" s="637">
        <f t="shared" si="15"/>
        <v>0.28547391891646612</v>
      </c>
      <c r="N64" s="431">
        <f t="shared" si="15"/>
        <v>-0.31945209503257388</v>
      </c>
      <c r="O64" s="637">
        <f t="shared" si="15"/>
        <v>0.26367602348196328</v>
      </c>
      <c r="P64" s="637">
        <f t="shared" si="15"/>
        <v>0.1982820987718128</v>
      </c>
      <c r="Q64" s="637">
        <f t="shared" si="15"/>
        <v>-0.23952608108604068</v>
      </c>
      <c r="R64" s="637">
        <f t="shared" si="15"/>
        <v>-0.28312187194907779</v>
      </c>
      <c r="S64" s="637">
        <f t="shared" si="15"/>
        <v>0.23461208343672979</v>
      </c>
      <c r="T64" s="637">
        <f t="shared" si="15"/>
        <v>-0.37757997512900943</v>
      </c>
      <c r="U64" s="637">
        <f t="shared" si="15"/>
        <v>0.278208112718346</v>
      </c>
      <c r="V64" s="431">
        <f t="shared" si="15"/>
        <v>-0.19593005180740874</v>
      </c>
      <c r="W64" s="637">
        <f t="shared" si="15"/>
        <v>0.35086808204817999</v>
      </c>
      <c r="X64" s="637">
        <f t="shared" si="15"/>
        <v>-0.18866400718474097</v>
      </c>
      <c r="Y64" s="637">
        <f t="shared" si="15"/>
        <v>0.29273996353018106</v>
      </c>
      <c r="Z64" s="637">
        <f t="shared" si="15"/>
        <v>-0.25405793190086001</v>
      </c>
      <c r="AA64" s="637">
        <f t="shared" si="15"/>
        <v>-0.2031958579995603</v>
      </c>
      <c r="AB64" s="637">
        <f t="shared" si="15"/>
        <v>0.36540017127859414</v>
      </c>
      <c r="AC64" s="128">
        <f t="shared" si="15"/>
        <v>0.25519325733435494</v>
      </c>
    </row>
    <row r="65" spans="1:79" s="13" customFormat="1" ht="10.5" hidden="1" customHeight="1" thickBot="1">
      <c r="A65" s="23" t="s">
        <v>143</v>
      </c>
      <c r="B65" s="24"/>
      <c r="C65" s="25"/>
      <c r="D65" s="25"/>
      <c r="E65" s="217">
        <v>1</v>
      </c>
      <c r="F65" s="220">
        <v>2</v>
      </c>
      <c r="G65" s="220">
        <v>3</v>
      </c>
      <c r="H65" s="220">
        <v>4</v>
      </c>
      <c r="I65" s="220">
        <v>5</v>
      </c>
      <c r="J65" s="220">
        <v>6</v>
      </c>
      <c r="K65" s="220">
        <v>7</v>
      </c>
      <c r="L65" s="220">
        <v>8</v>
      </c>
      <c r="M65" s="220">
        <v>9</v>
      </c>
      <c r="N65" s="220">
        <v>10</v>
      </c>
      <c r="O65" s="220">
        <v>11</v>
      </c>
      <c r="P65" s="220">
        <v>12</v>
      </c>
      <c r="Q65" s="220">
        <v>13</v>
      </c>
      <c r="R65" s="220">
        <v>14</v>
      </c>
      <c r="S65" s="220">
        <v>15</v>
      </c>
      <c r="T65" s="220">
        <v>16</v>
      </c>
      <c r="U65" s="220">
        <v>17</v>
      </c>
      <c r="V65" s="220">
        <v>18</v>
      </c>
      <c r="W65" s="220">
        <v>19</v>
      </c>
      <c r="X65" s="220">
        <v>20</v>
      </c>
      <c r="Y65" s="220">
        <v>21</v>
      </c>
      <c r="Z65" s="220">
        <v>22</v>
      </c>
      <c r="AA65" s="220">
        <v>23</v>
      </c>
      <c r="AB65" s="220">
        <v>24</v>
      </c>
      <c r="AC65" s="365"/>
    </row>
    <row r="66" spans="1:79" s="32" customFormat="1" ht="12.75" hidden="1" customHeight="1">
      <c r="A66" s="28" t="s">
        <v>144</v>
      </c>
      <c r="B66" s="414"/>
      <c r="C66" s="415" t="s">
        <v>13</v>
      </c>
      <c r="D66" s="718" t="s">
        <v>463</v>
      </c>
      <c r="E66" s="833">
        <v>10.399999618530273</v>
      </c>
      <c r="F66" s="848">
        <v>10.5</v>
      </c>
      <c r="G66" s="848">
        <v>10.5</v>
      </c>
      <c r="H66" s="848">
        <v>10.5</v>
      </c>
      <c r="I66" s="848">
        <v>10.5</v>
      </c>
      <c r="J66" s="848">
        <v>10.5</v>
      </c>
      <c r="K66" s="848">
        <v>10.399999618530273</v>
      </c>
      <c r="L66" s="848">
        <v>10.300000190734863</v>
      </c>
      <c r="M66" s="848">
        <v>10.300000190734863</v>
      </c>
      <c r="N66" s="848">
        <v>10.399999618530273</v>
      </c>
      <c r="O66" s="848">
        <v>10.399999618530273</v>
      </c>
      <c r="P66" s="848">
        <v>10.399999618530273</v>
      </c>
      <c r="Q66" s="848">
        <v>10.399999618530273</v>
      </c>
      <c r="R66" s="848">
        <v>10.399999618530273</v>
      </c>
      <c r="S66" s="848">
        <v>10.399999618530273</v>
      </c>
      <c r="T66" s="848">
        <v>10.300000190734863</v>
      </c>
      <c r="U66" s="848">
        <v>10.399999618530273</v>
      </c>
      <c r="V66" s="848">
        <v>10.399999618530273</v>
      </c>
      <c r="W66" s="848">
        <v>10.399999618530273</v>
      </c>
      <c r="X66" s="848">
        <v>10.399999618530273</v>
      </c>
      <c r="Y66" s="848">
        <v>10.5</v>
      </c>
      <c r="Z66" s="848">
        <v>10.5</v>
      </c>
      <c r="AA66" s="848">
        <v>10.5</v>
      </c>
      <c r="AB66" s="832">
        <v>10.399999618530273</v>
      </c>
      <c r="AC66" s="417"/>
    </row>
    <row r="67" spans="1:79" s="32" customFormat="1" ht="12.75" hidden="1" customHeight="1" thickBot="1">
      <c r="A67" s="45" t="s">
        <v>145</v>
      </c>
      <c r="B67" s="46"/>
      <c r="C67" s="466" t="s">
        <v>13</v>
      </c>
      <c r="D67" s="754" t="s">
        <v>463</v>
      </c>
      <c r="E67" s="831">
        <v>10.5</v>
      </c>
      <c r="F67" s="829">
        <v>10.5</v>
      </c>
      <c r="G67" s="829">
        <v>10.5</v>
      </c>
      <c r="H67" s="829">
        <v>10.600000381469727</v>
      </c>
      <c r="I67" s="829">
        <v>10.600000381469727</v>
      </c>
      <c r="J67" s="829">
        <v>10.5</v>
      </c>
      <c r="K67" s="829">
        <v>10.5</v>
      </c>
      <c r="L67" s="829">
        <v>10.399999618530273</v>
      </c>
      <c r="M67" s="829">
        <v>10.300000190734863</v>
      </c>
      <c r="N67" s="829">
        <v>10.399999618530273</v>
      </c>
      <c r="O67" s="829">
        <v>10.399999618530273</v>
      </c>
      <c r="P67" s="829">
        <v>10.399999618530273</v>
      </c>
      <c r="Q67" s="829">
        <v>10.399999618530273</v>
      </c>
      <c r="R67" s="829">
        <v>10.399999618530273</v>
      </c>
      <c r="S67" s="829">
        <v>10.399999618530273</v>
      </c>
      <c r="T67" s="829">
        <v>10.300000190734863</v>
      </c>
      <c r="U67" s="829">
        <v>10.399999618530273</v>
      </c>
      <c r="V67" s="829">
        <v>10.399999618530273</v>
      </c>
      <c r="W67" s="829">
        <v>10.399999618530273</v>
      </c>
      <c r="X67" s="829">
        <v>10.399999618530273</v>
      </c>
      <c r="Y67" s="829">
        <v>10.5</v>
      </c>
      <c r="Z67" s="829">
        <v>10.5</v>
      </c>
      <c r="AA67" s="829">
        <v>10.5</v>
      </c>
      <c r="AB67" s="830">
        <v>10.5</v>
      </c>
      <c r="AC67" s="467"/>
    </row>
    <row r="68" spans="1:79" s="4" customFormat="1" ht="12" hidden="1">
      <c r="A68" s="1574" t="s">
        <v>95</v>
      </c>
      <c r="B68" s="1520" t="s">
        <v>24</v>
      </c>
      <c r="C68" s="10" t="s">
        <v>481</v>
      </c>
      <c r="D68" s="714" t="s">
        <v>503</v>
      </c>
      <c r="E68" s="642">
        <v>1.019999999999925</v>
      </c>
      <c r="F68" s="642">
        <v>1.0800000000000409</v>
      </c>
      <c r="G68" s="642">
        <v>1.0800000000000409</v>
      </c>
      <c r="H68" s="627">
        <v>1.019999999999925</v>
      </c>
      <c r="I68" s="642">
        <v>1.0800000000000409</v>
      </c>
      <c r="J68" s="642">
        <v>1.019999999999925</v>
      </c>
      <c r="K68" s="642">
        <v>1.0200000000000955</v>
      </c>
      <c r="L68" s="642">
        <v>1.6800000000000068</v>
      </c>
      <c r="M68" s="642">
        <v>1.6800000000000068</v>
      </c>
      <c r="N68" s="627">
        <v>1.8600000000000136</v>
      </c>
      <c r="O68" s="642">
        <v>1.6800000000000068</v>
      </c>
      <c r="P68" s="642">
        <v>2.0400000000000205</v>
      </c>
      <c r="Q68" s="642">
        <v>1.8600000000000136</v>
      </c>
      <c r="R68" s="642">
        <v>1.8599999999998431</v>
      </c>
      <c r="S68" s="642">
        <v>1.8600000000000136</v>
      </c>
      <c r="T68" s="642">
        <v>2.0400000000000205</v>
      </c>
      <c r="U68" s="642">
        <v>1.980000000000075</v>
      </c>
      <c r="V68" s="627">
        <v>1.9199999999999591</v>
      </c>
      <c r="W68" s="642">
        <v>1.9199999999999591</v>
      </c>
      <c r="X68" s="642">
        <v>1.8600000000000136</v>
      </c>
      <c r="Y68" s="642">
        <v>1.9199999999999591</v>
      </c>
      <c r="Z68" s="642">
        <v>1.6800000000000068</v>
      </c>
      <c r="AA68" s="642">
        <v>1.4400000000000546</v>
      </c>
      <c r="AB68" s="643">
        <v>1.0200000000000955</v>
      </c>
      <c r="AC68" s="610">
        <f>SUM(E68:AB68)</f>
        <v>37.620000000000061</v>
      </c>
    </row>
    <row r="69" spans="1:79" s="4" customFormat="1" ht="11.25" hidden="1">
      <c r="A69" s="1611"/>
      <c r="B69" s="1609"/>
      <c r="C69" s="11" t="s">
        <v>482</v>
      </c>
      <c r="D69" s="715" t="s">
        <v>503</v>
      </c>
      <c r="E69" s="219">
        <v>0.18000000000000682</v>
      </c>
      <c r="F69" s="219">
        <v>0.23999999999999488</v>
      </c>
      <c r="G69" s="219">
        <v>0.30000000000002558</v>
      </c>
      <c r="H69" s="551">
        <v>0.23999999999999488</v>
      </c>
      <c r="I69" s="219">
        <v>0.23999999999999488</v>
      </c>
      <c r="J69" s="219">
        <v>0.29999999999998295</v>
      </c>
      <c r="K69" s="219">
        <v>0.24000000000003752</v>
      </c>
      <c r="L69" s="219">
        <v>0.23999999999999488</v>
      </c>
      <c r="M69" s="219">
        <v>0.35999999999997101</v>
      </c>
      <c r="N69" s="551">
        <v>0.23999999999999488</v>
      </c>
      <c r="O69" s="219">
        <v>0.24000000000003752</v>
      </c>
      <c r="P69" s="219">
        <v>0.29999999999998295</v>
      </c>
      <c r="Q69" s="219">
        <v>0.18000000000000682</v>
      </c>
      <c r="R69" s="219">
        <v>0.29999999999998295</v>
      </c>
      <c r="S69" s="219">
        <v>0.30000000000002558</v>
      </c>
      <c r="T69" s="219">
        <v>0.35999999999997101</v>
      </c>
      <c r="U69" s="219">
        <v>0.36000000000001364</v>
      </c>
      <c r="V69" s="551">
        <v>0.29999999999998295</v>
      </c>
      <c r="W69" s="219">
        <v>0.36000000000001364</v>
      </c>
      <c r="X69" s="219">
        <v>0.36000000000001364</v>
      </c>
      <c r="Y69" s="219">
        <v>0.35999999999997101</v>
      </c>
      <c r="Z69" s="219">
        <v>0.36000000000001364</v>
      </c>
      <c r="AA69" s="219">
        <v>0.29999999999998295</v>
      </c>
      <c r="AB69" s="640">
        <v>0.30000000000002558</v>
      </c>
      <c r="AC69" s="531">
        <f>SUM(E69:AB69)</f>
        <v>6.9600000000000222</v>
      </c>
      <c r="AD69" s="5"/>
    </row>
    <row r="70" spans="1:79" s="4" customFormat="1" ht="12" hidden="1">
      <c r="A70" s="1611"/>
      <c r="B70" s="1609"/>
      <c r="C70" s="11" t="s">
        <v>8</v>
      </c>
      <c r="D70" s="715" t="s">
        <v>463</v>
      </c>
      <c r="E70" s="838">
        <v>60</v>
      </c>
      <c r="F70" s="1003">
        <v>55</v>
      </c>
      <c r="G70" s="1003">
        <v>55</v>
      </c>
      <c r="H70" s="1003">
        <v>54</v>
      </c>
      <c r="I70" s="1003">
        <v>57</v>
      </c>
      <c r="J70" s="1003">
        <v>60</v>
      </c>
      <c r="K70" s="1003">
        <v>69</v>
      </c>
      <c r="L70" s="1003">
        <v>81</v>
      </c>
      <c r="M70" s="1003">
        <v>97</v>
      </c>
      <c r="N70" s="1003">
        <v>103</v>
      </c>
      <c r="O70" s="1003">
        <v>103</v>
      </c>
      <c r="P70" s="1003">
        <v>106</v>
      </c>
      <c r="Q70" s="1003">
        <v>103</v>
      </c>
      <c r="R70" s="1003">
        <v>112</v>
      </c>
      <c r="S70" s="1003">
        <v>111</v>
      </c>
      <c r="T70" s="1003">
        <v>113</v>
      </c>
      <c r="U70" s="1003">
        <v>115</v>
      </c>
      <c r="V70" s="1003">
        <v>106</v>
      </c>
      <c r="W70" s="1003">
        <v>102</v>
      </c>
      <c r="X70" s="1003">
        <v>94</v>
      </c>
      <c r="Y70" s="1003">
        <v>95</v>
      </c>
      <c r="Z70" s="1003">
        <v>86</v>
      </c>
      <c r="AA70" s="1003">
        <v>77</v>
      </c>
      <c r="AB70" s="1004">
        <v>74</v>
      </c>
      <c r="AC70" s="530"/>
    </row>
    <row r="71" spans="1:79" s="4" customFormat="1" ht="12" hidden="1" thickBot="1">
      <c r="A71" s="1612"/>
      <c r="B71" s="1610"/>
      <c r="C71" s="47" t="s">
        <v>16</v>
      </c>
      <c r="D71" s="47"/>
      <c r="E71" s="297">
        <f t="shared" ref="E71:AB71" si="16">E69/E68</f>
        <v>0.17647058823531378</v>
      </c>
      <c r="F71" s="297">
        <f t="shared" si="16"/>
        <v>0.22222222222220905</v>
      </c>
      <c r="G71" s="297">
        <f t="shared" si="16"/>
        <v>0.27777777777779095</v>
      </c>
      <c r="H71" s="431">
        <f t="shared" si="16"/>
        <v>0.23529411764707112</v>
      </c>
      <c r="I71" s="297">
        <f t="shared" si="16"/>
        <v>0.22222222222220905</v>
      </c>
      <c r="J71" s="297">
        <f t="shared" si="16"/>
        <v>0.29411764705882842</v>
      </c>
      <c r="K71" s="297">
        <f t="shared" si="16"/>
        <v>0.23529411764707359</v>
      </c>
      <c r="L71" s="297">
        <f t="shared" si="16"/>
        <v>0.14285714285713924</v>
      </c>
      <c r="M71" s="297">
        <f t="shared" si="16"/>
        <v>0.21428571428569615</v>
      </c>
      <c r="N71" s="431">
        <f t="shared" si="16"/>
        <v>0.12903225806451243</v>
      </c>
      <c r="O71" s="297">
        <f t="shared" si="16"/>
        <v>0.14285714285716461</v>
      </c>
      <c r="P71" s="297">
        <f t="shared" si="16"/>
        <v>0.14705882352940192</v>
      </c>
      <c r="Q71" s="297">
        <f t="shared" si="16"/>
        <v>9.677419354839005E-2</v>
      </c>
      <c r="R71" s="297">
        <f t="shared" si="16"/>
        <v>0.1612903225806496</v>
      </c>
      <c r="S71" s="297">
        <f t="shared" si="16"/>
        <v>0.16129032258065773</v>
      </c>
      <c r="T71" s="297">
        <f t="shared" si="16"/>
        <v>0.17647058823527814</v>
      </c>
      <c r="U71" s="297">
        <f t="shared" si="16"/>
        <v>0.18181818181818182</v>
      </c>
      <c r="V71" s="431">
        <f t="shared" si="16"/>
        <v>0.15624999999999445</v>
      </c>
      <c r="W71" s="297">
        <f t="shared" si="16"/>
        <v>0.1875000000000111</v>
      </c>
      <c r="X71" s="297">
        <f t="shared" si="16"/>
        <v>0.1935483870967801</v>
      </c>
      <c r="Y71" s="297">
        <f t="shared" si="16"/>
        <v>0.1874999999999889</v>
      </c>
      <c r="Z71" s="297">
        <f t="shared" si="16"/>
        <v>0.21428571428572155</v>
      </c>
      <c r="AA71" s="297">
        <f t="shared" si="16"/>
        <v>0.20833333333331361</v>
      </c>
      <c r="AB71" s="624">
        <f t="shared" si="16"/>
        <v>0.2941176470588211</v>
      </c>
      <c r="AC71" s="625">
        <f>AC69/AC68</f>
        <v>0.18500797448165898</v>
      </c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</row>
    <row r="72" spans="1:79" s="4" customFormat="1" ht="12" hidden="1">
      <c r="A72" s="1574" t="s">
        <v>96</v>
      </c>
      <c r="B72" s="1520" t="s">
        <v>25</v>
      </c>
      <c r="C72" s="65" t="s">
        <v>481</v>
      </c>
      <c r="D72" s="716" t="s">
        <v>477</v>
      </c>
      <c r="E72" s="1342">
        <v>0.45080000000000003</v>
      </c>
      <c r="F72" s="1342">
        <v>0.27360000000000001</v>
      </c>
      <c r="G72" s="1342">
        <v>0.15519999999999998</v>
      </c>
      <c r="H72" s="1343">
        <v>0.14580000000000001</v>
      </c>
      <c r="I72" s="1342">
        <v>0.1452</v>
      </c>
      <c r="J72" s="1342">
        <v>0.14099999999999999</v>
      </c>
      <c r="K72" s="1342">
        <v>0.1288</v>
      </c>
      <c r="L72" s="1342">
        <v>0.21099999999999999</v>
      </c>
      <c r="M72" s="1342">
        <v>0.61720000000000008</v>
      </c>
      <c r="N72" s="1343">
        <v>0.7198</v>
      </c>
      <c r="O72" s="1342">
        <v>0.6694</v>
      </c>
      <c r="P72" s="1342">
        <v>0.76800000000000002</v>
      </c>
      <c r="Q72" s="1342">
        <v>0.51719999999999999</v>
      </c>
      <c r="R72" s="1342">
        <v>0.78579999999999994</v>
      </c>
      <c r="S72" s="1342">
        <v>0.76939999999999997</v>
      </c>
      <c r="T72" s="1342">
        <v>0.6342000000000001</v>
      </c>
      <c r="U72" s="1342">
        <v>0.65079999999999993</v>
      </c>
      <c r="V72" s="1342">
        <v>0.50839999999999996</v>
      </c>
      <c r="W72" s="1342">
        <v>0.54879999999999995</v>
      </c>
      <c r="X72" s="1342">
        <v>0.51660000000000006</v>
      </c>
      <c r="Y72" s="1342">
        <v>0.56159999999999999</v>
      </c>
      <c r="Z72" s="1342">
        <v>0.43860000000000005</v>
      </c>
      <c r="AA72" s="1342">
        <v>0.43519999999999998</v>
      </c>
      <c r="AB72" s="1342">
        <v>0.41520000000000001</v>
      </c>
      <c r="AC72" s="130">
        <f>SUM(E72:AB72)</f>
        <v>11.207600000000001</v>
      </c>
    </row>
    <row r="73" spans="1:79" s="4" customFormat="1" hidden="1" thickBot="1">
      <c r="A73" s="1611"/>
      <c r="B73" s="1609"/>
      <c r="C73" s="11" t="s">
        <v>482</v>
      </c>
      <c r="D73" s="715" t="s">
        <v>477</v>
      </c>
      <c r="E73" s="1344">
        <v>0.3392</v>
      </c>
      <c r="F73" s="1344">
        <v>0.22800000000000001</v>
      </c>
      <c r="G73" s="1344">
        <v>6.0399999999999995E-2</v>
      </c>
      <c r="H73" s="1345">
        <v>5.4399999999999997E-2</v>
      </c>
      <c r="I73" s="1344">
        <v>5.4200000000000005E-2</v>
      </c>
      <c r="J73" s="1344">
        <v>5.4200000000000005E-2</v>
      </c>
      <c r="K73" s="1344">
        <v>5.8200000000000002E-2</v>
      </c>
      <c r="L73" s="1344">
        <v>0.12359999999999999</v>
      </c>
      <c r="M73" s="1344">
        <v>0.498</v>
      </c>
      <c r="N73" s="1345">
        <v>0.61199999999999999</v>
      </c>
      <c r="O73" s="1344">
        <v>0.49880000000000002</v>
      </c>
      <c r="P73" s="1344">
        <v>0.58760000000000001</v>
      </c>
      <c r="Q73" s="1344">
        <v>0.23580000000000001</v>
      </c>
      <c r="R73" s="1344">
        <v>0.63279999999999992</v>
      </c>
      <c r="S73" s="1344">
        <v>0.63539999999999996</v>
      </c>
      <c r="T73" s="1344">
        <v>0.42799999999999999</v>
      </c>
      <c r="U73" s="1344">
        <v>0.41339999999999999</v>
      </c>
      <c r="V73" s="1344">
        <v>0.28599999999999998</v>
      </c>
      <c r="W73" s="1344">
        <v>0.37660000000000005</v>
      </c>
      <c r="X73" s="1344">
        <v>0.33239999999999997</v>
      </c>
      <c r="Y73" s="1344">
        <v>0.40400000000000003</v>
      </c>
      <c r="Z73" s="1344">
        <v>0.2102</v>
      </c>
      <c r="AA73" s="1344">
        <v>0.24440000000000001</v>
      </c>
      <c r="AB73" s="1344">
        <v>0.23119999999999999</v>
      </c>
      <c r="AC73" s="130">
        <f>SUM(E73:AB73)</f>
        <v>7.5987999999999998</v>
      </c>
    </row>
    <row r="74" spans="1:79" s="4" customFormat="1" ht="12" hidden="1">
      <c r="A74" s="1611"/>
      <c r="B74" s="1609"/>
      <c r="C74" s="11" t="s">
        <v>8</v>
      </c>
      <c r="D74" s="723" t="s">
        <v>463</v>
      </c>
      <c r="E74" s="838">
        <v>36</v>
      </c>
      <c r="F74" s="1003">
        <v>10</v>
      </c>
      <c r="G74" s="1003">
        <v>9</v>
      </c>
      <c r="H74" s="1003">
        <v>8</v>
      </c>
      <c r="I74" s="1003">
        <v>9</v>
      </c>
      <c r="J74" s="1003">
        <v>8</v>
      </c>
      <c r="K74" s="1003">
        <v>8</v>
      </c>
      <c r="L74" s="1003">
        <v>28</v>
      </c>
      <c r="M74" s="1003">
        <v>35</v>
      </c>
      <c r="N74" s="1003">
        <v>33</v>
      </c>
      <c r="O74" s="1003">
        <v>39</v>
      </c>
      <c r="P74" s="1003">
        <v>39</v>
      </c>
      <c r="Q74" s="1003">
        <v>52</v>
      </c>
      <c r="R74" s="1003">
        <v>39</v>
      </c>
      <c r="S74" s="1003">
        <v>33</v>
      </c>
      <c r="T74" s="1003">
        <v>39</v>
      </c>
      <c r="U74" s="1003">
        <v>26</v>
      </c>
      <c r="V74" s="1003">
        <v>25</v>
      </c>
      <c r="W74" s="1003">
        <v>33</v>
      </c>
      <c r="X74" s="1003">
        <v>38</v>
      </c>
      <c r="Y74" s="1003">
        <v>34</v>
      </c>
      <c r="Z74" s="1003">
        <v>29</v>
      </c>
      <c r="AA74" s="1003">
        <v>23</v>
      </c>
      <c r="AB74" s="1004">
        <v>29</v>
      </c>
      <c r="AC74" s="328"/>
    </row>
    <row r="75" spans="1:79" s="4" customFormat="1" ht="12" hidden="1" thickBot="1">
      <c r="A75" s="1612"/>
      <c r="B75" s="1610"/>
      <c r="C75" s="48" t="s">
        <v>16</v>
      </c>
      <c r="D75" s="48"/>
      <c r="E75" s="216">
        <f t="shared" ref="E75:AB75" si="17">E73/E72</f>
        <v>0.75244010647737347</v>
      </c>
      <c r="F75" s="216">
        <f t="shared" si="17"/>
        <v>0.83333333333333337</v>
      </c>
      <c r="G75" s="216">
        <f t="shared" si="17"/>
        <v>0.38917525773195877</v>
      </c>
      <c r="H75" s="431">
        <f t="shared" si="17"/>
        <v>0.37311385459533603</v>
      </c>
      <c r="I75" s="216">
        <f t="shared" si="17"/>
        <v>0.3732782369146006</v>
      </c>
      <c r="J75" s="216">
        <f t="shared" si="17"/>
        <v>0.38439716312056743</v>
      </c>
      <c r="K75" s="216">
        <f t="shared" si="17"/>
        <v>0.45186335403726713</v>
      </c>
      <c r="L75" s="216">
        <f t="shared" si="17"/>
        <v>0.58578199052132696</v>
      </c>
      <c r="M75" s="216">
        <f t="shared" si="17"/>
        <v>0.80686973428386255</v>
      </c>
      <c r="N75" s="431">
        <f t="shared" si="17"/>
        <v>0.85023617671575435</v>
      </c>
      <c r="O75" s="216">
        <f t="shared" si="17"/>
        <v>0.74514490588586801</v>
      </c>
      <c r="P75" s="216">
        <f t="shared" si="17"/>
        <v>0.7651041666666667</v>
      </c>
      <c r="Q75" s="216">
        <f t="shared" si="17"/>
        <v>0.45591647331786544</v>
      </c>
      <c r="R75" s="216">
        <f t="shared" si="17"/>
        <v>0.80529396793077113</v>
      </c>
      <c r="S75" s="216">
        <f t="shared" si="17"/>
        <v>0.82583831557057441</v>
      </c>
      <c r="T75" s="216">
        <f t="shared" si="17"/>
        <v>0.67486597287921779</v>
      </c>
      <c r="U75" s="216">
        <f t="shared" si="17"/>
        <v>0.63521819299323912</v>
      </c>
      <c r="V75" s="431">
        <f t="shared" si="17"/>
        <v>0.56254917387883552</v>
      </c>
      <c r="W75" s="216">
        <f t="shared" si="17"/>
        <v>0.68622448979591855</v>
      </c>
      <c r="X75" s="216">
        <f t="shared" si="17"/>
        <v>0.64343786295005789</v>
      </c>
      <c r="Y75" s="216">
        <f t="shared" si="17"/>
        <v>0.71937321937321941</v>
      </c>
      <c r="Z75" s="216">
        <f t="shared" si="17"/>
        <v>0.47925216598267206</v>
      </c>
      <c r="AA75" s="216">
        <f t="shared" si="17"/>
        <v>0.56158088235294124</v>
      </c>
      <c r="AB75" s="216">
        <f t="shared" si="17"/>
        <v>0.55684007707129091</v>
      </c>
      <c r="AC75" s="124">
        <f>AC73/AC72</f>
        <v>0.67800421142795952</v>
      </c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</row>
    <row r="76" spans="1:79" s="4" customFormat="1" ht="11.25" hidden="1">
      <c r="A76" s="1574" t="s">
        <v>97</v>
      </c>
      <c r="B76" s="1446" t="s">
        <v>618</v>
      </c>
      <c r="C76" s="10" t="s">
        <v>481</v>
      </c>
      <c r="D76" s="714" t="s">
        <v>503</v>
      </c>
      <c r="E76" s="218">
        <v>0.30000000000002558</v>
      </c>
      <c r="F76" s="218">
        <v>0.35999999999997101</v>
      </c>
      <c r="G76" s="218">
        <v>0.30000000000002558</v>
      </c>
      <c r="H76" s="627">
        <v>0.29999999999998295</v>
      </c>
      <c r="I76" s="218">
        <v>0.29999999999998295</v>
      </c>
      <c r="J76" s="218">
        <v>0.30000000000002558</v>
      </c>
      <c r="K76" s="218">
        <v>0.47999999999998977</v>
      </c>
      <c r="L76" s="218">
        <v>0.47999999999998977</v>
      </c>
      <c r="M76" s="218">
        <v>0.4800000000000324</v>
      </c>
      <c r="N76" s="627">
        <v>0.47999999999998977</v>
      </c>
      <c r="O76" s="218">
        <v>0.42000000000000171</v>
      </c>
      <c r="P76" s="218">
        <v>0.47999999999998977</v>
      </c>
      <c r="Q76" s="218">
        <v>0.54000000000002046</v>
      </c>
      <c r="R76" s="218">
        <v>0.42000000000000171</v>
      </c>
      <c r="S76" s="218">
        <v>0.53999999999997783</v>
      </c>
      <c r="T76" s="218">
        <v>0.54000000000002046</v>
      </c>
      <c r="U76" s="218">
        <v>0.59999999999996589</v>
      </c>
      <c r="V76" s="627">
        <v>0.60000000000000853</v>
      </c>
      <c r="W76" s="218">
        <v>0.65999999999999659</v>
      </c>
      <c r="X76" s="218">
        <v>0.65999999999999659</v>
      </c>
      <c r="Y76" s="218">
        <v>0.65999999999999659</v>
      </c>
      <c r="Z76" s="218">
        <v>0.60000000000000853</v>
      </c>
      <c r="AA76" s="218">
        <v>0.65999999999999659</v>
      </c>
      <c r="AB76" s="218">
        <v>0.54000000000002046</v>
      </c>
      <c r="AC76" s="127">
        <f>SUM(E76:AB76)</f>
        <v>11.700000000000017</v>
      </c>
    </row>
    <row r="77" spans="1:79" s="4" customFormat="1" ht="11.25" hidden="1">
      <c r="A77" s="1611"/>
      <c r="B77" s="1609"/>
      <c r="C77" s="11" t="s">
        <v>482</v>
      </c>
      <c r="D77" s="715" t="s">
        <v>503</v>
      </c>
      <c r="E77" s="355">
        <v>0.11999999999999744</v>
      </c>
      <c r="F77" s="355">
        <v>0.11999999999999744</v>
      </c>
      <c r="G77" s="355">
        <v>0.11999999999999744</v>
      </c>
      <c r="H77" s="626">
        <v>0.1200000000000081</v>
      </c>
      <c r="I77" s="355">
        <v>0.17999999999999616</v>
      </c>
      <c r="J77" s="355">
        <v>0.11999999999999744</v>
      </c>
      <c r="K77" s="355">
        <v>5.9999999999998721E-2</v>
      </c>
      <c r="L77" s="355">
        <v>0.1200000000000081</v>
      </c>
      <c r="M77" s="355">
        <v>0.11999999999999744</v>
      </c>
      <c r="N77" s="626">
        <v>0.11999999999999744</v>
      </c>
      <c r="O77" s="355">
        <v>0.11999999999999744</v>
      </c>
      <c r="P77" s="355">
        <v>0.11999999999999744</v>
      </c>
      <c r="Q77" s="355">
        <v>0.11999999999999744</v>
      </c>
      <c r="R77" s="355">
        <v>0.11999999999999744</v>
      </c>
      <c r="S77" s="355">
        <v>0.12000000000001876</v>
      </c>
      <c r="T77" s="355">
        <v>0.11999999999999744</v>
      </c>
      <c r="U77" s="355">
        <v>0.11999999999999744</v>
      </c>
      <c r="V77" s="626">
        <v>0.18000000000000682</v>
      </c>
      <c r="W77" s="355">
        <v>0.11999999999999744</v>
      </c>
      <c r="X77" s="355">
        <v>0.1799999999999855</v>
      </c>
      <c r="Y77" s="355">
        <v>0.18000000000000682</v>
      </c>
      <c r="Z77" s="355">
        <v>0.11999999999999744</v>
      </c>
      <c r="AA77" s="355">
        <v>0.18000000000000682</v>
      </c>
      <c r="AB77" s="355">
        <v>0.11999999999999744</v>
      </c>
      <c r="AC77" s="130">
        <f>SUM(E77:AB77)</f>
        <v>3.1199999999999974</v>
      </c>
    </row>
    <row r="78" spans="1:79" s="4" customFormat="1" ht="12" hidden="1">
      <c r="A78" s="1611"/>
      <c r="B78" s="1609"/>
      <c r="C78" s="11" t="s">
        <v>8</v>
      </c>
      <c r="D78" s="723" t="s">
        <v>463</v>
      </c>
      <c r="E78" s="838">
        <v>19</v>
      </c>
      <c r="F78" s="1003">
        <v>17</v>
      </c>
      <c r="G78" s="1003">
        <v>16</v>
      </c>
      <c r="H78" s="1003">
        <v>16</v>
      </c>
      <c r="I78" s="1003">
        <v>17</v>
      </c>
      <c r="J78" s="1003">
        <v>19</v>
      </c>
      <c r="K78" s="1003">
        <v>25</v>
      </c>
      <c r="L78" s="1003">
        <v>27</v>
      </c>
      <c r="M78" s="1003">
        <v>25</v>
      </c>
      <c r="N78" s="1003">
        <v>27</v>
      </c>
      <c r="O78" s="1003">
        <v>26</v>
      </c>
      <c r="P78" s="1003">
        <v>26</v>
      </c>
      <c r="Q78" s="1003">
        <v>28</v>
      </c>
      <c r="R78" s="1003">
        <v>27</v>
      </c>
      <c r="S78" s="1003">
        <v>28</v>
      </c>
      <c r="T78" s="1003">
        <v>30</v>
      </c>
      <c r="U78" s="1003">
        <v>32</v>
      </c>
      <c r="V78" s="1003">
        <v>36</v>
      </c>
      <c r="W78" s="1003">
        <v>38</v>
      </c>
      <c r="X78" s="1003">
        <v>38</v>
      </c>
      <c r="Y78" s="1003">
        <v>39</v>
      </c>
      <c r="Z78" s="1003">
        <v>33</v>
      </c>
      <c r="AA78" s="1003">
        <v>30</v>
      </c>
      <c r="AB78" s="1004">
        <v>23</v>
      </c>
      <c r="AC78" s="328"/>
    </row>
    <row r="79" spans="1:79" s="4" customFormat="1" ht="12" hidden="1" thickBot="1">
      <c r="A79" s="1612"/>
      <c r="B79" s="1610"/>
      <c r="C79" s="48" t="s">
        <v>16</v>
      </c>
      <c r="D79" s="48"/>
      <c r="E79" s="216">
        <f t="shared" ref="E79:AB79" si="18">E77/E76</f>
        <v>0.39999999999995739</v>
      </c>
      <c r="F79" s="216">
        <f t="shared" si="18"/>
        <v>0.33333333333335308</v>
      </c>
      <c r="G79" s="216">
        <f t="shared" si="18"/>
        <v>0.39999999999995739</v>
      </c>
      <c r="H79" s="450">
        <f t="shared" si="18"/>
        <v>0.40000000000004976</v>
      </c>
      <c r="I79" s="216">
        <f t="shared" si="18"/>
        <v>0.60000000000002129</v>
      </c>
      <c r="J79" s="216">
        <f t="shared" si="18"/>
        <v>0.39999999999995739</v>
      </c>
      <c r="K79" s="216">
        <f t="shared" si="18"/>
        <v>0.125</v>
      </c>
      <c r="L79" s="216">
        <f t="shared" si="18"/>
        <v>0.2500000000000222</v>
      </c>
      <c r="M79" s="216">
        <f t="shared" si="18"/>
        <v>0.2499999999999778</v>
      </c>
      <c r="N79" s="450">
        <f t="shared" si="18"/>
        <v>0.25</v>
      </c>
      <c r="O79" s="216">
        <f t="shared" si="18"/>
        <v>0.28571428571427848</v>
      </c>
      <c r="P79" s="216">
        <f t="shared" si="18"/>
        <v>0.25</v>
      </c>
      <c r="Q79" s="216">
        <f t="shared" si="18"/>
        <v>0.22222222222220905</v>
      </c>
      <c r="R79" s="216">
        <f t="shared" si="18"/>
        <v>0.28571428571427848</v>
      </c>
      <c r="S79" s="216">
        <f t="shared" si="18"/>
        <v>0.22222222222226609</v>
      </c>
      <c r="T79" s="216">
        <f t="shared" si="18"/>
        <v>0.22222222222220905</v>
      </c>
      <c r="U79" s="216">
        <f t="shared" si="18"/>
        <v>0.20000000000000712</v>
      </c>
      <c r="V79" s="450">
        <f t="shared" si="18"/>
        <v>0.30000000000000709</v>
      </c>
      <c r="W79" s="216">
        <f t="shared" si="18"/>
        <v>0.18181818181817888</v>
      </c>
      <c r="X79" s="216">
        <f t="shared" si="18"/>
        <v>0.27272727272725217</v>
      </c>
      <c r="Y79" s="216">
        <f t="shared" si="18"/>
        <v>0.27272727272728448</v>
      </c>
      <c r="Z79" s="216">
        <f t="shared" si="18"/>
        <v>0.19999999999999291</v>
      </c>
      <c r="AA79" s="216">
        <f t="shared" si="18"/>
        <v>0.27272727272728448</v>
      </c>
      <c r="AB79" s="216">
        <f t="shared" si="18"/>
        <v>0.22222222222220905</v>
      </c>
      <c r="AC79" s="124">
        <f>AC77/AC76</f>
        <v>0.26666666666666605</v>
      </c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</row>
    <row r="80" spans="1:79" s="4" customFormat="1" ht="11.25" hidden="1">
      <c r="A80" s="1518" t="s">
        <v>98</v>
      </c>
      <c r="B80" s="1446" t="s">
        <v>619</v>
      </c>
      <c r="C80" s="10" t="s">
        <v>481</v>
      </c>
      <c r="D80" s="714" t="s">
        <v>503</v>
      </c>
      <c r="E80" s="354">
        <v>0.46000000000785801</v>
      </c>
      <c r="F80" s="354">
        <v>0.44000000000087303</v>
      </c>
      <c r="G80" s="354">
        <v>0.59999999999126885</v>
      </c>
      <c r="H80" s="627">
        <v>0.66000000000349246</v>
      </c>
      <c r="I80" s="354">
        <v>0.12000000000261934</v>
      </c>
      <c r="J80" s="354">
        <v>0.54000000000087311</v>
      </c>
      <c r="K80" s="354">
        <v>0.54000000000087311</v>
      </c>
      <c r="L80" s="354">
        <v>0.95999999999912689</v>
      </c>
      <c r="M80" s="354">
        <v>1.0199999999895226</v>
      </c>
      <c r="N80" s="627">
        <v>1.1400000000139698</v>
      </c>
      <c r="O80" s="354">
        <v>0.74000000000087296</v>
      </c>
      <c r="P80" s="354">
        <v>1.0019999999998199</v>
      </c>
      <c r="Q80" s="354">
        <v>0.84000000001833541</v>
      </c>
      <c r="R80" s="354">
        <v>1.0199999999895226</v>
      </c>
      <c r="S80" s="354">
        <v>0.95999999999912689</v>
      </c>
      <c r="T80" s="354">
        <v>0.95999999999912689</v>
      </c>
      <c r="U80" s="354">
        <v>0.90000000000873115</v>
      </c>
      <c r="V80" s="627">
        <v>0.77999999998428393</v>
      </c>
      <c r="W80" s="354">
        <v>0.7800000000061118</v>
      </c>
      <c r="X80" s="354">
        <v>0.95999999999912689</v>
      </c>
      <c r="Y80" s="354">
        <v>0.95999999999912689</v>
      </c>
      <c r="Z80" s="354">
        <v>0.83999999999650754</v>
      </c>
      <c r="AA80" s="354">
        <v>0.72000000001571607</v>
      </c>
      <c r="AB80" s="354">
        <v>0.77999999998428393</v>
      </c>
      <c r="AC80" s="127">
        <f>SUM(E80:AB80)</f>
        <v>18.722000000011171</v>
      </c>
    </row>
    <row r="81" spans="1:79" s="4" customFormat="1" ht="11.25" hidden="1">
      <c r="A81" s="1611"/>
      <c r="B81" s="1609"/>
      <c r="C81" s="11" t="s">
        <v>482</v>
      </c>
      <c r="D81" s="715" t="s">
        <v>503</v>
      </c>
      <c r="E81" s="219">
        <v>0.29999999999998295</v>
      </c>
      <c r="F81" s="219">
        <v>0.30000000000002558</v>
      </c>
      <c r="G81" s="219">
        <v>0.29999999999998295</v>
      </c>
      <c r="H81" s="551">
        <v>0.30000000000002558</v>
      </c>
      <c r="I81" s="219">
        <v>0.23999999999999488</v>
      </c>
      <c r="J81" s="219">
        <v>0.23999999999999488</v>
      </c>
      <c r="K81" s="219">
        <v>0.29999999999998295</v>
      </c>
      <c r="L81" s="219">
        <v>0.36000000000001364</v>
      </c>
      <c r="M81" s="219">
        <v>0.36000000000001364</v>
      </c>
      <c r="N81" s="551">
        <v>0.35999999999997101</v>
      </c>
      <c r="O81" s="219">
        <v>0.23999999999999488</v>
      </c>
      <c r="P81" s="219">
        <v>0.36000000000001364</v>
      </c>
      <c r="Q81" s="219">
        <v>0.30000000000002558</v>
      </c>
      <c r="R81" s="219">
        <v>0.29999999999998295</v>
      </c>
      <c r="S81" s="219">
        <v>0.36000000000001364</v>
      </c>
      <c r="T81" s="219">
        <v>0.42000000000000171</v>
      </c>
      <c r="U81" s="219">
        <v>0.35999999999997101</v>
      </c>
      <c r="V81" s="551">
        <v>0.36000000000001364</v>
      </c>
      <c r="W81" s="219">
        <v>0.29999999999998295</v>
      </c>
      <c r="X81" s="219">
        <v>0.36000000000001364</v>
      </c>
      <c r="Y81" s="219">
        <v>0.36000000000001364</v>
      </c>
      <c r="Z81" s="219">
        <v>0.35999999999997101</v>
      </c>
      <c r="AA81" s="219">
        <v>0.42000000000000171</v>
      </c>
      <c r="AB81" s="219">
        <v>0.36000000000001364</v>
      </c>
      <c r="AC81" s="130">
        <f>SUM(E81:AB81)</f>
        <v>7.9200000000000017</v>
      </c>
      <c r="AD81" s="5"/>
    </row>
    <row r="82" spans="1:79" s="4" customFormat="1" ht="12" hidden="1">
      <c r="A82" s="1611"/>
      <c r="B82" s="1609"/>
      <c r="C82" s="11" t="s">
        <v>8</v>
      </c>
      <c r="D82" s="723" t="s">
        <v>463</v>
      </c>
      <c r="E82" s="838">
        <v>41</v>
      </c>
      <c r="F82" s="1003">
        <v>39</v>
      </c>
      <c r="G82" s="1003">
        <v>37</v>
      </c>
      <c r="H82" s="1003">
        <v>30</v>
      </c>
      <c r="I82" s="1003">
        <v>34</v>
      </c>
      <c r="J82" s="1003">
        <v>37</v>
      </c>
      <c r="K82" s="1003">
        <v>47</v>
      </c>
      <c r="L82" s="1003">
        <v>61</v>
      </c>
      <c r="M82" s="1003">
        <v>76</v>
      </c>
      <c r="N82" s="1003">
        <v>79</v>
      </c>
      <c r="O82" s="1003">
        <v>69</v>
      </c>
      <c r="P82" s="1003">
        <v>67</v>
      </c>
      <c r="Q82" s="1003">
        <v>76</v>
      </c>
      <c r="R82" s="1003">
        <v>69</v>
      </c>
      <c r="S82" s="1003">
        <v>76</v>
      </c>
      <c r="T82" s="1003">
        <v>81</v>
      </c>
      <c r="U82" s="1003">
        <v>77</v>
      </c>
      <c r="V82" s="1003">
        <v>76</v>
      </c>
      <c r="W82" s="1003">
        <v>71</v>
      </c>
      <c r="X82" s="1003">
        <v>69</v>
      </c>
      <c r="Y82" s="1003">
        <v>77</v>
      </c>
      <c r="Z82" s="1003">
        <v>69</v>
      </c>
      <c r="AA82" s="1003">
        <v>50</v>
      </c>
      <c r="AB82" s="1004">
        <v>44</v>
      </c>
      <c r="AC82" s="328"/>
    </row>
    <row r="83" spans="1:79" s="4" customFormat="1" ht="12" hidden="1" thickBot="1">
      <c r="A83" s="1612"/>
      <c r="B83" s="1610"/>
      <c r="C83" s="48" t="s">
        <v>16</v>
      </c>
      <c r="D83" s="48"/>
      <c r="E83" s="216">
        <f t="shared" ref="E83:AB83" si="19">E81/E80</f>
        <v>0.65217391303230032</v>
      </c>
      <c r="F83" s="216">
        <f t="shared" si="19"/>
        <v>0.68181818181688714</v>
      </c>
      <c r="G83" s="216">
        <f t="shared" si="19"/>
        <v>0.50000000000724754</v>
      </c>
      <c r="H83" s="431">
        <f t="shared" si="19"/>
        <v>0.45454545454308803</v>
      </c>
      <c r="I83" s="216">
        <f t="shared" si="19"/>
        <v>1.9999999999563016</v>
      </c>
      <c r="J83" s="216">
        <f t="shared" si="19"/>
        <v>0.44444444444371634</v>
      </c>
      <c r="K83" s="216">
        <f t="shared" si="19"/>
        <v>0.55555555555462566</v>
      </c>
      <c r="L83" s="216">
        <f t="shared" si="19"/>
        <v>0.37500000000035527</v>
      </c>
      <c r="M83" s="216">
        <f t="shared" si="19"/>
        <v>0.35294117647422701</v>
      </c>
      <c r="N83" s="431">
        <f t="shared" si="19"/>
        <v>0.31578947368031535</v>
      </c>
      <c r="O83" s="216">
        <f t="shared" si="19"/>
        <v>0.32432432432393482</v>
      </c>
      <c r="P83" s="216">
        <f t="shared" si="19"/>
        <v>0.35928143712582666</v>
      </c>
      <c r="Q83" s="216">
        <f t="shared" si="19"/>
        <v>0.35714285713509192</v>
      </c>
      <c r="R83" s="216">
        <f t="shared" si="19"/>
        <v>0.29411764706182797</v>
      </c>
      <c r="S83" s="216">
        <f t="shared" si="19"/>
        <v>0.37500000000035527</v>
      </c>
      <c r="T83" s="216">
        <f t="shared" si="19"/>
        <v>0.43750000000039968</v>
      </c>
      <c r="U83" s="216">
        <f t="shared" si="19"/>
        <v>0.39999999999608726</v>
      </c>
      <c r="V83" s="431">
        <f t="shared" si="19"/>
        <v>0.4615384615477785</v>
      </c>
      <c r="W83" s="216">
        <f t="shared" si="19"/>
        <v>0.38461538461234906</v>
      </c>
      <c r="X83" s="216">
        <f t="shared" si="19"/>
        <v>0.37500000000035527</v>
      </c>
      <c r="Y83" s="216">
        <f t="shared" si="19"/>
        <v>0.37500000000035527</v>
      </c>
      <c r="Z83" s="216">
        <f t="shared" si="19"/>
        <v>0.42857142857317593</v>
      </c>
      <c r="AA83" s="216">
        <f t="shared" si="19"/>
        <v>0.58333333332060278</v>
      </c>
      <c r="AB83" s="216">
        <f t="shared" si="19"/>
        <v>0.4615384615477785</v>
      </c>
      <c r="AC83" s="124">
        <f>AC81/AC80</f>
        <v>0.42303172737930117</v>
      </c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</row>
    <row r="84" spans="1:79" s="4" customFormat="1" ht="11.25" hidden="1">
      <c r="A84" s="1574" t="s">
        <v>101</v>
      </c>
      <c r="B84" s="1520" t="s">
        <v>26</v>
      </c>
      <c r="C84" s="10" t="s">
        <v>481</v>
      </c>
      <c r="D84" s="714" t="s">
        <v>503</v>
      </c>
      <c r="E84" s="218">
        <v>0.87999999999999545</v>
      </c>
      <c r="F84" s="218">
        <v>0.96000000000003638</v>
      </c>
      <c r="G84" s="218">
        <v>1.0800000000000409</v>
      </c>
      <c r="H84" s="627">
        <v>0.95999999999992269</v>
      </c>
      <c r="I84" s="218">
        <v>1.0800000000000409</v>
      </c>
      <c r="J84" s="218">
        <v>0.91999999999995907</v>
      </c>
      <c r="K84" s="218">
        <v>1.0400000000000773</v>
      </c>
      <c r="L84" s="218">
        <v>1.6399999999999864</v>
      </c>
      <c r="M84" s="218">
        <v>1.4800000000000182</v>
      </c>
      <c r="N84" s="627">
        <v>1.6399999999999864</v>
      </c>
      <c r="O84" s="218">
        <v>1.4800000000000182</v>
      </c>
      <c r="P84" s="218">
        <v>1.8399999999999181</v>
      </c>
      <c r="Q84" s="218">
        <v>1.4000000000000909</v>
      </c>
      <c r="R84" s="218">
        <v>1.3600000000000136</v>
      </c>
      <c r="S84" s="218">
        <v>1.7199999999999136</v>
      </c>
      <c r="T84" s="218">
        <v>1.7200000000000273</v>
      </c>
      <c r="U84" s="218">
        <v>1.6399999999999864</v>
      </c>
      <c r="V84" s="627">
        <v>1.6399999999999864</v>
      </c>
      <c r="W84" s="218">
        <v>1.5600000000000591</v>
      </c>
      <c r="X84" s="218">
        <v>1.5199999999999818</v>
      </c>
      <c r="Y84" s="218">
        <v>1.8400000000000318</v>
      </c>
      <c r="Z84" s="218">
        <v>1.5599999999999454</v>
      </c>
      <c r="AA84" s="218">
        <v>0.91999999999995907</v>
      </c>
      <c r="AB84" s="218">
        <v>1</v>
      </c>
      <c r="AC84" s="127">
        <f>SUM(E84:AB84)</f>
        <v>32.879999999999995</v>
      </c>
    </row>
    <row r="85" spans="1:79" s="4" customFormat="1" ht="11.25" hidden="1">
      <c r="A85" s="1611"/>
      <c r="B85" s="1609"/>
      <c r="C85" s="11" t="s">
        <v>482</v>
      </c>
      <c r="D85" s="715" t="s">
        <v>503</v>
      </c>
      <c r="E85" s="219">
        <v>0.24000000000000909</v>
      </c>
      <c r="F85" s="219">
        <v>0.31999999999999318</v>
      </c>
      <c r="G85" s="219">
        <v>0.36000000000001364</v>
      </c>
      <c r="H85" s="551">
        <v>0.31999999999999318</v>
      </c>
      <c r="I85" s="219">
        <v>0.35999999999998522</v>
      </c>
      <c r="J85" s="219">
        <v>0.3200000000000216</v>
      </c>
      <c r="K85" s="219">
        <v>0.23999999999998067</v>
      </c>
      <c r="L85" s="219">
        <v>0.48000000000001819</v>
      </c>
      <c r="M85" s="219">
        <v>0.35999999999998522</v>
      </c>
      <c r="N85" s="551">
        <v>0.52000000000001023</v>
      </c>
      <c r="O85" s="219">
        <v>0.40000000000000568</v>
      </c>
      <c r="P85" s="219">
        <v>0.45999999999997399</v>
      </c>
      <c r="Q85" s="219">
        <v>0.46000000000001401</v>
      </c>
      <c r="R85" s="219">
        <v>0.40000000000000568</v>
      </c>
      <c r="S85" s="219">
        <v>0.43999999999999773</v>
      </c>
      <c r="T85" s="219">
        <v>0.47999999999998977</v>
      </c>
      <c r="U85" s="219">
        <v>0.43999999999999773</v>
      </c>
      <c r="V85" s="551">
        <v>0.40000000000000568</v>
      </c>
      <c r="W85" s="219">
        <v>0.40000000000000568</v>
      </c>
      <c r="X85" s="219">
        <v>0.40000000000000568</v>
      </c>
      <c r="Y85" s="219">
        <v>0.43999999999999773</v>
      </c>
      <c r="Z85" s="219">
        <v>0.35999999999998522</v>
      </c>
      <c r="AA85" s="219">
        <v>0.28000000000000114</v>
      </c>
      <c r="AB85" s="219">
        <v>0.31999999999999318</v>
      </c>
      <c r="AC85" s="130">
        <f>SUM(E85:AB85)</f>
        <v>9.1999999999999886</v>
      </c>
      <c r="AD85" s="5"/>
    </row>
    <row r="86" spans="1:79" s="4" customFormat="1" ht="12" hidden="1">
      <c r="A86" s="1611"/>
      <c r="B86" s="1609"/>
      <c r="C86" s="11" t="s">
        <v>8</v>
      </c>
      <c r="D86" s="723" t="s">
        <v>463</v>
      </c>
      <c r="E86" s="838">
        <v>63</v>
      </c>
      <c r="F86" s="1003">
        <v>59</v>
      </c>
      <c r="G86" s="1003">
        <v>58</v>
      </c>
      <c r="H86" s="1003">
        <v>61</v>
      </c>
      <c r="I86" s="1003">
        <v>58</v>
      </c>
      <c r="J86" s="1003">
        <v>61</v>
      </c>
      <c r="K86" s="1003">
        <v>72</v>
      </c>
      <c r="L86" s="1003">
        <v>82</v>
      </c>
      <c r="M86" s="1003">
        <v>93</v>
      </c>
      <c r="N86" s="1003">
        <v>94</v>
      </c>
      <c r="O86" s="1003">
        <v>92</v>
      </c>
      <c r="P86" s="1003">
        <v>94</v>
      </c>
      <c r="Q86" s="1003">
        <v>86</v>
      </c>
      <c r="R86" s="1003">
        <v>92</v>
      </c>
      <c r="S86" s="1003">
        <v>96</v>
      </c>
      <c r="T86" s="1003">
        <v>101</v>
      </c>
      <c r="U86" s="1003">
        <v>97</v>
      </c>
      <c r="V86" s="1003">
        <v>92</v>
      </c>
      <c r="W86" s="1003">
        <v>89</v>
      </c>
      <c r="X86" s="1003">
        <v>88</v>
      </c>
      <c r="Y86" s="1003">
        <v>86</v>
      </c>
      <c r="Z86" s="1003">
        <v>80</v>
      </c>
      <c r="AA86" s="1003">
        <v>72</v>
      </c>
      <c r="AB86" s="1003">
        <v>68</v>
      </c>
      <c r="AC86" s="328"/>
    </row>
    <row r="87" spans="1:79" s="4" customFormat="1" ht="12" hidden="1" thickBot="1">
      <c r="A87" s="1612"/>
      <c r="B87" s="1610"/>
      <c r="C87" s="48" t="s">
        <v>16</v>
      </c>
      <c r="D87" s="48"/>
      <c r="E87" s="216">
        <f t="shared" ref="E87:AB87" si="20">E85/E84</f>
        <v>0.27272727272728448</v>
      </c>
      <c r="F87" s="216">
        <f t="shared" si="20"/>
        <v>0.33333333333331361</v>
      </c>
      <c r="G87" s="216">
        <f t="shared" si="20"/>
        <v>0.33333333333333331</v>
      </c>
      <c r="H87" s="450">
        <f t="shared" si="20"/>
        <v>0.33333333333335308</v>
      </c>
      <c r="I87" s="216">
        <f t="shared" si="20"/>
        <v>0.333333333333307</v>
      </c>
      <c r="J87" s="216">
        <f t="shared" si="20"/>
        <v>0.3478260869565607</v>
      </c>
      <c r="K87" s="216">
        <f t="shared" si="20"/>
        <v>0.23076923076919503</v>
      </c>
      <c r="L87" s="216">
        <f t="shared" si="20"/>
        <v>0.29268292682928182</v>
      </c>
      <c r="M87" s="216">
        <f t="shared" si="20"/>
        <v>0.24324324324323027</v>
      </c>
      <c r="N87" s="450">
        <f t="shared" si="20"/>
        <v>0.3170731707317162</v>
      </c>
      <c r="O87" s="216">
        <f t="shared" si="20"/>
        <v>0.27027027027027078</v>
      </c>
      <c r="P87" s="216">
        <f t="shared" si="20"/>
        <v>0.24999999999999697</v>
      </c>
      <c r="Q87" s="216">
        <f t="shared" si="20"/>
        <v>0.32857142857141725</v>
      </c>
      <c r="R87" s="216">
        <f t="shared" si="20"/>
        <v>0.29411764705882476</v>
      </c>
      <c r="S87" s="216">
        <f t="shared" si="20"/>
        <v>0.25581395348838359</v>
      </c>
      <c r="T87" s="216">
        <f t="shared" si="20"/>
        <v>0.27906976744185008</v>
      </c>
      <c r="U87" s="216">
        <f t="shared" si="20"/>
        <v>0.26829268292683012</v>
      </c>
      <c r="V87" s="450">
        <f t="shared" si="20"/>
        <v>0.24390243902439573</v>
      </c>
      <c r="W87" s="216">
        <f t="shared" si="20"/>
        <v>0.25641025641025034</v>
      </c>
      <c r="X87" s="216">
        <f t="shared" si="20"/>
        <v>0.26315789473684897</v>
      </c>
      <c r="Y87" s="216">
        <f t="shared" si="20"/>
        <v>0.23913043478260332</v>
      </c>
      <c r="Z87" s="216">
        <f t="shared" si="20"/>
        <v>0.23076923076922937</v>
      </c>
      <c r="AA87" s="216">
        <f t="shared" si="20"/>
        <v>0.30434782608697131</v>
      </c>
      <c r="AB87" s="216">
        <f t="shared" si="20"/>
        <v>0.31999999999999318</v>
      </c>
      <c r="AC87" s="124">
        <f>AC85/AC84</f>
        <v>0.27980535279805324</v>
      </c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</row>
    <row r="88" spans="1:79" s="4" customFormat="1" ht="11.25" hidden="1">
      <c r="A88" s="1518" t="s">
        <v>102</v>
      </c>
      <c r="B88" s="1520" t="s">
        <v>810</v>
      </c>
      <c r="C88" s="10" t="s">
        <v>481</v>
      </c>
      <c r="D88" s="714" t="s">
        <v>503</v>
      </c>
      <c r="E88" s="218">
        <v>0.56000000000005912</v>
      </c>
      <c r="F88" s="218">
        <v>0.63999999999998636</v>
      </c>
      <c r="G88" s="218">
        <v>0.72000000000002728</v>
      </c>
      <c r="H88" s="627">
        <v>0.63999999999998636</v>
      </c>
      <c r="I88" s="218">
        <v>0.7199999999999136</v>
      </c>
      <c r="J88" s="218">
        <v>0.64000000000010004</v>
      </c>
      <c r="K88" s="218">
        <v>0.7199999999999136</v>
      </c>
      <c r="L88" s="218">
        <v>1.2000000000000455</v>
      </c>
      <c r="M88" s="218">
        <v>1.1999999999999318</v>
      </c>
      <c r="N88" s="627">
        <v>1.4400000000000546</v>
      </c>
      <c r="O88" s="218">
        <v>1.2000000000000455</v>
      </c>
      <c r="P88" s="218">
        <v>1.7599999999999909</v>
      </c>
      <c r="Q88" s="218">
        <v>1.1999999999999318</v>
      </c>
      <c r="R88" s="218">
        <v>1.1200000000000045</v>
      </c>
      <c r="S88" s="218">
        <v>1.4400000000000546</v>
      </c>
      <c r="T88" s="218">
        <v>1.3600000000000136</v>
      </c>
      <c r="U88" s="218">
        <v>1.2799999999999727</v>
      </c>
      <c r="V88" s="627">
        <v>1.3600000000000136</v>
      </c>
      <c r="W88" s="218">
        <v>1.1999999999999318</v>
      </c>
      <c r="X88" s="218">
        <v>1.2000000000000455</v>
      </c>
      <c r="Y88" s="218">
        <v>1.1200000000000045</v>
      </c>
      <c r="Z88" s="218">
        <v>1.1200000000000045</v>
      </c>
      <c r="AA88" s="218">
        <v>0.96000000000003638</v>
      </c>
      <c r="AB88" s="218">
        <v>0.79999999999995453</v>
      </c>
      <c r="AC88" s="127">
        <f>SUM(E88:AB88)</f>
        <v>25.600000000000023</v>
      </c>
      <c r="AD88" s="5"/>
    </row>
    <row r="89" spans="1:79" s="4" customFormat="1" ht="11.25" hidden="1">
      <c r="A89" s="1611"/>
      <c r="B89" s="1609"/>
      <c r="C89" s="11" t="s">
        <v>482</v>
      </c>
      <c r="D89" s="715" t="s">
        <v>503</v>
      </c>
      <c r="E89" s="219">
        <v>0.15999999999999659</v>
      </c>
      <c r="F89" s="219">
        <v>0.24000000000000909</v>
      </c>
      <c r="G89" s="219">
        <v>0.24000000000000909</v>
      </c>
      <c r="H89" s="626">
        <v>0.23999999999998067</v>
      </c>
      <c r="I89" s="219">
        <v>0.16000000000002501</v>
      </c>
      <c r="J89" s="219">
        <v>0.15999999999999659</v>
      </c>
      <c r="K89" s="219">
        <v>0.23999999999998067</v>
      </c>
      <c r="L89" s="219">
        <v>0.24000000000000909</v>
      </c>
      <c r="M89" s="219">
        <v>0.15999999999999659</v>
      </c>
      <c r="N89" s="626">
        <v>0.24000000000000909</v>
      </c>
      <c r="O89" s="219">
        <v>0.24000000000000909</v>
      </c>
      <c r="P89" s="219">
        <v>0.31999999999999318</v>
      </c>
      <c r="Q89" s="219">
        <v>0.23999999999998067</v>
      </c>
      <c r="R89" s="219">
        <v>0.24000000000000909</v>
      </c>
      <c r="S89" s="219">
        <v>0.24000000000000909</v>
      </c>
      <c r="T89" s="219">
        <v>0.23999999999998067</v>
      </c>
      <c r="U89" s="219">
        <v>0.3200000000000216</v>
      </c>
      <c r="V89" s="626">
        <v>0.23999999999998067</v>
      </c>
      <c r="W89" s="219">
        <v>0.24000000000000909</v>
      </c>
      <c r="X89" s="219">
        <v>0.24000000000000909</v>
      </c>
      <c r="Y89" s="219">
        <v>0.23999999999998067</v>
      </c>
      <c r="Z89" s="219">
        <v>0.24000000000000909</v>
      </c>
      <c r="AA89" s="219">
        <v>0.31999999999999318</v>
      </c>
      <c r="AB89" s="219">
        <v>0.3200000000000216</v>
      </c>
      <c r="AC89" s="130">
        <f>SUM(E89:AB89)</f>
        <v>5.7600000000000193</v>
      </c>
      <c r="AD89" s="5"/>
    </row>
    <row r="90" spans="1:79" s="4" customFormat="1" ht="12" hidden="1">
      <c r="A90" s="1611"/>
      <c r="B90" s="1609"/>
      <c r="C90" s="11" t="s">
        <v>8</v>
      </c>
      <c r="D90" s="723" t="s">
        <v>463</v>
      </c>
      <c r="E90" s="834">
        <v>40</v>
      </c>
      <c r="F90" s="1005">
        <v>38</v>
      </c>
      <c r="G90" s="1005">
        <v>38</v>
      </c>
      <c r="H90" s="1005">
        <v>39</v>
      </c>
      <c r="I90" s="1005">
        <v>37</v>
      </c>
      <c r="J90" s="1005">
        <v>43</v>
      </c>
      <c r="K90" s="1005">
        <v>47</v>
      </c>
      <c r="L90" s="1005">
        <v>61</v>
      </c>
      <c r="M90" s="1005">
        <v>70</v>
      </c>
      <c r="N90" s="1005">
        <v>82</v>
      </c>
      <c r="O90" s="1005">
        <v>83</v>
      </c>
      <c r="P90" s="1005">
        <v>79</v>
      </c>
      <c r="Q90" s="1005">
        <v>73</v>
      </c>
      <c r="R90" s="1005">
        <v>72</v>
      </c>
      <c r="S90" s="1005">
        <v>75</v>
      </c>
      <c r="T90" s="1005">
        <v>78</v>
      </c>
      <c r="U90" s="1005">
        <v>74</v>
      </c>
      <c r="V90" s="1005">
        <v>74</v>
      </c>
      <c r="W90" s="1005">
        <v>68</v>
      </c>
      <c r="X90" s="1005">
        <v>67</v>
      </c>
      <c r="Y90" s="1005">
        <v>60</v>
      </c>
      <c r="Z90" s="1005">
        <v>59</v>
      </c>
      <c r="AA90" s="1005">
        <v>55</v>
      </c>
      <c r="AB90" s="1006">
        <v>49</v>
      </c>
      <c r="AC90" s="328"/>
    </row>
    <row r="91" spans="1:79" s="4" customFormat="1" ht="12" hidden="1" thickBot="1">
      <c r="A91" s="1612"/>
      <c r="B91" s="1610"/>
      <c r="C91" s="48" t="s">
        <v>16</v>
      </c>
      <c r="D91" s="48"/>
      <c r="E91" s="216">
        <f t="shared" ref="E91:AB91" si="21">E89/E88</f>
        <v>0.28571428571424945</v>
      </c>
      <c r="F91" s="216">
        <f t="shared" si="21"/>
        <v>0.3750000000000222</v>
      </c>
      <c r="G91" s="216">
        <f t="shared" si="21"/>
        <v>0.33333333333333331</v>
      </c>
      <c r="H91" s="431">
        <f t="shared" si="21"/>
        <v>0.3749999999999778</v>
      </c>
      <c r="I91" s="216">
        <f t="shared" si="21"/>
        <v>0.22222222222228363</v>
      </c>
      <c r="J91" s="216">
        <f t="shared" si="21"/>
        <v>0.24999999999995559</v>
      </c>
      <c r="K91" s="216">
        <f t="shared" si="21"/>
        <v>0.33333333333334647</v>
      </c>
      <c r="L91" s="216">
        <f t="shared" si="21"/>
        <v>0.2</v>
      </c>
      <c r="M91" s="216">
        <f t="shared" si="21"/>
        <v>0.13333333333333808</v>
      </c>
      <c r="N91" s="431">
        <f t="shared" si="21"/>
        <v>0.16666666666666666</v>
      </c>
      <c r="O91" s="216">
        <f t="shared" si="21"/>
        <v>0.2</v>
      </c>
      <c r="P91" s="216">
        <f t="shared" si="21"/>
        <v>0.18181818181817888</v>
      </c>
      <c r="Q91" s="216">
        <f t="shared" si="21"/>
        <v>0.19999999999999526</v>
      </c>
      <c r="R91" s="216">
        <f t="shared" si="21"/>
        <v>0.21428571428572155</v>
      </c>
      <c r="S91" s="216">
        <f t="shared" si="21"/>
        <v>0.16666666666666666</v>
      </c>
      <c r="T91" s="216">
        <f t="shared" si="21"/>
        <v>0.17647058823527814</v>
      </c>
      <c r="U91" s="216">
        <f t="shared" si="21"/>
        <v>0.2500000000000222</v>
      </c>
      <c r="V91" s="431">
        <f t="shared" si="21"/>
        <v>0.17647058823527814</v>
      </c>
      <c r="W91" s="216">
        <f t="shared" si="21"/>
        <v>0.20000000000001894</v>
      </c>
      <c r="X91" s="216">
        <f t="shared" si="21"/>
        <v>0.2</v>
      </c>
      <c r="Y91" s="216">
        <f t="shared" si="21"/>
        <v>0.21428571428569615</v>
      </c>
      <c r="Z91" s="216">
        <f t="shared" si="21"/>
        <v>0.21428571428572155</v>
      </c>
      <c r="AA91" s="216">
        <f t="shared" si="21"/>
        <v>0.33333333333331361</v>
      </c>
      <c r="AB91" s="216">
        <f t="shared" si="21"/>
        <v>0.40000000000004976</v>
      </c>
      <c r="AC91" s="124">
        <f>AC89/AC88</f>
        <v>0.22500000000000056</v>
      </c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</row>
    <row r="92" spans="1:79" s="4" customFormat="1" ht="11.25" hidden="1">
      <c r="A92" s="1574" t="s">
        <v>103</v>
      </c>
      <c r="B92" s="1520" t="s">
        <v>620</v>
      </c>
      <c r="C92" s="10" t="s">
        <v>481</v>
      </c>
      <c r="D92" s="714" t="s">
        <v>503</v>
      </c>
      <c r="E92" s="354">
        <v>0.79999999999995453</v>
      </c>
      <c r="F92" s="354">
        <v>0.87999999999999545</v>
      </c>
      <c r="G92" s="354">
        <v>0.96000000000003638</v>
      </c>
      <c r="H92" s="430">
        <v>0.87999999999999545</v>
      </c>
      <c r="I92" s="354">
        <v>0.96000000000003638</v>
      </c>
      <c r="J92" s="354">
        <v>1</v>
      </c>
      <c r="K92" s="354">
        <v>1.1999999999999318</v>
      </c>
      <c r="L92" s="354">
        <v>1.8000000000000682</v>
      </c>
      <c r="M92" s="354">
        <v>1.67999999999995</v>
      </c>
      <c r="N92" s="430">
        <v>1.8000000000000682</v>
      </c>
      <c r="O92" s="354">
        <v>1.7599999999999909</v>
      </c>
      <c r="P92" s="354">
        <v>1.71999999999996</v>
      </c>
      <c r="Q92" s="354">
        <v>1.6400000000000501</v>
      </c>
      <c r="R92" s="354">
        <v>1.4799999999999045</v>
      </c>
      <c r="S92" s="354">
        <v>1.7599999999999909</v>
      </c>
      <c r="T92" s="354">
        <v>1.8000000000000682</v>
      </c>
      <c r="U92" s="354">
        <v>1.7599999999999909</v>
      </c>
      <c r="V92" s="430">
        <v>1.7999999999999545</v>
      </c>
      <c r="W92" s="354">
        <v>1.8799999999999955</v>
      </c>
      <c r="X92" s="354">
        <v>1.8000000000000682</v>
      </c>
      <c r="Y92" s="354">
        <v>2.0399999999999636</v>
      </c>
      <c r="Z92" s="354">
        <v>1.7999999999999545</v>
      </c>
      <c r="AA92" s="354">
        <v>1.1200000000000045</v>
      </c>
      <c r="AB92" s="354">
        <v>0.87999999999999545</v>
      </c>
      <c r="AC92" s="127">
        <f>SUM(E92:AB92)</f>
        <v>35.199999999999932</v>
      </c>
    </row>
    <row r="93" spans="1:79" s="4" customFormat="1" ht="11.25" hidden="1">
      <c r="A93" s="1611"/>
      <c r="B93" s="1609"/>
      <c r="C93" s="11" t="s">
        <v>482</v>
      </c>
      <c r="D93" s="715" t="s">
        <v>503</v>
      </c>
      <c r="E93" s="219">
        <v>0.24000000000000909</v>
      </c>
      <c r="F93" s="219">
        <v>0.28000000000000114</v>
      </c>
      <c r="G93" s="219">
        <v>0.31999999999999318</v>
      </c>
      <c r="H93" s="432">
        <v>0.28000000000000114</v>
      </c>
      <c r="I93" s="219">
        <v>0.31999999999999318</v>
      </c>
      <c r="J93" s="219">
        <v>0.28000000000000114</v>
      </c>
      <c r="K93" s="219">
        <v>0.3200000000000216</v>
      </c>
      <c r="L93" s="219">
        <v>0.35999999999998522</v>
      </c>
      <c r="M93" s="219">
        <v>0.47999999999998977</v>
      </c>
      <c r="N93" s="432">
        <v>0.40000000000000568</v>
      </c>
      <c r="O93" s="219">
        <v>0.3200000000000216</v>
      </c>
      <c r="P93" s="219">
        <v>0.419999999999982</v>
      </c>
      <c r="Q93" s="219">
        <v>0.41999999999999299</v>
      </c>
      <c r="R93" s="219">
        <v>0.3200000000000216</v>
      </c>
      <c r="S93" s="219">
        <v>0.39999999999997726</v>
      </c>
      <c r="T93" s="219">
        <v>0.44000000000002615</v>
      </c>
      <c r="U93" s="219">
        <v>0.39999999999997726</v>
      </c>
      <c r="V93" s="432">
        <v>0.43999999999999773</v>
      </c>
      <c r="W93" s="219">
        <v>0.43999999999999773</v>
      </c>
      <c r="X93" s="219">
        <v>0.44000000000002615</v>
      </c>
      <c r="Y93" s="219">
        <v>0.47999999999998977</v>
      </c>
      <c r="Z93" s="219">
        <v>0.43999999999999773</v>
      </c>
      <c r="AA93" s="219">
        <v>0.24000000000000909</v>
      </c>
      <c r="AB93" s="219">
        <v>0.23999999999998067</v>
      </c>
      <c r="AC93" s="130">
        <f>SUM(E93:AB93)</f>
        <v>8.7199999999999989</v>
      </c>
      <c r="AD93" s="5"/>
    </row>
    <row r="94" spans="1:79" s="4" customFormat="1" ht="12" hidden="1">
      <c r="A94" s="1611"/>
      <c r="B94" s="1609"/>
      <c r="C94" s="11" t="s">
        <v>8</v>
      </c>
      <c r="D94" s="723" t="s">
        <v>463</v>
      </c>
      <c r="E94" s="838">
        <v>53</v>
      </c>
      <c r="F94" s="1003">
        <v>51</v>
      </c>
      <c r="G94" s="1003">
        <v>49</v>
      </c>
      <c r="H94" s="1003">
        <v>49</v>
      </c>
      <c r="I94" s="1003">
        <v>53</v>
      </c>
      <c r="J94" s="1003">
        <v>63</v>
      </c>
      <c r="K94" s="1003">
        <v>77</v>
      </c>
      <c r="L94" s="1003">
        <v>92</v>
      </c>
      <c r="M94" s="1003">
        <v>99</v>
      </c>
      <c r="N94" s="1003">
        <v>98</v>
      </c>
      <c r="O94" s="1003">
        <v>97</v>
      </c>
      <c r="P94" s="1003">
        <v>97</v>
      </c>
      <c r="Q94" s="1003">
        <v>93</v>
      </c>
      <c r="R94" s="1003">
        <v>97</v>
      </c>
      <c r="S94" s="1003">
        <v>97</v>
      </c>
      <c r="T94" s="1003">
        <v>106</v>
      </c>
      <c r="U94" s="1003">
        <v>103</v>
      </c>
      <c r="V94" s="1003">
        <v>107</v>
      </c>
      <c r="W94" s="1003">
        <v>105</v>
      </c>
      <c r="X94" s="1003">
        <v>98</v>
      </c>
      <c r="Y94" s="1003">
        <v>98</v>
      </c>
      <c r="Z94" s="1003">
        <v>86</v>
      </c>
      <c r="AA94" s="1003">
        <v>73</v>
      </c>
      <c r="AB94" s="1004">
        <v>61</v>
      </c>
      <c r="AC94" s="328"/>
    </row>
    <row r="95" spans="1:79" s="4" customFormat="1" ht="12" hidden="1" thickBot="1">
      <c r="A95" s="1612"/>
      <c r="B95" s="1610"/>
      <c r="C95" s="48" t="s">
        <v>16</v>
      </c>
      <c r="D95" s="48"/>
      <c r="E95" s="216">
        <f t="shared" ref="E95:AB95" si="22">E93/E92</f>
        <v>0.30000000000002841</v>
      </c>
      <c r="F95" s="216">
        <f t="shared" si="22"/>
        <v>0.31818181818182112</v>
      </c>
      <c r="G95" s="216">
        <f t="shared" si="22"/>
        <v>0.33333333333331361</v>
      </c>
      <c r="H95" s="450">
        <f t="shared" si="22"/>
        <v>0.31818181818182112</v>
      </c>
      <c r="I95" s="216">
        <f t="shared" si="22"/>
        <v>0.33333333333331361</v>
      </c>
      <c r="J95" s="216">
        <f t="shared" si="22"/>
        <v>0.28000000000000114</v>
      </c>
      <c r="K95" s="216">
        <f t="shared" si="22"/>
        <v>0.2666666666666998</v>
      </c>
      <c r="L95" s="216">
        <f t="shared" si="22"/>
        <v>0.19999999999998422</v>
      </c>
      <c r="M95" s="216">
        <f t="shared" si="22"/>
        <v>0.28571428571428814</v>
      </c>
      <c r="N95" s="450">
        <f t="shared" si="22"/>
        <v>0.22222222222221696</v>
      </c>
      <c r="O95" s="216">
        <f t="shared" si="22"/>
        <v>0.18181818181819503</v>
      </c>
      <c r="P95" s="216">
        <f t="shared" si="22"/>
        <v>0.24418604651162312</v>
      </c>
      <c r="Q95" s="216">
        <f t="shared" si="22"/>
        <v>0.25609756097559766</v>
      </c>
      <c r="R95" s="216">
        <f t="shared" si="22"/>
        <v>0.21621621621624476</v>
      </c>
      <c r="S95" s="216">
        <f t="shared" si="22"/>
        <v>0.22727272727271552</v>
      </c>
      <c r="T95" s="216">
        <f t="shared" si="22"/>
        <v>0.24444444444444971</v>
      </c>
      <c r="U95" s="216">
        <f t="shared" si="22"/>
        <v>0.22727272727271552</v>
      </c>
      <c r="V95" s="450">
        <f t="shared" si="22"/>
        <v>0.24444444444444935</v>
      </c>
      <c r="W95" s="216">
        <f t="shared" si="22"/>
        <v>0.23404255319148873</v>
      </c>
      <c r="X95" s="216">
        <f t="shared" si="22"/>
        <v>0.24444444444444971</v>
      </c>
      <c r="Y95" s="216">
        <f t="shared" si="22"/>
        <v>0.23529411764705802</v>
      </c>
      <c r="Z95" s="216">
        <f t="shared" si="22"/>
        <v>0.24444444444444935</v>
      </c>
      <c r="AA95" s="216">
        <f t="shared" si="22"/>
        <v>0.21428571428572155</v>
      </c>
      <c r="AB95" s="216">
        <f t="shared" si="22"/>
        <v>0.27272727272725217</v>
      </c>
      <c r="AC95" s="124">
        <f>AC93/AC92</f>
        <v>0.24772727272727318</v>
      </c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</row>
    <row r="96" spans="1:79" s="4" customFormat="1" ht="11.25" hidden="1">
      <c r="A96" s="1574" t="s">
        <v>104</v>
      </c>
      <c r="B96" s="1520" t="s">
        <v>223</v>
      </c>
      <c r="C96" s="10" t="s">
        <v>481</v>
      </c>
      <c r="D96" s="714" t="s">
        <v>503</v>
      </c>
      <c r="E96" s="218">
        <v>0.42000000000004434</v>
      </c>
      <c r="F96" s="218">
        <v>0.47999999999998977</v>
      </c>
      <c r="G96" s="218">
        <v>0.47999999999998977</v>
      </c>
      <c r="H96" s="430">
        <v>0.42000000000004434</v>
      </c>
      <c r="I96" s="218">
        <v>0.47999999999998977</v>
      </c>
      <c r="J96" s="218">
        <v>0.41999999999995907</v>
      </c>
      <c r="K96" s="218">
        <v>0.60000000000005116</v>
      </c>
      <c r="L96" s="218">
        <v>0.59999999999996589</v>
      </c>
      <c r="M96" s="218">
        <v>0.65999999999999659</v>
      </c>
      <c r="N96" s="430">
        <v>0.65999999999999659</v>
      </c>
      <c r="O96" s="218">
        <v>0.72000000000002728</v>
      </c>
      <c r="P96" s="218">
        <v>0.65999999999999659</v>
      </c>
      <c r="Q96" s="218">
        <v>0.54000000000002046</v>
      </c>
      <c r="R96" s="218">
        <v>0.5399999999999352</v>
      </c>
      <c r="S96" s="218">
        <v>0.65999999999999659</v>
      </c>
      <c r="T96" s="218">
        <v>0.78000000000005798</v>
      </c>
      <c r="U96" s="218">
        <v>0.84000000000000341</v>
      </c>
      <c r="V96" s="430">
        <v>0.77999999999997272</v>
      </c>
      <c r="W96" s="218">
        <v>0.90000000000003411</v>
      </c>
      <c r="X96" s="218">
        <v>0.89999999999994884</v>
      </c>
      <c r="Y96" s="218">
        <v>0.95999999999997954</v>
      </c>
      <c r="Z96" s="218">
        <v>0.90000000000003411</v>
      </c>
      <c r="AA96" s="218">
        <v>0.77999999999997272</v>
      </c>
      <c r="AB96" s="218">
        <v>0.54000000000087311</v>
      </c>
      <c r="AC96" s="127">
        <f>SUM(E96:AB96)</f>
        <v>15.72000000000088</v>
      </c>
    </row>
    <row r="97" spans="1:79" s="4" customFormat="1" ht="11.25" hidden="1">
      <c r="A97" s="1611"/>
      <c r="B97" s="1609"/>
      <c r="C97" s="11" t="s">
        <v>482</v>
      </c>
      <c r="D97" s="715" t="s">
        <v>503</v>
      </c>
      <c r="E97" s="219">
        <v>0.18000000000000682</v>
      </c>
      <c r="F97" s="219">
        <v>0.1799999999999855</v>
      </c>
      <c r="G97" s="219">
        <v>0.2400000000000162</v>
      </c>
      <c r="H97" s="432">
        <v>0.1799999999999855</v>
      </c>
      <c r="I97" s="219">
        <v>0.2400000000000162</v>
      </c>
      <c r="J97" s="219">
        <v>0.1799999999999855</v>
      </c>
      <c r="K97" s="219">
        <v>0.23999999999999488</v>
      </c>
      <c r="L97" s="219">
        <v>0.2400000000000162</v>
      </c>
      <c r="M97" s="219">
        <v>0.11999999999999744</v>
      </c>
      <c r="N97" s="432">
        <v>0.23999999999999488</v>
      </c>
      <c r="O97" s="219">
        <v>0.23999999999999488</v>
      </c>
      <c r="P97" s="219">
        <v>0.18000000000000682</v>
      </c>
      <c r="Q97" s="219">
        <v>0.18000000000000682</v>
      </c>
      <c r="R97" s="219">
        <v>0.1799999999999855</v>
      </c>
      <c r="S97" s="219">
        <v>0.18000000000000682</v>
      </c>
      <c r="T97" s="219">
        <v>0.23999999999999488</v>
      </c>
      <c r="U97" s="219">
        <v>0.23999999999999488</v>
      </c>
      <c r="V97" s="432">
        <v>0.18000000000000682</v>
      </c>
      <c r="W97" s="219">
        <v>0.23999999999999488</v>
      </c>
      <c r="X97" s="219">
        <v>0.2400000000000162</v>
      </c>
      <c r="Y97" s="219">
        <v>0.23999999999999488</v>
      </c>
      <c r="Z97" s="219">
        <v>0.23999999999999488</v>
      </c>
      <c r="AA97" s="219">
        <v>0.23999999999999488</v>
      </c>
      <c r="AB97" s="219">
        <v>0.2400000000000162</v>
      </c>
      <c r="AC97" s="130">
        <f>SUM(E97:AB97)</f>
        <v>5.1000000000000085</v>
      </c>
      <c r="AD97" s="5"/>
    </row>
    <row r="98" spans="1:79" s="4" customFormat="1" ht="12" hidden="1">
      <c r="A98" s="1611"/>
      <c r="B98" s="1609"/>
      <c r="C98" s="11" t="s">
        <v>8</v>
      </c>
      <c r="D98" s="723" t="s">
        <v>463</v>
      </c>
      <c r="E98" s="834">
        <v>31</v>
      </c>
      <c r="F98" s="1005">
        <v>28</v>
      </c>
      <c r="G98" s="1005">
        <v>28</v>
      </c>
      <c r="H98" s="1005">
        <v>27</v>
      </c>
      <c r="I98" s="1005">
        <v>27</v>
      </c>
      <c r="J98" s="1005">
        <v>29</v>
      </c>
      <c r="K98" s="1005">
        <v>39</v>
      </c>
      <c r="L98" s="1005">
        <v>40</v>
      </c>
      <c r="M98" s="1005">
        <v>39</v>
      </c>
      <c r="N98" s="1005">
        <v>36</v>
      </c>
      <c r="O98" s="1005">
        <v>37</v>
      </c>
      <c r="P98" s="1005">
        <v>42</v>
      </c>
      <c r="Q98" s="1005">
        <v>39</v>
      </c>
      <c r="R98" s="1005">
        <v>37</v>
      </c>
      <c r="S98" s="1005">
        <v>41</v>
      </c>
      <c r="T98" s="1005">
        <v>50</v>
      </c>
      <c r="U98" s="1005">
        <v>46</v>
      </c>
      <c r="V98" s="1005">
        <v>50</v>
      </c>
      <c r="W98" s="1005">
        <v>52</v>
      </c>
      <c r="X98" s="1005">
        <v>56</v>
      </c>
      <c r="Y98" s="1005">
        <v>50</v>
      </c>
      <c r="Z98" s="1005">
        <v>48</v>
      </c>
      <c r="AA98" s="1005">
        <v>42</v>
      </c>
      <c r="AB98" s="1006">
        <v>35</v>
      </c>
      <c r="AC98" s="328"/>
    </row>
    <row r="99" spans="1:79" s="4" customFormat="1" ht="12" hidden="1" thickBot="1">
      <c r="A99" s="1612"/>
      <c r="B99" s="1610"/>
      <c r="C99" s="48" t="s">
        <v>16</v>
      </c>
      <c r="D99" s="48"/>
      <c r="E99" s="216">
        <f t="shared" ref="E99:AB99" si="23">E97/E96</f>
        <v>0.42857142857139957</v>
      </c>
      <c r="F99" s="216">
        <f t="shared" si="23"/>
        <v>0.3749999999999778</v>
      </c>
      <c r="G99" s="216">
        <f t="shared" si="23"/>
        <v>0.50000000000004441</v>
      </c>
      <c r="H99" s="431">
        <f t="shared" si="23"/>
        <v>0.42857142857134883</v>
      </c>
      <c r="I99" s="216">
        <f t="shared" si="23"/>
        <v>0.50000000000004441</v>
      </c>
      <c r="J99" s="216">
        <f t="shared" si="23"/>
        <v>0.42857142857143582</v>
      </c>
      <c r="K99" s="216">
        <f t="shared" si="23"/>
        <v>0.39999999999995739</v>
      </c>
      <c r="L99" s="216">
        <f t="shared" si="23"/>
        <v>0.40000000000004976</v>
      </c>
      <c r="M99" s="216">
        <f t="shared" si="23"/>
        <v>0.18181818181817888</v>
      </c>
      <c r="N99" s="431">
        <f t="shared" si="23"/>
        <v>0.36363636363635776</v>
      </c>
      <c r="O99" s="216">
        <f t="shared" si="23"/>
        <v>0.33333333333331361</v>
      </c>
      <c r="P99" s="216">
        <f t="shared" si="23"/>
        <v>0.27272727272728448</v>
      </c>
      <c r="Q99" s="216">
        <f t="shared" si="23"/>
        <v>0.33333333333333331</v>
      </c>
      <c r="R99" s="216">
        <f t="shared" si="23"/>
        <v>0.33333333333334647</v>
      </c>
      <c r="S99" s="216">
        <f t="shared" si="23"/>
        <v>0.27272727272728448</v>
      </c>
      <c r="T99" s="216">
        <f t="shared" si="23"/>
        <v>0.30769230769227829</v>
      </c>
      <c r="U99" s="216">
        <f t="shared" si="23"/>
        <v>0.28571428571427848</v>
      </c>
      <c r="V99" s="431">
        <f t="shared" si="23"/>
        <v>0.23076923076924757</v>
      </c>
      <c r="W99" s="216">
        <f t="shared" si="23"/>
        <v>0.2666666666666509</v>
      </c>
      <c r="X99" s="216">
        <f t="shared" si="23"/>
        <v>0.2666666666666998</v>
      </c>
      <c r="Y99" s="216">
        <f t="shared" si="23"/>
        <v>0.25</v>
      </c>
      <c r="Z99" s="216">
        <f t="shared" si="23"/>
        <v>0.2666666666666509</v>
      </c>
      <c r="AA99" s="216">
        <f t="shared" si="23"/>
        <v>0.30769230769231187</v>
      </c>
      <c r="AB99" s="216">
        <f t="shared" si="23"/>
        <v>0.44444444444375586</v>
      </c>
      <c r="AC99" s="124">
        <f>AC97/AC96</f>
        <v>0.32442748091601292</v>
      </c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</row>
    <row r="100" spans="1:79" s="4" customFormat="1" ht="11.25" hidden="1">
      <c r="A100" s="1574" t="s">
        <v>105</v>
      </c>
      <c r="B100" s="1520" t="s">
        <v>224</v>
      </c>
      <c r="C100" s="10" t="s">
        <v>481</v>
      </c>
      <c r="D100" s="714" t="s">
        <v>503</v>
      </c>
      <c r="E100" s="218">
        <v>0.51999999999998181</v>
      </c>
      <c r="F100" s="218">
        <v>0.60000000000002274</v>
      </c>
      <c r="G100" s="218">
        <v>0.56000000000005912</v>
      </c>
      <c r="H100" s="430">
        <v>0.51999999999998181</v>
      </c>
      <c r="I100" s="218">
        <v>0.51999999999998181</v>
      </c>
      <c r="J100" s="218">
        <v>0.51999999999998181</v>
      </c>
      <c r="K100" s="218">
        <v>0.63999999999998636</v>
      </c>
      <c r="L100" s="218">
        <v>1.1200000000000045</v>
      </c>
      <c r="M100" s="218">
        <v>1.2000000000000455</v>
      </c>
      <c r="N100" s="430">
        <v>1.5199999999999818</v>
      </c>
      <c r="O100" s="218">
        <v>1.5199999999999818</v>
      </c>
      <c r="P100" s="218">
        <v>1.4800000000000599</v>
      </c>
      <c r="Q100" s="218">
        <v>1.47999999999997</v>
      </c>
      <c r="R100" s="218">
        <v>1.2799999999999727</v>
      </c>
      <c r="S100" s="218">
        <v>1.5599999999999454</v>
      </c>
      <c r="T100" s="218">
        <v>1.4000000000000909</v>
      </c>
      <c r="U100" s="218">
        <v>1.3600000000000136</v>
      </c>
      <c r="V100" s="430">
        <v>1.2399999999998954</v>
      </c>
      <c r="W100" s="218">
        <v>1.2000000000000455</v>
      </c>
      <c r="X100" s="218">
        <v>1.0800000000000409</v>
      </c>
      <c r="Y100" s="218">
        <v>1.1599999999999682</v>
      </c>
      <c r="Z100" s="218">
        <v>1.1200000000000045</v>
      </c>
      <c r="AA100" s="218">
        <v>0.72000000000002728</v>
      </c>
      <c r="AB100" s="218">
        <v>0.63999999999998636</v>
      </c>
      <c r="AC100" s="127">
        <f>SUM(E100:AB100)</f>
        <v>24.960000000000029</v>
      </c>
    </row>
    <row r="101" spans="1:79" s="4" customFormat="1" ht="11.25" hidden="1">
      <c r="A101" s="1611"/>
      <c r="B101" s="1609"/>
      <c r="C101" s="11" t="s">
        <v>482</v>
      </c>
      <c r="D101" s="715" t="s">
        <v>503</v>
      </c>
      <c r="E101" s="219">
        <v>0.11999999999999034</v>
      </c>
      <c r="F101" s="219">
        <v>0.12000000000000455</v>
      </c>
      <c r="G101" s="219">
        <v>0.15999999999999659</v>
      </c>
      <c r="H101" s="551">
        <v>0.12000000000000455</v>
      </c>
      <c r="I101" s="219">
        <v>0.15999999999999659</v>
      </c>
      <c r="J101" s="219">
        <v>0.12000000000000455</v>
      </c>
      <c r="K101" s="219">
        <v>0.12000000000000455</v>
      </c>
      <c r="L101" s="219">
        <v>0.19999999999998863</v>
      </c>
      <c r="M101" s="219">
        <v>0.20000000000000284</v>
      </c>
      <c r="N101" s="551">
        <v>0.24000000000000909</v>
      </c>
      <c r="O101" s="219">
        <v>0.23999999999999488</v>
      </c>
      <c r="P101" s="219">
        <v>0.23999999999999488</v>
      </c>
      <c r="Q101" s="219">
        <v>0.1600000000000108</v>
      </c>
      <c r="R101" s="219">
        <v>0.19999999999998863</v>
      </c>
      <c r="S101" s="219">
        <v>0.24000000000000909</v>
      </c>
      <c r="T101" s="219">
        <v>0.20000000000000284</v>
      </c>
      <c r="U101" s="219">
        <v>0.23999999999999488</v>
      </c>
      <c r="V101" s="551">
        <v>0.15999999999999659</v>
      </c>
      <c r="W101" s="219">
        <v>0.20000000000000284</v>
      </c>
      <c r="X101" s="219">
        <v>0.15999999999999659</v>
      </c>
      <c r="Y101" s="219">
        <v>0.15999999999999659</v>
      </c>
      <c r="Z101" s="219">
        <v>0.1600000000000108</v>
      </c>
      <c r="AA101" s="219">
        <v>0.19999999999998863</v>
      </c>
      <c r="AB101" s="219">
        <v>0.20000000000000284</v>
      </c>
      <c r="AC101" s="130">
        <f>SUM(E101:AB101)</f>
        <v>4.3199999999999932</v>
      </c>
      <c r="AD101" s="5"/>
    </row>
    <row r="102" spans="1:79" s="4" customFormat="1" ht="12" hidden="1">
      <c r="A102" s="1611"/>
      <c r="B102" s="1609"/>
      <c r="C102" s="11" t="s">
        <v>8</v>
      </c>
      <c r="D102" s="723" t="s">
        <v>463</v>
      </c>
      <c r="E102" s="834">
        <v>36</v>
      </c>
      <c r="F102" s="1005">
        <v>32</v>
      </c>
      <c r="G102" s="1005">
        <v>32</v>
      </c>
      <c r="H102" s="1005">
        <v>31</v>
      </c>
      <c r="I102" s="1005">
        <v>30</v>
      </c>
      <c r="J102" s="1005">
        <v>33</v>
      </c>
      <c r="K102" s="1005">
        <v>43</v>
      </c>
      <c r="L102" s="1005">
        <v>62</v>
      </c>
      <c r="M102" s="1005">
        <v>80</v>
      </c>
      <c r="N102" s="1005">
        <v>87</v>
      </c>
      <c r="O102" s="1005">
        <v>87</v>
      </c>
      <c r="P102" s="1005">
        <v>85</v>
      </c>
      <c r="Q102" s="1005">
        <v>88</v>
      </c>
      <c r="R102" s="1005">
        <v>83</v>
      </c>
      <c r="S102" s="1005">
        <v>86</v>
      </c>
      <c r="T102" s="1005">
        <v>82</v>
      </c>
      <c r="U102" s="1005">
        <v>78</v>
      </c>
      <c r="V102" s="1005">
        <v>74</v>
      </c>
      <c r="W102" s="1005">
        <v>66</v>
      </c>
      <c r="X102" s="1005">
        <v>61</v>
      </c>
      <c r="Y102" s="1005">
        <v>58</v>
      </c>
      <c r="Z102" s="1005">
        <v>52</v>
      </c>
      <c r="AA102" s="1005">
        <v>49</v>
      </c>
      <c r="AB102" s="1006">
        <v>41</v>
      </c>
      <c r="AC102" s="328"/>
    </row>
    <row r="103" spans="1:79" s="4" customFormat="1" ht="12" hidden="1" thickBot="1">
      <c r="A103" s="1612"/>
      <c r="B103" s="1610"/>
      <c r="C103" s="48" t="s">
        <v>16</v>
      </c>
      <c r="D103" s="48"/>
      <c r="E103" s="216">
        <f t="shared" ref="E103:AB103" si="24">E101/E100</f>
        <v>0.23076923076922026</v>
      </c>
      <c r="F103" s="216">
        <f t="shared" si="24"/>
        <v>0.2</v>
      </c>
      <c r="G103" s="216">
        <f t="shared" si="24"/>
        <v>0.28571428571424945</v>
      </c>
      <c r="H103" s="431">
        <f t="shared" si="24"/>
        <v>0.23076923076924757</v>
      </c>
      <c r="I103" s="216">
        <f t="shared" si="24"/>
        <v>0.30769230769231187</v>
      </c>
      <c r="J103" s="216">
        <f t="shared" si="24"/>
        <v>0.23076923076924757</v>
      </c>
      <c r="K103" s="216">
        <f t="shared" si="24"/>
        <v>0.1875000000000111</v>
      </c>
      <c r="L103" s="216">
        <f t="shared" si="24"/>
        <v>0.1785714285714177</v>
      </c>
      <c r="M103" s="216">
        <f t="shared" si="24"/>
        <v>0.16666666666666272</v>
      </c>
      <c r="N103" s="431">
        <f t="shared" si="24"/>
        <v>0.15789473684211314</v>
      </c>
      <c r="O103" s="216">
        <f t="shared" si="24"/>
        <v>0.15789473684210378</v>
      </c>
      <c r="P103" s="216">
        <f t="shared" si="24"/>
        <v>0.16216216216215215</v>
      </c>
      <c r="Q103" s="216">
        <f t="shared" si="24"/>
        <v>0.10810810810811759</v>
      </c>
      <c r="R103" s="216">
        <f t="shared" si="24"/>
        <v>0.15624999999999445</v>
      </c>
      <c r="S103" s="216">
        <f t="shared" si="24"/>
        <v>0.15384615384616507</v>
      </c>
      <c r="T103" s="216">
        <f t="shared" si="24"/>
        <v>0.14285714285713561</v>
      </c>
      <c r="U103" s="216">
        <f t="shared" si="24"/>
        <v>0.17647058823528858</v>
      </c>
      <c r="V103" s="431">
        <f t="shared" si="24"/>
        <v>0.12903225806452426</v>
      </c>
      <c r="W103" s="216">
        <f t="shared" si="24"/>
        <v>0.16666666666666272</v>
      </c>
      <c r="X103" s="216">
        <f t="shared" si="24"/>
        <v>0.14814814814813937</v>
      </c>
      <c r="Y103" s="216">
        <f t="shared" si="24"/>
        <v>0.13793103448275948</v>
      </c>
      <c r="Z103" s="216">
        <f t="shared" si="24"/>
        <v>0.14285714285715193</v>
      </c>
      <c r="AA103" s="216">
        <f t="shared" si="24"/>
        <v>0.27777777777775148</v>
      </c>
      <c r="AB103" s="216">
        <f t="shared" si="24"/>
        <v>0.3125000000000111</v>
      </c>
      <c r="AC103" s="124">
        <f>AC101/AC100</f>
        <v>0.1730769230769226</v>
      </c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</row>
    <row r="104" spans="1:79" s="4" customFormat="1" ht="11.25" hidden="1">
      <c r="A104" s="1574" t="s">
        <v>106</v>
      </c>
      <c r="B104" s="1520" t="s">
        <v>621</v>
      </c>
      <c r="C104" s="10" t="s">
        <v>481</v>
      </c>
      <c r="D104" s="714" t="s">
        <v>503</v>
      </c>
      <c r="E104" s="354">
        <v>0.24000000000000909</v>
      </c>
      <c r="F104" s="354">
        <v>0.24000000000000909</v>
      </c>
      <c r="G104" s="354">
        <v>0.28000000000000114</v>
      </c>
      <c r="H104" s="430">
        <v>0.23999999999998067</v>
      </c>
      <c r="I104" s="354">
        <v>0.28000000000000114</v>
      </c>
      <c r="J104" s="354">
        <v>0.24000000000000909</v>
      </c>
      <c r="K104" s="354">
        <v>0.24000000000000909</v>
      </c>
      <c r="L104" s="354">
        <v>0.35999999999998522</v>
      </c>
      <c r="M104" s="354">
        <v>0.40000000000000568</v>
      </c>
      <c r="N104" s="430">
        <v>0.40000000000000568</v>
      </c>
      <c r="O104" s="354">
        <v>0.35999999999998522</v>
      </c>
      <c r="P104" s="354">
        <v>0.48000000000001819</v>
      </c>
      <c r="Q104" s="354">
        <v>0.31999999999999318</v>
      </c>
      <c r="R104" s="354">
        <v>0.35999999999998522</v>
      </c>
      <c r="S104" s="354">
        <v>0.40000000000000568</v>
      </c>
      <c r="T104" s="354">
        <v>0.36000000000001364</v>
      </c>
      <c r="U104" s="354">
        <v>0.35999999999998522</v>
      </c>
      <c r="V104" s="430">
        <v>0.28000000000000114</v>
      </c>
      <c r="W104" s="354">
        <v>0.3200000000000216</v>
      </c>
      <c r="X104" s="354">
        <v>0.27999999999997272</v>
      </c>
      <c r="Y104" s="354">
        <v>0.28000000000000114</v>
      </c>
      <c r="Z104" s="354">
        <v>0.3200000000000216</v>
      </c>
      <c r="AA104" s="354">
        <v>0.31999999999999318</v>
      </c>
      <c r="AB104" s="354">
        <v>0.28000000000000114</v>
      </c>
      <c r="AC104" s="127">
        <f>SUM(E104:AB104)</f>
        <v>7.6400000000000148</v>
      </c>
    </row>
    <row r="105" spans="1:79" s="4" customFormat="1" ht="11.25" hidden="1">
      <c r="A105" s="1611"/>
      <c r="B105" s="1609"/>
      <c r="C105" s="11" t="s">
        <v>482</v>
      </c>
      <c r="D105" s="715" t="s">
        <v>503</v>
      </c>
      <c r="E105" s="355">
        <v>0.12000000000000455</v>
      </c>
      <c r="F105" s="355">
        <v>0.11999999999999034</v>
      </c>
      <c r="G105" s="355">
        <v>0.12000000000000455</v>
      </c>
      <c r="H105" s="551">
        <v>0.12000000000000455</v>
      </c>
      <c r="I105" s="355">
        <v>0.11999999999999034</v>
      </c>
      <c r="J105" s="355">
        <v>0.12000000000000455</v>
      </c>
      <c r="K105" s="355">
        <v>0.12000000000000455</v>
      </c>
      <c r="L105" s="355">
        <v>0.11999999999999034</v>
      </c>
      <c r="M105" s="355">
        <v>0.1600000000000108</v>
      </c>
      <c r="N105" s="551">
        <v>0.15999999999999659</v>
      </c>
      <c r="O105" s="355">
        <v>0.15999999999999659</v>
      </c>
      <c r="P105" s="355">
        <v>0.15999999999999659</v>
      </c>
      <c r="Q105" s="355">
        <v>0.12000000000000455</v>
      </c>
      <c r="R105" s="355">
        <v>0.15999999999999659</v>
      </c>
      <c r="S105" s="355">
        <v>0.15999999999999659</v>
      </c>
      <c r="T105" s="355">
        <v>0.12000000000000455</v>
      </c>
      <c r="U105" s="355">
        <v>0.12000000000000455</v>
      </c>
      <c r="V105" s="551">
        <v>0.11999999999999034</v>
      </c>
      <c r="W105" s="355">
        <v>0.12000000000000455</v>
      </c>
      <c r="X105" s="355">
        <v>0.12000000000000455</v>
      </c>
      <c r="Y105" s="355">
        <v>0.11999999999999034</v>
      </c>
      <c r="Z105" s="355">
        <v>0.12000000000000455</v>
      </c>
      <c r="AA105" s="355">
        <v>0.15999999999999659</v>
      </c>
      <c r="AB105" s="355">
        <v>0.20000000000000284</v>
      </c>
      <c r="AC105" s="130">
        <f>SUM(E105:AB105)</f>
        <v>3.2399999999999949</v>
      </c>
      <c r="AD105" s="5"/>
    </row>
    <row r="106" spans="1:79" s="4" customFormat="1" ht="12" hidden="1">
      <c r="A106" s="1611"/>
      <c r="B106" s="1609"/>
      <c r="C106" s="11" t="s">
        <v>8</v>
      </c>
      <c r="D106" s="723" t="s">
        <v>463</v>
      </c>
      <c r="E106" s="834">
        <v>14</v>
      </c>
      <c r="F106" s="1005">
        <v>13</v>
      </c>
      <c r="G106" s="1005">
        <v>14</v>
      </c>
      <c r="H106" s="1005">
        <v>15</v>
      </c>
      <c r="I106" s="1005">
        <v>15</v>
      </c>
      <c r="J106" s="1005">
        <v>15</v>
      </c>
      <c r="K106" s="1005">
        <v>15</v>
      </c>
      <c r="L106" s="1005">
        <v>21</v>
      </c>
      <c r="M106" s="1005">
        <v>23</v>
      </c>
      <c r="N106" s="1005">
        <v>23</v>
      </c>
      <c r="O106" s="1005">
        <v>22</v>
      </c>
      <c r="P106" s="1005">
        <v>21</v>
      </c>
      <c r="Q106" s="1005">
        <v>20</v>
      </c>
      <c r="R106" s="1005">
        <v>21</v>
      </c>
      <c r="S106" s="1005">
        <v>21</v>
      </c>
      <c r="T106" s="1005">
        <v>20</v>
      </c>
      <c r="U106" s="1005">
        <v>18</v>
      </c>
      <c r="V106" s="1005">
        <v>15</v>
      </c>
      <c r="W106" s="1005">
        <v>17</v>
      </c>
      <c r="X106" s="1005">
        <v>16</v>
      </c>
      <c r="Y106" s="1005">
        <v>14</v>
      </c>
      <c r="Z106" s="1005">
        <v>16</v>
      </c>
      <c r="AA106" s="1005">
        <v>15</v>
      </c>
      <c r="AB106" s="1006">
        <v>15</v>
      </c>
      <c r="AC106" s="328"/>
    </row>
    <row r="107" spans="1:79" s="4" customFormat="1" ht="12" hidden="1" thickBot="1">
      <c r="A107" s="1612"/>
      <c r="B107" s="1610"/>
      <c r="C107" s="48" t="s">
        <v>16</v>
      </c>
      <c r="D107" s="48"/>
      <c r="E107" s="216">
        <f t="shared" ref="E107:AB107" si="25">E105/E104</f>
        <v>0.5</v>
      </c>
      <c r="F107" s="216">
        <f t="shared" si="25"/>
        <v>0.49999999999994077</v>
      </c>
      <c r="G107" s="216">
        <f t="shared" si="25"/>
        <v>0.42857142857144309</v>
      </c>
      <c r="H107" s="450">
        <f t="shared" si="25"/>
        <v>0.50000000000005917</v>
      </c>
      <c r="I107" s="216">
        <f t="shared" si="25"/>
        <v>0.4285714285713923</v>
      </c>
      <c r="J107" s="216">
        <f t="shared" si="25"/>
        <v>0.5</v>
      </c>
      <c r="K107" s="216">
        <f t="shared" si="25"/>
        <v>0.5</v>
      </c>
      <c r="L107" s="216">
        <f t="shared" si="25"/>
        <v>0.33333333333332016</v>
      </c>
      <c r="M107" s="216">
        <f t="shared" si="25"/>
        <v>0.40000000000002134</v>
      </c>
      <c r="N107" s="450">
        <f t="shared" si="25"/>
        <v>0.39999999999998581</v>
      </c>
      <c r="O107" s="216">
        <f t="shared" si="25"/>
        <v>0.44444444444445319</v>
      </c>
      <c r="P107" s="216">
        <f t="shared" si="25"/>
        <v>0.33333333333331361</v>
      </c>
      <c r="Q107" s="216">
        <f t="shared" si="25"/>
        <v>0.3750000000000222</v>
      </c>
      <c r="R107" s="216">
        <f t="shared" si="25"/>
        <v>0.44444444444445319</v>
      </c>
      <c r="S107" s="216">
        <f t="shared" si="25"/>
        <v>0.39999999999998581</v>
      </c>
      <c r="T107" s="216">
        <f t="shared" si="25"/>
        <v>0.33333333333333331</v>
      </c>
      <c r="U107" s="216">
        <f t="shared" si="25"/>
        <v>0.33333333333335963</v>
      </c>
      <c r="V107" s="450">
        <f t="shared" si="25"/>
        <v>0.4285714285713923</v>
      </c>
      <c r="W107" s="216">
        <f t="shared" si="25"/>
        <v>0.3749999999999889</v>
      </c>
      <c r="X107" s="216">
        <f t="shared" si="25"/>
        <v>0.42857142857148656</v>
      </c>
      <c r="Y107" s="216">
        <f t="shared" si="25"/>
        <v>0.4285714285713923</v>
      </c>
      <c r="Z107" s="216">
        <f t="shared" si="25"/>
        <v>0.3749999999999889</v>
      </c>
      <c r="AA107" s="216">
        <f t="shared" si="25"/>
        <v>0.5</v>
      </c>
      <c r="AB107" s="216">
        <f t="shared" si="25"/>
        <v>0.71428571428572152</v>
      </c>
      <c r="AC107" s="124">
        <f>AC105/AC104</f>
        <v>0.42408376963350636</v>
      </c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</row>
    <row r="108" spans="1:79" s="4" customFormat="1" ht="12" hidden="1">
      <c r="A108" s="1574" t="s">
        <v>107</v>
      </c>
      <c r="B108" s="1520" t="s">
        <v>622</v>
      </c>
      <c r="C108" s="10" t="s">
        <v>481</v>
      </c>
      <c r="D108" s="716" t="s">
        <v>477</v>
      </c>
      <c r="E108" s="1342">
        <v>3.2399999999999998E-2</v>
      </c>
      <c r="F108" s="1342">
        <v>3.04E-2</v>
      </c>
      <c r="G108" s="1342">
        <v>3.0800000000000001E-2</v>
      </c>
      <c r="H108" s="1343">
        <v>3.1199999999999999E-2</v>
      </c>
      <c r="I108" s="1342">
        <v>3.2000000000000001E-2</v>
      </c>
      <c r="J108" s="1342">
        <v>3.3600000000000005E-2</v>
      </c>
      <c r="K108" s="1342">
        <v>3.2000000000000001E-2</v>
      </c>
      <c r="L108" s="1342">
        <v>3.2399999999999998E-2</v>
      </c>
      <c r="M108" s="1342">
        <v>3.9600000000000003E-2</v>
      </c>
      <c r="N108" s="1343">
        <v>4.2799999999999998E-2</v>
      </c>
      <c r="O108" s="1342">
        <v>4.36E-2</v>
      </c>
      <c r="P108" s="1342">
        <v>4.36E-2</v>
      </c>
      <c r="Q108" s="1342">
        <v>4.7200000000000006E-2</v>
      </c>
      <c r="R108" s="1342">
        <v>5.0799999999999998E-2</v>
      </c>
      <c r="S108" s="1342">
        <v>0.05</v>
      </c>
      <c r="T108" s="1342">
        <v>4.8399999999999999E-2</v>
      </c>
      <c r="U108" s="1342">
        <v>4.7600000000000003E-2</v>
      </c>
      <c r="V108" s="1342">
        <v>4.7600000000000003E-2</v>
      </c>
      <c r="W108" s="1342">
        <v>4.7200000000000006E-2</v>
      </c>
      <c r="X108" s="1342">
        <v>3.8399999999999997E-2</v>
      </c>
      <c r="Y108" s="1342">
        <v>3.4000000000000002E-2</v>
      </c>
      <c r="Z108" s="1342">
        <v>3.2799999999999996E-2</v>
      </c>
      <c r="AA108" s="1342">
        <v>3.2399999999999998E-2</v>
      </c>
      <c r="AB108" s="1342">
        <v>3.1199999999999999E-2</v>
      </c>
      <c r="AC108" s="127">
        <f>SUM(E108:AB108)</f>
        <v>0.93200000000000005</v>
      </c>
    </row>
    <row r="109" spans="1:79" s="4" customFormat="1" hidden="1" thickBot="1">
      <c r="A109" s="1611"/>
      <c r="B109" s="1609"/>
      <c r="C109" s="11" t="s">
        <v>482</v>
      </c>
      <c r="D109" s="715" t="s">
        <v>477</v>
      </c>
      <c r="E109" s="1344">
        <v>7.6E-3</v>
      </c>
      <c r="F109" s="1344">
        <v>7.6E-3</v>
      </c>
      <c r="G109" s="1344">
        <v>7.6E-3</v>
      </c>
      <c r="H109" s="1345">
        <v>8.0000000000000002E-3</v>
      </c>
      <c r="I109" s="1344">
        <v>7.6E-3</v>
      </c>
      <c r="J109" s="1344">
        <v>6.7999999999999996E-3</v>
      </c>
      <c r="K109" s="1344">
        <v>6.4000000000000003E-3</v>
      </c>
      <c r="L109" s="1344">
        <v>7.6E-3</v>
      </c>
      <c r="M109" s="1344">
        <v>1.12E-2</v>
      </c>
      <c r="N109" s="1345">
        <v>1.24E-2</v>
      </c>
      <c r="O109" s="1344">
        <v>1.2800000000000001E-2</v>
      </c>
      <c r="P109" s="1344">
        <v>1.2800000000000001E-2</v>
      </c>
      <c r="Q109" s="1344">
        <v>1.12E-2</v>
      </c>
      <c r="R109" s="1344">
        <v>1.2800000000000001E-2</v>
      </c>
      <c r="S109" s="1344">
        <v>1.32E-2</v>
      </c>
      <c r="T109" s="1344">
        <v>1.44E-2</v>
      </c>
      <c r="U109" s="1344">
        <v>1.3599999999999999E-2</v>
      </c>
      <c r="V109" s="1344">
        <v>1.24E-2</v>
      </c>
      <c r="W109" s="1344">
        <v>1.2E-2</v>
      </c>
      <c r="X109" s="1344">
        <v>8.8000000000000005E-3</v>
      </c>
      <c r="Y109" s="1344">
        <v>8.0000000000000002E-3</v>
      </c>
      <c r="Z109" s="1344">
        <v>6.7999999999999996E-3</v>
      </c>
      <c r="AA109" s="1344">
        <v>7.1999999999999998E-3</v>
      </c>
      <c r="AB109" s="1344">
        <v>7.6E-3</v>
      </c>
      <c r="AC109" s="130">
        <f>SUM(E109:AB109)</f>
        <v>0.23640000000000003</v>
      </c>
    </row>
    <row r="110" spans="1:79" s="4" customFormat="1" ht="12" hidden="1">
      <c r="A110" s="1611"/>
      <c r="B110" s="1609"/>
      <c r="C110" s="11" t="s">
        <v>8</v>
      </c>
      <c r="D110" s="723" t="s">
        <v>463</v>
      </c>
      <c r="E110" s="834">
        <v>1</v>
      </c>
      <c r="F110" s="1005">
        <v>2</v>
      </c>
      <c r="G110" s="1005">
        <v>1</v>
      </c>
      <c r="H110" s="1005">
        <v>2</v>
      </c>
      <c r="I110" s="1005">
        <v>2</v>
      </c>
      <c r="J110" s="1005">
        <v>2</v>
      </c>
      <c r="K110" s="1005">
        <v>2</v>
      </c>
      <c r="L110" s="1005">
        <v>1</v>
      </c>
      <c r="M110" s="1005">
        <v>3</v>
      </c>
      <c r="N110" s="1005">
        <v>3</v>
      </c>
      <c r="O110" s="1005">
        <v>2</v>
      </c>
      <c r="P110" s="1005">
        <v>3</v>
      </c>
      <c r="Q110" s="1005">
        <v>2</v>
      </c>
      <c r="R110" s="1005">
        <v>3</v>
      </c>
      <c r="S110" s="1005">
        <v>4</v>
      </c>
      <c r="T110" s="1005">
        <v>3</v>
      </c>
      <c r="U110" s="1005">
        <v>4</v>
      </c>
      <c r="V110" s="1005">
        <v>3</v>
      </c>
      <c r="W110" s="1005">
        <v>3</v>
      </c>
      <c r="X110" s="1005">
        <v>3</v>
      </c>
      <c r="Y110" s="1005">
        <v>3</v>
      </c>
      <c r="Z110" s="1005">
        <v>3</v>
      </c>
      <c r="AA110" s="1005">
        <v>2</v>
      </c>
      <c r="AB110" s="1006">
        <v>1</v>
      </c>
      <c r="AC110" s="328"/>
    </row>
    <row r="111" spans="1:79" s="4" customFormat="1" ht="12" hidden="1" thickBot="1">
      <c r="A111" s="1612"/>
      <c r="B111" s="1610"/>
      <c r="C111" s="48" t="s">
        <v>16</v>
      </c>
      <c r="D111" s="48"/>
      <c r="E111" s="425">
        <f t="shared" ref="E111:AB111" si="26">E109/E108</f>
        <v>0.23456790123456792</v>
      </c>
      <c r="F111" s="425">
        <f t="shared" si="26"/>
        <v>0.25</v>
      </c>
      <c r="G111" s="425">
        <f t="shared" si="26"/>
        <v>0.24675324675324675</v>
      </c>
      <c r="H111" s="450">
        <f t="shared" si="26"/>
        <v>0.25641025641025644</v>
      </c>
      <c r="I111" s="425">
        <f t="shared" si="26"/>
        <v>0.23749999999999999</v>
      </c>
      <c r="J111" s="425">
        <f t="shared" si="26"/>
        <v>0.20238095238095233</v>
      </c>
      <c r="K111" s="425">
        <f t="shared" si="26"/>
        <v>0.2</v>
      </c>
      <c r="L111" s="425">
        <f t="shared" si="26"/>
        <v>0.23456790123456792</v>
      </c>
      <c r="M111" s="425">
        <f t="shared" si="26"/>
        <v>0.28282828282828282</v>
      </c>
      <c r="N111" s="450">
        <f t="shared" si="26"/>
        <v>0.28971962616822433</v>
      </c>
      <c r="O111" s="425">
        <f t="shared" si="26"/>
        <v>0.29357798165137616</v>
      </c>
      <c r="P111" s="425">
        <f t="shared" si="26"/>
        <v>0.29357798165137616</v>
      </c>
      <c r="Q111" s="425">
        <f t="shared" si="26"/>
        <v>0.23728813559322032</v>
      </c>
      <c r="R111" s="425">
        <f t="shared" si="26"/>
        <v>0.25196850393700787</v>
      </c>
      <c r="S111" s="425">
        <f t="shared" si="26"/>
        <v>0.26399999999999996</v>
      </c>
      <c r="T111" s="425">
        <f t="shared" si="26"/>
        <v>0.2975206611570248</v>
      </c>
      <c r="U111" s="425">
        <f t="shared" si="26"/>
        <v>0.2857142857142857</v>
      </c>
      <c r="V111" s="450">
        <f t="shared" si="26"/>
        <v>0.26050420168067223</v>
      </c>
      <c r="W111" s="425">
        <f t="shared" si="26"/>
        <v>0.25423728813559321</v>
      </c>
      <c r="X111" s="425">
        <f t="shared" si="26"/>
        <v>0.22916666666666671</v>
      </c>
      <c r="Y111" s="425">
        <f t="shared" si="26"/>
        <v>0.23529411764705882</v>
      </c>
      <c r="Z111" s="425">
        <f t="shared" si="26"/>
        <v>0.20731707317073172</v>
      </c>
      <c r="AA111" s="425">
        <f t="shared" si="26"/>
        <v>0.22222222222222224</v>
      </c>
      <c r="AB111" s="425">
        <f t="shared" si="26"/>
        <v>0.24358974358974361</v>
      </c>
      <c r="AC111" s="124">
        <f>AC109/AC108</f>
        <v>0.25364806866952794</v>
      </c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  <c r="AO111" s="126"/>
      <c r="AP111" s="126"/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</row>
    <row r="112" spans="1:79" s="4" customFormat="1" ht="11.25" hidden="1">
      <c r="A112" s="1574" t="s">
        <v>108</v>
      </c>
      <c r="B112" s="1446" t="s">
        <v>225</v>
      </c>
      <c r="C112" s="10" t="s">
        <v>481</v>
      </c>
      <c r="D112" s="714" t="s">
        <v>503</v>
      </c>
      <c r="E112" s="354">
        <v>0.15999999999999659</v>
      </c>
      <c r="F112" s="354">
        <v>0.19999999999998863</v>
      </c>
      <c r="G112" s="354">
        <v>0.16000000000002501</v>
      </c>
      <c r="H112" s="430">
        <v>0.19999999999998863</v>
      </c>
      <c r="I112" s="354">
        <v>0.15999999999999659</v>
      </c>
      <c r="J112" s="354">
        <v>0.19999999999998863</v>
      </c>
      <c r="K112" s="354">
        <v>0.24000000000000909</v>
      </c>
      <c r="L112" s="354">
        <v>0.36000000000001364</v>
      </c>
      <c r="M112" s="354">
        <v>0.28000000000000114</v>
      </c>
      <c r="N112" s="430">
        <v>0.31999999999999318</v>
      </c>
      <c r="O112" s="354">
        <v>0.24000000000000909</v>
      </c>
      <c r="P112" s="354">
        <v>0.39999999999997726</v>
      </c>
      <c r="Q112" s="354">
        <v>0.24000000000000909</v>
      </c>
      <c r="R112" s="354">
        <v>0.24000000000000909</v>
      </c>
      <c r="S112" s="354">
        <v>0.31999999999999318</v>
      </c>
      <c r="T112" s="354">
        <v>0.31999999999999318</v>
      </c>
      <c r="U112" s="354">
        <v>0.31999999999999318</v>
      </c>
      <c r="V112" s="430">
        <v>0.36000000000001364</v>
      </c>
      <c r="W112" s="354">
        <v>0.40000000000000568</v>
      </c>
      <c r="X112" s="354">
        <v>0.40000000000000568</v>
      </c>
      <c r="Y112" s="354">
        <v>0.39999999999997726</v>
      </c>
      <c r="Z112" s="354">
        <v>0.43999999999999773</v>
      </c>
      <c r="AA112" s="354">
        <v>0.24000000000000909</v>
      </c>
      <c r="AB112" s="639">
        <v>0.20000000000001705</v>
      </c>
      <c r="AC112" s="610">
        <f>SUM(E112:AB112)</f>
        <v>6.8000000000000114</v>
      </c>
    </row>
    <row r="113" spans="1:79" s="4" customFormat="1" ht="11.25" hidden="1">
      <c r="A113" s="1611"/>
      <c r="B113" s="1609"/>
      <c r="C113" s="11" t="s">
        <v>482</v>
      </c>
      <c r="D113" s="715" t="s">
        <v>503</v>
      </c>
      <c r="E113" s="219">
        <v>7.9999999999998295E-2</v>
      </c>
      <c r="F113" s="219">
        <v>3.9999999999999147E-2</v>
      </c>
      <c r="G113" s="219">
        <v>7.9999999999998295E-2</v>
      </c>
      <c r="H113" s="432">
        <v>7.9999999999998295E-2</v>
      </c>
      <c r="I113" s="219">
        <v>8.00000000000054E-2</v>
      </c>
      <c r="J113" s="219">
        <v>7.9999999999998295E-2</v>
      </c>
      <c r="K113" s="219">
        <v>3.9999999999999147E-2</v>
      </c>
      <c r="L113" s="219">
        <v>7.9999999999998295E-2</v>
      </c>
      <c r="M113" s="219">
        <v>7.9999999999998295E-2</v>
      </c>
      <c r="N113" s="432">
        <v>0.12000000000000455</v>
      </c>
      <c r="O113" s="219">
        <v>7.9999999999998295E-2</v>
      </c>
      <c r="P113" s="219">
        <v>0.11999999999999744</v>
      </c>
      <c r="Q113" s="219">
        <v>8.00000000000054E-2</v>
      </c>
      <c r="R113" s="219">
        <v>7.9999999999998295E-2</v>
      </c>
      <c r="S113" s="219">
        <v>7.9999999999998295E-2</v>
      </c>
      <c r="T113" s="219">
        <v>7.9999999999998295E-2</v>
      </c>
      <c r="U113" s="219">
        <v>8.00000000000054E-2</v>
      </c>
      <c r="V113" s="432">
        <v>0.11999999999999744</v>
      </c>
      <c r="W113" s="219">
        <v>7.9999999999998295E-2</v>
      </c>
      <c r="X113" s="219">
        <v>0.12000000000000455</v>
      </c>
      <c r="Y113" s="219">
        <v>0.11999999999999744</v>
      </c>
      <c r="Z113" s="219">
        <v>0.11999999999999744</v>
      </c>
      <c r="AA113" s="219">
        <v>8.00000000000054E-2</v>
      </c>
      <c r="AB113" s="640">
        <v>7.9999999999998295E-2</v>
      </c>
      <c r="AC113" s="531">
        <f>SUM(E113:AB113)</f>
        <v>2.0799999999999983</v>
      </c>
      <c r="AD113" s="5"/>
    </row>
    <row r="114" spans="1:79" s="4" customFormat="1" ht="12" hidden="1">
      <c r="A114" s="1611"/>
      <c r="B114" s="1609"/>
      <c r="C114" s="11" t="s">
        <v>8</v>
      </c>
      <c r="D114" s="715" t="s">
        <v>463</v>
      </c>
      <c r="E114" s="826">
        <v>12</v>
      </c>
      <c r="F114" s="827">
        <v>10</v>
      </c>
      <c r="G114" s="827">
        <v>11</v>
      </c>
      <c r="H114" s="827">
        <v>9</v>
      </c>
      <c r="I114" s="827">
        <v>10</v>
      </c>
      <c r="J114" s="827">
        <v>11</v>
      </c>
      <c r="K114" s="827">
        <v>16</v>
      </c>
      <c r="L114" s="827">
        <v>16</v>
      </c>
      <c r="M114" s="827">
        <v>15</v>
      </c>
      <c r="N114" s="827">
        <v>15</v>
      </c>
      <c r="O114" s="827">
        <v>16</v>
      </c>
      <c r="P114" s="827">
        <v>16</v>
      </c>
      <c r="Q114" s="827">
        <v>15</v>
      </c>
      <c r="R114" s="827">
        <v>17</v>
      </c>
      <c r="S114" s="827">
        <v>17</v>
      </c>
      <c r="T114" s="827">
        <v>19</v>
      </c>
      <c r="U114" s="827">
        <v>19</v>
      </c>
      <c r="V114" s="827">
        <v>20</v>
      </c>
      <c r="W114" s="827">
        <v>21</v>
      </c>
      <c r="X114" s="827">
        <v>21</v>
      </c>
      <c r="Y114" s="827">
        <v>20</v>
      </c>
      <c r="Z114" s="827">
        <v>20</v>
      </c>
      <c r="AA114" s="827">
        <v>17</v>
      </c>
      <c r="AB114" s="828">
        <v>13</v>
      </c>
      <c r="AC114" s="532"/>
    </row>
    <row r="115" spans="1:79" s="4" customFormat="1" ht="12" hidden="1" thickBot="1">
      <c r="A115" s="1612"/>
      <c r="B115" s="1610"/>
      <c r="C115" s="47" t="s">
        <v>16</v>
      </c>
      <c r="D115" s="47"/>
      <c r="E115" s="297">
        <f t="shared" ref="E115:AB115" si="27">E113/E112</f>
        <v>0.5</v>
      </c>
      <c r="F115" s="297">
        <f t="shared" si="27"/>
        <v>0.20000000000000712</v>
      </c>
      <c r="G115" s="297">
        <f t="shared" si="27"/>
        <v>0.49999999999991118</v>
      </c>
      <c r="H115" s="431">
        <f t="shared" si="27"/>
        <v>0.40000000000001423</v>
      </c>
      <c r="I115" s="297">
        <f t="shared" si="27"/>
        <v>0.50000000000004441</v>
      </c>
      <c r="J115" s="297">
        <f t="shared" si="27"/>
        <v>0.40000000000001423</v>
      </c>
      <c r="K115" s="297">
        <f t="shared" si="27"/>
        <v>0.1666666666666568</v>
      </c>
      <c r="L115" s="297">
        <f t="shared" si="27"/>
        <v>0.22222222222220905</v>
      </c>
      <c r="M115" s="297">
        <f t="shared" si="27"/>
        <v>0.28571428571427848</v>
      </c>
      <c r="N115" s="431">
        <f t="shared" si="27"/>
        <v>0.3750000000000222</v>
      </c>
      <c r="O115" s="297">
        <f t="shared" si="27"/>
        <v>0.33333333333331361</v>
      </c>
      <c r="P115" s="297">
        <f t="shared" si="27"/>
        <v>0.30000000000001065</v>
      </c>
      <c r="Q115" s="297">
        <f t="shared" si="27"/>
        <v>0.3333333333333432</v>
      </c>
      <c r="R115" s="297">
        <f t="shared" si="27"/>
        <v>0.33333333333331361</v>
      </c>
      <c r="S115" s="297">
        <f t="shared" si="27"/>
        <v>0.25</v>
      </c>
      <c r="T115" s="297">
        <f t="shared" si="27"/>
        <v>0.25</v>
      </c>
      <c r="U115" s="297">
        <f t="shared" si="27"/>
        <v>0.2500000000000222</v>
      </c>
      <c r="V115" s="431">
        <f t="shared" si="27"/>
        <v>0.33333333333331361</v>
      </c>
      <c r="W115" s="297">
        <f t="shared" si="27"/>
        <v>0.19999999999999291</v>
      </c>
      <c r="X115" s="297">
        <f t="shared" si="27"/>
        <v>0.30000000000000709</v>
      </c>
      <c r="Y115" s="297">
        <f t="shared" si="27"/>
        <v>0.30000000000001065</v>
      </c>
      <c r="Z115" s="297">
        <f t="shared" si="27"/>
        <v>0.27272727272726832</v>
      </c>
      <c r="AA115" s="297">
        <f t="shared" si="27"/>
        <v>0.3333333333333432</v>
      </c>
      <c r="AB115" s="624">
        <f t="shared" si="27"/>
        <v>0.39999999999995739</v>
      </c>
      <c r="AC115" s="530">
        <f>AC113/AC112</f>
        <v>0.30588235294117572</v>
      </c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6"/>
      <c r="BP115" s="126"/>
      <c r="BQ115" s="126"/>
      <c r="BR115" s="126"/>
      <c r="BS115" s="126"/>
      <c r="BT115" s="126"/>
      <c r="BU115" s="126"/>
      <c r="BV115" s="126"/>
      <c r="BW115" s="126"/>
      <c r="BX115" s="126"/>
      <c r="BY115" s="126"/>
      <c r="BZ115" s="126"/>
      <c r="CA115" s="126"/>
    </row>
    <row r="116" spans="1:79" s="4" customFormat="1" ht="11.25" hidden="1">
      <c r="A116" s="1574" t="s">
        <v>110</v>
      </c>
      <c r="B116" s="1520" t="s">
        <v>27</v>
      </c>
      <c r="C116" s="65" t="s">
        <v>481</v>
      </c>
      <c r="D116" s="716" t="s">
        <v>503</v>
      </c>
      <c r="E116" s="638">
        <v>0.72000000000002728</v>
      </c>
      <c r="F116" s="638">
        <v>0.72000000000002728</v>
      </c>
      <c r="G116" s="638">
        <v>0.77999999999997272</v>
      </c>
      <c r="H116" s="554">
        <v>0.72000000000002728</v>
      </c>
      <c r="I116" s="638">
        <v>0.77999999999997272</v>
      </c>
      <c r="J116" s="638">
        <v>0.72000000000002728</v>
      </c>
      <c r="K116" s="638">
        <v>0.90000000000003411</v>
      </c>
      <c r="L116" s="638">
        <v>1.5599999999999454</v>
      </c>
      <c r="M116" s="638">
        <v>1.4400000000000546</v>
      </c>
      <c r="N116" s="554">
        <v>1.6199999999998909</v>
      </c>
      <c r="O116" s="638">
        <v>1.7400000000001228</v>
      </c>
      <c r="P116" s="638">
        <v>1.7999999999998977</v>
      </c>
      <c r="Q116" s="638">
        <v>1.6200000000000614</v>
      </c>
      <c r="R116" s="638">
        <v>1.5599999999999454</v>
      </c>
      <c r="S116" s="638">
        <v>1.980000000000075</v>
      </c>
      <c r="T116" s="638">
        <v>2.0400000000000205</v>
      </c>
      <c r="U116" s="638">
        <v>2.0999999999999659</v>
      </c>
      <c r="V116" s="554">
        <v>2.0400000000000205</v>
      </c>
      <c r="W116" s="638">
        <v>2.0999999999999659</v>
      </c>
      <c r="X116" s="638">
        <v>1.7999999999998977</v>
      </c>
      <c r="Y116" s="638">
        <v>2.1000000000001364</v>
      </c>
      <c r="Z116" s="638">
        <v>1.5</v>
      </c>
      <c r="AA116" s="638">
        <v>1.3799999999999386</v>
      </c>
      <c r="AB116" s="638">
        <v>0.84000000000008868</v>
      </c>
      <c r="AC116" s="127">
        <f>SUM(E116:AB116)</f>
        <v>34.560000000000116</v>
      </c>
    </row>
    <row r="117" spans="1:79" s="4" customFormat="1" ht="11.25" hidden="1">
      <c r="A117" s="1611"/>
      <c r="B117" s="1609"/>
      <c r="C117" s="11" t="s">
        <v>482</v>
      </c>
      <c r="D117" s="715" t="s">
        <v>503</v>
      </c>
      <c r="E117" s="219">
        <v>0.23999999999999488</v>
      </c>
      <c r="F117" s="219">
        <v>0.29999999999998295</v>
      </c>
      <c r="G117" s="219">
        <v>0.23999999999999488</v>
      </c>
      <c r="H117" s="432">
        <v>0.30000000000002558</v>
      </c>
      <c r="I117" s="219">
        <v>0.23999999999999488</v>
      </c>
      <c r="J117" s="219">
        <v>0.23999999999999488</v>
      </c>
      <c r="K117" s="219">
        <v>0.23999999999999488</v>
      </c>
      <c r="L117" s="219">
        <v>0.36000000000001364</v>
      </c>
      <c r="M117" s="219">
        <v>0.29999999999998295</v>
      </c>
      <c r="N117" s="432">
        <v>0.36000000000001364</v>
      </c>
      <c r="O117" s="219">
        <v>0.36000000000001364</v>
      </c>
      <c r="P117" s="219">
        <v>0.29999999999998295</v>
      </c>
      <c r="Q117" s="219">
        <v>0.29999999999998295</v>
      </c>
      <c r="R117" s="219">
        <v>0.30000000000002558</v>
      </c>
      <c r="S117" s="219">
        <v>0.36000000000001364</v>
      </c>
      <c r="T117" s="219">
        <v>0.35999999999997101</v>
      </c>
      <c r="U117" s="219">
        <v>0.42000000000000171</v>
      </c>
      <c r="V117" s="432">
        <v>0.36000000000001364</v>
      </c>
      <c r="W117" s="219">
        <v>0.36000000000001364</v>
      </c>
      <c r="X117" s="219">
        <v>0.35999999999997101</v>
      </c>
      <c r="Y117" s="219">
        <v>0.36000000000001364</v>
      </c>
      <c r="Z117" s="219">
        <v>0.29999999999998295</v>
      </c>
      <c r="AA117" s="219">
        <v>0.23999999999999488</v>
      </c>
      <c r="AB117" s="219">
        <v>0.36000000000001364</v>
      </c>
      <c r="AC117" s="130">
        <f>SUM(E117:AB117)</f>
        <v>7.5599999999999881</v>
      </c>
      <c r="AD117" s="5"/>
    </row>
    <row r="118" spans="1:79" s="4" customFormat="1" ht="12" hidden="1">
      <c r="A118" s="1611"/>
      <c r="B118" s="1609"/>
      <c r="C118" s="11" t="s">
        <v>8</v>
      </c>
      <c r="D118" s="723" t="s">
        <v>463</v>
      </c>
      <c r="E118" s="838">
        <v>49</v>
      </c>
      <c r="F118" s="1003">
        <v>44</v>
      </c>
      <c r="G118" s="1003">
        <v>42</v>
      </c>
      <c r="H118" s="1003">
        <v>40</v>
      </c>
      <c r="I118" s="1003">
        <v>43</v>
      </c>
      <c r="J118" s="1003">
        <v>46</v>
      </c>
      <c r="K118" s="1003">
        <v>63</v>
      </c>
      <c r="L118" s="1003">
        <v>68</v>
      </c>
      <c r="M118" s="1003">
        <v>80</v>
      </c>
      <c r="N118" s="1003">
        <v>86</v>
      </c>
      <c r="O118" s="1003">
        <v>93</v>
      </c>
      <c r="P118" s="1003">
        <v>99</v>
      </c>
      <c r="Q118" s="1003">
        <v>97</v>
      </c>
      <c r="R118" s="1003">
        <v>105</v>
      </c>
      <c r="S118" s="1003">
        <v>106</v>
      </c>
      <c r="T118" s="1003">
        <v>117</v>
      </c>
      <c r="U118" s="1003">
        <v>117</v>
      </c>
      <c r="V118" s="1003">
        <v>117</v>
      </c>
      <c r="W118" s="1003">
        <v>109</v>
      </c>
      <c r="X118" s="1003">
        <v>98</v>
      </c>
      <c r="Y118" s="1003">
        <v>92</v>
      </c>
      <c r="Z118" s="1003">
        <v>84</v>
      </c>
      <c r="AA118" s="1003">
        <v>72</v>
      </c>
      <c r="AB118" s="1004">
        <v>58</v>
      </c>
      <c r="AC118" s="328"/>
    </row>
    <row r="119" spans="1:79" s="4" customFormat="1" ht="12" hidden="1" thickBot="1">
      <c r="A119" s="1612"/>
      <c r="B119" s="1610"/>
      <c r="C119" s="48" t="s">
        <v>16</v>
      </c>
      <c r="D119" s="48"/>
      <c r="E119" s="216">
        <f t="shared" ref="E119:AB119" si="28">E117/E116</f>
        <v>0.33333333333331361</v>
      </c>
      <c r="F119" s="216">
        <f t="shared" si="28"/>
        <v>0.41666666666662722</v>
      </c>
      <c r="G119" s="216">
        <f t="shared" si="28"/>
        <v>0.30769230769231187</v>
      </c>
      <c r="H119" s="450">
        <f t="shared" si="28"/>
        <v>0.41666666666668639</v>
      </c>
      <c r="I119" s="216">
        <f t="shared" si="28"/>
        <v>0.30769230769231187</v>
      </c>
      <c r="J119" s="216">
        <f t="shared" si="28"/>
        <v>0.33333333333331361</v>
      </c>
      <c r="K119" s="216">
        <f t="shared" si="28"/>
        <v>0.2666666666666509</v>
      </c>
      <c r="L119" s="216">
        <f t="shared" si="28"/>
        <v>0.23076923076924757</v>
      </c>
      <c r="M119" s="216">
        <f t="shared" si="28"/>
        <v>0.20833333333331361</v>
      </c>
      <c r="N119" s="450">
        <f t="shared" si="28"/>
        <v>0.22222222222224561</v>
      </c>
      <c r="O119" s="216">
        <f t="shared" si="28"/>
        <v>0.20689655172413118</v>
      </c>
      <c r="P119" s="216">
        <f t="shared" si="28"/>
        <v>0.16666666666666666</v>
      </c>
      <c r="Q119" s="216">
        <f t="shared" si="28"/>
        <v>0.18518518518516763</v>
      </c>
      <c r="R119" s="216">
        <f t="shared" si="28"/>
        <v>0.19230769230771544</v>
      </c>
      <c r="S119" s="216">
        <f t="shared" si="28"/>
        <v>0.18181818181818182</v>
      </c>
      <c r="T119" s="216">
        <f t="shared" si="28"/>
        <v>0.17647058823527814</v>
      </c>
      <c r="U119" s="216">
        <f t="shared" si="28"/>
        <v>0.20000000000000406</v>
      </c>
      <c r="V119" s="450">
        <f t="shared" si="28"/>
        <v>0.17647058823529904</v>
      </c>
      <c r="W119" s="216">
        <f t="shared" si="28"/>
        <v>0.1714285714285807</v>
      </c>
      <c r="X119" s="216">
        <f t="shared" si="28"/>
        <v>0.19999999999999526</v>
      </c>
      <c r="Y119" s="216">
        <f t="shared" si="28"/>
        <v>0.17142857142856679</v>
      </c>
      <c r="Z119" s="216">
        <f t="shared" si="28"/>
        <v>0.19999999999998863</v>
      </c>
      <c r="AA119" s="216">
        <f t="shared" si="28"/>
        <v>0.17391304347826489</v>
      </c>
      <c r="AB119" s="216">
        <f t="shared" si="28"/>
        <v>0.42857142857139957</v>
      </c>
      <c r="AC119" s="124">
        <f>AC117/AC116</f>
        <v>0.21874999999999892</v>
      </c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126"/>
      <c r="AV119" s="126"/>
      <c r="AW119" s="126"/>
      <c r="AX119" s="126"/>
      <c r="AY119" s="126"/>
      <c r="AZ119" s="126"/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6"/>
      <c r="BP119" s="126"/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</row>
    <row r="120" spans="1:79" s="4" customFormat="1" ht="11.25" hidden="1">
      <c r="A120" s="1518" t="s">
        <v>111</v>
      </c>
      <c r="B120" s="1520" t="s">
        <v>28</v>
      </c>
      <c r="C120" s="10" t="s">
        <v>481</v>
      </c>
      <c r="D120" s="714" t="s">
        <v>503</v>
      </c>
      <c r="E120" s="218">
        <v>0.41999999999995907</v>
      </c>
      <c r="F120" s="218">
        <v>0.42000000000004434</v>
      </c>
      <c r="G120" s="218">
        <v>0.47999999999998977</v>
      </c>
      <c r="H120" s="430">
        <v>0.41999999999995907</v>
      </c>
      <c r="I120" s="218">
        <v>0.54000000000002046</v>
      </c>
      <c r="J120" s="218">
        <v>0.47999999999998977</v>
      </c>
      <c r="K120" s="218">
        <v>0.84000000000000341</v>
      </c>
      <c r="L120" s="218">
        <v>0.90000000000003411</v>
      </c>
      <c r="M120" s="218">
        <v>1.2599999999999625</v>
      </c>
      <c r="N120" s="430">
        <v>1.5</v>
      </c>
      <c r="O120" s="218">
        <v>1.5600000000000307</v>
      </c>
      <c r="P120" s="218">
        <v>1.7999999999999829</v>
      </c>
      <c r="Q120" s="218">
        <v>1.2000000000000171</v>
      </c>
      <c r="R120" s="218">
        <v>1.2599999999999625</v>
      </c>
      <c r="S120" s="218">
        <v>1.5</v>
      </c>
      <c r="T120" s="218">
        <v>1.3800000000000239</v>
      </c>
      <c r="U120" s="218">
        <v>1.3199999999999932</v>
      </c>
      <c r="V120" s="430">
        <v>1.2600000000000477</v>
      </c>
      <c r="W120" s="218">
        <v>1.2599999999999625</v>
      </c>
      <c r="X120" s="218">
        <v>1.1399999999999864</v>
      </c>
      <c r="Y120" s="218">
        <v>1.0800000000000409</v>
      </c>
      <c r="Z120" s="218">
        <v>0.95999999999997954</v>
      </c>
      <c r="AA120" s="218">
        <v>0.72000000000002728</v>
      </c>
      <c r="AB120" s="218">
        <v>0.71999999999994202</v>
      </c>
      <c r="AC120" s="127">
        <f>SUM(E120:AB120)</f>
        <v>24.419999999999959</v>
      </c>
    </row>
    <row r="121" spans="1:79" s="4" customFormat="1" ht="11.25" hidden="1">
      <c r="A121" s="1611"/>
      <c r="B121" s="1609"/>
      <c r="C121" s="11" t="s">
        <v>482</v>
      </c>
      <c r="D121" s="715" t="s">
        <v>503</v>
      </c>
      <c r="E121" s="219">
        <v>0.18000000000000682</v>
      </c>
      <c r="F121" s="219">
        <v>0.18000000000000682</v>
      </c>
      <c r="G121" s="219">
        <v>0.1799999999999855</v>
      </c>
      <c r="H121" s="432">
        <v>0.18000000000000682</v>
      </c>
      <c r="I121" s="219">
        <v>0.18000000000000682</v>
      </c>
      <c r="J121" s="219">
        <v>0.23999999999999488</v>
      </c>
      <c r="K121" s="219">
        <v>0.30000000000000426</v>
      </c>
      <c r="L121" s="219">
        <v>0.30000000000000426</v>
      </c>
      <c r="M121" s="219">
        <v>0.29999999999998295</v>
      </c>
      <c r="N121" s="432">
        <v>0.36000000000001364</v>
      </c>
      <c r="O121" s="219">
        <v>0.35999999999999233</v>
      </c>
      <c r="P121" s="219">
        <v>0.40000000000000902</v>
      </c>
      <c r="Q121" s="219">
        <v>0.43999999999999501</v>
      </c>
      <c r="R121" s="219">
        <v>0.35999999999999233</v>
      </c>
      <c r="S121" s="219">
        <v>0.36000000000001364</v>
      </c>
      <c r="T121" s="219">
        <v>0.36000000000001364</v>
      </c>
      <c r="U121" s="219">
        <v>0.35999999999997101</v>
      </c>
      <c r="V121" s="432">
        <v>0.36000000000001364</v>
      </c>
      <c r="W121" s="219">
        <v>0.42000000000000171</v>
      </c>
      <c r="X121" s="219">
        <v>0.42000000000000171</v>
      </c>
      <c r="Y121" s="219">
        <v>0.36000000000001364</v>
      </c>
      <c r="Z121" s="219">
        <v>0.35999999999997101</v>
      </c>
      <c r="AA121" s="219">
        <v>0.30000000000002558</v>
      </c>
      <c r="AB121" s="219">
        <v>0.35999999999997101</v>
      </c>
      <c r="AC121" s="130">
        <f>SUM(E121:AB121)</f>
        <v>7.6199999999999983</v>
      </c>
      <c r="AD121" s="5"/>
    </row>
    <row r="122" spans="1:79" s="4" customFormat="1" ht="12" hidden="1">
      <c r="A122" s="1611"/>
      <c r="B122" s="1609"/>
      <c r="C122" s="11" t="s">
        <v>8</v>
      </c>
      <c r="D122" s="723" t="s">
        <v>463</v>
      </c>
      <c r="E122" s="834">
        <v>31</v>
      </c>
      <c r="F122" s="1005">
        <v>27</v>
      </c>
      <c r="G122" s="1005">
        <v>27</v>
      </c>
      <c r="H122" s="1005">
        <v>30</v>
      </c>
      <c r="I122" s="1005">
        <v>28</v>
      </c>
      <c r="J122" s="1005">
        <v>29</v>
      </c>
      <c r="K122" s="1005">
        <v>43</v>
      </c>
      <c r="L122" s="1005">
        <v>60</v>
      </c>
      <c r="M122" s="1005">
        <v>71</v>
      </c>
      <c r="N122" s="1005">
        <v>83</v>
      </c>
      <c r="O122" s="1005">
        <v>87</v>
      </c>
      <c r="P122" s="1005">
        <v>93</v>
      </c>
      <c r="Q122" s="1005">
        <v>81</v>
      </c>
      <c r="R122" s="1005">
        <v>81</v>
      </c>
      <c r="S122" s="1005">
        <v>84</v>
      </c>
      <c r="T122" s="1005">
        <v>77</v>
      </c>
      <c r="U122" s="1005">
        <v>73</v>
      </c>
      <c r="V122" s="1005">
        <v>70</v>
      </c>
      <c r="W122" s="1005">
        <v>69</v>
      </c>
      <c r="X122" s="1005">
        <v>63</v>
      </c>
      <c r="Y122" s="1005">
        <v>47</v>
      </c>
      <c r="Z122" s="1005">
        <v>41</v>
      </c>
      <c r="AA122" s="1005">
        <v>47</v>
      </c>
      <c r="AB122" s="1006">
        <v>43</v>
      </c>
      <c r="AC122" s="328"/>
    </row>
    <row r="123" spans="1:79" s="4" customFormat="1" ht="12" hidden="1" thickBot="1">
      <c r="A123" s="1612"/>
      <c r="B123" s="1610"/>
      <c r="C123" s="48" t="s">
        <v>16</v>
      </c>
      <c r="D123" s="48"/>
      <c r="E123" s="216">
        <f t="shared" ref="E123:AB123" si="29">E121/E120</f>
        <v>0.42857142857148656</v>
      </c>
      <c r="F123" s="216">
        <f t="shared" si="29"/>
        <v>0.42857142857139957</v>
      </c>
      <c r="G123" s="216">
        <f t="shared" si="29"/>
        <v>0.3749999999999778</v>
      </c>
      <c r="H123" s="431">
        <f t="shared" si="29"/>
        <v>0.42857142857148656</v>
      </c>
      <c r="I123" s="216">
        <f t="shared" si="29"/>
        <v>0.33333333333333331</v>
      </c>
      <c r="J123" s="216">
        <f t="shared" si="29"/>
        <v>0.5</v>
      </c>
      <c r="K123" s="216">
        <f t="shared" si="29"/>
        <v>0.35714285714286076</v>
      </c>
      <c r="L123" s="216">
        <f t="shared" si="29"/>
        <v>0.33333333333332543</v>
      </c>
      <c r="M123" s="216">
        <f t="shared" si="29"/>
        <v>0.23809523809523164</v>
      </c>
      <c r="N123" s="431">
        <f t="shared" si="29"/>
        <v>0.24000000000000909</v>
      </c>
      <c r="O123" s="216">
        <f t="shared" si="29"/>
        <v>0.23076923076922132</v>
      </c>
      <c r="P123" s="216">
        <f t="shared" si="29"/>
        <v>0.22222222222222934</v>
      </c>
      <c r="Q123" s="216">
        <f t="shared" si="29"/>
        <v>0.36666666666665731</v>
      </c>
      <c r="R123" s="216">
        <f t="shared" si="29"/>
        <v>0.28571428571428814</v>
      </c>
      <c r="S123" s="216">
        <f t="shared" si="29"/>
        <v>0.24000000000000909</v>
      </c>
      <c r="T123" s="216">
        <f t="shared" si="29"/>
        <v>0.26086956521739668</v>
      </c>
      <c r="U123" s="216">
        <f t="shared" si="29"/>
        <v>0.27272727272725217</v>
      </c>
      <c r="V123" s="431">
        <f t="shared" si="29"/>
        <v>0.2857142857142857</v>
      </c>
      <c r="W123" s="216">
        <f t="shared" si="29"/>
        <v>0.33333333333334464</v>
      </c>
      <c r="X123" s="216">
        <f t="shared" si="29"/>
        <v>0.36842105263158487</v>
      </c>
      <c r="Y123" s="216">
        <f t="shared" si="29"/>
        <v>0.33333333333333331</v>
      </c>
      <c r="Z123" s="216">
        <f t="shared" si="29"/>
        <v>0.3749999999999778</v>
      </c>
      <c r="AA123" s="216">
        <f t="shared" si="29"/>
        <v>0.41666666666668639</v>
      </c>
      <c r="AB123" s="216">
        <f t="shared" si="29"/>
        <v>0.5</v>
      </c>
      <c r="AC123" s="124">
        <f>AC121/AC120</f>
        <v>0.31203931203931251</v>
      </c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  <c r="AO123" s="126"/>
      <c r="AP123" s="126"/>
      <c r="AQ123" s="126"/>
      <c r="AR123" s="126"/>
      <c r="AS123" s="126"/>
      <c r="AT123" s="126"/>
      <c r="AU123" s="126"/>
      <c r="AV123" s="126"/>
      <c r="AW123" s="126"/>
      <c r="AX123" s="126"/>
      <c r="AY123" s="126"/>
      <c r="AZ123" s="126"/>
      <c r="BA123" s="126"/>
      <c r="BB123" s="126"/>
      <c r="BC123" s="126"/>
      <c r="BD123" s="126"/>
      <c r="BE123" s="126"/>
      <c r="BF123" s="126"/>
      <c r="BG123" s="126"/>
      <c r="BH123" s="126"/>
      <c r="BI123" s="126"/>
      <c r="BJ123" s="126"/>
      <c r="BK123" s="126"/>
      <c r="BL123" s="126"/>
      <c r="BM123" s="126"/>
      <c r="BN123" s="126"/>
      <c r="BO123" s="126"/>
      <c r="BP123" s="126"/>
      <c r="BQ123" s="126"/>
      <c r="BR123" s="126"/>
      <c r="BS123" s="126"/>
      <c r="BT123" s="126"/>
      <c r="BU123" s="126"/>
      <c r="BV123" s="126"/>
      <c r="BW123" s="126"/>
      <c r="BX123" s="126"/>
      <c r="BY123" s="126"/>
      <c r="BZ123" s="126"/>
      <c r="CA123" s="126"/>
    </row>
    <row r="124" spans="1:79" s="4" customFormat="1" ht="11.25" hidden="1">
      <c r="A124" s="1574" t="s">
        <v>112</v>
      </c>
      <c r="B124" s="1520" t="s">
        <v>29</v>
      </c>
      <c r="C124" s="10" t="s">
        <v>481</v>
      </c>
      <c r="D124" s="714" t="s">
        <v>503</v>
      </c>
      <c r="E124" s="218">
        <v>0.54000000000002046</v>
      </c>
      <c r="F124" s="218">
        <v>0.59999999999996589</v>
      </c>
      <c r="G124" s="218">
        <v>0.60000000000005116</v>
      </c>
      <c r="H124" s="430">
        <v>0.59999999999996589</v>
      </c>
      <c r="I124" s="218">
        <v>0.60000000000005116</v>
      </c>
      <c r="J124" s="218">
        <v>0.59999999999996589</v>
      </c>
      <c r="K124" s="218">
        <v>0.84000000000000341</v>
      </c>
      <c r="L124" s="218">
        <v>1.0200000000000102</v>
      </c>
      <c r="M124" s="218">
        <v>1.0799999999999557</v>
      </c>
      <c r="N124" s="430">
        <v>1.0800000000000409</v>
      </c>
      <c r="O124" s="218">
        <v>0.95999999999997954</v>
      </c>
      <c r="P124" s="218">
        <v>1.4400000000000546</v>
      </c>
      <c r="Q124" s="218">
        <v>0.89999999999994884</v>
      </c>
      <c r="R124" s="218">
        <v>0.95999999999997954</v>
      </c>
      <c r="S124" s="218">
        <v>1.2600000000000477</v>
      </c>
      <c r="T124" s="218">
        <v>1.2599999999999625</v>
      </c>
      <c r="U124" s="218">
        <v>1.2600000000000477</v>
      </c>
      <c r="V124" s="430">
        <v>1.1999999999999318</v>
      </c>
      <c r="W124" s="218">
        <v>1.2000000000000171</v>
      </c>
      <c r="X124" s="218">
        <v>1.1399999999999864</v>
      </c>
      <c r="Y124" s="218">
        <v>1.1400000000000716</v>
      </c>
      <c r="Z124" s="218">
        <v>1.0799999999999557</v>
      </c>
      <c r="AA124" s="218">
        <v>0.77999999999997272</v>
      </c>
      <c r="AB124" s="218">
        <v>0.9600000000000648</v>
      </c>
      <c r="AC124" s="127">
        <f>SUM(E124:AB124)</f>
        <v>23.100000000000051</v>
      </c>
      <c r="AD124" s="5"/>
    </row>
    <row r="125" spans="1:79" s="4" customFormat="1" ht="11.25" hidden="1">
      <c r="A125" s="1611"/>
      <c r="B125" s="1609"/>
      <c r="C125" s="11" t="s">
        <v>482</v>
      </c>
      <c r="D125" s="715" t="s">
        <v>503</v>
      </c>
      <c r="E125" s="219">
        <v>0.18000000000000682</v>
      </c>
      <c r="F125" s="219">
        <v>0.23999999999999488</v>
      </c>
      <c r="G125" s="219">
        <v>0.23999999999999488</v>
      </c>
      <c r="H125" s="432">
        <v>0.18000000000000682</v>
      </c>
      <c r="I125" s="219">
        <v>0.23999999999999488</v>
      </c>
      <c r="J125" s="219">
        <v>0.23999999999999488</v>
      </c>
      <c r="K125" s="219">
        <v>0.30000000000000426</v>
      </c>
      <c r="L125" s="219">
        <v>0.23999999999999488</v>
      </c>
      <c r="M125" s="219">
        <v>0.48000000000001108</v>
      </c>
      <c r="N125" s="432">
        <v>0.35999999999999233</v>
      </c>
      <c r="O125" s="219">
        <v>0.23999999999999488</v>
      </c>
      <c r="P125" s="219">
        <v>0.36000000000001364</v>
      </c>
      <c r="Q125" s="219">
        <v>0.30000000000000426</v>
      </c>
      <c r="R125" s="219">
        <v>0.23999999999999488</v>
      </c>
      <c r="S125" s="219">
        <v>0.30000000000000426</v>
      </c>
      <c r="T125" s="219">
        <v>0.35999999999999233</v>
      </c>
      <c r="U125" s="219">
        <v>0.35999999999999233</v>
      </c>
      <c r="V125" s="432">
        <v>0.30000000000000426</v>
      </c>
      <c r="W125" s="219">
        <v>0.23999999999999488</v>
      </c>
      <c r="X125" s="219">
        <v>0.30000000000000426</v>
      </c>
      <c r="Y125" s="219">
        <v>0.36000000000001364</v>
      </c>
      <c r="Z125" s="219">
        <v>0.23999999999999488</v>
      </c>
      <c r="AA125" s="219">
        <v>0.23999999999999488</v>
      </c>
      <c r="AB125" s="219">
        <v>0.11999999999999744</v>
      </c>
      <c r="AC125" s="130">
        <f>SUM(E125:AB125)</f>
        <v>6.6599999999999966</v>
      </c>
      <c r="AD125" s="5"/>
    </row>
    <row r="126" spans="1:79" s="4" customFormat="1" ht="12" hidden="1">
      <c r="A126" s="1611"/>
      <c r="B126" s="1609"/>
      <c r="C126" s="11" t="s">
        <v>8</v>
      </c>
      <c r="D126" s="723" t="s">
        <v>463</v>
      </c>
      <c r="E126" s="838">
        <v>37</v>
      </c>
      <c r="F126" s="1003">
        <v>36</v>
      </c>
      <c r="G126" s="1003">
        <v>34</v>
      </c>
      <c r="H126" s="1003">
        <v>34</v>
      </c>
      <c r="I126" s="1003">
        <v>35</v>
      </c>
      <c r="J126" s="1003">
        <v>39</v>
      </c>
      <c r="K126" s="1003">
        <v>47</v>
      </c>
      <c r="L126" s="1003">
        <v>61</v>
      </c>
      <c r="M126" s="1003">
        <v>61</v>
      </c>
      <c r="N126" s="1003">
        <v>61</v>
      </c>
      <c r="O126" s="1003">
        <v>65</v>
      </c>
      <c r="P126" s="1003">
        <v>64</v>
      </c>
      <c r="Q126" s="1003">
        <v>64</v>
      </c>
      <c r="R126" s="1003">
        <v>64</v>
      </c>
      <c r="S126" s="1003">
        <v>66</v>
      </c>
      <c r="T126" s="1003">
        <v>72</v>
      </c>
      <c r="U126" s="1003">
        <v>74</v>
      </c>
      <c r="V126" s="1003">
        <v>69</v>
      </c>
      <c r="W126" s="1003">
        <v>67</v>
      </c>
      <c r="X126" s="1003">
        <v>62</v>
      </c>
      <c r="Y126" s="1003">
        <v>59</v>
      </c>
      <c r="Z126" s="1003">
        <v>53</v>
      </c>
      <c r="AA126" s="1003">
        <v>50</v>
      </c>
      <c r="AB126" s="1004">
        <v>43</v>
      </c>
      <c r="AC126" s="328"/>
    </row>
    <row r="127" spans="1:79" s="4" customFormat="1" ht="12" hidden="1" thickBot="1">
      <c r="A127" s="1612"/>
      <c r="B127" s="1610"/>
      <c r="C127" s="48" t="s">
        <v>16</v>
      </c>
      <c r="D127" s="48"/>
      <c r="E127" s="216">
        <f t="shared" ref="E127:AB127" si="30">E125/E124</f>
        <v>0.33333333333333331</v>
      </c>
      <c r="F127" s="216">
        <f t="shared" si="30"/>
        <v>0.40000000000001423</v>
      </c>
      <c r="G127" s="216">
        <f t="shared" si="30"/>
        <v>0.39999999999995739</v>
      </c>
      <c r="H127" s="431">
        <f t="shared" si="30"/>
        <v>0.30000000000002841</v>
      </c>
      <c r="I127" s="216">
        <f t="shared" si="30"/>
        <v>0.39999999999995739</v>
      </c>
      <c r="J127" s="216">
        <f t="shared" si="30"/>
        <v>0.40000000000001423</v>
      </c>
      <c r="K127" s="216">
        <f t="shared" si="30"/>
        <v>0.35714285714286076</v>
      </c>
      <c r="L127" s="216">
        <f t="shared" si="30"/>
        <v>0.23529411764705144</v>
      </c>
      <c r="M127" s="216">
        <f t="shared" si="30"/>
        <v>0.44444444444447295</v>
      </c>
      <c r="N127" s="431">
        <f t="shared" si="30"/>
        <v>0.33333333333331361</v>
      </c>
      <c r="O127" s="216">
        <f t="shared" si="30"/>
        <v>0.25</v>
      </c>
      <c r="P127" s="216">
        <f t="shared" si="30"/>
        <v>0.25</v>
      </c>
      <c r="Q127" s="216">
        <f t="shared" si="30"/>
        <v>0.33333333333335702</v>
      </c>
      <c r="R127" s="216">
        <f t="shared" si="30"/>
        <v>0.25</v>
      </c>
      <c r="S127" s="216">
        <f t="shared" si="30"/>
        <v>0.23809523809523245</v>
      </c>
      <c r="T127" s="216">
        <f t="shared" si="30"/>
        <v>0.28571428571428814</v>
      </c>
      <c r="U127" s="216">
        <f t="shared" si="30"/>
        <v>0.28571428571426882</v>
      </c>
      <c r="V127" s="431">
        <f t="shared" si="30"/>
        <v>0.25000000000001776</v>
      </c>
      <c r="W127" s="216">
        <f t="shared" si="30"/>
        <v>0.19999999999999291</v>
      </c>
      <c r="X127" s="216">
        <f t="shared" si="30"/>
        <v>0.26315789473684897</v>
      </c>
      <c r="Y127" s="216">
        <f t="shared" si="30"/>
        <v>0.31578947368420263</v>
      </c>
      <c r="Z127" s="216">
        <f t="shared" si="30"/>
        <v>0.2222222222222266</v>
      </c>
      <c r="AA127" s="216">
        <f t="shared" si="30"/>
        <v>0.30769230769231187</v>
      </c>
      <c r="AB127" s="216">
        <f t="shared" si="30"/>
        <v>0.1249999999999889</v>
      </c>
      <c r="AC127" s="124">
        <f>AC125/AC124</f>
        <v>0.28831168831168752</v>
      </c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6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6"/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</row>
    <row r="128" spans="1:79" s="4" customFormat="1" ht="11.25" hidden="1">
      <c r="A128" s="1518" t="s">
        <v>113</v>
      </c>
      <c r="B128" s="1520" t="s">
        <v>224</v>
      </c>
      <c r="C128" s="10" t="s">
        <v>481</v>
      </c>
      <c r="D128" s="714" t="s">
        <v>503</v>
      </c>
      <c r="E128" s="218">
        <v>0.39999999999997726</v>
      </c>
      <c r="F128" s="218">
        <v>0.40000000000003411</v>
      </c>
      <c r="G128" s="218">
        <v>0.39999999999997726</v>
      </c>
      <c r="H128" s="430">
        <v>0.31999999999999318</v>
      </c>
      <c r="I128" s="218">
        <v>0.48000000000001819</v>
      </c>
      <c r="J128" s="218">
        <v>0.39999999999997726</v>
      </c>
      <c r="K128" s="218">
        <v>0.6400000000000432</v>
      </c>
      <c r="L128" s="218">
        <v>0.56000000000000227</v>
      </c>
      <c r="M128" s="218">
        <v>0.63999999999998636</v>
      </c>
      <c r="N128" s="430">
        <v>0.80000000000001137</v>
      </c>
      <c r="O128" s="218">
        <v>0.71999999999997044</v>
      </c>
      <c r="P128" s="218">
        <v>0.87999999999999545</v>
      </c>
      <c r="Q128" s="218">
        <v>0.63999999999998636</v>
      </c>
      <c r="R128" s="218">
        <v>0.72000000000002728</v>
      </c>
      <c r="S128" s="218">
        <v>0.80000000000001137</v>
      </c>
      <c r="T128" s="218">
        <v>0.87999999999999545</v>
      </c>
      <c r="U128" s="218">
        <v>0.80000000000001137</v>
      </c>
      <c r="V128" s="430">
        <v>0.87999999999999545</v>
      </c>
      <c r="W128" s="218">
        <v>0.80000000000001137</v>
      </c>
      <c r="X128" s="218">
        <v>0.87999999999999545</v>
      </c>
      <c r="Y128" s="218">
        <v>0.87999999999999545</v>
      </c>
      <c r="Z128" s="218">
        <v>0.87999999999999545</v>
      </c>
      <c r="AA128" s="218">
        <v>0.56000000000000227</v>
      </c>
      <c r="AB128" s="218">
        <v>0.63999999999998636</v>
      </c>
      <c r="AC128" s="127">
        <f>SUM(E128:AB128)</f>
        <v>16</v>
      </c>
    </row>
    <row r="129" spans="1:79" s="4" customFormat="1" ht="11.25" hidden="1">
      <c r="A129" s="1611"/>
      <c r="B129" s="1609"/>
      <c r="C129" s="11" t="s">
        <v>482</v>
      </c>
      <c r="D129" s="715" t="s">
        <v>503</v>
      </c>
      <c r="E129" s="219">
        <v>0.16000000000002501</v>
      </c>
      <c r="F129" s="219">
        <v>0.23999999999998067</v>
      </c>
      <c r="G129" s="219">
        <v>0.24000000000000909</v>
      </c>
      <c r="H129" s="432">
        <v>0.24000000000000909</v>
      </c>
      <c r="I129" s="219">
        <v>7.9999999999984084E-2</v>
      </c>
      <c r="J129" s="219">
        <v>0.24000000000000909</v>
      </c>
      <c r="K129" s="219">
        <v>0.24000000000000909</v>
      </c>
      <c r="L129" s="219">
        <v>0.23999999999998067</v>
      </c>
      <c r="M129" s="219">
        <v>8.0000000000012506E-2</v>
      </c>
      <c r="N129" s="432">
        <v>0.23999999999998067</v>
      </c>
      <c r="O129" s="219">
        <v>0.16000000000002501</v>
      </c>
      <c r="P129" s="219">
        <v>0.15999999999999659</v>
      </c>
      <c r="Q129" s="219">
        <v>0.23999999999998067</v>
      </c>
      <c r="R129" s="219">
        <v>0.24000000000000909</v>
      </c>
      <c r="S129" s="219">
        <v>0.24000000000000909</v>
      </c>
      <c r="T129" s="219">
        <v>0.15999999999999659</v>
      </c>
      <c r="U129" s="219">
        <v>0.24000000000000909</v>
      </c>
      <c r="V129" s="432">
        <v>0.23999999999998067</v>
      </c>
      <c r="W129" s="219">
        <v>0.24000000000000909</v>
      </c>
      <c r="X129" s="219">
        <v>0.24000000000000909</v>
      </c>
      <c r="Y129" s="219">
        <v>0.23999999999998067</v>
      </c>
      <c r="Z129" s="219">
        <v>0.24000000000000909</v>
      </c>
      <c r="AA129" s="219">
        <v>0.24000000000000909</v>
      </c>
      <c r="AB129" s="219">
        <v>0.23999999999998067</v>
      </c>
      <c r="AC129" s="130">
        <f>SUM(E129:AB129)</f>
        <v>5.1200000000000045</v>
      </c>
      <c r="AD129" s="5"/>
    </row>
    <row r="130" spans="1:79" s="4" customFormat="1" ht="12" hidden="1">
      <c r="A130" s="1611"/>
      <c r="B130" s="1609"/>
      <c r="C130" s="11" t="s">
        <v>8</v>
      </c>
      <c r="D130" s="723" t="s">
        <v>463</v>
      </c>
      <c r="E130" s="838">
        <v>27</v>
      </c>
      <c r="F130" s="1003">
        <v>23</v>
      </c>
      <c r="G130" s="1003">
        <v>24</v>
      </c>
      <c r="H130" s="1003">
        <v>24</v>
      </c>
      <c r="I130" s="1003">
        <v>25</v>
      </c>
      <c r="J130" s="1003">
        <v>28</v>
      </c>
      <c r="K130" s="1003">
        <v>32</v>
      </c>
      <c r="L130" s="1003">
        <v>37</v>
      </c>
      <c r="M130" s="1003">
        <v>41</v>
      </c>
      <c r="N130" s="1003">
        <v>40</v>
      </c>
      <c r="O130" s="1003">
        <v>43</v>
      </c>
      <c r="P130" s="1003">
        <v>44</v>
      </c>
      <c r="Q130" s="1003">
        <v>45</v>
      </c>
      <c r="R130" s="1003">
        <v>45</v>
      </c>
      <c r="S130" s="1003">
        <v>46</v>
      </c>
      <c r="T130" s="1003">
        <v>48</v>
      </c>
      <c r="U130" s="1003">
        <v>49</v>
      </c>
      <c r="V130" s="1003">
        <v>53</v>
      </c>
      <c r="W130" s="1003">
        <v>47</v>
      </c>
      <c r="X130" s="1003">
        <v>45</v>
      </c>
      <c r="Y130" s="1003">
        <v>46</v>
      </c>
      <c r="Z130" s="1003">
        <v>42</v>
      </c>
      <c r="AA130" s="1003">
        <v>38</v>
      </c>
      <c r="AB130" s="1004">
        <v>31</v>
      </c>
      <c r="AC130" s="328"/>
    </row>
    <row r="131" spans="1:79" s="4" customFormat="1" ht="12" hidden="1" thickBot="1">
      <c r="A131" s="1612"/>
      <c r="B131" s="1610"/>
      <c r="C131" s="48" t="s">
        <v>16</v>
      </c>
      <c r="D131" s="48"/>
      <c r="E131" s="216">
        <f t="shared" ref="E131:AB131" si="31">E129/E128</f>
        <v>0.40000000000008529</v>
      </c>
      <c r="F131" s="216">
        <f t="shared" si="31"/>
        <v>0.5999999999999005</v>
      </c>
      <c r="G131" s="216">
        <f t="shared" si="31"/>
        <v>0.60000000000005682</v>
      </c>
      <c r="H131" s="450">
        <f t="shared" si="31"/>
        <v>0.75000000000004441</v>
      </c>
      <c r="I131" s="216">
        <f t="shared" si="31"/>
        <v>0.16666666666662719</v>
      </c>
      <c r="J131" s="216">
        <f t="shared" si="31"/>
        <v>0.60000000000005682</v>
      </c>
      <c r="K131" s="216">
        <f t="shared" si="31"/>
        <v>0.3749999999999889</v>
      </c>
      <c r="L131" s="216">
        <f t="shared" si="31"/>
        <v>0.4285714285713923</v>
      </c>
      <c r="M131" s="216">
        <f t="shared" si="31"/>
        <v>0.1250000000000222</v>
      </c>
      <c r="N131" s="450">
        <f t="shared" si="31"/>
        <v>0.29999999999997157</v>
      </c>
      <c r="O131" s="216">
        <f t="shared" si="31"/>
        <v>0.22222222222226609</v>
      </c>
      <c r="P131" s="216">
        <f t="shared" si="31"/>
        <v>0.18181818181817888</v>
      </c>
      <c r="Q131" s="216">
        <f t="shared" si="31"/>
        <v>0.3749999999999778</v>
      </c>
      <c r="R131" s="216">
        <f t="shared" si="31"/>
        <v>0.33333333333333331</v>
      </c>
      <c r="S131" s="216">
        <f t="shared" si="31"/>
        <v>0.30000000000000709</v>
      </c>
      <c r="T131" s="216">
        <f t="shared" si="31"/>
        <v>0.18181818181817888</v>
      </c>
      <c r="U131" s="216">
        <f t="shared" si="31"/>
        <v>0.30000000000000709</v>
      </c>
      <c r="V131" s="450">
        <f t="shared" si="31"/>
        <v>0.27272727272725217</v>
      </c>
      <c r="W131" s="216">
        <f t="shared" si="31"/>
        <v>0.30000000000000709</v>
      </c>
      <c r="X131" s="216">
        <f t="shared" si="31"/>
        <v>0.27272727272728448</v>
      </c>
      <c r="Y131" s="216">
        <f t="shared" si="31"/>
        <v>0.27272727272725217</v>
      </c>
      <c r="Z131" s="216">
        <f t="shared" si="31"/>
        <v>0.27272727272728448</v>
      </c>
      <c r="AA131" s="216">
        <f t="shared" si="31"/>
        <v>0.42857142857144309</v>
      </c>
      <c r="AB131" s="216">
        <f t="shared" si="31"/>
        <v>0.3749999999999778</v>
      </c>
      <c r="AC131" s="124">
        <f>AC129/AC128</f>
        <v>0.32000000000000028</v>
      </c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26"/>
      <c r="AP131" s="126"/>
      <c r="AQ131" s="126"/>
      <c r="AR131" s="126"/>
      <c r="AS131" s="126"/>
      <c r="AT131" s="126"/>
      <c r="AU131" s="126"/>
      <c r="AV131" s="126"/>
      <c r="AW131" s="126"/>
      <c r="AX131" s="126"/>
      <c r="AY131" s="126"/>
      <c r="AZ131" s="126"/>
      <c r="BA131" s="126"/>
      <c r="BB131" s="126"/>
      <c r="BC131" s="126"/>
      <c r="BD131" s="126"/>
      <c r="BE131" s="126"/>
      <c r="BF131" s="126"/>
      <c r="BG131" s="126"/>
      <c r="BH131" s="126"/>
      <c r="BI131" s="126"/>
      <c r="BJ131" s="126"/>
      <c r="BK131" s="126"/>
      <c r="BL131" s="126"/>
      <c r="BM131" s="126"/>
      <c r="BN131" s="126"/>
      <c r="BO131" s="126"/>
      <c r="BP131" s="126"/>
      <c r="BQ131" s="126"/>
      <c r="BR131" s="126"/>
      <c r="BS131" s="126"/>
      <c r="BT131" s="126"/>
      <c r="BU131" s="126"/>
      <c r="BV131" s="126"/>
      <c r="BW131" s="126"/>
      <c r="BX131" s="126"/>
      <c r="BY131" s="126"/>
      <c r="BZ131" s="126"/>
      <c r="CA131" s="126"/>
    </row>
    <row r="132" spans="1:79" s="4" customFormat="1" ht="11.25" hidden="1">
      <c r="A132" s="1574" t="s">
        <v>114</v>
      </c>
      <c r="B132" s="1520" t="s">
        <v>226</v>
      </c>
      <c r="C132" s="10" t="s">
        <v>481</v>
      </c>
      <c r="D132" s="714" t="s">
        <v>503</v>
      </c>
      <c r="E132" s="218">
        <v>0.18000000000000682</v>
      </c>
      <c r="F132" s="218">
        <v>0.23999999999999488</v>
      </c>
      <c r="G132" s="218">
        <v>0.23999999999999488</v>
      </c>
      <c r="H132" s="430">
        <v>0.30000000000000426</v>
      </c>
      <c r="I132" s="218">
        <v>0.23999999999999488</v>
      </c>
      <c r="J132" s="218">
        <v>0.23999999999999488</v>
      </c>
      <c r="K132" s="218">
        <v>0.30000000000000426</v>
      </c>
      <c r="L132" s="218">
        <v>0.30000000000000426</v>
      </c>
      <c r="M132" s="218">
        <v>0.42000000000000171</v>
      </c>
      <c r="N132" s="430">
        <v>0.42000000000000171</v>
      </c>
      <c r="O132" s="218">
        <v>0.35999999999999233</v>
      </c>
      <c r="P132" s="218">
        <v>0.53999999999999915</v>
      </c>
      <c r="Q132" s="218">
        <v>0.36000000000001364</v>
      </c>
      <c r="R132" s="218">
        <v>0.29999999999998295</v>
      </c>
      <c r="S132" s="218">
        <v>0.48000000000001108</v>
      </c>
      <c r="T132" s="218">
        <v>0.42000000000000171</v>
      </c>
      <c r="U132" s="218">
        <v>0.42000000000000171</v>
      </c>
      <c r="V132" s="430">
        <v>0.35999999999999233</v>
      </c>
      <c r="W132" s="218">
        <v>0.35999999999999233</v>
      </c>
      <c r="X132" s="218">
        <v>0.36000000000001364</v>
      </c>
      <c r="Y132" s="218">
        <v>0.42000000000000171</v>
      </c>
      <c r="Z132" s="218">
        <v>0.35999999999999233</v>
      </c>
      <c r="AA132" s="218">
        <v>0.30000000000000426</v>
      </c>
      <c r="AB132" s="218">
        <v>0.30000000000000426</v>
      </c>
      <c r="AC132" s="127">
        <f>SUM(E132:AB132)</f>
        <v>8.220000000000006</v>
      </c>
    </row>
    <row r="133" spans="1:79" s="4" customFormat="1" ht="11.25" hidden="1">
      <c r="A133" s="1611"/>
      <c r="B133" s="1609"/>
      <c r="C133" s="11" t="s">
        <v>482</v>
      </c>
      <c r="D133" s="715" t="s">
        <v>503</v>
      </c>
      <c r="E133" s="219">
        <v>0.11999999999999744</v>
      </c>
      <c r="F133" s="219">
        <v>0.1200000000000081</v>
      </c>
      <c r="G133" s="219">
        <v>5.9999999999998721E-2</v>
      </c>
      <c r="H133" s="432">
        <v>0.11999999999999744</v>
      </c>
      <c r="I133" s="219">
        <v>0.11999999999999744</v>
      </c>
      <c r="J133" s="219">
        <v>0.11999999999999744</v>
      </c>
      <c r="K133" s="219">
        <v>0.1200000000000081</v>
      </c>
      <c r="L133" s="219">
        <v>0.11999999999999744</v>
      </c>
      <c r="M133" s="219">
        <v>0.11999999999999744</v>
      </c>
      <c r="N133" s="432">
        <v>0.18000000000000682</v>
      </c>
      <c r="O133" s="219">
        <v>0.17999999999999616</v>
      </c>
      <c r="P133" s="219">
        <v>0.11999999999999744</v>
      </c>
      <c r="Q133" s="219">
        <v>0.11999999999999744</v>
      </c>
      <c r="R133" s="219">
        <v>0.1200000000000081</v>
      </c>
      <c r="S133" s="219">
        <v>0.17999999999999616</v>
      </c>
      <c r="T133" s="219">
        <v>0.17999999999999616</v>
      </c>
      <c r="U133" s="219">
        <v>0.1200000000000081</v>
      </c>
      <c r="V133" s="432">
        <v>0.17999999999999616</v>
      </c>
      <c r="W133" s="219">
        <v>0.11999999999999744</v>
      </c>
      <c r="X133" s="219">
        <v>0.18000000000000682</v>
      </c>
      <c r="Y133" s="219">
        <v>0.17999999999999616</v>
      </c>
      <c r="Z133" s="219">
        <v>0.23999999999999488</v>
      </c>
      <c r="AA133" s="219">
        <v>0.1200000000000081</v>
      </c>
      <c r="AB133" s="219">
        <v>0.23999999999999488</v>
      </c>
      <c r="AC133" s="130">
        <f>SUM(E133:AB133)</f>
        <v>3.4800000000000004</v>
      </c>
      <c r="AD133" s="5"/>
    </row>
    <row r="134" spans="1:79" s="4" customFormat="1" ht="12" hidden="1">
      <c r="A134" s="1611"/>
      <c r="B134" s="1609"/>
      <c r="C134" s="11" t="s">
        <v>8</v>
      </c>
      <c r="D134" s="723" t="s">
        <v>463</v>
      </c>
      <c r="E134" s="838">
        <v>15</v>
      </c>
      <c r="F134" s="1003">
        <v>14</v>
      </c>
      <c r="G134" s="1003">
        <v>15</v>
      </c>
      <c r="H134" s="1003">
        <v>15</v>
      </c>
      <c r="I134" s="1003">
        <v>15</v>
      </c>
      <c r="J134" s="1003">
        <v>15</v>
      </c>
      <c r="K134" s="1003">
        <v>15</v>
      </c>
      <c r="L134" s="1003">
        <v>21</v>
      </c>
      <c r="M134" s="1003">
        <v>26</v>
      </c>
      <c r="N134" s="1003">
        <v>26</v>
      </c>
      <c r="O134" s="1003">
        <v>26</v>
      </c>
      <c r="P134" s="1003">
        <v>27</v>
      </c>
      <c r="Q134" s="1003">
        <v>22</v>
      </c>
      <c r="R134" s="1003">
        <v>24</v>
      </c>
      <c r="S134" s="1003">
        <v>25</v>
      </c>
      <c r="T134" s="1003">
        <v>27</v>
      </c>
      <c r="U134" s="1003">
        <v>22</v>
      </c>
      <c r="V134" s="1003">
        <v>21</v>
      </c>
      <c r="W134" s="1003">
        <v>22</v>
      </c>
      <c r="X134" s="1003">
        <v>21</v>
      </c>
      <c r="Y134" s="1003">
        <v>20</v>
      </c>
      <c r="Z134" s="1003">
        <v>18</v>
      </c>
      <c r="AA134" s="1003">
        <v>18</v>
      </c>
      <c r="AB134" s="1004">
        <v>17</v>
      </c>
      <c r="AC134" s="1180"/>
    </row>
    <row r="135" spans="1:79" s="4" customFormat="1" ht="12" hidden="1" thickBot="1">
      <c r="A135" s="1612"/>
      <c r="B135" s="1610"/>
      <c r="C135" s="48" t="s">
        <v>16</v>
      </c>
      <c r="D135" s="48"/>
      <c r="E135" s="216">
        <f t="shared" ref="E135:AB135" si="32">E133/E132</f>
        <v>0.66666666666662722</v>
      </c>
      <c r="F135" s="216">
        <f t="shared" si="32"/>
        <v>0.50000000000004441</v>
      </c>
      <c r="G135" s="216">
        <f t="shared" si="32"/>
        <v>0.25</v>
      </c>
      <c r="H135" s="431">
        <f t="shared" si="32"/>
        <v>0.39999999999998581</v>
      </c>
      <c r="I135" s="216">
        <f t="shared" si="32"/>
        <v>0.5</v>
      </c>
      <c r="J135" s="216">
        <f t="shared" si="32"/>
        <v>0.5</v>
      </c>
      <c r="K135" s="216">
        <f t="shared" si="32"/>
        <v>0.40000000000002134</v>
      </c>
      <c r="L135" s="216">
        <f t="shared" si="32"/>
        <v>0.39999999999998581</v>
      </c>
      <c r="M135" s="216">
        <f t="shared" si="32"/>
        <v>0.28571428571427848</v>
      </c>
      <c r="N135" s="431">
        <f t="shared" si="32"/>
        <v>0.42857142857144309</v>
      </c>
      <c r="O135" s="216">
        <f t="shared" si="32"/>
        <v>0.5</v>
      </c>
      <c r="P135" s="216">
        <f t="shared" si="32"/>
        <v>0.22222222222221782</v>
      </c>
      <c r="Q135" s="216">
        <f t="shared" si="32"/>
        <v>0.33333333333331361</v>
      </c>
      <c r="R135" s="216">
        <f t="shared" si="32"/>
        <v>0.40000000000004976</v>
      </c>
      <c r="S135" s="216">
        <f t="shared" si="32"/>
        <v>0.37499999999998335</v>
      </c>
      <c r="T135" s="216">
        <f t="shared" si="32"/>
        <v>0.42857142857141772</v>
      </c>
      <c r="U135" s="216">
        <f t="shared" si="32"/>
        <v>0.28571428571430385</v>
      </c>
      <c r="V135" s="431">
        <f t="shared" si="32"/>
        <v>0.5</v>
      </c>
      <c r="W135" s="216">
        <f t="shared" si="32"/>
        <v>0.33333333333333331</v>
      </c>
      <c r="X135" s="216">
        <f t="shared" si="32"/>
        <v>0.5</v>
      </c>
      <c r="Y135" s="216">
        <f t="shared" si="32"/>
        <v>0.42857142857141772</v>
      </c>
      <c r="Z135" s="216">
        <f t="shared" si="32"/>
        <v>0.66666666666666663</v>
      </c>
      <c r="AA135" s="216">
        <f t="shared" si="32"/>
        <v>0.40000000000002134</v>
      </c>
      <c r="AB135" s="216">
        <f t="shared" si="32"/>
        <v>0.79999999999997162</v>
      </c>
      <c r="AC135" s="124">
        <f>AC133/AC132</f>
        <v>0.4233576642335764</v>
      </c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126"/>
      <c r="AO135" s="126"/>
      <c r="AP135" s="126"/>
      <c r="AQ135" s="126"/>
      <c r="AR135" s="126"/>
      <c r="AS135" s="126"/>
      <c r="AT135" s="126"/>
      <c r="AU135" s="126"/>
      <c r="AV135" s="126"/>
      <c r="AW135" s="126"/>
      <c r="AX135" s="126"/>
      <c r="AY135" s="126"/>
      <c r="AZ135" s="126"/>
      <c r="BA135" s="126"/>
      <c r="BB135" s="126"/>
      <c r="BC135" s="126"/>
      <c r="BD135" s="126"/>
      <c r="BE135" s="126"/>
      <c r="BF135" s="126"/>
      <c r="BG135" s="126"/>
      <c r="BH135" s="126"/>
      <c r="BI135" s="126"/>
      <c r="BJ135" s="126"/>
      <c r="BK135" s="126"/>
      <c r="BL135" s="126"/>
      <c r="BM135" s="126"/>
      <c r="BN135" s="126"/>
      <c r="BO135" s="126"/>
      <c r="BP135" s="126"/>
      <c r="BQ135" s="126"/>
      <c r="BR135" s="126"/>
      <c r="BS135" s="126"/>
      <c r="BT135" s="126"/>
      <c r="BU135" s="126"/>
      <c r="BV135" s="126"/>
      <c r="BW135" s="126"/>
      <c r="BX135" s="126"/>
      <c r="BY135" s="126"/>
      <c r="BZ135" s="126"/>
      <c r="CA135" s="126"/>
    </row>
    <row r="136" spans="1:79" s="4" customFormat="1" ht="11.25" hidden="1">
      <c r="A136" s="1574" t="s">
        <v>115</v>
      </c>
      <c r="B136" s="1446" t="s">
        <v>623</v>
      </c>
      <c r="C136" s="10" t="s">
        <v>481</v>
      </c>
      <c r="D136" s="714" t="s">
        <v>503</v>
      </c>
      <c r="E136" s="218">
        <v>0.60000000000002274</v>
      </c>
      <c r="F136" s="218">
        <v>0.63999999999998636</v>
      </c>
      <c r="G136" s="218">
        <v>0.63999999999998636</v>
      </c>
      <c r="H136" s="430">
        <v>0.55999999999994543</v>
      </c>
      <c r="I136" s="218">
        <v>0.63999999999998636</v>
      </c>
      <c r="J136" s="218">
        <v>0.56000000000005912</v>
      </c>
      <c r="K136" s="218">
        <v>0.75999999999999091</v>
      </c>
      <c r="L136" s="218">
        <v>0.96000000000003638</v>
      </c>
      <c r="M136" s="218">
        <v>1.3199999999999363</v>
      </c>
      <c r="N136" s="430">
        <v>1.3600000000000136</v>
      </c>
      <c r="O136" s="218">
        <v>1.4200000000000501</v>
      </c>
      <c r="P136" s="218">
        <v>1.43999999999999</v>
      </c>
      <c r="Q136" s="218">
        <v>1.41999999999994</v>
      </c>
      <c r="R136" s="218">
        <v>1.2800000000000864</v>
      </c>
      <c r="S136" s="218">
        <v>1.4799999999999045</v>
      </c>
      <c r="T136" s="218">
        <v>1.4000000000000909</v>
      </c>
      <c r="U136" s="218">
        <v>1.3199999999999363</v>
      </c>
      <c r="V136" s="430">
        <v>1.2000000000000455</v>
      </c>
      <c r="W136" s="218">
        <v>1.1599999999999682</v>
      </c>
      <c r="X136" s="218">
        <v>1.0399999999999636</v>
      </c>
      <c r="Y136" s="218">
        <v>1.1200000000000045</v>
      </c>
      <c r="Z136" s="218">
        <v>1.1200000000000045</v>
      </c>
      <c r="AA136" s="218">
        <v>0.63999999999998636</v>
      </c>
      <c r="AB136" s="218">
        <v>0.60000000000002274</v>
      </c>
      <c r="AC136" s="127">
        <f>SUM(E136:AB136)</f>
        <v>24.679999999999957</v>
      </c>
    </row>
    <row r="137" spans="1:79" s="4" customFormat="1" ht="11.25" hidden="1">
      <c r="A137" s="1611"/>
      <c r="B137" s="1609"/>
      <c r="C137" s="11" t="s">
        <v>482</v>
      </c>
      <c r="D137" s="715" t="s">
        <v>503</v>
      </c>
      <c r="E137" s="355">
        <v>0.16000000000002501</v>
      </c>
      <c r="F137" s="355">
        <v>0.19999999999998863</v>
      </c>
      <c r="G137" s="355">
        <v>0.24000000000000909</v>
      </c>
      <c r="H137" s="432">
        <v>0.19999999999998863</v>
      </c>
      <c r="I137" s="355">
        <v>0.19999999999998863</v>
      </c>
      <c r="J137" s="355">
        <v>0.20000000000001705</v>
      </c>
      <c r="K137" s="355">
        <v>0.15999999999999659</v>
      </c>
      <c r="L137" s="355">
        <v>0.28000000000000114</v>
      </c>
      <c r="M137" s="355">
        <v>0.28000000000000114</v>
      </c>
      <c r="N137" s="432">
        <v>0.28000000000000114</v>
      </c>
      <c r="O137" s="355">
        <v>0.28000000000000114</v>
      </c>
      <c r="P137" s="355">
        <v>0.33999999999999803</v>
      </c>
      <c r="Q137" s="355">
        <v>0.299999999999989</v>
      </c>
      <c r="R137" s="355">
        <v>0.24000000000000909</v>
      </c>
      <c r="S137" s="355">
        <v>0.31999999999999318</v>
      </c>
      <c r="T137" s="355">
        <v>0.31999999999999318</v>
      </c>
      <c r="U137" s="355">
        <v>0.3200000000000216</v>
      </c>
      <c r="V137" s="432">
        <v>0.23999999999998067</v>
      </c>
      <c r="W137" s="355">
        <v>0.28000000000000114</v>
      </c>
      <c r="X137" s="355">
        <v>0.24000000000000909</v>
      </c>
      <c r="Y137" s="355">
        <v>0.28000000000000114</v>
      </c>
      <c r="Z137" s="355">
        <v>0.19999999999998863</v>
      </c>
      <c r="AA137" s="355">
        <v>0.20000000000001705</v>
      </c>
      <c r="AB137" s="355">
        <v>0.19999999999998863</v>
      </c>
      <c r="AC137" s="130">
        <f>SUM(E137:AB137)</f>
        <v>5.9600000000000088</v>
      </c>
    </row>
    <row r="138" spans="1:79" s="4" customFormat="1" ht="12" hidden="1">
      <c r="A138" s="1611"/>
      <c r="B138" s="1609"/>
      <c r="C138" s="11" t="s">
        <v>8</v>
      </c>
      <c r="D138" s="723" t="s">
        <v>463</v>
      </c>
      <c r="E138" s="834">
        <v>38</v>
      </c>
      <c r="F138" s="1005">
        <v>34</v>
      </c>
      <c r="G138" s="1005">
        <v>32</v>
      </c>
      <c r="H138" s="1005">
        <v>33</v>
      </c>
      <c r="I138" s="1005">
        <v>33</v>
      </c>
      <c r="J138" s="1005">
        <v>35</v>
      </c>
      <c r="K138" s="1005">
        <v>45</v>
      </c>
      <c r="L138" s="1005">
        <v>55</v>
      </c>
      <c r="M138" s="1005">
        <v>79</v>
      </c>
      <c r="N138" s="1005">
        <v>77</v>
      </c>
      <c r="O138" s="1005">
        <v>78</v>
      </c>
      <c r="P138" s="1005">
        <v>78</v>
      </c>
      <c r="Q138" s="1005">
        <v>77</v>
      </c>
      <c r="R138" s="1005">
        <v>78</v>
      </c>
      <c r="S138" s="1005">
        <v>76</v>
      </c>
      <c r="T138" s="1005">
        <v>79</v>
      </c>
      <c r="U138" s="1005">
        <v>72</v>
      </c>
      <c r="V138" s="1005">
        <v>64</v>
      </c>
      <c r="W138" s="1005">
        <v>60</v>
      </c>
      <c r="X138" s="1005">
        <v>58</v>
      </c>
      <c r="Y138" s="1005">
        <v>53</v>
      </c>
      <c r="Z138" s="1005">
        <v>48</v>
      </c>
      <c r="AA138" s="1005">
        <v>44</v>
      </c>
      <c r="AB138" s="1006">
        <v>38</v>
      </c>
      <c r="AC138" s="328"/>
    </row>
    <row r="139" spans="1:79" s="4" customFormat="1" ht="12" hidden="1" thickBot="1">
      <c r="A139" s="1612"/>
      <c r="B139" s="1610"/>
      <c r="C139" s="48" t="s">
        <v>16</v>
      </c>
      <c r="D139" s="48"/>
      <c r="E139" s="216">
        <f t="shared" ref="E139:AB139" si="33">E137/E136</f>
        <v>0.26666666666669825</v>
      </c>
      <c r="F139" s="216">
        <f t="shared" si="33"/>
        <v>0.3124999999999889</v>
      </c>
      <c r="G139" s="216">
        <f t="shared" si="33"/>
        <v>0.3750000000000222</v>
      </c>
      <c r="H139" s="431">
        <f t="shared" si="33"/>
        <v>0.35714285714287164</v>
      </c>
      <c r="I139" s="216">
        <f t="shared" si="33"/>
        <v>0.3124999999999889</v>
      </c>
      <c r="J139" s="216">
        <f t="shared" si="33"/>
        <v>0.35714285714284988</v>
      </c>
      <c r="K139" s="216">
        <f t="shared" si="33"/>
        <v>0.21052631578947173</v>
      </c>
      <c r="L139" s="216">
        <f t="shared" si="33"/>
        <v>0.2916666666666568</v>
      </c>
      <c r="M139" s="216">
        <f t="shared" si="33"/>
        <v>0.2121212121212232</v>
      </c>
      <c r="N139" s="431">
        <f t="shared" si="33"/>
        <v>0.20588235294117524</v>
      </c>
      <c r="O139" s="216">
        <f t="shared" si="33"/>
        <v>0.19718309859154315</v>
      </c>
      <c r="P139" s="216">
        <f t="shared" si="33"/>
        <v>0.23611111111111138</v>
      </c>
      <c r="Q139" s="216">
        <f t="shared" si="33"/>
        <v>0.21126760563380401</v>
      </c>
      <c r="R139" s="216">
        <f t="shared" si="33"/>
        <v>0.18749999999999445</v>
      </c>
      <c r="S139" s="216">
        <f t="shared" si="33"/>
        <v>0.21621621621622555</v>
      </c>
      <c r="T139" s="216">
        <f t="shared" si="33"/>
        <v>0.22857142857140886</v>
      </c>
      <c r="U139" s="216">
        <f t="shared" si="33"/>
        <v>0.24242424242427049</v>
      </c>
      <c r="V139" s="431">
        <f t="shared" si="33"/>
        <v>0.19999999999997631</v>
      </c>
      <c r="W139" s="216">
        <f t="shared" si="33"/>
        <v>0.2413793103448352</v>
      </c>
      <c r="X139" s="216">
        <f t="shared" si="33"/>
        <v>0.23076923076924757</v>
      </c>
      <c r="Y139" s="216">
        <f t="shared" si="33"/>
        <v>0.25</v>
      </c>
      <c r="Z139" s="216">
        <f t="shared" si="33"/>
        <v>0.1785714285714177</v>
      </c>
      <c r="AA139" s="216">
        <f t="shared" si="33"/>
        <v>0.31250000000003331</v>
      </c>
      <c r="AB139" s="216">
        <f t="shared" si="33"/>
        <v>0.33333333333330173</v>
      </c>
      <c r="AC139" s="124">
        <f>AC137/AC136</f>
        <v>0.24149108589951457</v>
      </c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126"/>
      <c r="AO139" s="126"/>
      <c r="AP139" s="126"/>
      <c r="AQ139" s="126"/>
      <c r="AR139" s="126"/>
      <c r="AS139" s="126"/>
      <c r="AT139" s="126"/>
      <c r="AU139" s="126"/>
      <c r="AV139" s="126"/>
      <c r="AW139" s="126"/>
      <c r="AX139" s="126"/>
      <c r="AY139" s="126"/>
      <c r="AZ139" s="126"/>
      <c r="BA139" s="126"/>
      <c r="BB139" s="126"/>
      <c r="BC139" s="126"/>
      <c r="BD139" s="126"/>
      <c r="BE139" s="126"/>
      <c r="BF139" s="126"/>
      <c r="BG139" s="126"/>
      <c r="BH139" s="126"/>
      <c r="BI139" s="126"/>
      <c r="BJ139" s="126"/>
      <c r="BK139" s="126"/>
      <c r="BL139" s="126"/>
      <c r="BM139" s="126"/>
      <c r="BN139" s="126"/>
      <c r="BO139" s="126"/>
      <c r="BP139" s="126"/>
      <c r="BQ139" s="126"/>
      <c r="BR139" s="126"/>
      <c r="BS139" s="126"/>
      <c r="BT139" s="126"/>
      <c r="BU139" s="126"/>
      <c r="BV139" s="126"/>
      <c r="BW139" s="126"/>
      <c r="BX139" s="126"/>
      <c r="BY139" s="126"/>
      <c r="BZ139" s="126"/>
      <c r="CA139" s="126"/>
    </row>
    <row r="140" spans="1:79" s="4" customFormat="1" ht="12" hidden="1">
      <c r="A140" s="1574" t="s">
        <v>116</v>
      </c>
      <c r="B140" s="1520" t="s">
        <v>622</v>
      </c>
      <c r="C140" s="10" t="s">
        <v>481</v>
      </c>
      <c r="D140" s="716" t="s">
        <v>477</v>
      </c>
      <c r="E140" s="1342">
        <v>5.7599999999999998E-2</v>
      </c>
      <c r="F140" s="1342">
        <v>5.7200000000000001E-2</v>
      </c>
      <c r="G140" s="1342">
        <v>5.7200000000000001E-2</v>
      </c>
      <c r="H140" s="1343">
        <v>5.7599999999999998E-2</v>
      </c>
      <c r="I140" s="1342">
        <v>5.7599999999999998E-2</v>
      </c>
      <c r="J140" s="1342">
        <v>5.7200000000000001E-2</v>
      </c>
      <c r="K140" s="1342">
        <v>5.6399999999999999E-2</v>
      </c>
      <c r="L140" s="1342">
        <v>5.6399999999999999E-2</v>
      </c>
      <c r="M140" s="1342">
        <v>7.5600000000000001E-2</v>
      </c>
      <c r="N140" s="1343">
        <v>7.959999999999999E-2</v>
      </c>
      <c r="O140" s="1342">
        <v>0.08</v>
      </c>
      <c r="P140" s="1342">
        <v>8.0399999999999999E-2</v>
      </c>
      <c r="Q140" s="1342">
        <v>8.0399999999999999E-2</v>
      </c>
      <c r="R140" s="1342">
        <v>8.3199999999999996E-2</v>
      </c>
      <c r="S140" s="1342">
        <v>8.0399999999999999E-2</v>
      </c>
      <c r="T140" s="1342">
        <v>8.3599999999999994E-2</v>
      </c>
      <c r="U140" s="1342">
        <v>8.4000000000000005E-2</v>
      </c>
      <c r="V140" s="1342">
        <v>6.4000000000000001E-2</v>
      </c>
      <c r="W140" s="1342">
        <v>5.8400000000000001E-2</v>
      </c>
      <c r="X140" s="1342">
        <v>5.8000000000000003E-2</v>
      </c>
      <c r="Y140" s="1342">
        <v>5.8400000000000001E-2</v>
      </c>
      <c r="Z140" s="1342">
        <v>5.7200000000000001E-2</v>
      </c>
      <c r="AA140" s="1342">
        <v>5.7200000000000001E-2</v>
      </c>
      <c r="AB140" s="1342">
        <v>5.8000000000000003E-2</v>
      </c>
      <c r="AC140" s="127">
        <f>SUM(E140:AB140)</f>
        <v>1.5955999999999999</v>
      </c>
      <c r="AD140" s="5"/>
    </row>
    <row r="141" spans="1:79" s="4" customFormat="1" hidden="1" thickBot="1">
      <c r="A141" s="1611"/>
      <c r="B141" s="1609"/>
      <c r="C141" s="11" t="s">
        <v>482</v>
      </c>
      <c r="D141" s="715" t="s">
        <v>477</v>
      </c>
      <c r="E141" s="1344">
        <v>3.6799999999999999E-2</v>
      </c>
      <c r="F141" s="1344">
        <v>3.7200000000000004E-2</v>
      </c>
      <c r="G141" s="1344">
        <v>3.7600000000000001E-2</v>
      </c>
      <c r="H141" s="1345">
        <v>3.7600000000000001E-2</v>
      </c>
      <c r="I141" s="1344">
        <v>3.7200000000000004E-2</v>
      </c>
      <c r="J141" s="1344">
        <v>3.5999999999999997E-2</v>
      </c>
      <c r="K141" s="1344">
        <v>3.44E-2</v>
      </c>
      <c r="L141" s="1344">
        <v>3.04E-2</v>
      </c>
      <c r="M141" s="1344">
        <v>3.6799999999999999E-2</v>
      </c>
      <c r="N141" s="1345">
        <v>3.7999999999999999E-2</v>
      </c>
      <c r="O141" s="1344">
        <v>3.7999999999999999E-2</v>
      </c>
      <c r="P141" s="1344">
        <v>3.8399999999999997E-2</v>
      </c>
      <c r="Q141" s="1344">
        <v>3.9200000000000006E-2</v>
      </c>
      <c r="R141" s="1344">
        <v>3.8799999999999994E-2</v>
      </c>
      <c r="S141" s="1344">
        <v>3.7200000000000004E-2</v>
      </c>
      <c r="T141" s="1344">
        <v>4.2000000000000003E-2</v>
      </c>
      <c r="U141" s="1344">
        <v>4.36E-2</v>
      </c>
      <c r="V141" s="1344">
        <v>3.44E-2</v>
      </c>
      <c r="W141" s="1344">
        <v>3.4000000000000002E-2</v>
      </c>
      <c r="X141" s="1344">
        <v>3.4799999999999998E-2</v>
      </c>
      <c r="Y141" s="1344">
        <v>3.7200000000000004E-2</v>
      </c>
      <c r="Z141" s="1344">
        <v>3.4799999999999998E-2</v>
      </c>
      <c r="AA141" s="1344">
        <v>3.44E-2</v>
      </c>
      <c r="AB141" s="1344">
        <v>3.7200000000000004E-2</v>
      </c>
      <c r="AC141" s="130">
        <f>SUM(E141:AB141)</f>
        <v>0.88600000000000001</v>
      </c>
      <c r="AD141" s="5"/>
    </row>
    <row r="142" spans="1:79" s="4" customFormat="1" ht="12" hidden="1">
      <c r="A142" s="1611"/>
      <c r="B142" s="1609"/>
      <c r="C142" s="11" t="s">
        <v>8</v>
      </c>
      <c r="D142" s="723" t="s">
        <v>463</v>
      </c>
      <c r="E142" s="834">
        <v>3</v>
      </c>
      <c r="F142" s="1005">
        <v>3</v>
      </c>
      <c r="G142" s="1005">
        <v>3</v>
      </c>
      <c r="H142" s="1005">
        <v>3</v>
      </c>
      <c r="I142" s="1005">
        <v>4</v>
      </c>
      <c r="J142" s="1005">
        <v>3</v>
      </c>
      <c r="K142" s="1005">
        <v>3</v>
      </c>
      <c r="L142" s="1005">
        <v>3</v>
      </c>
      <c r="M142" s="1005">
        <v>4</v>
      </c>
      <c r="N142" s="1005">
        <v>5</v>
      </c>
      <c r="O142" s="1005">
        <v>4</v>
      </c>
      <c r="P142" s="1005">
        <v>4</v>
      </c>
      <c r="Q142" s="1005">
        <v>5</v>
      </c>
      <c r="R142" s="1005">
        <v>5</v>
      </c>
      <c r="S142" s="1005">
        <v>5</v>
      </c>
      <c r="T142" s="1005">
        <v>4</v>
      </c>
      <c r="U142" s="1005">
        <v>6</v>
      </c>
      <c r="V142" s="1005">
        <v>5</v>
      </c>
      <c r="W142" s="1005">
        <v>3</v>
      </c>
      <c r="X142" s="1005">
        <v>3</v>
      </c>
      <c r="Y142" s="1005">
        <v>3</v>
      </c>
      <c r="Z142" s="1005">
        <v>4</v>
      </c>
      <c r="AA142" s="1005">
        <v>3</v>
      </c>
      <c r="AB142" s="1006">
        <v>4</v>
      </c>
      <c r="AC142" s="328"/>
    </row>
    <row r="143" spans="1:79" s="4" customFormat="1" ht="12" hidden="1" thickBot="1">
      <c r="A143" s="1612"/>
      <c r="B143" s="1610"/>
      <c r="C143" s="48" t="s">
        <v>16</v>
      </c>
      <c r="D143" s="48"/>
      <c r="E143" s="216">
        <f t="shared" ref="E143:AB143" si="34">E141/E140</f>
        <v>0.63888888888888895</v>
      </c>
      <c r="F143" s="216">
        <f t="shared" si="34"/>
        <v>0.65034965034965042</v>
      </c>
      <c r="G143" s="216">
        <f t="shared" si="34"/>
        <v>0.6573426573426574</v>
      </c>
      <c r="H143" s="431">
        <f t="shared" si="34"/>
        <v>0.65277777777777779</v>
      </c>
      <c r="I143" s="216">
        <f t="shared" si="34"/>
        <v>0.64583333333333337</v>
      </c>
      <c r="J143" s="216">
        <f t="shared" si="34"/>
        <v>0.62937062937062926</v>
      </c>
      <c r="K143" s="216">
        <f t="shared" si="34"/>
        <v>0.60992907801418439</v>
      </c>
      <c r="L143" s="216">
        <f t="shared" si="34"/>
        <v>0.53900709219858156</v>
      </c>
      <c r="M143" s="216">
        <f t="shared" si="34"/>
        <v>0.48677248677248675</v>
      </c>
      <c r="N143" s="431">
        <f t="shared" si="34"/>
        <v>0.4773869346733669</v>
      </c>
      <c r="O143" s="216">
        <f t="shared" si="34"/>
        <v>0.47499999999999998</v>
      </c>
      <c r="P143" s="216">
        <f t="shared" si="34"/>
        <v>0.4776119402985074</v>
      </c>
      <c r="Q143" s="216">
        <f t="shared" si="34"/>
        <v>0.48756218905472642</v>
      </c>
      <c r="R143" s="216">
        <f t="shared" si="34"/>
        <v>0.4663461538461538</v>
      </c>
      <c r="S143" s="216">
        <f t="shared" si="34"/>
        <v>0.46268656716417916</v>
      </c>
      <c r="T143" s="216">
        <f t="shared" si="34"/>
        <v>0.50239234449760772</v>
      </c>
      <c r="U143" s="216">
        <f t="shared" si="34"/>
        <v>0.51904761904761898</v>
      </c>
      <c r="V143" s="431">
        <f t="shared" si="34"/>
        <v>0.53749999999999998</v>
      </c>
      <c r="W143" s="216">
        <f t="shared" si="34"/>
        <v>0.5821917808219178</v>
      </c>
      <c r="X143" s="216">
        <f t="shared" si="34"/>
        <v>0.6</v>
      </c>
      <c r="Y143" s="216">
        <f t="shared" si="34"/>
        <v>0.63698630136986312</v>
      </c>
      <c r="Z143" s="216">
        <f t="shared" si="34"/>
        <v>0.60839160839160833</v>
      </c>
      <c r="AA143" s="216">
        <f t="shared" si="34"/>
        <v>0.60139860139860135</v>
      </c>
      <c r="AB143" s="216">
        <f t="shared" si="34"/>
        <v>0.64137931034482765</v>
      </c>
      <c r="AC143" s="124">
        <f>AC141/AC140</f>
        <v>0.55527701178240163</v>
      </c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126"/>
      <c r="AO143" s="126"/>
      <c r="AP143" s="126"/>
      <c r="AQ143" s="126"/>
      <c r="AR143" s="126"/>
      <c r="AS143" s="126"/>
      <c r="AT143" s="126"/>
      <c r="AU143" s="126"/>
      <c r="AV143" s="126"/>
      <c r="AW143" s="126"/>
      <c r="AX143" s="126"/>
      <c r="AY143" s="126"/>
      <c r="AZ143" s="126"/>
      <c r="BA143" s="126"/>
      <c r="BB143" s="126"/>
      <c r="BC143" s="126"/>
      <c r="BD143" s="126"/>
      <c r="BE143" s="126"/>
      <c r="BF143" s="126"/>
      <c r="BG143" s="126"/>
      <c r="BH143" s="126"/>
      <c r="BI143" s="126"/>
      <c r="BJ143" s="126"/>
      <c r="BK143" s="126"/>
      <c r="BL143" s="126"/>
      <c r="BM143" s="126"/>
      <c r="BN143" s="126"/>
      <c r="BO143" s="126"/>
      <c r="BP143" s="126"/>
      <c r="BQ143" s="126"/>
      <c r="BR143" s="126"/>
      <c r="BS143" s="126"/>
      <c r="BT143" s="126"/>
      <c r="BU143" s="126"/>
      <c r="BV143" s="126"/>
      <c r="BW143" s="126"/>
      <c r="BX143" s="126"/>
      <c r="BY143" s="126"/>
      <c r="BZ143" s="126"/>
      <c r="CA143" s="126"/>
    </row>
    <row r="144" spans="1:79" s="4" customFormat="1" ht="11.25" hidden="1">
      <c r="A144" s="1574" t="s">
        <v>117</v>
      </c>
      <c r="B144" s="1520" t="s">
        <v>30</v>
      </c>
      <c r="C144" s="10" t="s">
        <v>481</v>
      </c>
      <c r="D144" s="714" t="s">
        <v>503</v>
      </c>
      <c r="E144" s="354">
        <v>0.55999999999994543</v>
      </c>
      <c r="F144" s="354">
        <v>0.51999999999998181</v>
      </c>
      <c r="G144" s="354">
        <v>0.51999999999998181</v>
      </c>
      <c r="H144" s="430">
        <v>0.51999999999998181</v>
      </c>
      <c r="I144" s="354">
        <v>0.48000000000001819</v>
      </c>
      <c r="J144" s="354">
        <v>0.48000000000001819</v>
      </c>
      <c r="K144" s="354">
        <v>0.63999999999998636</v>
      </c>
      <c r="L144" s="354">
        <v>0.72000000000002728</v>
      </c>
      <c r="M144" s="354">
        <v>0.87999999999999545</v>
      </c>
      <c r="N144" s="430">
        <v>1</v>
      </c>
      <c r="O144" s="354">
        <v>0.84000000000003183</v>
      </c>
      <c r="P144" s="354">
        <v>1.1599999999999682</v>
      </c>
      <c r="Q144" s="354">
        <v>0.91999999999995907</v>
      </c>
      <c r="R144" s="354">
        <v>0.80000000000006821</v>
      </c>
      <c r="S144" s="354">
        <v>1.0399999999999636</v>
      </c>
      <c r="T144" s="354">
        <v>1</v>
      </c>
      <c r="U144" s="354">
        <v>1.1599999999999682</v>
      </c>
      <c r="V144" s="430">
        <v>0.80000000000006821</v>
      </c>
      <c r="W144" s="354">
        <v>0.91999999999995907</v>
      </c>
      <c r="X144" s="354">
        <v>0.80000000000006821</v>
      </c>
      <c r="Y144" s="354">
        <v>0.95999999999992269</v>
      </c>
      <c r="Z144" s="354">
        <v>0.96000000000003638</v>
      </c>
      <c r="AA144" s="354">
        <v>0.60000000000002274</v>
      </c>
      <c r="AB144" s="354">
        <v>0.48000000000001819</v>
      </c>
      <c r="AC144" s="127">
        <f>SUM(E144:AB144)</f>
        <v>18.759999999999991</v>
      </c>
    </row>
    <row r="145" spans="1:79" s="4" customFormat="1" ht="11.25" hidden="1">
      <c r="A145" s="1611"/>
      <c r="B145" s="1609"/>
      <c r="C145" s="11" t="s">
        <v>482</v>
      </c>
      <c r="D145" s="715" t="s">
        <v>503</v>
      </c>
      <c r="E145" s="219">
        <v>0.12000000000000455</v>
      </c>
      <c r="F145" s="219">
        <v>0.12000000000000455</v>
      </c>
      <c r="G145" s="219">
        <v>0.15999999999999659</v>
      </c>
      <c r="H145" s="432">
        <v>0.12000000000000455</v>
      </c>
      <c r="I145" s="219">
        <v>0.15999999999999659</v>
      </c>
      <c r="J145" s="219">
        <v>0.11999999999997613</v>
      </c>
      <c r="K145" s="219">
        <v>0.12000000000000455</v>
      </c>
      <c r="L145" s="219">
        <v>0.20000000000001705</v>
      </c>
      <c r="M145" s="219">
        <v>0.23999999999998067</v>
      </c>
      <c r="N145" s="432">
        <v>0.24000000000000909</v>
      </c>
      <c r="O145" s="219">
        <v>0.24000000000000909</v>
      </c>
      <c r="P145" s="219">
        <v>0.28000000000000114</v>
      </c>
      <c r="Q145" s="219">
        <v>0.23999999999998067</v>
      </c>
      <c r="R145" s="219">
        <v>0.20000000000001705</v>
      </c>
      <c r="S145" s="219">
        <v>0.23999999999998067</v>
      </c>
      <c r="T145" s="219">
        <v>0.24000000000000909</v>
      </c>
      <c r="U145" s="219">
        <v>0.20000000000001705</v>
      </c>
      <c r="V145" s="432">
        <v>0.19999999999998863</v>
      </c>
      <c r="W145" s="219">
        <v>0.15999999999999659</v>
      </c>
      <c r="X145" s="219">
        <v>0.15999999999999659</v>
      </c>
      <c r="Y145" s="219">
        <v>0.20000000000001705</v>
      </c>
      <c r="Z145" s="219">
        <v>0.15999999999999659</v>
      </c>
      <c r="AA145" s="219">
        <v>0.12000000000000455</v>
      </c>
      <c r="AB145" s="219">
        <v>0.11999999999997613</v>
      </c>
      <c r="AC145" s="130">
        <f>SUM(E145:AB145)</f>
        <v>4.3599999999999852</v>
      </c>
    </row>
    <row r="146" spans="1:79" s="4" customFormat="1" ht="12" hidden="1">
      <c r="A146" s="1611"/>
      <c r="B146" s="1609"/>
      <c r="C146" s="11" t="s">
        <v>8</v>
      </c>
      <c r="D146" s="723" t="s">
        <v>463</v>
      </c>
      <c r="E146" s="834">
        <v>31</v>
      </c>
      <c r="F146" s="1005">
        <v>28</v>
      </c>
      <c r="G146" s="1005">
        <v>27</v>
      </c>
      <c r="H146" s="1005">
        <v>28</v>
      </c>
      <c r="I146" s="1005">
        <v>29</v>
      </c>
      <c r="J146" s="1005">
        <v>30</v>
      </c>
      <c r="K146" s="1005">
        <v>37</v>
      </c>
      <c r="L146" s="1005">
        <v>42</v>
      </c>
      <c r="M146" s="1005">
        <v>55</v>
      </c>
      <c r="N146" s="1005">
        <v>57</v>
      </c>
      <c r="O146" s="1005">
        <v>55</v>
      </c>
      <c r="P146" s="1005">
        <v>57</v>
      </c>
      <c r="Q146" s="1005">
        <v>56</v>
      </c>
      <c r="R146" s="1005">
        <v>55</v>
      </c>
      <c r="S146" s="1005">
        <v>55</v>
      </c>
      <c r="T146" s="1005">
        <v>58</v>
      </c>
      <c r="U146" s="1005">
        <v>57</v>
      </c>
      <c r="V146" s="1005">
        <v>53</v>
      </c>
      <c r="W146" s="1005">
        <v>52</v>
      </c>
      <c r="X146" s="1005">
        <v>48</v>
      </c>
      <c r="Y146" s="1005">
        <v>45</v>
      </c>
      <c r="Z146" s="1005">
        <v>43</v>
      </c>
      <c r="AA146" s="1005">
        <v>38</v>
      </c>
      <c r="AB146" s="1006">
        <v>34</v>
      </c>
      <c r="AC146" s="328"/>
    </row>
    <row r="147" spans="1:79" s="4" customFormat="1" ht="12" hidden="1" thickBot="1">
      <c r="A147" s="1612"/>
      <c r="B147" s="1610"/>
      <c r="C147" s="48" t="s">
        <v>16</v>
      </c>
      <c r="D147" s="48"/>
      <c r="E147" s="297">
        <f t="shared" ref="E147:AB147" si="35">E145/E144</f>
        <v>0.21428571428574328</v>
      </c>
      <c r="F147" s="297">
        <f t="shared" si="35"/>
        <v>0.23076923076924757</v>
      </c>
      <c r="G147" s="297">
        <f t="shared" si="35"/>
        <v>0.30769230769231187</v>
      </c>
      <c r="H147" s="431">
        <f t="shared" si="35"/>
        <v>0.23076923076924757</v>
      </c>
      <c r="I147" s="297">
        <f t="shared" si="35"/>
        <v>0.33333333333331361</v>
      </c>
      <c r="J147" s="297">
        <f t="shared" si="35"/>
        <v>0.2499999999999408</v>
      </c>
      <c r="K147" s="297">
        <f t="shared" si="35"/>
        <v>0.1875000000000111</v>
      </c>
      <c r="L147" s="297">
        <f t="shared" si="35"/>
        <v>0.27777777777779095</v>
      </c>
      <c r="M147" s="297">
        <f t="shared" si="35"/>
        <v>0.27272727272725217</v>
      </c>
      <c r="N147" s="431">
        <f t="shared" si="35"/>
        <v>0.24000000000000909</v>
      </c>
      <c r="O147" s="297">
        <f t="shared" si="35"/>
        <v>0.2857142857142857</v>
      </c>
      <c r="P147" s="297">
        <f t="shared" si="35"/>
        <v>0.2413793103448352</v>
      </c>
      <c r="Q147" s="297">
        <f t="shared" si="35"/>
        <v>0.26086956521738192</v>
      </c>
      <c r="R147" s="297">
        <f t="shared" si="35"/>
        <v>0.25</v>
      </c>
      <c r="S147" s="297">
        <f t="shared" si="35"/>
        <v>0.23076923076922026</v>
      </c>
      <c r="T147" s="297">
        <f t="shared" si="35"/>
        <v>0.24000000000000909</v>
      </c>
      <c r="U147" s="297">
        <f t="shared" si="35"/>
        <v>0.17241379310346772</v>
      </c>
      <c r="V147" s="431">
        <f t="shared" si="35"/>
        <v>0.24999999999996447</v>
      </c>
      <c r="W147" s="297">
        <f t="shared" si="35"/>
        <v>0.17391304347826489</v>
      </c>
      <c r="X147" s="297">
        <f t="shared" si="35"/>
        <v>0.19999999999997869</v>
      </c>
      <c r="Y147" s="297">
        <f t="shared" si="35"/>
        <v>0.20833333333336787</v>
      </c>
      <c r="Z147" s="297">
        <f t="shared" si="35"/>
        <v>0.1666666666666568</v>
      </c>
      <c r="AA147" s="297">
        <f t="shared" si="35"/>
        <v>0.2</v>
      </c>
      <c r="AB147" s="297">
        <f t="shared" si="35"/>
        <v>0.2499999999999408</v>
      </c>
      <c r="AC147" s="129">
        <f>AC145/AC144</f>
        <v>0.23240938166311234</v>
      </c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126"/>
      <c r="AO147" s="126"/>
      <c r="AP147" s="126"/>
      <c r="AQ147" s="126"/>
      <c r="AR147" s="126"/>
      <c r="AS147" s="126"/>
      <c r="AT147" s="126"/>
      <c r="AU147" s="126"/>
      <c r="AV147" s="126"/>
      <c r="AW147" s="126"/>
      <c r="AX147" s="126"/>
      <c r="AY147" s="126"/>
      <c r="AZ147" s="126"/>
      <c r="BA147" s="126"/>
      <c r="BB147" s="126"/>
      <c r="BC147" s="126"/>
      <c r="BD147" s="126"/>
      <c r="BE147" s="126"/>
      <c r="BF147" s="126"/>
      <c r="BG147" s="126"/>
      <c r="BH147" s="126"/>
      <c r="BI147" s="126"/>
      <c r="BJ147" s="126"/>
      <c r="BK147" s="126"/>
      <c r="BL147" s="126"/>
      <c r="BM147" s="126"/>
      <c r="BN147" s="126"/>
      <c r="BO147" s="126"/>
      <c r="BP147" s="126"/>
      <c r="BQ147" s="126"/>
      <c r="BR147" s="126"/>
      <c r="BS147" s="126"/>
      <c r="BT147" s="126"/>
      <c r="BU147" s="126"/>
      <c r="BV147" s="126"/>
      <c r="BW147" s="126"/>
      <c r="BX147" s="126"/>
      <c r="BY147" s="126"/>
      <c r="BZ147" s="126"/>
      <c r="CA147" s="126"/>
    </row>
    <row r="148" spans="1:79" s="4" customFormat="1" ht="11.25" hidden="1" customHeight="1">
      <c r="A148" s="1518" t="s">
        <v>195</v>
      </c>
      <c r="B148" s="1446" t="s">
        <v>624</v>
      </c>
      <c r="C148" s="10" t="s">
        <v>481</v>
      </c>
      <c r="D148" s="714" t="s">
        <v>463</v>
      </c>
      <c r="E148" s="839">
        <v>1.5466200113296509</v>
      </c>
      <c r="F148" s="840">
        <v>1.4687700271606445</v>
      </c>
      <c r="G148" s="840">
        <v>1.4376299381256104</v>
      </c>
      <c r="H148" s="840">
        <v>1.3857300281524658</v>
      </c>
      <c r="I148" s="840">
        <v>1.3649699687957764</v>
      </c>
      <c r="J148" s="840">
        <v>1.634850025177002</v>
      </c>
      <c r="K148" s="840">
        <v>1.8943499326705933</v>
      </c>
      <c r="L148" s="840">
        <v>2.1486599445343018</v>
      </c>
      <c r="M148" s="840">
        <v>2.5067698955535889</v>
      </c>
      <c r="N148" s="840">
        <v>2.7039899826049805</v>
      </c>
      <c r="O148" s="840">
        <v>2.8129799365997314</v>
      </c>
      <c r="P148" s="840">
        <v>2.7143700122833252</v>
      </c>
      <c r="Q148" s="840">
        <v>2.7974100112915039</v>
      </c>
      <c r="R148" s="840">
        <v>2.7766499519348145</v>
      </c>
      <c r="S148" s="840">
        <v>2.9738700389862061</v>
      </c>
      <c r="T148" s="840">
        <v>2.9634900093078613</v>
      </c>
      <c r="U148" s="840">
        <v>3.0050098896026611</v>
      </c>
      <c r="V148" s="840">
        <v>3.0932400226593018</v>
      </c>
      <c r="W148" s="840">
        <v>3.1399500370025635</v>
      </c>
      <c r="X148" s="840">
        <v>2.9427299499511719</v>
      </c>
      <c r="Y148" s="840">
        <v>2.828549861907959</v>
      </c>
      <c r="Z148" s="840">
        <v>2.6157598495483398</v>
      </c>
      <c r="AA148" s="840">
        <v>2.174609899520874</v>
      </c>
      <c r="AB148" s="841">
        <v>1.795740008354187</v>
      </c>
      <c r="AC148" s="556">
        <f>SUM(E148:AB148)</f>
        <v>56.726699233055115</v>
      </c>
      <c r="AD148" s="126"/>
      <c r="AE148" s="126"/>
      <c r="AF148" s="126"/>
      <c r="AG148" s="126"/>
      <c r="AH148" s="126"/>
      <c r="AI148" s="126"/>
      <c r="AJ148" s="126"/>
      <c r="AK148" s="126"/>
      <c r="AL148" s="126"/>
      <c r="AM148" s="126"/>
      <c r="AN148" s="126"/>
      <c r="AO148" s="126"/>
      <c r="AP148" s="126"/>
      <c r="AQ148" s="126"/>
      <c r="AR148" s="126"/>
      <c r="AS148" s="126"/>
      <c r="AT148" s="126"/>
      <c r="AU148" s="126"/>
      <c r="AV148" s="126"/>
      <c r="AW148" s="126"/>
      <c r="AX148" s="126"/>
      <c r="AY148" s="126"/>
      <c r="AZ148" s="126"/>
      <c r="BA148" s="126"/>
      <c r="BB148" s="126"/>
      <c r="BC148" s="126"/>
      <c r="BD148" s="126"/>
      <c r="BE148" s="126"/>
      <c r="BF148" s="126"/>
      <c r="BG148" s="126"/>
      <c r="BH148" s="126"/>
      <c r="BI148" s="126"/>
      <c r="BJ148" s="126"/>
      <c r="BK148" s="126"/>
      <c r="BL148" s="126"/>
      <c r="BM148" s="126"/>
      <c r="BN148" s="126"/>
      <c r="BO148" s="126"/>
      <c r="BP148" s="126"/>
      <c r="BQ148" s="126"/>
      <c r="BR148" s="126"/>
      <c r="BS148" s="126"/>
      <c r="BT148" s="126"/>
      <c r="BU148" s="126"/>
      <c r="BV148" s="126"/>
      <c r="BW148" s="126"/>
      <c r="BX148" s="126"/>
      <c r="BY148" s="126"/>
      <c r="BZ148" s="126"/>
      <c r="CA148" s="126"/>
    </row>
    <row r="149" spans="1:79" s="4" customFormat="1" ht="12" hidden="1">
      <c r="A149" s="1611"/>
      <c r="B149" s="1609"/>
      <c r="C149" s="11" t="s">
        <v>482</v>
      </c>
      <c r="D149" s="715" t="s">
        <v>463</v>
      </c>
      <c r="E149" s="835">
        <v>0.49823999404907227</v>
      </c>
      <c r="F149" s="836">
        <v>0.48785999417304993</v>
      </c>
      <c r="G149" s="836">
        <v>0.48785999417304993</v>
      </c>
      <c r="H149" s="836">
        <v>0.4930499792098999</v>
      </c>
      <c r="I149" s="836">
        <v>0.48785999417304993</v>
      </c>
      <c r="J149" s="836">
        <v>0.49823999404907227</v>
      </c>
      <c r="K149" s="836">
        <v>0.4930499792098999</v>
      </c>
      <c r="L149" s="836">
        <v>0.55014002323150635</v>
      </c>
      <c r="M149" s="836">
        <v>0.59684997797012329</v>
      </c>
      <c r="N149" s="836">
        <v>0.4930499792098999</v>
      </c>
      <c r="O149" s="836">
        <v>0.64355999231338501</v>
      </c>
      <c r="P149" s="836">
        <v>0.65393996238708496</v>
      </c>
      <c r="Q149" s="836">
        <v>0.65393996238708496</v>
      </c>
      <c r="R149" s="836">
        <v>0.66431999206542969</v>
      </c>
      <c r="S149" s="836">
        <v>0.67470002174377441</v>
      </c>
      <c r="T149" s="836">
        <v>0.66951000690460205</v>
      </c>
      <c r="U149" s="836">
        <v>0.63836997747421265</v>
      </c>
      <c r="V149" s="836">
        <v>0.75255000591278076</v>
      </c>
      <c r="W149" s="836">
        <v>0.72659999132156372</v>
      </c>
      <c r="X149" s="836">
        <v>0.61760997772216797</v>
      </c>
      <c r="Y149" s="836">
        <v>0.65393996238708496</v>
      </c>
      <c r="Z149" s="836">
        <v>0.5916600227355957</v>
      </c>
      <c r="AA149" s="836">
        <v>0.57608997821807861</v>
      </c>
      <c r="AB149" s="837">
        <v>0.50862002372741699</v>
      </c>
      <c r="AC149" s="556">
        <f>SUM(E149:AB149)</f>
        <v>14.111609786748886</v>
      </c>
      <c r="AD149" s="126"/>
      <c r="AE149" s="126"/>
      <c r="AF149" s="126"/>
      <c r="AG149" s="126"/>
      <c r="AH149" s="126"/>
      <c r="AI149" s="126"/>
      <c r="AJ149" s="126"/>
      <c r="AK149" s="126"/>
      <c r="AL149" s="126"/>
      <c r="AM149" s="126"/>
      <c r="AN149" s="126"/>
      <c r="AO149" s="126"/>
      <c r="AP149" s="126"/>
      <c r="AQ149" s="126"/>
      <c r="AR149" s="126"/>
      <c r="AS149" s="126"/>
      <c r="AT149" s="126"/>
      <c r="AU149" s="126"/>
      <c r="AV149" s="126"/>
      <c r="AW149" s="126"/>
      <c r="AX149" s="126"/>
      <c r="AY149" s="126"/>
      <c r="AZ149" s="126"/>
      <c r="BA149" s="126"/>
      <c r="BB149" s="126"/>
      <c r="BC149" s="126"/>
      <c r="BD149" s="126"/>
      <c r="BE149" s="126"/>
      <c r="BF149" s="126"/>
      <c r="BG149" s="126"/>
      <c r="BH149" s="126"/>
      <c r="BI149" s="126"/>
      <c r="BJ149" s="126"/>
      <c r="BK149" s="126"/>
      <c r="BL149" s="126"/>
      <c r="BM149" s="126"/>
      <c r="BN149" s="126"/>
      <c r="BO149" s="126"/>
      <c r="BP149" s="126"/>
      <c r="BQ149" s="126"/>
      <c r="BR149" s="126"/>
      <c r="BS149" s="126"/>
      <c r="BT149" s="126"/>
      <c r="BU149" s="126"/>
      <c r="BV149" s="126"/>
      <c r="BW149" s="126"/>
      <c r="BX149" s="126"/>
      <c r="BY149" s="126"/>
      <c r="BZ149" s="126"/>
      <c r="CA149" s="126"/>
    </row>
    <row r="150" spans="1:79" s="4" customFormat="1" ht="12" hidden="1">
      <c r="A150" s="1611"/>
      <c r="B150" s="1609"/>
      <c r="C150" s="11" t="s">
        <v>8</v>
      </c>
      <c r="D150" s="715" t="s">
        <v>463</v>
      </c>
      <c r="E150" s="834">
        <v>89</v>
      </c>
      <c r="F150" s="1005">
        <v>85</v>
      </c>
      <c r="G150" s="1005">
        <v>86</v>
      </c>
      <c r="H150" s="1005">
        <v>85</v>
      </c>
      <c r="I150" s="1005">
        <v>91</v>
      </c>
      <c r="J150" s="1005">
        <v>94</v>
      </c>
      <c r="K150" s="1005">
        <v>106</v>
      </c>
      <c r="L150" s="1005">
        <v>131</v>
      </c>
      <c r="M150" s="1005">
        <v>143</v>
      </c>
      <c r="N150" s="1005">
        <v>155</v>
      </c>
      <c r="O150" s="1005">
        <v>161</v>
      </c>
      <c r="P150" s="1005">
        <v>159</v>
      </c>
      <c r="Q150" s="1005">
        <v>167</v>
      </c>
      <c r="R150" s="1005">
        <v>163</v>
      </c>
      <c r="S150" s="1005">
        <v>175</v>
      </c>
      <c r="T150" s="1005">
        <v>177</v>
      </c>
      <c r="U150" s="1005">
        <v>176</v>
      </c>
      <c r="V150" s="1005">
        <v>189</v>
      </c>
      <c r="W150" s="1005">
        <v>184</v>
      </c>
      <c r="X150" s="1005">
        <v>168</v>
      </c>
      <c r="Y150" s="1005">
        <v>162</v>
      </c>
      <c r="Z150" s="1005">
        <v>146</v>
      </c>
      <c r="AA150" s="1005">
        <v>124</v>
      </c>
      <c r="AB150" s="1006">
        <v>100</v>
      </c>
      <c r="AC150" s="622"/>
      <c r="AD150" s="301">
        <f>MAX(E150:AB150)</f>
        <v>189</v>
      </c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6"/>
      <c r="BC150" s="126"/>
      <c r="BD150" s="126"/>
      <c r="BE150" s="126"/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6"/>
      <c r="BR150" s="126"/>
      <c r="BS150" s="126"/>
      <c r="BT150" s="126"/>
      <c r="BU150" s="126"/>
      <c r="BV150" s="126"/>
      <c r="BW150" s="126"/>
      <c r="BX150" s="126"/>
      <c r="BY150" s="126"/>
      <c r="BZ150" s="126"/>
      <c r="CA150" s="126"/>
    </row>
    <row r="151" spans="1:79" s="4" customFormat="1" ht="12" hidden="1" thickBot="1">
      <c r="A151" s="1612"/>
      <c r="B151" s="1610"/>
      <c r="C151" s="47" t="s">
        <v>16</v>
      </c>
      <c r="D151" s="47"/>
      <c r="E151" s="297">
        <f t="shared" ref="E151:AB151" si="36">E149/E148</f>
        <v>0.32214764479914387</v>
      </c>
      <c r="F151" s="297">
        <f t="shared" si="36"/>
        <v>0.33215546692231823</v>
      </c>
      <c r="G151" s="297">
        <f t="shared" si="36"/>
        <v>0.33935019105759889</v>
      </c>
      <c r="H151" s="431">
        <f t="shared" si="36"/>
        <v>0.35580522121416552</v>
      </c>
      <c r="I151" s="297">
        <f t="shared" si="36"/>
        <v>0.35741445257103849</v>
      </c>
      <c r="J151" s="297">
        <f t="shared" si="36"/>
        <v>0.30476189642846829</v>
      </c>
      <c r="K151" s="297">
        <f t="shared" si="36"/>
        <v>0.26027397087866128</v>
      </c>
      <c r="L151" s="297">
        <f t="shared" si="36"/>
        <v>0.25603866476449028</v>
      </c>
      <c r="M151" s="297">
        <f t="shared" si="36"/>
        <v>0.23809523922749856</v>
      </c>
      <c r="N151" s="431">
        <f t="shared" si="36"/>
        <v>0.18234164415613088</v>
      </c>
      <c r="O151" s="297">
        <f t="shared" si="36"/>
        <v>0.22878229024672897</v>
      </c>
      <c r="P151" s="297">
        <f t="shared" si="36"/>
        <v>0.2409177670795852</v>
      </c>
      <c r="Q151" s="297">
        <f t="shared" si="36"/>
        <v>0.23376621937703546</v>
      </c>
      <c r="R151" s="297">
        <f t="shared" si="36"/>
        <v>0.23925233773256899</v>
      </c>
      <c r="S151" s="297">
        <f t="shared" si="36"/>
        <v>0.22687609508779341</v>
      </c>
      <c r="T151" s="297">
        <f t="shared" si="36"/>
        <v>0.22591944119999569</v>
      </c>
      <c r="U151" s="297">
        <f t="shared" si="36"/>
        <v>0.21243523346893925</v>
      </c>
      <c r="V151" s="431">
        <f t="shared" si="36"/>
        <v>0.24328859073335116</v>
      </c>
      <c r="W151" s="297">
        <f t="shared" si="36"/>
        <v>0.23140495318683013</v>
      </c>
      <c r="X151" s="297">
        <f t="shared" si="36"/>
        <v>0.20987653920891242</v>
      </c>
      <c r="Y151" s="297">
        <f t="shared" si="36"/>
        <v>0.23119265853987062</v>
      </c>
      <c r="Z151" s="297">
        <f t="shared" si="36"/>
        <v>0.22619049789213522</v>
      </c>
      <c r="AA151" s="297">
        <f t="shared" si="36"/>
        <v>0.26491647000457735</v>
      </c>
      <c r="AB151" s="624">
        <f t="shared" si="36"/>
        <v>0.2832370061151403</v>
      </c>
      <c r="AC151" s="625">
        <f>AC149/AC148</f>
        <v>0.24876486694163116</v>
      </c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126"/>
      <c r="AO151" s="126"/>
      <c r="AP151" s="126"/>
      <c r="AQ151" s="126"/>
      <c r="AR151" s="126"/>
      <c r="AS151" s="126"/>
      <c r="AT151" s="126"/>
      <c r="AU151" s="126"/>
      <c r="AV151" s="126"/>
      <c r="AW151" s="126"/>
      <c r="AX151" s="126"/>
      <c r="AY151" s="126"/>
      <c r="AZ151" s="126"/>
      <c r="BA151" s="126"/>
      <c r="BB151" s="126"/>
      <c r="BC151" s="126"/>
      <c r="BD151" s="126"/>
      <c r="BE151" s="126"/>
      <c r="BF151" s="126"/>
      <c r="BG151" s="126"/>
      <c r="BH151" s="126"/>
      <c r="BI151" s="126"/>
      <c r="BJ151" s="126"/>
      <c r="BK151" s="126"/>
      <c r="BL151" s="126"/>
      <c r="BM151" s="126"/>
      <c r="BN151" s="126"/>
      <c r="BO151" s="126"/>
      <c r="BP151" s="126"/>
      <c r="BQ151" s="126"/>
      <c r="BR151" s="126"/>
      <c r="BS151" s="126"/>
      <c r="BT151" s="126"/>
      <c r="BU151" s="126"/>
      <c r="BV151" s="126"/>
      <c r="BW151" s="126"/>
      <c r="BX151" s="126"/>
      <c r="BY151" s="126"/>
      <c r="BZ151" s="126"/>
      <c r="CA151" s="126"/>
    </row>
    <row r="152" spans="1:79" s="4" customFormat="1" ht="11.25" hidden="1" customHeight="1">
      <c r="A152" s="1518" t="s">
        <v>197</v>
      </c>
      <c r="B152" s="1446" t="s">
        <v>625</v>
      </c>
      <c r="C152" s="65" t="s">
        <v>481</v>
      </c>
      <c r="D152" s="716" t="s">
        <v>463</v>
      </c>
      <c r="E152" s="839">
        <v>2.0292899608612061</v>
      </c>
      <c r="F152" s="840">
        <v>1.8943499326705933</v>
      </c>
      <c r="G152" s="840">
        <v>1.8476400375366211</v>
      </c>
      <c r="H152" s="840">
        <v>1.7697899341583252</v>
      </c>
      <c r="I152" s="840">
        <v>1.8113099336624146</v>
      </c>
      <c r="J152" s="840">
        <v>1.9721999168395996</v>
      </c>
      <c r="K152" s="840">
        <v>2.6520900726318359</v>
      </c>
      <c r="L152" s="840">
        <v>3.1451399326324463</v>
      </c>
      <c r="M152" s="840">
        <v>3.5292000770568848</v>
      </c>
      <c r="N152" s="840">
        <v>3.7938899993896484</v>
      </c>
      <c r="O152" s="840">
        <v>3.7938899993896484</v>
      </c>
      <c r="P152" s="840">
        <v>3.7419898509979248</v>
      </c>
      <c r="Q152" s="840">
        <v>3.6849000453948975</v>
      </c>
      <c r="R152" s="840">
        <v>3.6122398376464844</v>
      </c>
      <c r="S152" s="840">
        <v>3.8561699390411377</v>
      </c>
      <c r="T152" s="840">
        <v>4.1468100547790527</v>
      </c>
      <c r="U152" s="840">
        <v>4.2506098747253418</v>
      </c>
      <c r="V152" s="840">
        <v>4.3128900527954102</v>
      </c>
      <c r="W152" s="840">
        <v>4.2090897560119629</v>
      </c>
      <c r="X152" s="840">
        <v>4.0222501754760742</v>
      </c>
      <c r="Y152" s="840">
        <v>3.7783198356628418</v>
      </c>
      <c r="Z152" s="840">
        <v>3.3060300350189209</v>
      </c>
      <c r="AA152" s="840">
        <v>2.8752598762512207</v>
      </c>
      <c r="AB152" s="841">
        <v>2.4029700756072998</v>
      </c>
      <c r="AC152" s="610">
        <f>SUM(E152:AB152)</f>
        <v>76.438319206237793</v>
      </c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26"/>
      <c r="AT152" s="126"/>
      <c r="AU152" s="126"/>
      <c r="AV152" s="126"/>
      <c r="AW152" s="126"/>
      <c r="AX152" s="126"/>
      <c r="AY152" s="126"/>
      <c r="AZ152" s="126"/>
      <c r="BA152" s="126"/>
      <c r="BB152" s="126"/>
      <c r="BC152" s="126"/>
      <c r="BD152" s="126"/>
      <c r="BE152" s="126"/>
      <c r="BF152" s="126"/>
      <c r="BG152" s="126"/>
      <c r="BH152" s="126"/>
      <c r="BI152" s="126"/>
      <c r="BJ152" s="126"/>
      <c r="BK152" s="126"/>
      <c r="BL152" s="126"/>
      <c r="BM152" s="126"/>
      <c r="BN152" s="126"/>
      <c r="BO152" s="126"/>
      <c r="BP152" s="126"/>
      <c r="BQ152" s="126"/>
      <c r="BR152" s="126"/>
      <c r="BS152" s="126"/>
      <c r="BT152" s="126"/>
      <c r="BU152" s="126"/>
      <c r="BV152" s="126"/>
      <c r="BW152" s="126"/>
      <c r="BX152" s="126"/>
      <c r="BY152" s="126"/>
      <c r="BZ152" s="126"/>
      <c r="CA152" s="126"/>
    </row>
    <row r="153" spans="1:79" s="4" customFormat="1" hidden="1" thickBot="1">
      <c r="A153" s="1611"/>
      <c r="B153" s="1609"/>
      <c r="C153" s="11" t="s">
        <v>482</v>
      </c>
      <c r="D153" s="715" t="s">
        <v>463</v>
      </c>
      <c r="E153" s="842">
        <v>0.72140997648239136</v>
      </c>
      <c r="F153" s="843">
        <v>0.73697996139526367</v>
      </c>
      <c r="G153" s="843">
        <v>0.75774002075195313</v>
      </c>
      <c r="H153" s="843">
        <v>0.75774002075195313</v>
      </c>
      <c r="I153" s="843">
        <v>0.69545996189117432</v>
      </c>
      <c r="J153" s="843">
        <v>0.73697996139526367</v>
      </c>
      <c r="K153" s="843">
        <v>0.80963999032974243</v>
      </c>
      <c r="L153" s="843">
        <v>0.8667299747467041</v>
      </c>
      <c r="M153" s="843">
        <v>0.82520997524261475</v>
      </c>
      <c r="N153" s="843">
        <v>0.83559000492095947</v>
      </c>
      <c r="O153" s="843">
        <v>0.81483000516891479</v>
      </c>
      <c r="P153" s="843">
        <v>0.84078001976013184</v>
      </c>
      <c r="Q153" s="843">
        <v>0.78887999057769775</v>
      </c>
      <c r="R153" s="843">
        <v>0.78368997573852539</v>
      </c>
      <c r="S153" s="843">
        <v>0.85115998983383179</v>
      </c>
      <c r="T153" s="843">
        <v>0.90305995941162109</v>
      </c>
      <c r="U153" s="843">
        <v>1.0016700029373169</v>
      </c>
      <c r="V153" s="843">
        <v>1.053570032119751</v>
      </c>
      <c r="W153" s="843">
        <v>1.0120500326156616</v>
      </c>
      <c r="X153" s="843">
        <v>0.93939000368118286</v>
      </c>
      <c r="Y153" s="843">
        <v>0.88748997449874878</v>
      </c>
      <c r="Z153" s="843">
        <v>0.82520997524261475</v>
      </c>
      <c r="AA153" s="843">
        <v>0.79926002025604248</v>
      </c>
      <c r="AB153" s="844">
        <v>0.76292997598648071</v>
      </c>
      <c r="AC153" s="531">
        <f>SUM(E153:AB153)</f>
        <v>20.007449805736542</v>
      </c>
      <c r="AD153" s="126"/>
      <c r="AE153" s="126"/>
      <c r="AF153" s="126"/>
      <c r="AG153" s="126"/>
      <c r="AH153" s="126"/>
      <c r="AI153" s="126"/>
      <c r="AJ153" s="126"/>
      <c r="AK153" s="126"/>
      <c r="AL153" s="126"/>
      <c r="AM153" s="126"/>
      <c r="AN153" s="126"/>
      <c r="AO153" s="126"/>
      <c r="AP153" s="126"/>
      <c r="AQ153" s="126"/>
      <c r="AR153" s="126"/>
      <c r="AS153" s="126"/>
      <c r="AT153" s="126"/>
      <c r="AU153" s="126"/>
      <c r="AV153" s="126"/>
      <c r="AW153" s="126"/>
      <c r="AX153" s="126"/>
      <c r="AY153" s="126"/>
      <c r="AZ153" s="126"/>
      <c r="BA153" s="126"/>
      <c r="BB153" s="126"/>
      <c r="BC153" s="126"/>
      <c r="BD153" s="126"/>
      <c r="BE153" s="126"/>
      <c r="BF153" s="126"/>
      <c r="BG153" s="126"/>
      <c r="BH153" s="126"/>
      <c r="BI153" s="126"/>
      <c r="BJ153" s="126"/>
      <c r="BK153" s="126"/>
      <c r="BL153" s="126"/>
      <c r="BM153" s="126"/>
      <c r="BN153" s="126"/>
      <c r="BO153" s="126"/>
      <c r="BP153" s="126"/>
      <c r="BQ153" s="126"/>
      <c r="BR153" s="126"/>
      <c r="BS153" s="126"/>
      <c r="BT153" s="126"/>
      <c r="BU153" s="126"/>
      <c r="BV153" s="126"/>
      <c r="BW153" s="126"/>
      <c r="BX153" s="126"/>
      <c r="BY153" s="126"/>
      <c r="BZ153" s="126"/>
      <c r="CA153" s="126"/>
    </row>
    <row r="154" spans="1:79" s="4" customFormat="1" ht="12" hidden="1">
      <c r="A154" s="1611"/>
      <c r="B154" s="1609"/>
      <c r="C154" s="11" t="s">
        <v>8</v>
      </c>
      <c r="D154" s="715" t="s">
        <v>463</v>
      </c>
      <c r="E154" s="838">
        <v>122</v>
      </c>
      <c r="F154" s="1003">
        <v>112</v>
      </c>
      <c r="G154" s="1003">
        <v>111</v>
      </c>
      <c r="H154" s="1003">
        <v>106</v>
      </c>
      <c r="I154" s="1003">
        <v>108</v>
      </c>
      <c r="J154" s="1003">
        <v>119</v>
      </c>
      <c r="K154" s="1003">
        <v>154</v>
      </c>
      <c r="L154" s="1003">
        <v>187</v>
      </c>
      <c r="M154" s="1003">
        <v>204</v>
      </c>
      <c r="N154" s="1003">
        <v>215</v>
      </c>
      <c r="O154" s="1003">
        <v>210</v>
      </c>
      <c r="P154" s="1003">
        <v>210</v>
      </c>
      <c r="Q154" s="1003">
        <v>209</v>
      </c>
      <c r="R154" s="1003">
        <v>206</v>
      </c>
      <c r="S154" s="1003">
        <v>220</v>
      </c>
      <c r="T154" s="1003">
        <v>240</v>
      </c>
      <c r="U154" s="1003">
        <v>242</v>
      </c>
      <c r="V154" s="1003">
        <v>249</v>
      </c>
      <c r="W154" s="1003">
        <v>242</v>
      </c>
      <c r="X154" s="1003">
        <v>233</v>
      </c>
      <c r="Y154" s="1003">
        <v>217</v>
      </c>
      <c r="Z154" s="1003">
        <v>192</v>
      </c>
      <c r="AA154" s="1003">
        <v>164</v>
      </c>
      <c r="AB154" s="1004">
        <v>142</v>
      </c>
      <c r="AC154" s="532"/>
      <c r="AD154" s="301">
        <f>MAX(E154:AB154)</f>
        <v>249</v>
      </c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126"/>
      <c r="AO154" s="126"/>
      <c r="AP154" s="126"/>
      <c r="AQ154" s="126"/>
      <c r="AR154" s="126"/>
      <c r="AS154" s="126"/>
      <c r="AT154" s="126"/>
      <c r="AU154" s="126"/>
      <c r="AV154" s="126"/>
      <c r="AW154" s="126"/>
      <c r="AX154" s="126"/>
      <c r="AY154" s="126"/>
      <c r="AZ154" s="126"/>
      <c r="BA154" s="126"/>
      <c r="BB154" s="126"/>
      <c r="BC154" s="126"/>
      <c r="BD154" s="126"/>
      <c r="BE154" s="126"/>
      <c r="BF154" s="126"/>
      <c r="BG154" s="126"/>
      <c r="BH154" s="126"/>
      <c r="BI154" s="126"/>
      <c r="BJ154" s="126"/>
      <c r="BK154" s="126"/>
      <c r="BL154" s="126"/>
      <c r="BM154" s="126"/>
      <c r="BN154" s="126"/>
      <c r="BO154" s="126"/>
      <c r="BP154" s="126"/>
      <c r="BQ154" s="126"/>
      <c r="BR154" s="126"/>
      <c r="BS154" s="126"/>
      <c r="BT154" s="126"/>
      <c r="BU154" s="126"/>
      <c r="BV154" s="126"/>
      <c r="BW154" s="126"/>
      <c r="BX154" s="126"/>
      <c r="BY154" s="126"/>
      <c r="BZ154" s="126"/>
      <c r="CA154" s="126"/>
    </row>
    <row r="155" spans="1:79" s="4" customFormat="1" ht="12" hidden="1" thickBot="1">
      <c r="A155" s="1612"/>
      <c r="B155" s="1610"/>
      <c r="C155" s="47" t="s">
        <v>16</v>
      </c>
      <c r="D155" s="47"/>
      <c r="E155" s="297">
        <f t="shared" ref="E155:AB155" si="37">E153/E152</f>
        <v>0.35549871649502157</v>
      </c>
      <c r="F155" s="297">
        <f t="shared" si="37"/>
        <v>0.38904108933891279</v>
      </c>
      <c r="G155" s="297">
        <f t="shared" si="37"/>
        <v>0.41011236245032623</v>
      </c>
      <c r="H155" s="431">
        <f t="shared" si="37"/>
        <v>0.42815252032288131</v>
      </c>
      <c r="I155" s="297">
        <f t="shared" si="37"/>
        <v>0.3839541477503936</v>
      </c>
      <c r="J155" s="297">
        <f t="shared" si="37"/>
        <v>0.37368420670874758</v>
      </c>
      <c r="K155" s="297">
        <f t="shared" si="37"/>
        <v>0.30528374533157754</v>
      </c>
      <c r="L155" s="297">
        <f t="shared" si="37"/>
        <v>0.27557755562922154</v>
      </c>
      <c r="M155" s="297">
        <f t="shared" si="37"/>
        <v>0.23382351729142664</v>
      </c>
      <c r="N155" s="431">
        <f t="shared" si="37"/>
        <v>0.22024623936260332</v>
      </c>
      <c r="O155" s="297">
        <f t="shared" si="37"/>
        <v>0.21477428320272929</v>
      </c>
      <c r="P155" s="297">
        <f t="shared" si="37"/>
        <v>0.22468794765328134</v>
      </c>
      <c r="Q155" s="297">
        <f t="shared" si="37"/>
        <v>0.21408450184790734</v>
      </c>
      <c r="R155" s="297">
        <f t="shared" si="37"/>
        <v>0.21695402602312533</v>
      </c>
      <c r="S155" s="297">
        <f t="shared" si="37"/>
        <v>0.22072678416384273</v>
      </c>
      <c r="T155" s="297">
        <f t="shared" si="37"/>
        <v>0.21777220260447577</v>
      </c>
      <c r="U155" s="297">
        <f t="shared" si="37"/>
        <v>0.23565324328947995</v>
      </c>
      <c r="V155" s="431">
        <f t="shared" si="37"/>
        <v>0.24428399964355155</v>
      </c>
      <c r="W155" s="297">
        <f t="shared" si="37"/>
        <v>0.2404439181108271</v>
      </c>
      <c r="X155" s="297">
        <f t="shared" si="37"/>
        <v>0.23354837782311652</v>
      </c>
      <c r="Y155" s="297">
        <f t="shared" si="37"/>
        <v>0.23489011335723881</v>
      </c>
      <c r="Z155" s="297">
        <f t="shared" si="37"/>
        <v>0.24960752518931426</v>
      </c>
      <c r="AA155" s="297">
        <f t="shared" si="37"/>
        <v>0.2779783583590788</v>
      </c>
      <c r="AB155" s="624">
        <f t="shared" si="37"/>
        <v>0.31749458044901635</v>
      </c>
      <c r="AC155" s="625">
        <f>AC153/AC152</f>
        <v>0.26174633369101896</v>
      </c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126"/>
      <c r="AO155" s="126"/>
      <c r="AP155" s="126"/>
      <c r="AQ155" s="126"/>
      <c r="AR155" s="126"/>
      <c r="AS155" s="126"/>
      <c r="AT155" s="126"/>
      <c r="AU155" s="126"/>
      <c r="AV155" s="126"/>
      <c r="AW155" s="126"/>
      <c r="AX155" s="126"/>
      <c r="AY155" s="126"/>
      <c r="AZ155" s="126"/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6"/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</row>
    <row r="156" spans="1:79" s="4" customFormat="1" ht="11.25" hidden="1">
      <c r="A156" s="641" t="s">
        <v>109</v>
      </c>
      <c r="B156" s="68" t="s">
        <v>18</v>
      </c>
      <c r="C156" s="65" t="s">
        <v>481</v>
      </c>
      <c r="D156" s="716" t="s">
        <v>503</v>
      </c>
      <c r="E156" s="555">
        <v>1.1999999999934516E-2</v>
      </c>
      <c r="F156" s="555">
        <v>8.9999999999781713E-3</v>
      </c>
      <c r="G156" s="555">
        <v>1.2000000000043655E-2</v>
      </c>
      <c r="H156" s="433">
        <v>8.9999999999781713E-3</v>
      </c>
      <c r="I156" s="555">
        <v>8.9999999999781713E-3</v>
      </c>
      <c r="J156" s="555">
        <v>1.2000000000043655E-2</v>
      </c>
      <c r="K156" s="555">
        <v>6.0000000000218273E-3</v>
      </c>
      <c r="L156" s="555">
        <v>1.1999999999934516E-2</v>
      </c>
      <c r="M156" s="555">
        <v>1.2000000000043655E-2</v>
      </c>
      <c r="N156" s="433">
        <v>1.4999999999999999E-2</v>
      </c>
      <c r="O156" s="555">
        <v>1.2000000000043655E-2</v>
      </c>
      <c r="P156" s="555">
        <v>1.1999999999934516E-2</v>
      </c>
      <c r="Q156" s="555">
        <v>1.2000000000043655E-2</v>
      </c>
      <c r="R156" s="555">
        <v>1.1999999999934516E-2</v>
      </c>
      <c r="S156" s="555">
        <v>1.2000000000043655E-2</v>
      </c>
      <c r="T156" s="555">
        <v>8.9999999999781713E-3</v>
      </c>
      <c r="U156" s="555">
        <v>1.2000000000043655E-2</v>
      </c>
      <c r="V156" s="433">
        <v>8.9999999999781713E-3</v>
      </c>
      <c r="W156" s="555">
        <v>8.9999999999781713E-3</v>
      </c>
      <c r="X156" s="555">
        <v>8.9999999999781713E-3</v>
      </c>
      <c r="Y156" s="555">
        <v>1.2000000000043655E-2</v>
      </c>
      <c r="Z156" s="555">
        <v>8.9999999999781713E-3</v>
      </c>
      <c r="AA156" s="555">
        <v>1.2000000000043655E-2</v>
      </c>
      <c r="AB156" s="555">
        <v>2.999999999956344E-3</v>
      </c>
      <c r="AC156" s="356">
        <f>SUM(E156:AB156)</f>
        <v>0.25199999999993439</v>
      </c>
      <c r="AD156" s="5"/>
    </row>
    <row r="157" spans="1:79" s="4" customFormat="1" ht="12" hidden="1" thickBot="1">
      <c r="A157" s="644" t="s">
        <v>99</v>
      </c>
      <c r="B157" s="64" t="s">
        <v>19</v>
      </c>
      <c r="C157" s="48" t="s">
        <v>481</v>
      </c>
      <c r="D157" s="886" t="s">
        <v>503</v>
      </c>
      <c r="E157" s="645">
        <v>2.999999999956344E-3</v>
      </c>
      <c r="F157" s="645">
        <v>6.0000000001309674E-3</v>
      </c>
      <c r="G157" s="645">
        <v>5.999999999912688E-3</v>
      </c>
      <c r="H157" s="482">
        <v>2.999999999956344E-3</v>
      </c>
      <c r="I157" s="645">
        <v>6.0000000001309674E-3</v>
      </c>
      <c r="J157" s="645">
        <v>5.999999999912688E-3</v>
      </c>
      <c r="K157" s="645">
        <v>2.999999999956344E-3</v>
      </c>
      <c r="L157" s="645">
        <v>6.0000000001309674E-3</v>
      </c>
      <c r="M157" s="645">
        <v>5.999999999912688E-3</v>
      </c>
      <c r="N157" s="482">
        <v>2.999999999956344E-3</v>
      </c>
      <c r="O157" s="645">
        <v>6.0000000001309674E-3</v>
      </c>
      <c r="P157" s="645">
        <v>5.999999999912688E-3</v>
      </c>
      <c r="Q157" s="645">
        <v>2.999999999956344E-3</v>
      </c>
      <c r="R157" s="645">
        <v>6.0000000001309674E-3</v>
      </c>
      <c r="S157" s="645">
        <v>2.999999999956344E-3</v>
      </c>
      <c r="T157" s="645">
        <v>5.999999999912688E-3</v>
      </c>
      <c r="U157" s="645">
        <v>3.000000000174623E-3</v>
      </c>
      <c r="V157" s="482">
        <v>5.999999999912688E-3</v>
      </c>
      <c r="W157" s="645">
        <v>5.999999999912688E-3</v>
      </c>
      <c r="X157" s="645">
        <v>6.0000000001309674E-3</v>
      </c>
      <c r="Y157" s="645">
        <v>2.999999999956344E-3</v>
      </c>
      <c r="Z157" s="645">
        <v>5.999999999912688E-3</v>
      </c>
      <c r="AA157" s="645">
        <v>6.0000000001309674E-3</v>
      </c>
      <c r="AB157" s="645">
        <v>5.999999999912688E-3</v>
      </c>
      <c r="AC157" s="129">
        <f>SUM(E157:AB157)</f>
        <v>0.12</v>
      </c>
      <c r="AD157" s="5"/>
    </row>
    <row r="158" spans="1:79" s="5" customFormat="1" ht="10.5" hidden="1" customHeight="1">
      <c r="A158" s="1439" t="s">
        <v>154</v>
      </c>
      <c r="B158" s="1619"/>
      <c r="C158" s="10" t="s">
        <v>481</v>
      </c>
      <c r="D158" s="10"/>
      <c r="E158" s="115">
        <f>SUM(E68,E72,E76,E80,E84,E88,E92,E96,E100,E104,E108,E112,E116,E120,E124,E128,E132,E136,E140,E144,E148,E152,E156:E157)</f>
        <v>12.911709972198558</v>
      </c>
      <c r="F158" s="115">
        <f t="shared" ref="F158:AC158" si="38">SUM(F68,F72,F76,F80,F84,F88,F92,F96,F100,F104,F108,F112,F116,F120,F124,F128,F132,F136,F140,F144,F148,F152,F156:F157)</f>
        <v>13.159319959832297</v>
      </c>
      <c r="G158" s="115">
        <f t="shared" si="38"/>
        <v>13.426469975653657</v>
      </c>
      <c r="H158" s="409">
        <f t="shared" si="38"/>
        <v>12.682119962313903</v>
      </c>
      <c r="I158" s="115">
        <f t="shared" si="38"/>
        <v>12.886079902460967</v>
      </c>
      <c r="J158" s="115">
        <f t="shared" si="38"/>
        <v>13.136849942017411</v>
      </c>
      <c r="K158" s="115">
        <f t="shared" si="38"/>
        <v>16.412640005303409</v>
      </c>
      <c r="L158" s="115">
        <f t="shared" si="38"/>
        <v>21.831599877166067</v>
      </c>
      <c r="M158" s="115">
        <f t="shared" si="38"/>
        <v>23.906369972599833</v>
      </c>
      <c r="N158" s="409">
        <f t="shared" si="38"/>
        <v>26.398079982008603</v>
      </c>
      <c r="O158" s="115">
        <f>SUM(O68,O72,O76,O80,O84,O88,O92,O96,O100,O104,O108,O112,O116,O120,O124,O128,O132,O136,O140,O144,O148,O152,O156:O157)</f>
        <v>25.137869935990668</v>
      </c>
      <c r="P158" s="115">
        <f t="shared" si="38"/>
        <v>28.288359863280736</v>
      </c>
      <c r="Q158" s="115">
        <f t="shared" si="38"/>
        <v>24.262110056704763</v>
      </c>
      <c r="R158" s="115">
        <f t="shared" si="38"/>
        <v>23.88668978957061</v>
      </c>
      <c r="S158" s="115">
        <f t="shared" si="38"/>
        <v>27.504839978026379</v>
      </c>
      <c r="T158" s="115">
        <f t="shared" si="38"/>
        <v>27.551500064086333</v>
      </c>
      <c r="U158" s="115">
        <f t="shared" si="38"/>
        <v>27.473019764336861</v>
      </c>
      <c r="V158" s="409">
        <f t="shared" si="38"/>
        <v>26.54113007543879</v>
      </c>
      <c r="W158" s="115">
        <f t="shared" si="38"/>
        <v>26.638439793020453</v>
      </c>
      <c r="X158" s="115">
        <f t="shared" si="38"/>
        <v>25.412980125426468</v>
      </c>
      <c r="Y158" s="115">
        <f t="shared" si="38"/>
        <v>26.315869697569983</v>
      </c>
      <c r="Z158" s="115">
        <f t="shared" si="38"/>
        <v>23.705389884563605</v>
      </c>
      <c r="AA158" s="115">
        <f t="shared" si="38"/>
        <v>18.452669775787992</v>
      </c>
      <c r="AB158" s="127">
        <f>SUM(AB68,AB72,AB76,AB80,AB84,AB88,AB92,AB96,AB100,AB104,AB108,AB112,AB116,AB120,AB124,AB128,AB132,AB136,AB140,AB144,AB148,AB152,AB156:AB157)</f>
        <v>15.932110083946711</v>
      </c>
      <c r="AC158" s="293">
        <f t="shared" si="38"/>
        <v>513.8542184393051</v>
      </c>
    </row>
    <row r="159" spans="1:79" s="5" customFormat="1" ht="10.5" hidden="1" customHeight="1" thickBot="1">
      <c r="A159" s="1620"/>
      <c r="B159" s="1618"/>
      <c r="C159" s="47" t="s">
        <v>482</v>
      </c>
      <c r="D159" s="47"/>
      <c r="E159" s="132">
        <f t="shared" ref="E159:AC159" si="39">SUM(E69,E73,E77,E81,E85,E89,E93,E97,E101,E105,E109,E113,E117,E121,E125,E129,E133,E137,E141,E145,E149,E153)</f>
        <v>4.5032499705315256</v>
      </c>
      <c r="F159" s="132">
        <f t="shared" si="39"/>
        <v>4.8576399555682812</v>
      </c>
      <c r="G159" s="132">
        <f t="shared" si="39"/>
        <v>4.9512000149250293</v>
      </c>
      <c r="H159" s="435">
        <f t="shared" si="39"/>
        <v>4.6907899999618881</v>
      </c>
      <c r="I159" s="132">
        <f t="shared" si="39"/>
        <v>4.6023199560641856</v>
      </c>
      <c r="J159" s="132">
        <f>SUM(J69,J73,J77,J81,J85,J89,J93,J97,J101,J105,J109,J113,J117,J121,J125,J129,J133,J137,J141,J145,J149,J153)</f>
        <v>4.6522199554443073</v>
      </c>
      <c r="K159" s="132">
        <f t="shared" si="39"/>
        <v>4.8016899695396695</v>
      </c>
      <c r="L159" s="132">
        <f t="shared" si="39"/>
        <v>5.7584699979782421</v>
      </c>
      <c r="M159" s="132">
        <f t="shared" si="39"/>
        <v>6.1680599532126701</v>
      </c>
      <c r="N159" s="435">
        <f t="shared" si="39"/>
        <v>6.6510399841308701</v>
      </c>
      <c r="O159" s="132">
        <f t="shared" si="39"/>
        <v>6.1079899974823828</v>
      </c>
      <c r="P159" s="132">
        <f>SUM(P69,P73,P77,P81,P85,P89,P93,P97,P101,P105,P109,P113,P117,P121,P125,P129,P133,P137,P141,P145,P149,P153)</f>
        <v>6.773519982147155</v>
      </c>
      <c r="Q159" s="132">
        <f t="shared" si="39"/>
        <v>5.929019952964758</v>
      </c>
      <c r="R159" s="132">
        <f t="shared" si="39"/>
        <v>6.1324099678039801</v>
      </c>
      <c r="S159" s="132">
        <f t="shared" si="39"/>
        <v>6.7316600115776701</v>
      </c>
      <c r="T159" s="132">
        <f t="shared" si="39"/>
        <v>6.7369699663161624</v>
      </c>
      <c r="U159" s="132">
        <f t="shared" si="39"/>
        <v>6.8106399804115281</v>
      </c>
      <c r="V159" s="435">
        <f t="shared" si="39"/>
        <v>6.5189200380324879</v>
      </c>
      <c r="W159" s="132">
        <f t="shared" si="39"/>
        <v>6.481250023937247</v>
      </c>
      <c r="X159" s="132">
        <f t="shared" si="39"/>
        <v>6.4529999814034245</v>
      </c>
      <c r="Y159" s="132">
        <f t="shared" si="39"/>
        <v>6.6706299368858089</v>
      </c>
      <c r="Z159" s="132">
        <f t="shared" si="39"/>
        <v>5.9286699979781305</v>
      </c>
      <c r="AA159" s="132">
        <f t="shared" si="39"/>
        <v>5.5413499984741552</v>
      </c>
      <c r="AB159" s="128">
        <f t="shared" si="39"/>
        <v>5.5675499997138722</v>
      </c>
      <c r="AC159" s="293">
        <f t="shared" si="39"/>
        <v>140.02025959248544</v>
      </c>
    </row>
    <row r="160" spans="1:79" s="5" customFormat="1" ht="10.5" hidden="1" customHeight="1">
      <c r="A160" s="1439" t="s">
        <v>155</v>
      </c>
      <c r="B160" s="1619"/>
      <c r="C160" s="12" t="s">
        <v>481</v>
      </c>
      <c r="D160" s="12"/>
      <c r="E160" s="118">
        <f>E31+E35+E39+E43-E158</f>
        <v>1.5372497360152479</v>
      </c>
      <c r="F160" s="118">
        <f t="shared" ref="F160:AA160" si="40">F31+F35+F39+F43-F158</f>
        <v>3.8850106047524591E-2</v>
      </c>
      <c r="G160" s="118">
        <f t="shared" si="40"/>
        <v>-0.55527012938595632</v>
      </c>
      <c r="H160" s="433">
        <f t="shared" si="40"/>
        <v>3.8570049664246042E-2</v>
      </c>
      <c r="I160" s="118">
        <f t="shared" si="40"/>
        <v>0.11486983794888417</v>
      </c>
      <c r="J160" s="118">
        <f t="shared" si="40"/>
        <v>1.0785598136893757</v>
      </c>
      <c r="K160" s="118">
        <f t="shared" si="40"/>
        <v>1.34753987197778</v>
      </c>
      <c r="L160" s="118">
        <f t="shared" si="40"/>
        <v>-0.46956031112602759</v>
      </c>
      <c r="M160" s="118">
        <f t="shared" si="40"/>
        <v>0.83954949341884344</v>
      </c>
      <c r="N160" s="433">
        <f t="shared" si="40"/>
        <v>-0.25605021974053699</v>
      </c>
      <c r="O160" s="118">
        <f>O31+O35+O39+O43-O158</f>
        <v>1.2532798233019342</v>
      </c>
      <c r="P160" s="118">
        <f t="shared" si="40"/>
        <v>-1.8505003280634504</v>
      </c>
      <c r="Q160" s="118">
        <f t="shared" si="40"/>
        <v>1.8124489166076145</v>
      </c>
      <c r="R160" s="118">
        <f t="shared" si="40"/>
        <v>2.1930597946273878</v>
      </c>
      <c r="S160" s="118">
        <f t="shared" si="40"/>
        <v>-0.59988029937647624</v>
      </c>
      <c r="T160" s="118">
        <f t="shared" si="40"/>
        <v>0.5004494369512642</v>
      </c>
      <c r="U160" s="118">
        <f t="shared" si="40"/>
        <v>0.18448980101653234</v>
      </c>
      <c r="V160" s="433">
        <f t="shared" si="40"/>
        <v>0.81536029817265998</v>
      </c>
      <c r="W160" s="118">
        <f t="shared" si="40"/>
        <v>-3.9689916998113972E-2</v>
      </c>
      <c r="X160" s="118">
        <f t="shared" si="40"/>
        <v>4.9159481049361631E-2</v>
      </c>
      <c r="Y160" s="118">
        <f t="shared" si="40"/>
        <v>-2.0214804496756962</v>
      </c>
      <c r="Z160" s="118">
        <f t="shared" si="40"/>
        <v>-1.6894103561364808</v>
      </c>
      <c r="AA160" s="118">
        <f t="shared" si="40"/>
        <v>0.98387964933712979</v>
      </c>
      <c r="AB160" s="118">
        <f>AB31+AB35+AB39+AB43-AB158</f>
        <v>0.84715973054456128</v>
      </c>
      <c r="AC160" s="115">
        <f>AC31+AC35+AC39+AC43-AC158</f>
        <v>6.1526338298675682</v>
      </c>
    </row>
    <row r="161" spans="1:30" s="5" customFormat="1" ht="10.5" hidden="1" customHeight="1" thickBot="1">
      <c r="A161" s="1620"/>
      <c r="B161" s="1618"/>
      <c r="C161" s="9" t="s">
        <v>482</v>
      </c>
      <c r="D161" s="262"/>
      <c r="E161" s="118">
        <f>E32+E36+E40+E44-E159</f>
        <v>0.4272500003814077</v>
      </c>
      <c r="F161" s="118">
        <f t="shared" ref="F161:AB161" si="41">F32+F36+F40+F44-F159</f>
        <v>-0.3423400094985638</v>
      </c>
      <c r="G161" s="118">
        <f t="shared" si="41"/>
        <v>-0.4151400094986224</v>
      </c>
      <c r="H161" s="433">
        <f t="shared" si="41"/>
        <v>-0.2014400386810653</v>
      </c>
      <c r="I161" s="118">
        <f t="shared" si="41"/>
        <v>-7.6640099525413063E-2</v>
      </c>
      <c r="J161" s="118">
        <f>J32+J36+J40+J44-J159</f>
        <v>-0.13692003917691231</v>
      </c>
      <c r="K161" s="118">
        <f t="shared" si="41"/>
        <v>4.2501220702853004E-3</v>
      </c>
      <c r="L161" s="118">
        <f t="shared" si="41"/>
        <v>-0.12732010993960685</v>
      </c>
      <c r="M161" s="118">
        <f t="shared" si="41"/>
        <v>-0.30854994869225383</v>
      </c>
      <c r="N161" s="433">
        <f t="shared" si="41"/>
        <v>-0.77596011390687103</v>
      </c>
      <c r="O161" s="118">
        <f t="shared" si="41"/>
        <v>-9.740085220419914E-3</v>
      </c>
      <c r="P161" s="118">
        <f>P32+P36+P40+P44-P159</f>
        <v>-0.77907000904077073</v>
      </c>
      <c r="Q161" s="118">
        <f t="shared" si="41"/>
        <v>0.1069500196457156</v>
      </c>
      <c r="R161" s="118">
        <f t="shared" si="41"/>
        <v>-4.9729980850244715E-2</v>
      </c>
      <c r="S161" s="118">
        <f t="shared" si="41"/>
        <v>-0.7631600530625029</v>
      </c>
      <c r="T161" s="118">
        <f t="shared" si="41"/>
        <v>-0.32731999816888457</v>
      </c>
      <c r="U161" s="118">
        <f t="shared" si="41"/>
        <v>-0.62416011390685888</v>
      </c>
      <c r="V161" s="433">
        <f t="shared" si="41"/>
        <v>-9.8890040206865315E-2</v>
      </c>
      <c r="W161" s="118">
        <f t="shared" si="41"/>
        <v>-0.20135000953676485</v>
      </c>
      <c r="X161" s="118">
        <f t="shared" si="41"/>
        <v>-0.1990500411988041</v>
      </c>
      <c r="Y161" s="118">
        <f t="shared" si="41"/>
        <v>-0.85263993186948195</v>
      </c>
      <c r="Z161" s="118">
        <f t="shared" si="41"/>
        <v>-0.42727012329093572</v>
      </c>
      <c r="AA161" s="118">
        <f t="shared" si="41"/>
        <v>-0.50705014801028803</v>
      </c>
      <c r="AB161" s="118">
        <f t="shared" si="41"/>
        <v>-0.59034013366696669</v>
      </c>
      <c r="AC161" s="118">
        <f>AC32+AC36+AC40+AC44-AC159</f>
        <v>-7.2756308948517017</v>
      </c>
    </row>
    <row r="162" spans="1:30" s="32" customFormat="1" ht="10.5" hidden="1" customHeight="1">
      <c r="A162" s="1626" t="s">
        <v>9</v>
      </c>
      <c r="B162" s="1619"/>
      <c r="C162" s="14" t="s">
        <v>481</v>
      </c>
      <c r="D162" s="14"/>
      <c r="E162" s="331">
        <f t="shared" ref="E162:AC162" si="42">E13+E18-E61-E158</f>
        <v>1.9404401056320708</v>
      </c>
      <c r="F162" s="331">
        <f t="shared" si="42"/>
        <v>1.0092340886891069</v>
      </c>
      <c r="G162" s="331">
        <f t="shared" si="42"/>
        <v>1.0257540882316398</v>
      </c>
      <c r="H162" s="331">
        <f t="shared" si="42"/>
        <v>-0.48629986917399926</v>
      </c>
      <c r="I162" s="331">
        <f>I13+I18-I61-I158</f>
        <v>1.9588041307529629</v>
      </c>
      <c r="J162" s="331">
        <f t="shared" si="42"/>
        <v>-0.65735983352862171</v>
      </c>
      <c r="K162" s="331">
        <f t="shared" si="42"/>
        <v>-0.74940613384764987</v>
      </c>
      <c r="L162" s="331">
        <f t="shared" si="42"/>
        <v>-1.3533897617273247</v>
      </c>
      <c r="M162" s="331">
        <f t="shared" si="42"/>
        <v>-1.9131840900272721</v>
      </c>
      <c r="N162" s="331">
        <f t="shared" si="42"/>
        <v>0.26596821287665051</v>
      </c>
      <c r="O162" s="331">
        <f t="shared" si="42"/>
        <v>-1.2373437843311628</v>
      </c>
      <c r="P162" s="331">
        <f t="shared" si="42"/>
        <v>1.5013042144600455</v>
      </c>
      <c r="Q162" s="331">
        <f t="shared" si="42"/>
        <v>2.4019381381804905</v>
      </c>
      <c r="R162" s="331">
        <f t="shared" si="42"/>
        <v>-1.2335036685800702</v>
      </c>
      <c r="S162" s="331">
        <f t="shared" si="42"/>
        <v>0.42108009834266014</v>
      </c>
      <c r="T162" s="331">
        <f t="shared" si="42"/>
        <v>0.18550404435642776</v>
      </c>
      <c r="U162" s="331">
        <f t="shared" si="42"/>
        <v>0.62001838454194313</v>
      </c>
      <c r="V162" s="331">
        <f t="shared" si="42"/>
        <v>1.4807500553272313</v>
      </c>
      <c r="W162" s="331">
        <f t="shared" si="42"/>
        <v>1.4761000686586243</v>
      </c>
      <c r="X162" s="331">
        <f t="shared" si="42"/>
        <v>0.7433581085080796</v>
      </c>
      <c r="Y162" s="331">
        <f t="shared" si="42"/>
        <v>0.63305428123495844</v>
      </c>
      <c r="Z162" s="331">
        <f t="shared" si="42"/>
        <v>0.37252404825288821</v>
      </c>
      <c r="AA162" s="331">
        <f t="shared" si="42"/>
        <v>1.037978350808185</v>
      </c>
      <c r="AB162" s="331">
        <f t="shared" si="42"/>
        <v>1.6093998781291958</v>
      </c>
      <c r="AC162" s="329">
        <f t="shared" si="42"/>
        <v>11.052723155767012</v>
      </c>
    </row>
    <row r="163" spans="1:30" s="32" customFormat="1" ht="10.5" hidden="1" customHeight="1" thickBot="1">
      <c r="A163" s="1620"/>
      <c r="B163" s="1618"/>
      <c r="C163" s="15" t="s">
        <v>482</v>
      </c>
      <c r="D163" s="266"/>
      <c r="E163" s="332">
        <f t="shared" ref="E163:AC163" si="43">E14+E19-E62-E159</f>
        <v>1.5024701394128517</v>
      </c>
      <c r="F163" s="332">
        <f t="shared" si="43"/>
        <v>3.1771440944168106</v>
      </c>
      <c r="G163" s="332">
        <f t="shared" si="43"/>
        <v>1.9745940810653115</v>
      </c>
      <c r="H163" s="332">
        <f t="shared" si="43"/>
        <v>1.9295360660537622</v>
      </c>
      <c r="I163" s="332">
        <f t="shared" si="43"/>
        <v>1.9980062291664566</v>
      </c>
      <c r="J163" s="332">
        <f t="shared" si="43"/>
        <v>1.6717021398598622</v>
      </c>
      <c r="K163" s="332">
        <f t="shared" si="43"/>
        <v>2.1804341111098893</v>
      </c>
      <c r="L163" s="332">
        <f>L14+L19-L62-L159</f>
        <v>2.4309939941423941</v>
      </c>
      <c r="M163" s="332">
        <f t="shared" si="43"/>
        <v>3.9124139656964223</v>
      </c>
      <c r="N163" s="332">
        <f t="shared" si="43"/>
        <v>3.6695079208454917</v>
      </c>
      <c r="O163" s="332">
        <f t="shared" si="43"/>
        <v>4.2906860259957949</v>
      </c>
      <c r="P163" s="332">
        <f t="shared" si="43"/>
        <v>3.8597621166298861</v>
      </c>
      <c r="Q163" s="332">
        <f>Q14+Q19-Q62-Q159</f>
        <v>5.4714539659506372</v>
      </c>
      <c r="R163" s="332">
        <f t="shared" si="43"/>
        <v>5.2444681602426773</v>
      </c>
      <c r="S163" s="332">
        <f t="shared" si="43"/>
        <v>5.9379520718567882</v>
      </c>
      <c r="T163" s="332">
        <f t="shared" si="43"/>
        <v>5.1854500585556638</v>
      </c>
      <c r="U163" s="332">
        <f t="shared" si="43"/>
        <v>4.582568132305747</v>
      </c>
      <c r="V163" s="332">
        <f>V14+V19-V62-V159</f>
        <v>5.5851499101639233</v>
      </c>
      <c r="W163" s="332">
        <f t="shared" si="43"/>
        <v>4.984618058109862</v>
      </c>
      <c r="X163" s="332">
        <f t="shared" si="43"/>
        <v>4.3383360114108864</v>
      </c>
      <c r="Y163" s="332">
        <f t="shared" si="43"/>
        <v>5.3971100266456853</v>
      </c>
      <c r="Z163" s="332">
        <f t="shared" si="43"/>
        <v>3.7972720701230456</v>
      </c>
      <c r="AA163" s="332">
        <f t="shared" si="43"/>
        <v>1.6154541435220349</v>
      </c>
      <c r="AB163" s="332">
        <f t="shared" si="43"/>
        <v>-0.68714982843486538</v>
      </c>
      <c r="AC163" s="330">
        <f t="shared" si="43"/>
        <v>84.049933664847003</v>
      </c>
    </row>
    <row r="164" spans="1:30" s="315" customFormat="1" ht="30" hidden="1" customHeight="1" thickBot="1">
      <c r="A164" s="312"/>
      <c r="B164" s="313"/>
      <c r="C164" s="314" t="s">
        <v>279</v>
      </c>
      <c r="E164" s="316"/>
      <c r="F164" s="316"/>
      <c r="G164" s="316"/>
      <c r="H164" s="444">
        <f>SUM(H112,H116,H124,H136,H140,H132,H144,H68,H72,H100,H96,H104,H92,H84,H76,H108)</f>
        <v>7.4745999999997466</v>
      </c>
      <c r="I164" s="444"/>
      <c r="J164" s="337"/>
      <c r="K164" s="337"/>
      <c r="L164" s="337"/>
      <c r="M164" s="337"/>
      <c r="N164" s="444">
        <f>SUM(N112,N116,N124,N136,N140,N132,N144,N68,N72,N100,N96,N104,N92,N84,N76,N108)</f>
        <v>15.002199999999982</v>
      </c>
      <c r="O164" s="337"/>
      <c r="P164" s="337"/>
      <c r="Q164" s="337"/>
      <c r="R164" s="337"/>
      <c r="S164" s="337"/>
      <c r="T164" s="337"/>
      <c r="U164" s="337"/>
      <c r="V164" s="444">
        <f>SUM(V112,V116,V124,V136,V140,V132,V144,V68,V72,V100,V96,V104,V92,V84,V76,V108)</f>
        <v>14.839999999999849</v>
      </c>
      <c r="W164" s="337"/>
      <c r="X164" s="337"/>
      <c r="Y164" s="317">
        <f>SUM(Y112,Y116,Y124,Y136,Y140,Y132,Y144,Y68,Y72,Y100,Y96,Y104,Y92,Y84,Y76,Y108)</f>
        <v>15.654000000000014</v>
      </c>
      <c r="Z164" s="337"/>
      <c r="AA164" s="337"/>
      <c r="AB164" s="337"/>
      <c r="AC164" s="337"/>
    </row>
    <row r="165" spans="1:30" s="5" customFormat="1" ht="28.5" hidden="1" customHeight="1">
      <c r="A165" s="1405" t="s">
        <v>17</v>
      </c>
      <c r="B165" s="84" t="s">
        <v>5</v>
      </c>
      <c r="C165" s="6" t="s">
        <v>14</v>
      </c>
      <c r="D165" s="6" t="s">
        <v>495</v>
      </c>
      <c r="E165" s="1432" t="s">
        <v>15</v>
      </c>
      <c r="F165" s="1433"/>
      <c r="G165" s="1433"/>
      <c r="H165" s="1433"/>
      <c r="I165" s="1433"/>
      <c r="J165" s="1433"/>
      <c r="K165" s="1433"/>
      <c r="L165" s="1433"/>
      <c r="M165" s="1433"/>
      <c r="N165" s="1433"/>
      <c r="O165" s="1433"/>
      <c r="P165" s="1433"/>
      <c r="Q165" s="1433"/>
      <c r="R165" s="1433"/>
      <c r="S165" s="1433"/>
      <c r="T165" s="1433"/>
      <c r="U165" s="1433"/>
      <c r="V165" s="1433"/>
      <c r="W165" s="1433"/>
      <c r="X165" s="1433"/>
      <c r="Y165" s="1433"/>
      <c r="Z165" s="1433"/>
      <c r="AA165" s="1433"/>
      <c r="AB165" s="1434"/>
      <c r="AC165" s="1553" t="s">
        <v>10</v>
      </c>
    </row>
    <row r="166" spans="1:30" s="1565" customFormat="1" ht="12.75" customHeight="1" thickBot="1">
      <c r="A166" s="1566" t="s">
        <v>146</v>
      </c>
      <c r="B166" s="1628"/>
      <c r="C166" s="1559"/>
      <c r="D166" s="1559"/>
      <c r="E166" s="1560">
        <v>1</v>
      </c>
      <c r="F166" s="1560">
        <v>2</v>
      </c>
      <c r="G166" s="1560">
        <v>3</v>
      </c>
      <c r="H166" s="1560">
        <v>4</v>
      </c>
      <c r="I166" s="1560">
        <v>5</v>
      </c>
      <c r="J166" s="1560">
        <v>6</v>
      </c>
      <c r="K166" s="1560">
        <v>7</v>
      </c>
      <c r="L166" s="1560">
        <v>8</v>
      </c>
      <c r="M166" s="1560">
        <v>9</v>
      </c>
      <c r="N166" s="1560">
        <v>10</v>
      </c>
      <c r="O166" s="1560">
        <v>11</v>
      </c>
      <c r="P166" s="1560">
        <v>12</v>
      </c>
      <c r="Q166" s="1560">
        <v>13</v>
      </c>
      <c r="R166" s="1560">
        <v>14</v>
      </c>
      <c r="S166" s="1560">
        <v>15</v>
      </c>
      <c r="T166" s="1560">
        <v>16</v>
      </c>
      <c r="U166" s="1560">
        <v>17</v>
      </c>
      <c r="V166" s="1560">
        <v>18</v>
      </c>
      <c r="W166" s="1560">
        <v>19</v>
      </c>
      <c r="X166" s="1560">
        <v>20</v>
      </c>
      <c r="Y166" s="1560">
        <v>21</v>
      </c>
      <c r="Z166" s="1560">
        <v>22</v>
      </c>
      <c r="AA166" s="1560">
        <v>23</v>
      </c>
      <c r="AB166" s="1560">
        <v>24</v>
      </c>
      <c r="AC166" s="1629"/>
    </row>
    <row r="167" spans="1:30" s="13" customFormat="1" ht="12.75" hidden="1" customHeight="1">
      <c r="A167" s="19" t="s">
        <v>6</v>
      </c>
      <c r="B167" s="20"/>
      <c r="C167" s="21"/>
      <c r="D167" s="714"/>
      <c r="E167" s="20">
        <v>7</v>
      </c>
      <c r="F167" s="20">
        <v>7</v>
      </c>
      <c r="G167" s="20">
        <v>7</v>
      </c>
      <c r="H167" s="20">
        <v>7</v>
      </c>
      <c r="I167" s="20">
        <v>7</v>
      </c>
      <c r="J167" s="20">
        <v>7</v>
      </c>
      <c r="K167" s="20">
        <v>7</v>
      </c>
      <c r="L167" s="20">
        <v>7</v>
      </c>
      <c r="M167" s="20">
        <v>7</v>
      </c>
      <c r="N167" s="20">
        <v>7</v>
      </c>
      <c r="O167" s="20">
        <v>7</v>
      </c>
      <c r="P167" s="20">
        <v>7</v>
      </c>
      <c r="Q167" s="20">
        <v>7</v>
      </c>
      <c r="R167" s="20">
        <v>7</v>
      </c>
      <c r="S167" s="20">
        <v>7</v>
      </c>
      <c r="T167" s="20">
        <v>7</v>
      </c>
      <c r="U167" s="20">
        <v>7</v>
      </c>
      <c r="V167" s="20">
        <v>7</v>
      </c>
      <c r="W167" s="20">
        <v>7</v>
      </c>
      <c r="X167" s="20">
        <v>7</v>
      </c>
      <c r="Y167" s="20">
        <v>7</v>
      </c>
      <c r="Z167" s="20">
        <v>7</v>
      </c>
      <c r="AA167" s="20">
        <v>7</v>
      </c>
      <c r="AB167" s="20">
        <v>7</v>
      </c>
      <c r="AC167" s="363"/>
    </row>
    <row r="168" spans="1:30" s="13" customFormat="1" ht="12.75" hidden="1" customHeight="1" thickBot="1">
      <c r="A168" s="38" t="s">
        <v>7</v>
      </c>
      <c r="B168" s="39"/>
      <c r="C168" s="40"/>
      <c r="D168" s="886"/>
      <c r="E168" s="39">
        <v>5</v>
      </c>
      <c r="F168" s="39">
        <v>5</v>
      </c>
      <c r="G168" s="39">
        <v>5</v>
      </c>
      <c r="H168" s="39">
        <v>5</v>
      </c>
      <c r="I168" s="39">
        <v>5</v>
      </c>
      <c r="J168" s="39">
        <v>5</v>
      </c>
      <c r="K168" s="39">
        <v>5</v>
      </c>
      <c r="L168" s="39">
        <v>5</v>
      </c>
      <c r="M168" s="39">
        <v>5</v>
      </c>
      <c r="N168" s="39">
        <v>5</v>
      </c>
      <c r="O168" s="39">
        <v>5</v>
      </c>
      <c r="P168" s="39">
        <v>5</v>
      </c>
      <c r="Q168" s="39">
        <v>5</v>
      </c>
      <c r="R168" s="39">
        <v>5</v>
      </c>
      <c r="S168" s="39">
        <v>5</v>
      </c>
      <c r="T168" s="39">
        <v>5</v>
      </c>
      <c r="U168" s="39">
        <v>5</v>
      </c>
      <c r="V168" s="39">
        <v>5</v>
      </c>
      <c r="W168" s="39">
        <v>5</v>
      </c>
      <c r="X168" s="39">
        <v>5</v>
      </c>
      <c r="Y168" s="39">
        <v>5</v>
      </c>
      <c r="Z168" s="39">
        <v>5</v>
      </c>
      <c r="AA168" s="39">
        <v>5</v>
      </c>
      <c r="AB168" s="39">
        <v>5</v>
      </c>
      <c r="AC168" s="364"/>
    </row>
    <row r="169" spans="1:30" s="5" customFormat="1" ht="12" hidden="1" customHeight="1">
      <c r="A169" s="1518" t="s">
        <v>11</v>
      </c>
      <c r="B169" s="1623" t="s">
        <v>131</v>
      </c>
      <c r="C169" s="10" t="s">
        <v>481</v>
      </c>
      <c r="D169" s="10" t="s">
        <v>464</v>
      </c>
      <c r="E169" s="85"/>
      <c r="F169" s="85"/>
      <c r="G169" s="85"/>
      <c r="H169" s="430"/>
      <c r="I169" s="85"/>
      <c r="J169" s="85"/>
      <c r="K169" s="85"/>
      <c r="L169" s="85"/>
      <c r="M169" s="85"/>
      <c r="N169" s="430"/>
      <c r="O169" s="85"/>
      <c r="P169" s="85"/>
      <c r="Q169" s="85"/>
      <c r="R169" s="85"/>
      <c r="S169" s="85"/>
      <c r="T169" s="85"/>
      <c r="U169" s="85"/>
      <c r="V169" s="430"/>
      <c r="W169" s="85"/>
      <c r="X169" s="85"/>
      <c r="Y169" s="85"/>
      <c r="Z169" s="85"/>
      <c r="AA169" s="85"/>
      <c r="AB169" s="85"/>
      <c r="AC169" s="127">
        <f>SUM(E169:AB169)</f>
        <v>0</v>
      </c>
    </row>
    <row r="170" spans="1:30" s="5" customFormat="1" ht="10.5" hidden="1" customHeight="1">
      <c r="A170" s="1611"/>
      <c r="B170" s="1624"/>
      <c r="C170" s="11" t="s">
        <v>482</v>
      </c>
      <c r="D170" s="11" t="s">
        <v>464</v>
      </c>
      <c r="E170" s="87"/>
      <c r="F170" s="87"/>
      <c r="G170" s="87"/>
      <c r="H170" s="432"/>
      <c r="I170" s="87"/>
      <c r="J170" s="87"/>
      <c r="K170" s="87"/>
      <c r="L170" s="87"/>
      <c r="M170" s="87"/>
      <c r="N170" s="432"/>
      <c r="O170" s="87"/>
      <c r="P170" s="87"/>
      <c r="Q170" s="87"/>
      <c r="R170" s="87"/>
      <c r="S170" s="87"/>
      <c r="T170" s="87"/>
      <c r="U170" s="87"/>
      <c r="V170" s="432"/>
      <c r="W170" s="87"/>
      <c r="X170" s="87"/>
      <c r="Y170" s="87"/>
      <c r="Z170" s="87"/>
      <c r="AA170" s="87"/>
      <c r="AB170" s="87"/>
      <c r="AC170" s="123">
        <f>SUM(E170:AB170)</f>
        <v>0</v>
      </c>
    </row>
    <row r="171" spans="1:30" s="5" customFormat="1" ht="10.5" hidden="1" customHeight="1">
      <c r="A171" s="1611"/>
      <c r="B171" s="1624"/>
      <c r="C171" s="11" t="s">
        <v>8</v>
      </c>
      <c r="D171" s="723" t="s">
        <v>463</v>
      </c>
      <c r="E171" s="1316">
        <v>19</v>
      </c>
      <c r="F171" s="1386">
        <v>17</v>
      </c>
      <c r="G171" s="1386">
        <v>19</v>
      </c>
      <c r="H171" s="1386">
        <v>19</v>
      </c>
      <c r="I171" s="1386">
        <v>19</v>
      </c>
      <c r="J171" s="1386">
        <v>20</v>
      </c>
      <c r="K171" s="1386">
        <v>20</v>
      </c>
      <c r="L171" s="1386">
        <v>22</v>
      </c>
      <c r="M171" s="1386">
        <v>23</v>
      </c>
      <c r="N171" s="1386">
        <v>24</v>
      </c>
      <c r="O171" s="1386">
        <v>24</v>
      </c>
      <c r="P171" s="1386">
        <v>24</v>
      </c>
      <c r="Q171" s="1386">
        <v>20</v>
      </c>
      <c r="R171" s="1386">
        <v>23</v>
      </c>
      <c r="S171" s="1386">
        <v>24</v>
      </c>
      <c r="T171" s="1386">
        <v>24</v>
      </c>
      <c r="U171" s="1386">
        <v>23</v>
      </c>
      <c r="V171" s="1386">
        <v>23</v>
      </c>
      <c r="W171" s="1386">
        <v>23</v>
      </c>
      <c r="X171" s="1386">
        <v>22</v>
      </c>
      <c r="Y171" s="1386">
        <v>22</v>
      </c>
      <c r="Z171" s="1386">
        <v>20</v>
      </c>
      <c r="AA171" s="1386">
        <v>20</v>
      </c>
      <c r="AB171" s="1317">
        <v>19</v>
      </c>
      <c r="AC171" s="123"/>
      <c r="AD171" s="301">
        <f>MAX(E171:AB171)</f>
        <v>24</v>
      </c>
    </row>
    <row r="172" spans="1:30" s="5" customFormat="1" ht="10.5" hidden="1" customHeight="1" thickBot="1">
      <c r="A172" s="1611"/>
      <c r="B172" s="1624"/>
      <c r="C172" s="11" t="s">
        <v>16</v>
      </c>
      <c r="D172" s="11"/>
      <c r="E172" s="87" t="e">
        <f t="shared" ref="E172:AC172" si="44">E170/E169</f>
        <v>#DIV/0!</v>
      </c>
      <c r="F172" s="87" t="e">
        <f t="shared" si="44"/>
        <v>#DIV/0!</v>
      </c>
      <c r="G172" s="87" t="e">
        <f t="shared" si="44"/>
        <v>#DIV/0!</v>
      </c>
      <c r="H172" s="431" t="e">
        <f t="shared" si="44"/>
        <v>#DIV/0!</v>
      </c>
      <c r="I172" s="87" t="e">
        <f t="shared" si="44"/>
        <v>#DIV/0!</v>
      </c>
      <c r="J172" s="87" t="e">
        <f t="shared" si="44"/>
        <v>#DIV/0!</v>
      </c>
      <c r="K172" s="87" t="e">
        <f t="shared" si="44"/>
        <v>#DIV/0!</v>
      </c>
      <c r="L172" s="87" t="e">
        <f t="shared" si="44"/>
        <v>#DIV/0!</v>
      </c>
      <c r="M172" s="87" t="e">
        <f t="shared" si="44"/>
        <v>#DIV/0!</v>
      </c>
      <c r="N172" s="431" t="e">
        <f t="shared" si="44"/>
        <v>#DIV/0!</v>
      </c>
      <c r="O172" s="87" t="e">
        <f t="shared" si="44"/>
        <v>#DIV/0!</v>
      </c>
      <c r="P172" s="87" t="e">
        <f t="shared" si="44"/>
        <v>#DIV/0!</v>
      </c>
      <c r="Q172" s="87" t="e">
        <f t="shared" si="44"/>
        <v>#DIV/0!</v>
      </c>
      <c r="R172" s="87" t="e">
        <f t="shared" si="44"/>
        <v>#DIV/0!</v>
      </c>
      <c r="S172" s="87" t="e">
        <f t="shared" si="44"/>
        <v>#DIV/0!</v>
      </c>
      <c r="T172" s="87" t="e">
        <f t="shared" si="44"/>
        <v>#DIV/0!</v>
      </c>
      <c r="U172" s="87" t="e">
        <f t="shared" si="44"/>
        <v>#DIV/0!</v>
      </c>
      <c r="V172" s="431" t="e">
        <f t="shared" si="44"/>
        <v>#DIV/0!</v>
      </c>
      <c r="W172" s="87" t="e">
        <f t="shared" si="44"/>
        <v>#DIV/0!</v>
      </c>
      <c r="X172" s="87" t="e">
        <f t="shared" si="44"/>
        <v>#DIV/0!</v>
      </c>
      <c r="Y172" s="87" t="e">
        <f t="shared" si="44"/>
        <v>#DIV/0!</v>
      </c>
      <c r="Z172" s="87" t="e">
        <f t="shared" si="44"/>
        <v>#DIV/0!</v>
      </c>
      <c r="AA172" s="87" t="e">
        <f t="shared" si="44"/>
        <v>#DIV/0!</v>
      </c>
      <c r="AB172" s="87" t="e">
        <f t="shared" si="44"/>
        <v>#DIV/0!</v>
      </c>
      <c r="AC172" s="123" t="e">
        <f t="shared" si="44"/>
        <v>#DIV/0!</v>
      </c>
    </row>
    <row r="173" spans="1:30" s="5" customFormat="1" ht="10.5" hidden="1" customHeight="1" thickBot="1">
      <c r="A173" s="1612"/>
      <c r="B173" s="1625"/>
      <c r="C173" s="426" t="s">
        <v>13</v>
      </c>
      <c r="D173" s="427" t="s">
        <v>464</v>
      </c>
      <c r="E173" s="428"/>
      <c r="F173" s="428"/>
      <c r="G173" s="428"/>
      <c r="H173" s="428"/>
      <c r="I173" s="428"/>
      <c r="J173" s="428"/>
      <c r="K173" s="428"/>
      <c r="L173" s="428"/>
      <c r="M173" s="428"/>
      <c r="N173" s="428"/>
      <c r="O173" s="428"/>
      <c r="P173" s="428"/>
      <c r="Q173" s="428"/>
      <c r="R173" s="428"/>
      <c r="S173" s="428"/>
      <c r="T173" s="428"/>
      <c r="U173" s="428"/>
      <c r="V173" s="428"/>
      <c r="W173" s="428"/>
      <c r="X173" s="428"/>
      <c r="Y173" s="428"/>
      <c r="Z173" s="428"/>
      <c r="AA173" s="428"/>
      <c r="AB173" s="428"/>
      <c r="AC173" s="429"/>
    </row>
    <row r="174" spans="1:30" s="5" customFormat="1" ht="10.5" hidden="1" customHeight="1">
      <c r="A174" s="1518" t="s">
        <v>12</v>
      </c>
      <c r="B174" s="1623" t="s">
        <v>130</v>
      </c>
      <c r="C174" s="12" t="s">
        <v>481</v>
      </c>
      <c r="D174" s="12" t="s">
        <v>464</v>
      </c>
      <c r="E174" s="91"/>
      <c r="F174" s="91"/>
      <c r="G174" s="91"/>
      <c r="H174" s="430"/>
      <c r="I174" s="91"/>
      <c r="J174" s="91"/>
      <c r="K174" s="91"/>
      <c r="L174" s="91"/>
      <c r="M174" s="91"/>
      <c r="N174" s="430"/>
      <c r="O174" s="91"/>
      <c r="P174" s="91"/>
      <c r="Q174" s="91"/>
      <c r="R174" s="91"/>
      <c r="S174" s="91"/>
      <c r="T174" s="91"/>
      <c r="U174" s="91"/>
      <c r="V174" s="430"/>
      <c r="W174" s="91"/>
      <c r="X174" s="91"/>
      <c r="Y174" s="91"/>
      <c r="Z174" s="91"/>
      <c r="AA174" s="91"/>
      <c r="AB174" s="91"/>
      <c r="AC174" s="127">
        <f>SUM(E174:AB174)</f>
        <v>0</v>
      </c>
    </row>
    <row r="175" spans="1:30" s="5" customFormat="1" ht="10.5" hidden="1" customHeight="1">
      <c r="A175" s="1611"/>
      <c r="B175" s="1624"/>
      <c r="C175" s="8" t="s">
        <v>482</v>
      </c>
      <c r="D175" s="8" t="s">
        <v>464</v>
      </c>
      <c r="E175" s="87"/>
      <c r="F175" s="87"/>
      <c r="G175" s="87"/>
      <c r="H175" s="432"/>
      <c r="I175" s="87"/>
      <c r="J175" s="87"/>
      <c r="K175" s="87"/>
      <c r="L175" s="87"/>
      <c r="M175" s="87"/>
      <c r="N175" s="432"/>
      <c r="O175" s="87"/>
      <c r="P175" s="87"/>
      <c r="Q175" s="87"/>
      <c r="R175" s="87"/>
      <c r="S175" s="87"/>
      <c r="T175" s="87"/>
      <c r="U175" s="87"/>
      <c r="V175" s="432"/>
      <c r="W175" s="87"/>
      <c r="X175" s="87"/>
      <c r="Y175" s="87"/>
      <c r="Z175" s="87"/>
      <c r="AA175" s="87"/>
      <c r="AB175" s="87"/>
      <c r="AC175" s="130">
        <f>SUM(E175:AB175)</f>
        <v>0</v>
      </c>
    </row>
    <row r="176" spans="1:30" s="5" customFormat="1" ht="10.5" hidden="1" customHeight="1">
      <c r="A176" s="1611"/>
      <c r="B176" s="1624"/>
      <c r="C176" s="11" t="s">
        <v>8</v>
      </c>
      <c r="D176" s="723" t="s">
        <v>463</v>
      </c>
      <c r="E176" s="1316">
        <v>5</v>
      </c>
      <c r="F176" s="1386">
        <v>6</v>
      </c>
      <c r="G176" s="1386">
        <v>6</v>
      </c>
      <c r="H176" s="1386">
        <v>6</v>
      </c>
      <c r="I176" s="1386">
        <v>5</v>
      </c>
      <c r="J176" s="1386">
        <v>5</v>
      </c>
      <c r="K176" s="1386">
        <v>7</v>
      </c>
      <c r="L176" s="1386">
        <v>7</v>
      </c>
      <c r="M176" s="1386">
        <v>7</v>
      </c>
      <c r="N176" s="1386">
        <v>8</v>
      </c>
      <c r="O176" s="1386">
        <v>7</v>
      </c>
      <c r="P176" s="1386">
        <v>7</v>
      </c>
      <c r="Q176" s="1386">
        <v>8</v>
      </c>
      <c r="R176" s="1386">
        <v>7</v>
      </c>
      <c r="S176" s="1386">
        <v>7</v>
      </c>
      <c r="T176" s="1386">
        <v>8</v>
      </c>
      <c r="U176" s="1386">
        <v>8</v>
      </c>
      <c r="V176" s="1386">
        <v>10</v>
      </c>
      <c r="W176" s="1386">
        <v>7</v>
      </c>
      <c r="X176" s="1386">
        <v>10</v>
      </c>
      <c r="Y176" s="1386">
        <v>8</v>
      </c>
      <c r="Z176" s="1386">
        <v>8</v>
      </c>
      <c r="AA176" s="1386">
        <v>7</v>
      </c>
      <c r="AB176" s="1317">
        <v>6</v>
      </c>
      <c r="AC176" s="130"/>
      <c r="AD176" s="301">
        <f>MAX(E176:AB176)</f>
        <v>10</v>
      </c>
    </row>
    <row r="177" spans="1:30" s="5" customFormat="1" ht="10.5" hidden="1" customHeight="1" thickBot="1">
      <c r="A177" s="1611"/>
      <c r="B177" s="1624"/>
      <c r="C177" s="8" t="s">
        <v>16</v>
      </c>
      <c r="D177" s="8"/>
      <c r="E177" s="87" t="e">
        <f t="shared" ref="E177:AC177" si="45">E175/E174</f>
        <v>#DIV/0!</v>
      </c>
      <c r="F177" s="87" t="e">
        <f t="shared" si="45"/>
        <v>#DIV/0!</v>
      </c>
      <c r="G177" s="87" t="e">
        <f t="shared" si="45"/>
        <v>#DIV/0!</v>
      </c>
      <c r="H177" s="431" t="e">
        <f t="shared" si="45"/>
        <v>#DIV/0!</v>
      </c>
      <c r="I177" s="87" t="e">
        <f t="shared" si="45"/>
        <v>#DIV/0!</v>
      </c>
      <c r="J177" s="87" t="e">
        <f t="shared" si="45"/>
        <v>#DIV/0!</v>
      </c>
      <c r="K177" s="87" t="e">
        <f t="shared" si="45"/>
        <v>#DIV/0!</v>
      </c>
      <c r="L177" s="87" t="e">
        <f t="shared" si="45"/>
        <v>#DIV/0!</v>
      </c>
      <c r="M177" s="87" t="e">
        <f t="shared" si="45"/>
        <v>#DIV/0!</v>
      </c>
      <c r="N177" s="431" t="e">
        <f t="shared" si="45"/>
        <v>#DIV/0!</v>
      </c>
      <c r="O177" s="87" t="e">
        <f t="shared" si="45"/>
        <v>#DIV/0!</v>
      </c>
      <c r="P177" s="87" t="e">
        <f t="shared" si="45"/>
        <v>#DIV/0!</v>
      </c>
      <c r="Q177" s="87" t="e">
        <f t="shared" si="45"/>
        <v>#DIV/0!</v>
      </c>
      <c r="R177" s="87" t="e">
        <f t="shared" si="45"/>
        <v>#DIV/0!</v>
      </c>
      <c r="S177" s="87" t="e">
        <f t="shared" si="45"/>
        <v>#DIV/0!</v>
      </c>
      <c r="T177" s="87" t="e">
        <f t="shared" si="45"/>
        <v>#DIV/0!</v>
      </c>
      <c r="U177" s="87" t="e">
        <f t="shared" si="45"/>
        <v>#DIV/0!</v>
      </c>
      <c r="V177" s="431" t="e">
        <f t="shared" si="45"/>
        <v>#DIV/0!</v>
      </c>
      <c r="W177" s="87" t="e">
        <f t="shared" si="45"/>
        <v>#DIV/0!</v>
      </c>
      <c r="X177" s="87" t="e">
        <f t="shared" si="45"/>
        <v>#DIV/0!</v>
      </c>
      <c r="Y177" s="87" t="e">
        <f t="shared" si="45"/>
        <v>#DIV/0!</v>
      </c>
      <c r="Z177" s="87" t="e">
        <f t="shared" si="45"/>
        <v>#DIV/0!</v>
      </c>
      <c r="AA177" s="87" t="e">
        <f t="shared" si="45"/>
        <v>#DIV/0!</v>
      </c>
      <c r="AB177" s="87" t="e">
        <f t="shared" si="45"/>
        <v>#DIV/0!</v>
      </c>
      <c r="AC177" s="123" t="e">
        <f t="shared" si="45"/>
        <v>#DIV/0!</v>
      </c>
    </row>
    <row r="178" spans="1:30" s="5" customFormat="1" ht="10.5" hidden="1" customHeight="1" thickBot="1">
      <c r="A178" s="1612"/>
      <c r="B178" s="1625"/>
      <c r="C178" s="426" t="s">
        <v>13</v>
      </c>
      <c r="D178" s="427" t="s">
        <v>464</v>
      </c>
      <c r="E178" s="428"/>
      <c r="F178" s="428"/>
      <c r="G178" s="428"/>
      <c r="H178" s="428"/>
      <c r="I178" s="428"/>
      <c r="J178" s="428"/>
      <c r="K178" s="428"/>
      <c r="L178" s="428"/>
      <c r="M178" s="428"/>
      <c r="N178" s="428"/>
      <c r="O178" s="428"/>
      <c r="P178" s="428"/>
      <c r="Q178" s="428"/>
      <c r="R178" s="428"/>
      <c r="S178" s="428"/>
      <c r="T178" s="428"/>
      <c r="U178" s="428"/>
      <c r="V178" s="428"/>
      <c r="W178" s="428"/>
      <c r="X178" s="428"/>
      <c r="Y178" s="428"/>
      <c r="Z178" s="428"/>
      <c r="AA178" s="428"/>
      <c r="AB178" s="428"/>
      <c r="AC178" s="429"/>
    </row>
    <row r="179" spans="1:30" s="5" customFormat="1" ht="10.5" hidden="1" customHeight="1">
      <c r="A179" s="1518" t="s">
        <v>221</v>
      </c>
      <c r="B179" s="1520" t="s">
        <v>222</v>
      </c>
      <c r="C179" s="7" t="s">
        <v>481</v>
      </c>
      <c r="D179" s="1086" t="s">
        <v>503</v>
      </c>
      <c r="E179" s="115">
        <v>1.9600000000173168</v>
      </c>
      <c r="F179" s="115">
        <v>1.4699999999938882</v>
      </c>
      <c r="G179" s="115">
        <v>1.6099999999969441</v>
      </c>
      <c r="H179" s="430">
        <v>2.3100000000122236</v>
      </c>
      <c r="I179" s="115">
        <v>2.4499999999898137</v>
      </c>
      <c r="J179" s="115">
        <v>2.2399999999979627</v>
      </c>
      <c r="K179" s="115">
        <v>2.2399999999979627</v>
      </c>
      <c r="L179" s="115">
        <v>2.4499999999898137</v>
      </c>
      <c r="M179" s="115">
        <v>2.6600000000071304</v>
      </c>
      <c r="N179" s="430">
        <v>2.5899999999928696</v>
      </c>
      <c r="O179" s="115">
        <v>2.5900000000183354</v>
      </c>
      <c r="P179" s="115">
        <v>2.0300000000061118</v>
      </c>
      <c r="Q179" s="115">
        <v>2.5199999999786087</v>
      </c>
      <c r="R179" s="115">
        <v>2.3800000000010186</v>
      </c>
      <c r="S179" s="115">
        <v>2.5200000000040745</v>
      </c>
      <c r="T179" s="115">
        <v>2.6600000000071304</v>
      </c>
      <c r="U179" s="115">
        <v>2.7999999999847205</v>
      </c>
      <c r="V179" s="430">
        <v>2.5200000000040745</v>
      </c>
      <c r="W179" s="115">
        <v>2.9400000000132422</v>
      </c>
      <c r="X179" s="115">
        <v>2.5200000000040745</v>
      </c>
      <c r="Y179" s="115">
        <v>2.7299999999959255</v>
      </c>
      <c r="Z179" s="115">
        <v>2.6600000000071304</v>
      </c>
      <c r="AA179" s="115">
        <v>2.4499999999898137</v>
      </c>
      <c r="AB179" s="115">
        <v>2.4499999999898137</v>
      </c>
      <c r="AC179" s="127">
        <f>SUM(E179:AB179)</f>
        <v>57.75</v>
      </c>
    </row>
    <row r="180" spans="1:30" s="5" customFormat="1" ht="10.5" hidden="1" customHeight="1">
      <c r="A180" s="1611"/>
      <c r="B180" s="1609"/>
      <c r="C180" s="8" t="s">
        <v>482</v>
      </c>
      <c r="D180" s="723" t="s">
        <v>503</v>
      </c>
      <c r="E180" s="87">
        <v>0.48999999999796273</v>
      </c>
      <c r="F180" s="87">
        <v>0.91000000000076398</v>
      </c>
      <c r="G180" s="87">
        <v>0.48999999999796273</v>
      </c>
      <c r="H180" s="432">
        <v>0.91000000000076398</v>
      </c>
      <c r="I180" s="87">
        <v>0.70000000000254659</v>
      </c>
      <c r="J180" s="87">
        <v>0.83999999999923602</v>
      </c>
      <c r="K180" s="87">
        <v>1.1199999999989814</v>
      </c>
      <c r="L180" s="87">
        <v>1.1900000000005093</v>
      </c>
      <c r="M180" s="87">
        <v>1.0499999999974534</v>
      </c>
      <c r="N180" s="432">
        <v>1.0500000000038199</v>
      </c>
      <c r="O180" s="87">
        <v>1.0499999999974534</v>
      </c>
      <c r="P180" s="87">
        <v>0.70000000000254659</v>
      </c>
      <c r="Q180" s="87">
        <v>0.83999999999923602</v>
      </c>
      <c r="R180" s="87">
        <v>0.55999999999949068</v>
      </c>
      <c r="S180" s="87">
        <v>1.1199999999989814</v>
      </c>
      <c r="T180" s="87">
        <v>0.98000000000229193</v>
      </c>
      <c r="U180" s="87">
        <v>0.69999999999618012</v>
      </c>
      <c r="V180" s="432">
        <v>1.4000000000050932</v>
      </c>
      <c r="W180" s="87">
        <v>0.83999999999923602</v>
      </c>
      <c r="X180" s="87">
        <v>0.55999999999949068</v>
      </c>
      <c r="Y180" s="87">
        <v>1.0499999999974534</v>
      </c>
      <c r="Z180" s="87">
        <v>1.3999999999987267</v>
      </c>
      <c r="AA180" s="87">
        <v>1.4000000000050932</v>
      </c>
      <c r="AB180" s="87">
        <v>1.0499999999974534</v>
      </c>
      <c r="AC180" s="130">
        <f>SUM(E180:AB180)</f>
        <v>22.399999999998727</v>
      </c>
    </row>
    <row r="181" spans="1:30" s="5" customFormat="1" ht="10.5" hidden="1" customHeight="1">
      <c r="A181" s="1611"/>
      <c r="B181" s="1609"/>
      <c r="C181" s="11" t="s">
        <v>8</v>
      </c>
      <c r="D181" s="723" t="s">
        <v>463</v>
      </c>
      <c r="E181" s="1316">
        <v>35</v>
      </c>
      <c r="F181" s="1386">
        <v>34</v>
      </c>
      <c r="G181" s="1386">
        <v>36</v>
      </c>
      <c r="H181" s="1386">
        <v>38</v>
      </c>
      <c r="I181" s="1386">
        <v>36</v>
      </c>
      <c r="J181" s="1386">
        <v>37</v>
      </c>
      <c r="K181" s="1386">
        <v>38</v>
      </c>
      <c r="L181" s="1386">
        <v>39</v>
      </c>
      <c r="M181" s="1386">
        <v>43</v>
      </c>
      <c r="N181" s="1386">
        <v>46</v>
      </c>
      <c r="O181" s="1386">
        <v>44</v>
      </c>
      <c r="P181" s="1386">
        <v>43</v>
      </c>
      <c r="Q181" s="1386">
        <v>38</v>
      </c>
      <c r="R181" s="1386">
        <v>39</v>
      </c>
      <c r="S181" s="1386">
        <v>45</v>
      </c>
      <c r="T181" s="1386">
        <v>43</v>
      </c>
      <c r="U181" s="1386">
        <v>43</v>
      </c>
      <c r="V181" s="1386">
        <v>44</v>
      </c>
      <c r="W181" s="1386">
        <v>43</v>
      </c>
      <c r="X181" s="1386">
        <v>43</v>
      </c>
      <c r="Y181" s="1386">
        <v>43</v>
      </c>
      <c r="Z181" s="1386">
        <v>42</v>
      </c>
      <c r="AA181" s="1386">
        <v>40</v>
      </c>
      <c r="AB181" s="1317">
        <v>37</v>
      </c>
      <c r="AC181" s="123"/>
    </row>
    <row r="182" spans="1:30" s="5" customFormat="1" ht="10.5" hidden="1" customHeight="1" thickBot="1">
      <c r="A182" s="1612"/>
      <c r="B182" s="1610"/>
      <c r="C182" s="8" t="s">
        <v>16</v>
      </c>
      <c r="D182" s="8"/>
      <c r="E182" s="116">
        <f t="shared" ref="E182:AC182" si="46">E180/E179</f>
        <v>0.24999999999675179</v>
      </c>
      <c r="F182" s="116">
        <f t="shared" si="46"/>
        <v>0.61904761905071259</v>
      </c>
      <c r="G182" s="116">
        <f t="shared" si="46"/>
        <v>0.30434782608626881</v>
      </c>
      <c r="H182" s="431">
        <f t="shared" si="46"/>
        <v>0.3939393939376401</v>
      </c>
      <c r="I182" s="116">
        <f t="shared" si="46"/>
        <v>0.28571428571651303</v>
      </c>
      <c r="J182" s="116">
        <f t="shared" si="46"/>
        <v>0.375</v>
      </c>
      <c r="K182" s="116">
        <f t="shared" si="46"/>
        <v>0.5</v>
      </c>
      <c r="L182" s="116">
        <f t="shared" si="46"/>
        <v>0.48571428571651304</v>
      </c>
      <c r="M182" s="116">
        <f t="shared" si="46"/>
        <v>0.39473684210324766</v>
      </c>
      <c r="N182" s="431">
        <f t="shared" si="46"/>
        <v>0.40540540540799636</v>
      </c>
      <c r="O182" s="116">
        <f t="shared" si="46"/>
        <v>0.40540540540155218</v>
      </c>
      <c r="P182" s="116">
        <f t="shared" si="46"/>
        <v>0.34482758620711285</v>
      </c>
      <c r="Q182" s="116">
        <f t="shared" si="46"/>
        <v>0.33333333333585968</v>
      </c>
      <c r="R182" s="116">
        <f t="shared" si="46"/>
        <v>0.23529411764674413</v>
      </c>
      <c r="S182" s="116">
        <f t="shared" si="46"/>
        <v>0.4444444444433216</v>
      </c>
      <c r="T182" s="116">
        <f t="shared" si="46"/>
        <v>0.36842105263145297</v>
      </c>
      <c r="U182" s="116">
        <f t="shared" si="46"/>
        <v>0.25</v>
      </c>
      <c r="V182" s="431">
        <f t="shared" si="46"/>
        <v>0.55555555555667835</v>
      </c>
      <c r="W182" s="116">
        <f t="shared" si="46"/>
        <v>0.28571428571273894</v>
      </c>
      <c r="X182" s="116">
        <f t="shared" si="46"/>
        <v>0.2222222222216608</v>
      </c>
      <c r="Y182" s="116">
        <f t="shared" si="46"/>
        <v>0.38461538461502581</v>
      </c>
      <c r="Z182" s="116">
        <f t="shared" si="46"/>
        <v>0.52631578947179469</v>
      </c>
      <c r="AA182" s="116">
        <f t="shared" si="46"/>
        <v>0.57142857143302606</v>
      </c>
      <c r="AB182" s="116">
        <f t="shared" si="46"/>
        <v>0.42857142857217101</v>
      </c>
      <c r="AC182" s="123">
        <f t="shared" si="46"/>
        <v>0.38787878787876584</v>
      </c>
    </row>
    <row r="183" spans="1:30" s="5" customFormat="1" ht="10.5" hidden="1" customHeight="1">
      <c r="A183" s="1518" t="s">
        <v>132</v>
      </c>
      <c r="B183" s="1520" t="s">
        <v>133</v>
      </c>
      <c r="C183" s="7" t="s">
        <v>481</v>
      </c>
      <c r="D183" s="1086" t="s">
        <v>503</v>
      </c>
      <c r="E183" s="85"/>
      <c r="F183" s="85"/>
      <c r="G183" s="85"/>
      <c r="H183" s="430"/>
      <c r="I183" s="85"/>
      <c r="J183" s="85"/>
      <c r="K183" s="85"/>
      <c r="L183" s="85"/>
      <c r="M183" s="85"/>
      <c r="N183" s="430"/>
      <c r="O183" s="85"/>
      <c r="P183" s="85"/>
      <c r="Q183" s="85"/>
      <c r="R183" s="85"/>
      <c r="S183" s="85"/>
      <c r="T183" s="85"/>
      <c r="U183" s="85"/>
      <c r="V183" s="430"/>
      <c r="W183" s="85"/>
      <c r="X183" s="85"/>
      <c r="Y183" s="85"/>
      <c r="Z183" s="85"/>
      <c r="AA183" s="85"/>
      <c r="AB183" s="85"/>
      <c r="AC183" s="127">
        <f>SUM(E183:AB183)</f>
        <v>0</v>
      </c>
    </row>
    <row r="184" spans="1:30" s="5" customFormat="1" ht="10.5" hidden="1" customHeight="1">
      <c r="A184" s="1611"/>
      <c r="B184" s="1609"/>
      <c r="C184" s="8" t="s">
        <v>482</v>
      </c>
      <c r="D184" s="723" t="s">
        <v>503</v>
      </c>
      <c r="E184" s="87"/>
      <c r="F184" s="87"/>
      <c r="G184" s="87"/>
      <c r="H184" s="432"/>
      <c r="I184" s="87"/>
      <c r="J184" s="87"/>
      <c r="K184" s="87"/>
      <c r="L184" s="87"/>
      <c r="M184" s="87"/>
      <c r="N184" s="432"/>
      <c r="O184" s="87"/>
      <c r="P184" s="87"/>
      <c r="Q184" s="87"/>
      <c r="R184" s="87"/>
      <c r="S184" s="87"/>
      <c r="T184" s="87"/>
      <c r="U184" s="87"/>
      <c r="V184" s="432"/>
      <c r="W184" s="87"/>
      <c r="X184" s="87"/>
      <c r="Y184" s="87"/>
      <c r="Z184" s="87"/>
      <c r="AA184" s="87"/>
      <c r="AB184" s="87"/>
      <c r="AC184" s="130">
        <f>SUM(E184:AB184)</f>
        <v>0</v>
      </c>
    </row>
    <row r="185" spans="1:30" s="5" customFormat="1" ht="10.5" hidden="1" customHeight="1">
      <c r="A185" s="1611"/>
      <c r="B185" s="1609"/>
      <c r="C185" s="11" t="s">
        <v>8</v>
      </c>
      <c r="D185" s="715" t="s">
        <v>463</v>
      </c>
      <c r="E185" s="117">
        <v>0</v>
      </c>
      <c r="F185" s="117">
        <v>0</v>
      </c>
      <c r="G185" s="117">
        <v>0</v>
      </c>
      <c r="H185" s="551">
        <v>0</v>
      </c>
      <c r="I185" s="117">
        <v>0</v>
      </c>
      <c r="J185" s="117">
        <v>0</v>
      </c>
      <c r="K185" s="117">
        <v>0</v>
      </c>
      <c r="L185" s="117">
        <v>0</v>
      </c>
      <c r="M185" s="117">
        <v>0</v>
      </c>
      <c r="N185" s="551">
        <v>0</v>
      </c>
      <c r="O185" s="117">
        <v>0</v>
      </c>
      <c r="P185" s="117">
        <v>0</v>
      </c>
      <c r="Q185" s="117">
        <v>0</v>
      </c>
      <c r="R185" s="117">
        <v>0</v>
      </c>
      <c r="S185" s="117">
        <v>0</v>
      </c>
      <c r="T185" s="117">
        <v>0</v>
      </c>
      <c r="U185" s="117">
        <v>0</v>
      </c>
      <c r="V185" s="551">
        <v>0</v>
      </c>
      <c r="W185" s="117">
        <v>0</v>
      </c>
      <c r="X185" s="117">
        <v>0</v>
      </c>
      <c r="Y185" s="117">
        <v>0</v>
      </c>
      <c r="Z185" s="117">
        <v>0</v>
      </c>
      <c r="AA185" s="117">
        <v>0</v>
      </c>
      <c r="AB185" s="117">
        <v>0</v>
      </c>
      <c r="AC185" s="130"/>
    </row>
    <row r="186" spans="1:30" s="5" customFormat="1" ht="10.5" hidden="1" customHeight="1" thickBot="1">
      <c r="A186" s="1612"/>
      <c r="B186" s="1610"/>
      <c r="C186" s="459" t="s">
        <v>16</v>
      </c>
      <c r="D186" s="459"/>
      <c r="E186" s="95" t="e">
        <f t="shared" ref="E186:AC186" si="47">E184/E183</f>
        <v>#DIV/0!</v>
      </c>
      <c r="F186" s="95" t="e">
        <f t="shared" si="47"/>
        <v>#DIV/0!</v>
      </c>
      <c r="G186" s="95" t="e">
        <f t="shared" si="47"/>
        <v>#DIV/0!</v>
      </c>
      <c r="H186" s="450" t="e">
        <f t="shared" si="47"/>
        <v>#DIV/0!</v>
      </c>
      <c r="I186" s="95" t="e">
        <f t="shared" si="47"/>
        <v>#DIV/0!</v>
      </c>
      <c r="J186" s="95" t="e">
        <f t="shared" si="47"/>
        <v>#DIV/0!</v>
      </c>
      <c r="K186" s="95" t="e">
        <f t="shared" si="47"/>
        <v>#DIV/0!</v>
      </c>
      <c r="L186" s="95" t="e">
        <f t="shared" si="47"/>
        <v>#DIV/0!</v>
      </c>
      <c r="M186" s="95" t="e">
        <f t="shared" si="47"/>
        <v>#DIV/0!</v>
      </c>
      <c r="N186" s="450" t="e">
        <f t="shared" si="47"/>
        <v>#DIV/0!</v>
      </c>
      <c r="O186" s="95" t="e">
        <f t="shared" si="47"/>
        <v>#DIV/0!</v>
      </c>
      <c r="P186" s="95" t="e">
        <f t="shared" si="47"/>
        <v>#DIV/0!</v>
      </c>
      <c r="Q186" s="95" t="e">
        <f t="shared" si="47"/>
        <v>#DIV/0!</v>
      </c>
      <c r="R186" s="95" t="e">
        <f t="shared" si="47"/>
        <v>#DIV/0!</v>
      </c>
      <c r="S186" s="95" t="e">
        <f t="shared" si="47"/>
        <v>#DIV/0!</v>
      </c>
      <c r="T186" s="95" t="e">
        <f t="shared" si="47"/>
        <v>#DIV/0!</v>
      </c>
      <c r="U186" s="95" t="e">
        <f t="shared" si="47"/>
        <v>#DIV/0!</v>
      </c>
      <c r="V186" s="450" t="e">
        <f t="shared" si="47"/>
        <v>#DIV/0!</v>
      </c>
      <c r="W186" s="95" t="e">
        <f t="shared" si="47"/>
        <v>#DIV/0!</v>
      </c>
      <c r="X186" s="95" t="e">
        <f t="shared" si="47"/>
        <v>#DIV/0!</v>
      </c>
      <c r="Y186" s="95" t="e">
        <f t="shared" si="47"/>
        <v>#DIV/0!</v>
      </c>
      <c r="Z186" s="95" t="e">
        <f t="shared" si="47"/>
        <v>#DIV/0!</v>
      </c>
      <c r="AA186" s="95" t="e">
        <f t="shared" si="47"/>
        <v>#DIV/0!</v>
      </c>
      <c r="AB186" s="95" t="e">
        <f t="shared" si="47"/>
        <v>#DIV/0!</v>
      </c>
      <c r="AC186" s="191" t="e">
        <f t="shared" si="47"/>
        <v>#DIV/0!</v>
      </c>
    </row>
    <row r="187" spans="1:30" s="5" customFormat="1" ht="10.5" hidden="1" customHeight="1">
      <c r="A187" s="1518" t="s">
        <v>108</v>
      </c>
      <c r="B187" s="1520" t="s">
        <v>150</v>
      </c>
      <c r="C187" s="10" t="s">
        <v>481</v>
      </c>
      <c r="D187" s="714" t="s">
        <v>503</v>
      </c>
      <c r="E187" s="85">
        <v>0.72000000000753062</v>
      </c>
      <c r="F187" s="85">
        <v>1.0799999999990177</v>
      </c>
      <c r="G187" s="85">
        <v>0.71999999999934516</v>
      </c>
      <c r="H187" s="430">
        <v>1.0799999999990177</v>
      </c>
      <c r="I187" s="85">
        <v>1.0799999999990177</v>
      </c>
      <c r="J187" s="85">
        <v>1.4399999999986903</v>
      </c>
      <c r="K187" s="85">
        <v>1.0799999999990177</v>
      </c>
      <c r="L187" s="85">
        <v>1.0799999999990177</v>
      </c>
      <c r="M187" s="85">
        <v>1.4400000000068758</v>
      </c>
      <c r="N187" s="430">
        <v>1.0799999999990177</v>
      </c>
      <c r="O187" s="85">
        <v>1.4399999999986903</v>
      </c>
      <c r="P187" s="85">
        <v>0.71999999999934516</v>
      </c>
      <c r="Q187" s="85">
        <v>1.4399999999986903</v>
      </c>
      <c r="R187" s="85">
        <v>1.4399999999986903</v>
      </c>
      <c r="S187" s="85">
        <v>1.4399999999986903</v>
      </c>
      <c r="T187" s="85">
        <v>1.0800000000072032</v>
      </c>
      <c r="U187" s="85">
        <v>1.7999999999983629</v>
      </c>
      <c r="V187" s="430">
        <v>1.0799999999990177</v>
      </c>
      <c r="W187" s="85">
        <v>1.4399999999986903</v>
      </c>
      <c r="X187" s="85">
        <v>1.0799999999990177</v>
      </c>
      <c r="Y187" s="85">
        <v>1.4399999999986903</v>
      </c>
      <c r="Z187" s="85">
        <v>1.4399999999986903</v>
      </c>
      <c r="AA187" s="85">
        <v>1.0800000000072032</v>
      </c>
      <c r="AB187" s="85">
        <v>1.0799999999990177</v>
      </c>
      <c r="AC187" s="127">
        <f>SUM(E187:AB187)</f>
        <v>28.800000000006548</v>
      </c>
    </row>
    <row r="188" spans="1:30" s="5" customFormat="1" ht="10.5" hidden="1" customHeight="1" thickBot="1">
      <c r="A188" s="1611"/>
      <c r="B188" s="1609"/>
      <c r="C188" s="11" t="s">
        <v>482</v>
      </c>
      <c r="D188" s="715" t="s">
        <v>503</v>
      </c>
      <c r="E188" s="121">
        <v>1.7999999999738066</v>
      </c>
      <c r="F188" s="121">
        <v>1.0800000000235741</v>
      </c>
      <c r="G188" s="121">
        <v>1.0799999999580905</v>
      </c>
      <c r="H188" s="432">
        <v>0.72000000001571607</v>
      </c>
      <c r="I188" s="121">
        <v>0.72000000001571607</v>
      </c>
      <c r="J188" s="121">
        <v>0.72000000001571607</v>
      </c>
      <c r="K188" s="121">
        <v>0.71999999995023245</v>
      </c>
      <c r="L188" s="121">
        <v>1.4400000000314321</v>
      </c>
      <c r="M188" s="121">
        <v>1.0799999999580905</v>
      </c>
      <c r="N188" s="432">
        <v>1.0800000000235741</v>
      </c>
      <c r="O188" s="121">
        <v>1.4400000000314321</v>
      </c>
      <c r="P188" s="121">
        <v>0.71999999995023245</v>
      </c>
      <c r="Q188" s="121">
        <v>1.0800000000235741</v>
      </c>
      <c r="R188" s="121">
        <v>0.72000000001571607</v>
      </c>
      <c r="S188" s="121">
        <v>1.4399999999659485</v>
      </c>
      <c r="T188" s="121">
        <v>1.4400000000314321</v>
      </c>
      <c r="U188" s="121">
        <v>0.72000000001571607</v>
      </c>
      <c r="V188" s="432">
        <v>1.4399999999659485</v>
      </c>
      <c r="W188" s="121">
        <v>1.4400000000314321</v>
      </c>
      <c r="X188" s="121">
        <v>0.71999999995023245</v>
      </c>
      <c r="Y188" s="121">
        <v>1.0800000000235741</v>
      </c>
      <c r="Z188" s="121">
        <v>1.0800000000235741</v>
      </c>
      <c r="AA188" s="121">
        <v>1.4399999999659485</v>
      </c>
      <c r="AB188" s="121">
        <v>1.8000000000392902</v>
      </c>
      <c r="AC188" s="123">
        <f>SUM(E188:AB188)</f>
        <v>27</v>
      </c>
    </row>
    <row r="189" spans="1:30" s="5" customFormat="1" ht="10.5" hidden="1" customHeight="1">
      <c r="A189" s="1611"/>
      <c r="B189" s="1609"/>
      <c r="C189" s="11" t="s">
        <v>8</v>
      </c>
      <c r="D189" s="715" t="s">
        <v>463</v>
      </c>
      <c r="E189" s="925">
        <v>120</v>
      </c>
      <c r="F189" s="920">
        <v>108</v>
      </c>
      <c r="G189" s="920">
        <v>108</v>
      </c>
      <c r="H189" s="920">
        <v>120</v>
      </c>
      <c r="I189" s="920">
        <v>108</v>
      </c>
      <c r="J189" s="920">
        <v>108</v>
      </c>
      <c r="K189" s="920">
        <v>120</v>
      </c>
      <c r="L189" s="920">
        <v>132</v>
      </c>
      <c r="M189" s="920">
        <v>132</v>
      </c>
      <c r="N189" s="920">
        <v>144</v>
      </c>
      <c r="O189" s="920">
        <v>144</v>
      </c>
      <c r="P189" s="920">
        <v>144</v>
      </c>
      <c r="Q189" s="920">
        <v>132</v>
      </c>
      <c r="R189" s="920">
        <v>156</v>
      </c>
      <c r="S189" s="920">
        <v>144</v>
      </c>
      <c r="T189" s="920">
        <v>144</v>
      </c>
      <c r="U189" s="920">
        <v>144</v>
      </c>
      <c r="V189" s="920">
        <v>144</v>
      </c>
      <c r="W189" s="920">
        <v>132</v>
      </c>
      <c r="X189" s="920">
        <v>132</v>
      </c>
      <c r="Y189" s="920">
        <v>132</v>
      </c>
      <c r="Z189" s="920">
        <v>132</v>
      </c>
      <c r="AA189" s="920">
        <v>132</v>
      </c>
      <c r="AB189" s="921">
        <v>120</v>
      </c>
      <c r="AC189" s="123"/>
    </row>
    <row r="190" spans="1:30" s="5" customFormat="1" ht="10.5" hidden="1" customHeight="1" thickBot="1">
      <c r="A190" s="1612"/>
      <c r="B190" s="1610"/>
      <c r="C190" s="47" t="s">
        <v>16</v>
      </c>
      <c r="D190" s="47"/>
      <c r="E190" s="132">
        <f t="shared" ref="E190:AC190" si="48">E188/E187</f>
        <v>2.4999999999374722</v>
      </c>
      <c r="F190" s="132">
        <f t="shared" si="48"/>
        <v>1.0000000000227374</v>
      </c>
      <c r="G190" s="132">
        <f t="shared" si="48"/>
        <v>1.4999999999431566</v>
      </c>
      <c r="H190" s="431">
        <f t="shared" si="48"/>
        <v>0.66666666668182495</v>
      </c>
      <c r="I190" s="132">
        <f t="shared" si="48"/>
        <v>0.66666666668182495</v>
      </c>
      <c r="J190" s="132">
        <f t="shared" si="48"/>
        <v>0.50000000001136868</v>
      </c>
      <c r="K190" s="132">
        <f t="shared" si="48"/>
        <v>0.66666666662119189</v>
      </c>
      <c r="L190" s="132">
        <f t="shared" si="48"/>
        <v>1.3333333333636499</v>
      </c>
      <c r="M190" s="132">
        <f t="shared" si="48"/>
        <v>0.74999999996731503</v>
      </c>
      <c r="N190" s="431">
        <f t="shared" si="48"/>
        <v>1.0000000000227374</v>
      </c>
      <c r="O190" s="132">
        <f t="shared" si="48"/>
        <v>1.0000000000227374</v>
      </c>
      <c r="P190" s="132">
        <f t="shared" si="48"/>
        <v>0.9999999999317879</v>
      </c>
      <c r="Q190" s="132">
        <f t="shared" si="48"/>
        <v>0.75000000001705303</v>
      </c>
      <c r="R190" s="132">
        <f t="shared" si="48"/>
        <v>0.50000000001136868</v>
      </c>
      <c r="S190" s="132">
        <f t="shared" si="48"/>
        <v>0.99999999997726263</v>
      </c>
      <c r="T190" s="132">
        <f t="shared" si="48"/>
        <v>1.3333333333535444</v>
      </c>
      <c r="U190" s="132">
        <f t="shared" si="48"/>
        <v>0.40000000000909497</v>
      </c>
      <c r="V190" s="431">
        <f t="shared" si="48"/>
        <v>1.3333333333030168</v>
      </c>
      <c r="W190" s="132">
        <f t="shared" si="48"/>
        <v>1.0000000000227374</v>
      </c>
      <c r="X190" s="132">
        <f t="shared" si="48"/>
        <v>0.66666666662119189</v>
      </c>
      <c r="Y190" s="132">
        <f t="shared" si="48"/>
        <v>0.75000000001705303</v>
      </c>
      <c r="Z190" s="132">
        <f t="shared" si="48"/>
        <v>0.75000000001705303</v>
      </c>
      <c r="AA190" s="132">
        <f t="shared" si="48"/>
        <v>1.3333333332929114</v>
      </c>
      <c r="AB190" s="132">
        <f t="shared" si="48"/>
        <v>1.6666666667045622</v>
      </c>
      <c r="AC190" s="128">
        <f t="shared" si="48"/>
        <v>0.93749999999978684</v>
      </c>
    </row>
    <row r="191" spans="1:30" s="5" customFormat="1" ht="10.5" hidden="1" customHeight="1">
      <c r="A191" s="1518" t="s">
        <v>94</v>
      </c>
      <c r="B191" s="1520" t="s">
        <v>151</v>
      </c>
      <c r="C191" s="12" t="s">
        <v>481</v>
      </c>
      <c r="D191" s="1087" t="s">
        <v>503</v>
      </c>
      <c r="E191" s="629">
        <v>1.0799999999908323</v>
      </c>
      <c r="F191" s="629">
        <v>0.71999999999934516</v>
      </c>
      <c r="G191" s="629">
        <v>0.71999999999934516</v>
      </c>
      <c r="H191" s="430">
        <v>0.72000000001571607</v>
      </c>
      <c r="I191" s="629">
        <v>0.71999999999934516</v>
      </c>
      <c r="J191" s="629">
        <v>1.0799999999908323</v>
      </c>
      <c r="K191" s="629">
        <v>1.0800000000072032</v>
      </c>
      <c r="L191" s="629">
        <v>1.7999999999901775</v>
      </c>
      <c r="M191" s="629">
        <v>1.4399999999986903</v>
      </c>
      <c r="N191" s="430">
        <v>1.4399999999986903</v>
      </c>
      <c r="O191" s="629">
        <v>1.0800000000072032</v>
      </c>
      <c r="P191" s="629">
        <v>1.0800000000072032</v>
      </c>
      <c r="Q191" s="629">
        <v>1.0799999999908323</v>
      </c>
      <c r="R191" s="629">
        <v>1.4399999999986903</v>
      </c>
      <c r="S191" s="629">
        <v>1.4399999999986903</v>
      </c>
      <c r="T191" s="629">
        <v>1.0800000000072032</v>
      </c>
      <c r="U191" s="629">
        <v>1.7999999999901775</v>
      </c>
      <c r="V191" s="430">
        <v>1.4400000000150612</v>
      </c>
      <c r="W191" s="629">
        <v>1.4399999999986903</v>
      </c>
      <c r="X191" s="629">
        <v>1.7999999999901775</v>
      </c>
      <c r="Y191" s="629">
        <v>1.4399999999986903</v>
      </c>
      <c r="Z191" s="629">
        <v>1.4399999999986903</v>
      </c>
      <c r="AA191" s="629">
        <v>1.4399999999986903</v>
      </c>
      <c r="AB191" s="629">
        <v>1.4400000000150612</v>
      </c>
      <c r="AC191" s="130">
        <f>SUM(E191:AB191)</f>
        <v>30.240000000005239</v>
      </c>
    </row>
    <row r="192" spans="1:30" s="5" customFormat="1" ht="10.5" hidden="1" customHeight="1">
      <c r="A192" s="1519"/>
      <c r="B192" s="1521"/>
      <c r="C192" s="8" t="s">
        <v>482</v>
      </c>
      <c r="D192" s="723" t="s">
        <v>503</v>
      </c>
      <c r="E192" s="116">
        <v>0</v>
      </c>
      <c r="F192" s="116">
        <v>0</v>
      </c>
      <c r="G192" s="116">
        <v>0</v>
      </c>
      <c r="H192" s="432">
        <v>0</v>
      </c>
      <c r="I192" s="116">
        <v>0</v>
      </c>
      <c r="J192" s="116">
        <v>0</v>
      </c>
      <c r="K192" s="116">
        <v>0</v>
      </c>
      <c r="L192" s="116">
        <v>0</v>
      </c>
      <c r="M192" s="116">
        <v>0</v>
      </c>
      <c r="N192" s="432">
        <v>0</v>
      </c>
      <c r="O192" s="116">
        <v>0</v>
      </c>
      <c r="P192" s="116">
        <v>0</v>
      </c>
      <c r="Q192" s="116">
        <v>0</v>
      </c>
      <c r="R192" s="116">
        <v>0</v>
      </c>
      <c r="S192" s="116">
        <v>0</v>
      </c>
      <c r="T192" s="116">
        <v>0</v>
      </c>
      <c r="U192" s="116">
        <v>0</v>
      </c>
      <c r="V192" s="432">
        <v>0</v>
      </c>
      <c r="W192" s="116">
        <v>0</v>
      </c>
      <c r="X192" s="116">
        <v>0</v>
      </c>
      <c r="Y192" s="116">
        <v>0</v>
      </c>
      <c r="Z192" s="116">
        <v>0</v>
      </c>
      <c r="AA192" s="116">
        <v>0</v>
      </c>
      <c r="AB192" s="116">
        <v>0</v>
      </c>
      <c r="AC192" s="130">
        <f>SUM(E192:AB192)</f>
        <v>0</v>
      </c>
      <c r="AD192" s="5" t="s">
        <v>462</v>
      </c>
    </row>
    <row r="193" spans="1:78" s="5" customFormat="1" ht="10.5" hidden="1" customHeight="1">
      <c r="A193" s="1519"/>
      <c r="B193" s="1521"/>
      <c r="C193" s="11" t="s">
        <v>8</v>
      </c>
      <c r="D193" s="723" t="s">
        <v>463</v>
      </c>
      <c r="E193" s="1316">
        <v>108</v>
      </c>
      <c r="F193" s="1386">
        <v>84</v>
      </c>
      <c r="G193" s="1386">
        <v>84</v>
      </c>
      <c r="H193" s="1386">
        <v>96</v>
      </c>
      <c r="I193" s="1386">
        <v>96</v>
      </c>
      <c r="J193" s="1386">
        <v>96</v>
      </c>
      <c r="K193" s="1386">
        <v>132</v>
      </c>
      <c r="L193" s="1386">
        <v>132</v>
      </c>
      <c r="M193" s="1386">
        <v>132</v>
      </c>
      <c r="N193" s="1386">
        <v>144</v>
      </c>
      <c r="O193" s="1386">
        <v>132</v>
      </c>
      <c r="P193" s="1386">
        <v>132</v>
      </c>
      <c r="Q193" s="1386">
        <v>132</v>
      </c>
      <c r="R193" s="1386">
        <v>144</v>
      </c>
      <c r="S193" s="1386">
        <v>132</v>
      </c>
      <c r="T193" s="1386">
        <v>144</v>
      </c>
      <c r="U193" s="1386">
        <v>156</v>
      </c>
      <c r="V193" s="1386">
        <v>144</v>
      </c>
      <c r="W193" s="1386">
        <v>168</v>
      </c>
      <c r="X193" s="1386">
        <v>156</v>
      </c>
      <c r="Y193" s="1386">
        <v>156</v>
      </c>
      <c r="Z193" s="1386">
        <v>132</v>
      </c>
      <c r="AA193" s="1386">
        <v>108</v>
      </c>
      <c r="AB193" s="1317">
        <v>108</v>
      </c>
      <c r="AC193" s="556"/>
    </row>
    <row r="194" spans="1:78" s="5" customFormat="1" ht="10.5" hidden="1" customHeight="1" thickBot="1">
      <c r="A194" s="1546"/>
      <c r="B194" s="1547"/>
      <c r="C194" s="8" t="s">
        <v>16</v>
      </c>
      <c r="D194" s="8"/>
      <c r="E194" s="116">
        <f t="shared" ref="E194:AC194" si="49">E192/E191</f>
        <v>0</v>
      </c>
      <c r="F194" s="116">
        <f t="shared" si="49"/>
        <v>0</v>
      </c>
      <c r="G194" s="116">
        <f t="shared" si="49"/>
        <v>0</v>
      </c>
      <c r="H194" s="431">
        <f t="shared" si="49"/>
        <v>0</v>
      </c>
      <c r="I194" s="116">
        <f t="shared" si="49"/>
        <v>0</v>
      </c>
      <c r="J194" s="116">
        <f t="shared" si="49"/>
        <v>0</v>
      </c>
      <c r="K194" s="116">
        <f t="shared" si="49"/>
        <v>0</v>
      </c>
      <c r="L194" s="116">
        <f t="shared" si="49"/>
        <v>0</v>
      </c>
      <c r="M194" s="116">
        <f t="shared" si="49"/>
        <v>0</v>
      </c>
      <c r="N194" s="431">
        <f t="shared" si="49"/>
        <v>0</v>
      </c>
      <c r="O194" s="116">
        <f t="shared" si="49"/>
        <v>0</v>
      </c>
      <c r="P194" s="116">
        <f t="shared" si="49"/>
        <v>0</v>
      </c>
      <c r="Q194" s="116">
        <f t="shared" si="49"/>
        <v>0</v>
      </c>
      <c r="R194" s="116">
        <f t="shared" si="49"/>
        <v>0</v>
      </c>
      <c r="S194" s="116">
        <f t="shared" si="49"/>
        <v>0</v>
      </c>
      <c r="T194" s="116">
        <f t="shared" si="49"/>
        <v>0</v>
      </c>
      <c r="U194" s="116">
        <f t="shared" si="49"/>
        <v>0</v>
      </c>
      <c r="V194" s="431">
        <f t="shared" si="49"/>
        <v>0</v>
      </c>
      <c r="W194" s="116">
        <f t="shared" si="49"/>
        <v>0</v>
      </c>
      <c r="X194" s="116">
        <f t="shared" si="49"/>
        <v>0</v>
      </c>
      <c r="Y194" s="116">
        <f t="shared" si="49"/>
        <v>0</v>
      </c>
      <c r="Z194" s="116">
        <f t="shared" si="49"/>
        <v>0</v>
      </c>
      <c r="AA194" s="116">
        <f t="shared" si="49"/>
        <v>0</v>
      </c>
      <c r="AB194" s="116">
        <f t="shared" si="49"/>
        <v>0</v>
      </c>
      <c r="AC194" s="123">
        <f t="shared" si="49"/>
        <v>0</v>
      </c>
    </row>
    <row r="195" spans="1:78" s="5" customFormat="1" ht="10.5" customHeight="1">
      <c r="A195" s="274" t="s">
        <v>509</v>
      </c>
      <c r="B195" s="275"/>
      <c r="C195" s="276"/>
      <c r="D195" s="277"/>
      <c r="E195" s="277">
        <f>E179+E183+E187+E191</f>
        <v>3.7600000000156797</v>
      </c>
      <c r="F195" s="277">
        <f t="shared" ref="F195:AB195" si="50">F179+F183+F187+F191</f>
        <v>3.2699999999922511</v>
      </c>
      <c r="G195" s="277">
        <f t="shared" si="50"/>
        <v>3.0499999999956344</v>
      </c>
      <c r="H195" s="277">
        <f t="shared" si="50"/>
        <v>4.1100000000269574</v>
      </c>
      <c r="I195" s="277">
        <f t="shared" si="50"/>
        <v>4.2499999999881766</v>
      </c>
      <c r="J195" s="277">
        <f t="shared" si="50"/>
        <v>4.7599999999874854</v>
      </c>
      <c r="K195" s="277">
        <f t="shared" si="50"/>
        <v>4.4000000000041837</v>
      </c>
      <c r="L195" s="277">
        <f t="shared" si="50"/>
        <v>5.3299999999790089</v>
      </c>
      <c r="M195" s="277">
        <f t="shared" si="50"/>
        <v>5.5400000000126965</v>
      </c>
      <c r="N195" s="277">
        <f t="shared" si="50"/>
        <v>5.1099999999905776</v>
      </c>
      <c r="O195" s="277">
        <f t="shared" si="50"/>
        <v>5.1100000000242289</v>
      </c>
      <c r="P195" s="277">
        <f t="shared" si="50"/>
        <v>3.8300000000126602</v>
      </c>
      <c r="Q195" s="277">
        <f t="shared" si="50"/>
        <v>5.0399999999681313</v>
      </c>
      <c r="R195" s="277">
        <f t="shared" si="50"/>
        <v>5.2599999999983993</v>
      </c>
      <c r="S195" s="277">
        <f t="shared" si="50"/>
        <v>5.4000000000014552</v>
      </c>
      <c r="T195" s="277">
        <f t="shared" si="50"/>
        <v>4.8200000000215368</v>
      </c>
      <c r="U195" s="277">
        <f t="shared" si="50"/>
        <v>6.3999999999732609</v>
      </c>
      <c r="V195" s="289">
        <f t="shared" si="50"/>
        <v>5.0400000000181535</v>
      </c>
      <c r="W195" s="277">
        <f>W179+W183+W187+W191</f>
        <v>5.8200000000106229</v>
      </c>
      <c r="X195" s="277">
        <f t="shared" si="50"/>
        <v>5.3999999999932697</v>
      </c>
      <c r="Y195" s="277">
        <f t="shared" si="50"/>
        <v>5.6099999999933061</v>
      </c>
      <c r="Z195" s="277">
        <f t="shared" si="50"/>
        <v>5.5400000000045111</v>
      </c>
      <c r="AA195" s="277">
        <f t="shared" si="50"/>
        <v>4.9699999999957072</v>
      </c>
      <c r="AB195" s="277">
        <f t="shared" si="50"/>
        <v>4.9700000000038926</v>
      </c>
      <c r="AC195" s="278"/>
      <c r="AD195" s="126"/>
      <c r="AE195" s="126"/>
      <c r="AF195" s="126"/>
      <c r="AG195" s="126"/>
      <c r="AH195" s="126"/>
      <c r="AI195" s="126"/>
      <c r="AJ195" s="126"/>
      <c r="AK195" s="126"/>
      <c r="AL195" s="126"/>
      <c r="AM195" s="126"/>
      <c r="AN195" s="126"/>
      <c r="AO195" s="126"/>
      <c r="AP195" s="126"/>
      <c r="AQ195" s="126"/>
      <c r="AR195" s="126"/>
      <c r="AS195" s="126"/>
      <c r="AT195" s="126"/>
      <c r="AU195" s="126"/>
      <c r="AV195" s="126"/>
      <c r="AW195" s="126"/>
      <c r="AX195" s="126"/>
      <c r="AY195" s="126"/>
      <c r="AZ195" s="126"/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6"/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</row>
    <row r="196" spans="1:78" s="5" customFormat="1" ht="10.5" customHeight="1">
      <c r="A196" s="279" t="s">
        <v>510</v>
      </c>
      <c r="B196" s="280"/>
      <c r="C196" s="281"/>
      <c r="D196" s="282"/>
      <c r="E196" s="282">
        <f>E180+E184+E188+E192</f>
        <v>2.2899999999717693</v>
      </c>
      <c r="F196" s="282">
        <f t="shared" ref="F196:AB196" si="51">F180+F184+F188+F192</f>
        <v>1.9900000000243381</v>
      </c>
      <c r="G196" s="282">
        <f t="shared" si="51"/>
        <v>1.5699999999560532</v>
      </c>
      <c r="H196" s="282">
        <f t="shared" si="51"/>
        <v>1.63000000001648</v>
      </c>
      <c r="I196" s="282">
        <f t="shared" si="51"/>
        <v>1.4200000000182627</v>
      </c>
      <c r="J196" s="282">
        <f t="shared" si="51"/>
        <v>1.5600000000149521</v>
      </c>
      <c r="K196" s="282">
        <f t="shared" si="51"/>
        <v>1.8399999999492138</v>
      </c>
      <c r="L196" s="282">
        <f t="shared" si="51"/>
        <v>2.6300000000319415</v>
      </c>
      <c r="M196" s="282">
        <f t="shared" si="51"/>
        <v>2.1299999999555439</v>
      </c>
      <c r="N196" s="282">
        <f t="shared" si="51"/>
        <v>2.130000000027394</v>
      </c>
      <c r="O196" s="282">
        <f t="shared" si="51"/>
        <v>2.4900000000288856</v>
      </c>
      <c r="P196" s="282">
        <f t="shared" si="51"/>
        <v>1.419999999952779</v>
      </c>
      <c r="Q196" s="282">
        <f t="shared" si="51"/>
        <v>1.9200000000228101</v>
      </c>
      <c r="R196" s="282">
        <f t="shared" si="51"/>
        <v>1.2800000000152068</v>
      </c>
      <c r="S196" s="282">
        <f t="shared" si="51"/>
        <v>2.5599999999649299</v>
      </c>
      <c r="T196" s="282">
        <f t="shared" si="51"/>
        <v>2.4200000000337241</v>
      </c>
      <c r="U196" s="282">
        <f t="shared" si="51"/>
        <v>1.4200000000118962</v>
      </c>
      <c r="V196" s="282">
        <f t="shared" si="51"/>
        <v>2.8399999999710417</v>
      </c>
      <c r="W196" s="282">
        <f t="shared" si="51"/>
        <v>2.2800000000306682</v>
      </c>
      <c r="X196" s="282">
        <f t="shared" si="51"/>
        <v>1.2799999999497231</v>
      </c>
      <c r="Y196" s="282">
        <f t="shared" si="51"/>
        <v>2.1300000000210275</v>
      </c>
      <c r="Z196" s="282">
        <f t="shared" si="51"/>
        <v>2.4800000000223008</v>
      </c>
      <c r="AA196" s="282">
        <f t="shared" si="51"/>
        <v>2.8399999999710417</v>
      </c>
      <c r="AB196" s="282">
        <f t="shared" si="51"/>
        <v>2.8500000000367436</v>
      </c>
      <c r="AC196" s="283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26"/>
      <c r="AO196" s="126"/>
      <c r="AP196" s="126"/>
      <c r="AQ196" s="126"/>
      <c r="AR196" s="126"/>
      <c r="AS196" s="126"/>
      <c r="AT196" s="126"/>
      <c r="AU196" s="126"/>
      <c r="AV196" s="126"/>
      <c r="AW196" s="126"/>
      <c r="AX196" s="126"/>
      <c r="AY196" s="126"/>
      <c r="AZ196" s="126"/>
      <c r="BA196" s="126"/>
      <c r="BB196" s="126"/>
      <c r="BC196" s="126"/>
      <c r="BD196" s="126"/>
      <c r="BE196" s="126"/>
      <c r="BF196" s="126"/>
      <c r="BG196" s="126"/>
      <c r="BH196" s="126"/>
      <c r="BI196" s="126"/>
      <c r="BJ196" s="126"/>
      <c r="BK196" s="126"/>
      <c r="BL196" s="126"/>
      <c r="BM196" s="126"/>
      <c r="BN196" s="126"/>
      <c r="BO196" s="126"/>
      <c r="BP196" s="126"/>
      <c r="BQ196" s="126"/>
      <c r="BR196" s="126"/>
      <c r="BS196" s="126"/>
      <c r="BT196" s="126"/>
      <c r="BU196" s="126"/>
      <c r="BV196" s="126"/>
      <c r="BW196" s="126"/>
      <c r="BX196" s="126"/>
      <c r="BY196" s="126"/>
      <c r="BZ196" s="126"/>
    </row>
    <row r="197" spans="1:78" s="5" customFormat="1" ht="10.5" customHeight="1" thickBot="1">
      <c r="A197" s="284" t="s">
        <v>511</v>
      </c>
      <c r="B197" s="285"/>
      <c r="C197" s="286"/>
      <c r="D197" s="287"/>
      <c r="E197" s="287">
        <f t="shared" ref="E197:AB197" si="52">SQRT(E195*E195+E196*E196)</f>
        <v>4.4024652184870936</v>
      </c>
      <c r="F197" s="287">
        <f t="shared" si="52"/>
        <v>3.8279237192042093</v>
      </c>
      <c r="G197" s="287">
        <f t="shared" si="52"/>
        <v>3.4303644121048391</v>
      </c>
      <c r="H197" s="287">
        <f t="shared" si="52"/>
        <v>4.4214251096535957</v>
      </c>
      <c r="I197" s="287">
        <f t="shared" si="52"/>
        <v>4.4809485602884767</v>
      </c>
      <c r="J197" s="287">
        <f t="shared" si="52"/>
        <v>5.0091116976892733</v>
      </c>
      <c r="K197" s="287">
        <f t="shared" si="52"/>
        <v>4.7692347394367074</v>
      </c>
      <c r="L197" s="287">
        <f t="shared" si="52"/>
        <v>5.9435511270573125</v>
      </c>
      <c r="M197" s="287">
        <f t="shared" si="52"/>
        <v>5.9353601407118752</v>
      </c>
      <c r="N197" s="287">
        <f t="shared" si="52"/>
        <v>5.5361538995967585</v>
      </c>
      <c r="O197" s="287">
        <f t="shared" si="52"/>
        <v>5.6843821124543936</v>
      </c>
      <c r="P197" s="287">
        <f t="shared" si="52"/>
        <v>4.0847643750849167</v>
      </c>
      <c r="Q197" s="287">
        <f t="shared" si="52"/>
        <v>5.3933292129969548</v>
      </c>
      <c r="R197" s="287">
        <f t="shared" si="52"/>
        <v>5.4135016394217601</v>
      </c>
      <c r="S197" s="698">
        <f t="shared" si="52"/>
        <v>5.9760856754096281</v>
      </c>
      <c r="T197" s="287">
        <f t="shared" si="52"/>
        <v>5.39340337823631</v>
      </c>
      <c r="U197" s="287">
        <f t="shared" si="52"/>
        <v>6.5556387941749446</v>
      </c>
      <c r="V197" s="287">
        <f t="shared" si="52"/>
        <v>5.7850842690507553</v>
      </c>
      <c r="W197" s="287">
        <f t="shared" si="52"/>
        <v>6.2506639647531443</v>
      </c>
      <c r="X197" s="287">
        <f t="shared" si="52"/>
        <v>5.5496306183203403</v>
      </c>
      <c r="Y197" s="287">
        <f t="shared" si="52"/>
        <v>6.0007499531320638</v>
      </c>
      <c r="Z197" s="287">
        <f t="shared" si="52"/>
        <v>6.0697611155761804</v>
      </c>
      <c r="AA197" s="287">
        <f t="shared" si="52"/>
        <v>5.7242030012738754</v>
      </c>
      <c r="AB197" s="287">
        <f t="shared" si="52"/>
        <v>5.7291709697170088</v>
      </c>
      <c r="AC197" s="288"/>
      <c r="AD197" s="126">
        <f>MAX(E197:AB197)</f>
        <v>6.5556387941749446</v>
      </c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6"/>
      <c r="AY197" s="126"/>
      <c r="AZ197" s="126"/>
      <c r="BA197" s="126"/>
      <c r="BB197" s="126"/>
      <c r="BC197" s="126"/>
      <c r="BD197" s="126"/>
      <c r="BE197" s="126"/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6"/>
      <c r="BP197" s="126"/>
      <c r="BQ197" s="126"/>
      <c r="BR197" s="126"/>
      <c r="BS197" s="126"/>
      <c r="BT197" s="126"/>
      <c r="BU197" s="126"/>
      <c r="BV197" s="126"/>
      <c r="BW197" s="126"/>
      <c r="BX197" s="126"/>
      <c r="BY197" s="126"/>
      <c r="BZ197" s="126"/>
    </row>
    <row r="198" spans="1:78" s="13" customFormat="1" ht="10.5" hidden="1" customHeight="1" thickBot="1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65"/>
    </row>
    <row r="199" spans="1:78" s="32" customFormat="1" ht="12.75" hidden="1" customHeight="1">
      <c r="A199" s="28" t="s">
        <v>137</v>
      </c>
      <c r="B199" s="414"/>
      <c r="C199" s="415" t="s">
        <v>13</v>
      </c>
      <c r="D199" s="718" t="s">
        <v>463</v>
      </c>
      <c r="E199" s="1330">
        <v>37.900001525878906</v>
      </c>
      <c r="F199" s="1329">
        <v>37.900001525878906</v>
      </c>
      <c r="G199" s="1329">
        <v>37.900001525878906</v>
      </c>
      <c r="H199" s="1329">
        <v>37.900001525878906</v>
      </c>
      <c r="I199" s="1329">
        <v>37.900001525878906</v>
      </c>
      <c r="J199" s="1329">
        <v>37.799999237060547</v>
      </c>
      <c r="K199" s="1329">
        <v>37.799999237060547</v>
      </c>
      <c r="L199" s="1329">
        <v>37.700000762939453</v>
      </c>
      <c r="M199" s="1329">
        <v>37.700000762939453</v>
      </c>
      <c r="N199" s="1329">
        <v>38.099998474121094</v>
      </c>
      <c r="O199" s="1329">
        <v>38</v>
      </c>
      <c r="P199" s="1329">
        <v>38.099998474121094</v>
      </c>
      <c r="Q199" s="1329">
        <v>38.200000762939453</v>
      </c>
      <c r="R199" s="1329">
        <v>38.200000762939453</v>
      </c>
      <c r="S199" s="1329">
        <v>38.099998474121094</v>
      </c>
      <c r="T199" s="1329">
        <v>37.900001525878906</v>
      </c>
      <c r="U199" s="1329">
        <v>38.099998474121094</v>
      </c>
      <c r="V199" s="1329">
        <v>38.200000762939453</v>
      </c>
      <c r="W199" s="1329">
        <v>38.200000762939453</v>
      </c>
      <c r="X199" s="1329">
        <v>38.200000762939453</v>
      </c>
      <c r="Y199" s="1329">
        <v>38.299999237060547</v>
      </c>
      <c r="Z199" s="1329">
        <v>38.200000762939453</v>
      </c>
      <c r="AA199" s="1329">
        <v>38</v>
      </c>
      <c r="AB199" s="1331">
        <v>37.900001525878906</v>
      </c>
      <c r="AC199" s="417"/>
    </row>
    <row r="200" spans="1:78" s="32" customFormat="1" ht="12.75" hidden="1" customHeight="1" thickBot="1">
      <c r="A200" s="45" t="s">
        <v>138</v>
      </c>
      <c r="B200" s="46"/>
      <c r="C200" s="466" t="s">
        <v>13</v>
      </c>
      <c r="D200" s="754" t="s">
        <v>463</v>
      </c>
      <c r="E200" s="1330">
        <v>37.599998474121094</v>
      </c>
      <c r="F200" s="1329">
        <v>37.700000762939453</v>
      </c>
      <c r="G200" s="1329">
        <v>37.799999237060547</v>
      </c>
      <c r="H200" s="1329">
        <v>37.700000762939453</v>
      </c>
      <c r="I200" s="1329">
        <v>37.700000762939453</v>
      </c>
      <c r="J200" s="1329">
        <v>37.700000762939453</v>
      </c>
      <c r="K200" s="1329">
        <v>37.599998474121094</v>
      </c>
      <c r="L200" s="1329">
        <v>37.599998474121094</v>
      </c>
      <c r="M200" s="1329">
        <v>37.599998474121094</v>
      </c>
      <c r="N200" s="1329">
        <v>38.099998474121094</v>
      </c>
      <c r="O200" s="1329">
        <v>38.099998474121094</v>
      </c>
      <c r="P200" s="1329">
        <v>38</v>
      </c>
      <c r="Q200" s="1329">
        <v>38.099998474121094</v>
      </c>
      <c r="R200" s="1329">
        <v>38</v>
      </c>
      <c r="S200" s="1329">
        <v>38</v>
      </c>
      <c r="T200" s="1329">
        <v>37.799999237060547</v>
      </c>
      <c r="U200" s="1329">
        <v>38</v>
      </c>
      <c r="V200" s="1329">
        <v>38</v>
      </c>
      <c r="W200" s="1329">
        <v>37.900001525878906</v>
      </c>
      <c r="X200" s="1329">
        <v>38</v>
      </c>
      <c r="Y200" s="1329">
        <v>38.099998474121094</v>
      </c>
      <c r="Z200" s="1329">
        <v>38</v>
      </c>
      <c r="AA200" s="1329">
        <v>37.799999237060547</v>
      </c>
      <c r="AB200" s="1331">
        <v>37.700000762939453</v>
      </c>
      <c r="AC200" s="424"/>
    </row>
    <row r="201" spans="1:78" s="5" customFormat="1" ht="10.5" hidden="1" customHeight="1">
      <c r="A201" s="1574" t="s">
        <v>227</v>
      </c>
      <c r="B201" s="1520" t="s">
        <v>228</v>
      </c>
      <c r="C201" s="10" t="s">
        <v>481</v>
      </c>
      <c r="D201" s="714" t="s">
        <v>502</v>
      </c>
      <c r="E201" s="120">
        <f>E179+E183</f>
        <v>1.9600000000173168</v>
      </c>
      <c r="F201" s="120">
        <f t="shared" ref="F201:AB202" si="53">F179+F183</f>
        <v>1.4699999999938882</v>
      </c>
      <c r="G201" s="120">
        <f t="shared" si="53"/>
        <v>1.6099999999969441</v>
      </c>
      <c r="H201" s="430">
        <f t="shared" si="53"/>
        <v>2.3100000000122236</v>
      </c>
      <c r="I201" s="120">
        <f t="shared" si="53"/>
        <v>2.4499999999898137</v>
      </c>
      <c r="J201" s="120">
        <f t="shared" si="53"/>
        <v>2.2399999999979627</v>
      </c>
      <c r="K201" s="120">
        <f t="shared" si="53"/>
        <v>2.2399999999979627</v>
      </c>
      <c r="L201" s="120">
        <f t="shared" si="53"/>
        <v>2.4499999999898137</v>
      </c>
      <c r="M201" s="120">
        <f t="shared" si="53"/>
        <v>2.6600000000071304</v>
      </c>
      <c r="N201" s="430">
        <f t="shared" si="53"/>
        <v>2.5899999999928696</v>
      </c>
      <c r="O201" s="120">
        <f t="shared" si="53"/>
        <v>2.5900000000183354</v>
      </c>
      <c r="P201" s="120">
        <f t="shared" si="53"/>
        <v>2.0300000000061118</v>
      </c>
      <c r="Q201" s="120">
        <f t="shared" si="53"/>
        <v>2.5199999999786087</v>
      </c>
      <c r="R201" s="120">
        <f t="shared" si="53"/>
        <v>2.3800000000010186</v>
      </c>
      <c r="S201" s="120">
        <f t="shared" si="53"/>
        <v>2.5200000000040745</v>
      </c>
      <c r="T201" s="120">
        <f t="shared" si="53"/>
        <v>2.6600000000071304</v>
      </c>
      <c r="U201" s="120">
        <f t="shared" si="53"/>
        <v>2.7999999999847205</v>
      </c>
      <c r="V201" s="430">
        <f t="shared" si="53"/>
        <v>2.5200000000040745</v>
      </c>
      <c r="W201" s="120">
        <f t="shared" si="53"/>
        <v>2.9400000000132422</v>
      </c>
      <c r="X201" s="120">
        <f t="shared" si="53"/>
        <v>2.5200000000040745</v>
      </c>
      <c r="Y201" s="120">
        <f t="shared" si="53"/>
        <v>2.7299999999959255</v>
      </c>
      <c r="Z201" s="120">
        <f t="shared" si="53"/>
        <v>2.6600000000071304</v>
      </c>
      <c r="AA201" s="120">
        <f t="shared" si="53"/>
        <v>2.4499999999898137</v>
      </c>
      <c r="AB201" s="120">
        <f t="shared" si="53"/>
        <v>2.4499999999898137</v>
      </c>
      <c r="AC201" s="127">
        <f>SUM(E201:AB201)</f>
        <v>57.75</v>
      </c>
    </row>
    <row r="202" spans="1:78" s="5" customFormat="1" ht="10.5" hidden="1" customHeight="1">
      <c r="A202" s="1611"/>
      <c r="B202" s="1609"/>
      <c r="C202" s="11" t="s">
        <v>482</v>
      </c>
      <c r="D202" s="715" t="s">
        <v>502</v>
      </c>
      <c r="E202" s="131">
        <f>E180+E184</f>
        <v>0.48999999999796273</v>
      </c>
      <c r="F202" s="131">
        <f t="shared" si="53"/>
        <v>0.91000000000076398</v>
      </c>
      <c r="G202" s="131">
        <f t="shared" si="53"/>
        <v>0.48999999999796273</v>
      </c>
      <c r="H202" s="432">
        <f t="shared" si="53"/>
        <v>0.91000000000076398</v>
      </c>
      <c r="I202" s="131">
        <f t="shared" si="53"/>
        <v>0.70000000000254659</v>
      </c>
      <c r="J202" s="131">
        <f t="shared" si="53"/>
        <v>0.83999999999923602</v>
      </c>
      <c r="K202" s="131">
        <f t="shared" si="53"/>
        <v>1.1199999999989814</v>
      </c>
      <c r="L202" s="131">
        <f t="shared" si="53"/>
        <v>1.1900000000005093</v>
      </c>
      <c r="M202" s="131">
        <f t="shared" si="53"/>
        <v>1.0499999999974534</v>
      </c>
      <c r="N202" s="432">
        <f t="shared" si="53"/>
        <v>1.0500000000038199</v>
      </c>
      <c r="O202" s="131">
        <f t="shared" si="53"/>
        <v>1.0499999999974534</v>
      </c>
      <c r="P202" s="131">
        <f t="shared" si="53"/>
        <v>0.70000000000254659</v>
      </c>
      <c r="Q202" s="131">
        <f t="shared" si="53"/>
        <v>0.83999999999923602</v>
      </c>
      <c r="R202" s="131">
        <f t="shared" si="53"/>
        <v>0.55999999999949068</v>
      </c>
      <c r="S202" s="131">
        <f t="shared" si="53"/>
        <v>1.1199999999989814</v>
      </c>
      <c r="T202" s="131">
        <f t="shared" si="53"/>
        <v>0.98000000000229193</v>
      </c>
      <c r="U202" s="131">
        <f t="shared" si="53"/>
        <v>0.69999999999618012</v>
      </c>
      <c r="V202" s="432">
        <f t="shared" si="53"/>
        <v>1.4000000000050932</v>
      </c>
      <c r="W202" s="131">
        <f t="shared" si="53"/>
        <v>0.83999999999923602</v>
      </c>
      <c r="X202" s="131">
        <f t="shared" si="53"/>
        <v>0.55999999999949068</v>
      </c>
      <c r="Y202" s="131">
        <f t="shared" si="53"/>
        <v>1.0499999999974534</v>
      </c>
      <c r="Z202" s="131">
        <f t="shared" si="53"/>
        <v>1.3999999999987267</v>
      </c>
      <c r="AA202" s="131">
        <f t="shared" si="53"/>
        <v>1.4000000000050932</v>
      </c>
      <c r="AB202" s="131">
        <f t="shared" si="53"/>
        <v>1.0499999999974534</v>
      </c>
      <c r="AC202" s="130">
        <f>SUM(E202:AB202)</f>
        <v>22.399999999998727</v>
      </c>
    </row>
    <row r="203" spans="1:78" s="5" customFormat="1" ht="10.5" hidden="1" customHeight="1">
      <c r="A203" s="1611"/>
      <c r="B203" s="1609"/>
      <c r="C203" s="11" t="s">
        <v>8</v>
      </c>
      <c r="D203" s="723" t="s">
        <v>463</v>
      </c>
      <c r="E203" s="1316">
        <v>35</v>
      </c>
      <c r="F203" s="1386">
        <v>34</v>
      </c>
      <c r="G203" s="1386">
        <v>36</v>
      </c>
      <c r="H203" s="1386">
        <v>38</v>
      </c>
      <c r="I203" s="1386">
        <v>36</v>
      </c>
      <c r="J203" s="1386">
        <v>37</v>
      </c>
      <c r="K203" s="1386">
        <v>38</v>
      </c>
      <c r="L203" s="1386">
        <v>39</v>
      </c>
      <c r="M203" s="1386">
        <v>43</v>
      </c>
      <c r="N203" s="1386">
        <v>46</v>
      </c>
      <c r="O203" s="1386">
        <v>44</v>
      </c>
      <c r="P203" s="1386">
        <v>43</v>
      </c>
      <c r="Q203" s="1386">
        <v>38</v>
      </c>
      <c r="R203" s="1386">
        <v>39</v>
      </c>
      <c r="S203" s="1386">
        <v>45</v>
      </c>
      <c r="T203" s="1386">
        <v>43</v>
      </c>
      <c r="U203" s="1386">
        <v>43</v>
      </c>
      <c r="V203" s="1386">
        <v>44</v>
      </c>
      <c r="W203" s="1386">
        <v>43</v>
      </c>
      <c r="X203" s="1386">
        <v>43</v>
      </c>
      <c r="Y203" s="1386">
        <v>43</v>
      </c>
      <c r="Z203" s="1386">
        <v>42</v>
      </c>
      <c r="AA203" s="1386">
        <v>40</v>
      </c>
      <c r="AB203" s="1317">
        <v>37</v>
      </c>
      <c r="AC203" s="123"/>
    </row>
    <row r="204" spans="1:78" s="5" customFormat="1" ht="10.5" hidden="1" customHeight="1" thickBot="1">
      <c r="A204" s="1612"/>
      <c r="B204" s="1610"/>
      <c r="C204" s="11" t="s">
        <v>16</v>
      </c>
      <c r="D204" s="11"/>
      <c r="E204" s="116">
        <f t="shared" ref="E204:AC204" si="54">E202/E201</f>
        <v>0.24999999999675179</v>
      </c>
      <c r="F204" s="116">
        <f t="shared" si="54"/>
        <v>0.61904761905071259</v>
      </c>
      <c r="G204" s="116">
        <f t="shared" si="54"/>
        <v>0.30434782608626881</v>
      </c>
      <c r="H204" s="431">
        <f t="shared" si="54"/>
        <v>0.3939393939376401</v>
      </c>
      <c r="I204" s="116">
        <f t="shared" si="54"/>
        <v>0.28571428571651303</v>
      </c>
      <c r="J204" s="116">
        <f t="shared" si="54"/>
        <v>0.375</v>
      </c>
      <c r="K204" s="116">
        <f t="shared" si="54"/>
        <v>0.5</v>
      </c>
      <c r="L204" s="116">
        <f t="shared" si="54"/>
        <v>0.48571428571651304</v>
      </c>
      <c r="M204" s="116">
        <f t="shared" si="54"/>
        <v>0.39473684210324766</v>
      </c>
      <c r="N204" s="431">
        <f t="shared" si="54"/>
        <v>0.40540540540799636</v>
      </c>
      <c r="O204" s="116">
        <f t="shared" si="54"/>
        <v>0.40540540540155218</v>
      </c>
      <c r="P204" s="116">
        <f t="shared" si="54"/>
        <v>0.34482758620711285</v>
      </c>
      <c r="Q204" s="116">
        <f t="shared" si="54"/>
        <v>0.33333333333585968</v>
      </c>
      <c r="R204" s="116">
        <f t="shared" si="54"/>
        <v>0.23529411764674413</v>
      </c>
      <c r="S204" s="116">
        <f t="shared" si="54"/>
        <v>0.4444444444433216</v>
      </c>
      <c r="T204" s="116">
        <f t="shared" si="54"/>
        <v>0.36842105263145297</v>
      </c>
      <c r="U204" s="116">
        <f t="shared" si="54"/>
        <v>0.25</v>
      </c>
      <c r="V204" s="431">
        <f t="shared" si="54"/>
        <v>0.55555555555667835</v>
      </c>
      <c r="W204" s="116">
        <f t="shared" si="54"/>
        <v>0.28571428571273894</v>
      </c>
      <c r="X204" s="116">
        <f t="shared" si="54"/>
        <v>0.2222222222216608</v>
      </c>
      <c r="Y204" s="116">
        <f t="shared" si="54"/>
        <v>0.38461538461502581</v>
      </c>
      <c r="Z204" s="116">
        <f t="shared" si="54"/>
        <v>0.52631578947179469</v>
      </c>
      <c r="AA204" s="116">
        <f t="shared" si="54"/>
        <v>0.57142857143302606</v>
      </c>
      <c r="AB204" s="116">
        <f t="shared" si="54"/>
        <v>0.42857142857217101</v>
      </c>
      <c r="AC204" s="123">
        <f t="shared" si="54"/>
        <v>0.38787878787876584</v>
      </c>
    </row>
    <row r="205" spans="1:78" customFormat="1" ht="10.5" hidden="1" customHeight="1">
      <c r="A205" s="1439" t="s">
        <v>141</v>
      </c>
      <c r="B205" s="1619"/>
      <c r="C205" s="7" t="s">
        <v>481</v>
      </c>
      <c r="D205" s="7"/>
      <c r="E205" s="120">
        <f t="shared" ref="E205:AC205" si="55">E201</f>
        <v>1.9600000000173168</v>
      </c>
      <c r="F205" s="120">
        <f t="shared" si="55"/>
        <v>1.4699999999938882</v>
      </c>
      <c r="G205" s="120">
        <f t="shared" si="55"/>
        <v>1.6099999999969441</v>
      </c>
      <c r="H205" s="409">
        <f t="shared" si="55"/>
        <v>2.3100000000122236</v>
      </c>
      <c r="I205" s="120">
        <f t="shared" si="55"/>
        <v>2.4499999999898137</v>
      </c>
      <c r="J205" s="120">
        <f t="shared" si="55"/>
        <v>2.2399999999979627</v>
      </c>
      <c r="K205" s="120">
        <f t="shared" si="55"/>
        <v>2.2399999999979627</v>
      </c>
      <c r="L205" s="120">
        <f t="shared" si="55"/>
        <v>2.4499999999898137</v>
      </c>
      <c r="M205" s="120">
        <f t="shared" si="55"/>
        <v>2.6600000000071304</v>
      </c>
      <c r="N205" s="409">
        <f t="shared" si="55"/>
        <v>2.5899999999928696</v>
      </c>
      <c r="O205" s="120">
        <f t="shared" si="55"/>
        <v>2.5900000000183354</v>
      </c>
      <c r="P205" s="120">
        <f t="shared" si="55"/>
        <v>2.0300000000061118</v>
      </c>
      <c r="Q205" s="120">
        <f t="shared" si="55"/>
        <v>2.5199999999786087</v>
      </c>
      <c r="R205" s="120">
        <f t="shared" si="55"/>
        <v>2.3800000000010186</v>
      </c>
      <c r="S205" s="120">
        <f t="shared" si="55"/>
        <v>2.5200000000040745</v>
      </c>
      <c r="T205" s="120">
        <f t="shared" si="55"/>
        <v>2.6600000000071304</v>
      </c>
      <c r="U205" s="120">
        <f t="shared" si="55"/>
        <v>2.7999999999847205</v>
      </c>
      <c r="V205" s="409">
        <f t="shared" si="55"/>
        <v>2.5200000000040745</v>
      </c>
      <c r="W205" s="120">
        <f t="shared" si="55"/>
        <v>2.9400000000132422</v>
      </c>
      <c r="X205" s="120">
        <f t="shared" si="55"/>
        <v>2.5200000000040745</v>
      </c>
      <c r="Y205" s="120">
        <f t="shared" si="55"/>
        <v>2.7299999999959255</v>
      </c>
      <c r="Z205" s="120">
        <f t="shared" si="55"/>
        <v>2.6600000000071304</v>
      </c>
      <c r="AA205" s="120">
        <f t="shared" si="55"/>
        <v>2.4499999999898137</v>
      </c>
      <c r="AB205" s="120">
        <f t="shared" si="55"/>
        <v>2.4499999999898137</v>
      </c>
      <c r="AC205" s="127">
        <f t="shared" si="55"/>
        <v>57.75</v>
      </c>
    </row>
    <row r="206" spans="1:78" customFormat="1" ht="10.5" hidden="1" customHeight="1" thickBot="1">
      <c r="A206" s="1620"/>
      <c r="B206" s="1618"/>
      <c r="C206" s="9" t="s">
        <v>482</v>
      </c>
      <c r="D206" s="9"/>
      <c r="E206" s="89">
        <f t="shared" ref="E206:AC206" si="56">E202</f>
        <v>0.48999999999796273</v>
      </c>
      <c r="F206" s="89">
        <f t="shared" si="56"/>
        <v>0.91000000000076398</v>
      </c>
      <c r="G206" s="89">
        <f t="shared" si="56"/>
        <v>0.48999999999796273</v>
      </c>
      <c r="H206" s="434">
        <f t="shared" si="56"/>
        <v>0.91000000000076398</v>
      </c>
      <c r="I206" s="89">
        <f t="shared" si="56"/>
        <v>0.70000000000254659</v>
      </c>
      <c r="J206" s="89">
        <f t="shared" si="56"/>
        <v>0.83999999999923602</v>
      </c>
      <c r="K206" s="89">
        <f t="shared" si="56"/>
        <v>1.1199999999989814</v>
      </c>
      <c r="L206" s="89">
        <f t="shared" si="56"/>
        <v>1.1900000000005093</v>
      </c>
      <c r="M206" s="89">
        <f t="shared" si="56"/>
        <v>1.0499999999974534</v>
      </c>
      <c r="N206" s="434">
        <f t="shared" si="56"/>
        <v>1.0500000000038199</v>
      </c>
      <c r="O206" s="89">
        <f t="shared" si="56"/>
        <v>1.0499999999974534</v>
      </c>
      <c r="P206" s="89">
        <f t="shared" si="56"/>
        <v>0.70000000000254659</v>
      </c>
      <c r="Q206" s="89">
        <f t="shared" si="56"/>
        <v>0.83999999999923602</v>
      </c>
      <c r="R206" s="89">
        <f t="shared" si="56"/>
        <v>0.55999999999949068</v>
      </c>
      <c r="S206" s="89">
        <f t="shared" si="56"/>
        <v>1.1199999999989814</v>
      </c>
      <c r="T206" s="89">
        <f t="shared" si="56"/>
        <v>0.98000000000229193</v>
      </c>
      <c r="U206" s="89">
        <f t="shared" si="56"/>
        <v>0.69999999999618012</v>
      </c>
      <c r="V206" s="434">
        <f t="shared" si="56"/>
        <v>1.4000000000050932</v>
      </c>
      <c r="W206" s="89">
        <f t="shared" si="56"/>
        <v>0.83999999999923602</v>
      </c>
      <c r="X206" s="89">
        <f t="shared" si="56"/>
        <v>0.55999999999949068</v>
      </c>
      <c r="Y206" s="89">
        <f t="shared" si="56"/>
        <v>1.0499999999974534</v>
      </c>
      <c r="Z206" s="89">
        <f t="shared" si="56"/>
        <v>1.3999999999987267</v>
      </c>
      <c r="AA206" s="89">
        <f t="shared" si="56"/>
        <v>1.4000000000050932</v>
      </c>
      <c r="AB206" s="89">
        <f t="shared" si="56"/>
        <v>1.0499999999974534</v>
      </c>
      <c r="AC206" s="128">
        <f t="shared" si="56"/>
        <v>22.399999999998727</v>
      </c>
    </row>
    <row r="207" spans="1:78" s="5" customFormat="1" ht="10.5" hidden="1" customHeight="1">
      <c r="A207" s="1439" t="s">
        <v>142</v>
      </c>
      <c r="B207" s="1619"/>
      <c r="C207" s="7" t="s">
        <v>481</v>
      </c>
      <c r="D207" s="7"/>
      <c r="E207" s="85">
        <f>E179+E183-E205</f>
        <v>0</v>
      </c>
      <c r="F207" s="85">
        <f t="shared" ref="F207:AC207" si="57">F179+F183-F205</f>
        <v>0</v>
      </c>
      <c r="G207" s="85">
        <f t="shared" si="57"/>
        <v>0</v>
      </c>
      <c r="H207" s="408">
        <f t="shared" si="57"/>
        <v>0</v>
      </c>
      <c r="I207" s="85">
        <f t="shared" si="57"/>
        <v>0</v>
      </c>
      <c r="J207" s="85">
        <f t="shared" si="57"/>
        <v>0</v>
      </c>
      <c r="K207" s="85">
        <f t="shared" si="57"/>
        <v>0</v>
      </c>
      <c r="L207" s="85">
        <f t="shared" si="57"/>
        <v>0</v>
      </c>
      <c r="M207" s="85">
        <f t="shared" si="57"/>
        <v>0</v>
      </c>
      <c r="N207" s="408">
        <f t="shared" si="57"/>
        <v>0</v>
      </c>
      <c r="O207" s="85">
        <f t="shared" si="57"/>
        <v>0</v>
      </c>
      <c r="P207" s="85">
        <f t="shared" si="57"/>
        <v>0</v>
      </c>
      <c r="Q207" s="85">
        <f t="shared" si="57"/>
        <v>0</v>
      </c>
      <c r="R207" s="85">
        <f t="shared" si="57"/>
        <v>0</v>
      </c>
      <c r="S207" s="85">
        <f t="shared" si="57"/>
        <v>0</v>
      </c>
      <c r="T207" s="85">
        <f t="shared" si="57"/>
        <v>0</v>
      </c>
      <c r="U207" s="85">
        <f t="shared" si="57"/>
        <v>0</v>
      </c>
      <c r="V207" s="408">
        <f t="shared" si="57"/>
        <v>0</v>
      </c>
      <c r="W207" s="85">
        <f t="shared" si="57"/>
        <v>0</v>
      </c>
      <c r="X207" s="85">
        <f t="shared" si="57"/>
        <v>0</v>
      </c>
      <c r="Y207" s="85">
        <f t="shared" si="57"/>
        <v>0</v>
      </c>
      <c r="Z207" s="85">
        <f t="shared" si="57"/>
        <v>0</v>
      </c>
      <c r="AA207" s="85">
        <f t="shared" si="57"/>
        <v>0</v>
      </c>
      <c r="AB207" s="85">
        <f t="shared" si="57"/>
        <v>0</v>
      </c>
      <c r="AC207" s="124">
        <f t="shared" si="57"/>
        <v>0</v>
      </c>
    </row>
    <row r="208" spans="1:78" s="5" customFormat="1" ht="10.5" hidden="1" customHeight="1" thickBot="1">
      <c r="A208" s="1620"/>
      <c r="B208" s="1618"/>
      <c r="C208" s="9" t="s">
        <v>482</v>
      </c>
      <c r="D208" s="9"/>
      <c r="E208" s="91">
        <f>E180+E184-E206</f>
        <v>0</v>
      </c>
      <c r="F208" s="91">
        <f t="shared" ref="F208:AC208" si="58">F180+F184-F206</f>
        <v>0</v>
      </c>
      <c r="G208" s="91">
        <f t="shared" si="58"/>
        <v>0</v>
      </c>
      <c r="H208" s="439">
        <f t="shared" si="58"/>
        <v>0</v>
      </c>
      <c r="I208" s="91">
        <f t="shared" si="58"/>
        <v>0</v>
      </c>
      <c r="J208" s="91">
        <f t="shared" si="58"/>
        <v>0</v>
      </c>
      <c r="K208" s="91">
        <f t="shared" si="58"/>
        <v>0</v>
      </c>
      <c r="L208" s="91">
        <f t="shared" si="58"/>
        <v>0</v>
      </c>
      <c r="M208" s="91">
        <f t="shared" si="58"/>
        <v>0</v>
      </c>
      <c r="N208" s="439">
        <f t="shared" si="58"/>
        <v>0</v>
      </c>
      <c r="O208" s="91">
        <f t="shared" si="58"/>
        <v>0</v>
      </c>
      <c r="P208" s="91">
        <f t="shared" si="58"/>
        <v>0</v>
      </c>
      <c r="Q208" s="91">
        <f t="shared" si="58"/>
        <v>0</v>
      </c>
      <c r="R208" s="91">
        <f t="shared" si="58"/>
        <v>0</v>
      </c>
      <c r="S208" s="91">
        <f t="shared" si="58"/>
        <v>0</v>
      </c>
      <c r="T208" s="91">
        <f t="shared" si="58"/>
        <v>0</v>
      </c>
      <c r="U208" s="91">
        <f t="shared" si="58"/>
        <v>0</v>
      </c>
      <c r="V208" s="439">
        <f t="shared" si="58"/>
        <v>0</v>
      </c>
      <c r="W208" s="91">
        <f t="shared" si="58"/>
        <v>0</v>
      </c>
      <c r="X208" s="91">
        <f t="shared" si="58"/>
        <v>0</v>
      </c>
      <c r="Y208" s="91">
        <f t="shared" si="58"/>
        <v>0</v>
      </c>
      <c r="Z208" s="91">
        <f t="shared" si="58"/>
        <v>0</v>
      </c>
      <c r="AA208" s="91">
        <f t="shared" si="58"/>
        <v>0</v>
      </c>
      <c r="AB208" s="91">
        <f t="shared" si="58"/>
        <v>0</v>
      </c>
      <c r="AC208" s="124">
        <f t="shared" si="58"/>
        <v>0</v>
      </c>
    </row>
    <row r="209" spans="1:30" s="13" customFormat="1" ht="10.5" hidden="1" customHeight="1" thickBot="1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65"/>
    </row>
    <row r="210" spans="1:30" s="32" customFormat="1" ht="12.75" hidden="1" customHeight="1">
      <c r="A210" s="28" t="s">
        <v>148</v>
      </c>
      <c r="B210" s="414"/>
      <c r="C210" s="415" t="s">
        <v>13</v>
      </c>
      <c r="D210" s="718" t="s">
        <v>463</v>
      </c>
      <c r="E210" s="1330">
        <v>6.3000001907348633</v>
      </c>
      <c r="F210" s="1329">
        <v>6.3000001907348633</v>
      </c>
      <c r="G210" s="1329">
        <v>6.3000001907348633</v>
      </c>
      <c r="H210" s="1329">
        <v>6.3000001907348633</v>
      </c>
      <c r="I210" s="1329">
        <v>6.3000001907348633</v>
      </c>
      <c r="J210" s="1329">
        <v>6.3000001907348633</v>
      </c>
      <c r="K210" s="1329">
        <v>6.3000001907348633</v>
      </c>
      <c r="L210" s="1329">
        <v>6.3000001907348633</v>
      </c>
      <c r="M210" s="1329">
        <v>6.1999998092651367</v>
      </c>
      <c r="N210" s="1329">
        <v>6.3000001907348633</v>
      </c>
      <c r="O210" s="1329">
        <v>6.3000001907348633</v>
      </c>
      <c r="P210" s="1329">
        <v>6.3000001907348633</v>
      </c>
      <c r="Q210" s="1329">
        <v>6.3000001907348633</v>
      </c>
      <c r="R210" s="1329">
        <v>6.3000001907348633</v>
      </c>
      <c r="S210" s="1329">
        <v>6.3000001907348633</v>
      </c>
      <c r="T210" s="1329">
        <v>6.3000001907348633</v>
      </c>
      <c r="U210" s="1329">
        <v>6.3000001907348633</v>
      </c>
      <c r="V210" s="1329">
        <v>6.3000001907348633</v>
      </c>
      <c r="W210" s="1329">
        <v>6.3000001907348633</v>
      </c>
      <c r="X210" s="1329">
        <v>6.3000001907348633</v>
      </c>
      <c r="Y210" s="1329">
        <v>6.3000001907348633</v>
      </c>
      <c r="Z210" s="1329">
        <v>6.4000000953674316</v>
      </c>
      <c r="AA210" s="1329">
        <v>6.3000001907348633</v>
      </c>
      <c r="AB210" s="1329">
        <v>6.3000001907348633</v>
      </c>
      <c r="AC210" s="417"/>
    </row>
    <row r="211" spans="1:30" s="32" customFormat="1" ht="12.75" hidden="1" customHeight="1" thickBot="1">
      <c r="A211" s="45" t="s">
        <v>149</v>
      </c>
      <c r="B211" s="46"/>
      <c r="C211" s="466" t="s">
        <v>13</v>
      </c>
      <c r="D211" s="754" t="s">
        <v>463</v>
      </c>
      <c r="E211" s="1330">
        <v>6.3000001907348633</v>
      </c>
      <c r="F211" s="1329">
        <v>6.3000001907348633</v>
      </c>
      <c r="G211" s="1329">
        <v>6.3000001907348633</v>
      </c>
      <c r="H211" s="1329">
        <v>6.3000001907348633</v>
      </c>
      <c r="I211" s="1329">
        <v>6.3000001907348633</v>
      </c>
      <c r="J211" s="1329">
        <v>6.3000001907348633</v>
      </c>
      <c r="K211" s="1329">
        <v>6.3000001907348633</v>
      </c>
      <c r="L211" s="1329">
        <v>6.3000001907348633</v>
      </c>
      <c r="M211" s="1329">
        <v>6.3000001907348633</v>
      </c>
      <c r="N211" s="1329">
        <v>6.3000001907348633</v>
      </c>
      <c r="O211" s="1329">
        <v>6.3000001907348633</v>
      </c>
      <c r="P211" s="1329">
        <v>6.3000001907348633</v>
      </c>
      <c r="Q211" s="1329">
        <v>6.3000001907348633</v>
      </c>
      <c r="R211" s="1329">
        <v>6.3000001907348633</v>
      </c>
      <c r="S211" s="1329">
        <v>6.3000001907348633</v>
      </c>
      <c r="T211" s="1329">
        <v>6.3000001907348633</v>
      </c>
      <c r="U211" s="1329">
        <v>6.3000001907348633</v>
      </c>
      <c r="V211" s="1329">
        <v>6.3000001907348633</v>
      </c>
      <c r="W211" s="1329">
        <v>6.3000001907348633</v>
      </c>
      <c r="X211" s="1329">
        <v>6.3000001907348633</v>
      </c>
      <c r="Y211" s="1329">
        <v>6.3000001907348633</v>
      </c>
      <c r="Z211" s="1329">
        <v>6.4000000953674316</v>
      </c>
      <c r="AA211" s="1329">
        <v>6.3000001907348633</v>
      </c>
      <c r="AB211" s="1331">
        <v>6.3000001907348633</v>
      </c>
      <c r="AC211" s="424"/>
    </row>
    <row r="212" spans="1:30" s="4" customFormat="1" ht="11.25" hidden="1">
      <c r="A212" s="1615" t="s">
        <v>110</v>
      </c>
      <c r="B212" s="1446" t="s">
        <v>31</v>
      </c>
      <c r="C212" s="10" t="s">
        <v>481</v>
      </c>
      <c r="D212" s="10"/>
      <c r="E212" s="1397"/>
      <c r="F212" s="1397"/>
      <c r="G212" s="1397"/>
      <c r="H212" s="408"/>
      <c r="I212" s="1397"/>
      <c r="J212" s="1397"/>
      <c r="K212" s="1397"/>
      <c r="L212" s="1397"/>
      <c r="M212" s="1397"/>
      <c r="N212" s="408"/>
      <c r="O212" s="1397"/>
      <c r="P212" s="1397"/>
      <c r="Q212" s="1397"/>
      <c r="R212" s="1397"/>
      <c r="S212" s="1397"/>
      <c r="T212" s="1397"/>
      <c r="U212" s="1397"/>
      <c r="V212" s="408"/>
      <c r="W212" s="1397"/>
      <c r="X212" s="1397"/>
      <c r="Y212" s="1397"/>
      <c r="Z212" s="1397"/>
      <c r="AA212" s="1397"/>
      <c r="AB212" s="1397"/>
      <c r="AC212" s="127">
        <f>SUM(E212:AB212)</f>
        <v>0</v>
      </c>
    </row>
    <row r="213" spans="1:30" s="4" customFormat="1" ht="11.25" hidden="1">
      <c r="A213" s="1611"/>
      <c r="B213" s="1609"/>
      <c r="C213" s="11" t="s">
        <v>482</v>
      </c>
      <c r="D213" s="11"/>
      <c r="E213" s="93"/>
      <c r="F213" s="93"/>
      <c r="G213" s="93"/>
      <c r="H213" s="413"/>
      <c r="I213" s="93"/>
      <c r="J213" s="93"/>
      <c r="K213" s="93"/>
      <c r="L213" s="93"/>
      <c r="M213" s="93"/>
      <c r="N213" s="413"/>
      <c r="O213" s="93"/>
      <c r="P213" s="93"/>
      <c r="Q213" s="93"/>
      <c r="R213" s="93"/>
      <c r="S213" s="93"/>
      <c r="T213" s="93"/>
      <c r="U213" s="93"/>
      <c r="V213" s="413"/>
      <c r="W213" s="93"/>
      <c r="X213" s="93"/>
      <c r="Y213" s="93"/>
      <c r="Z213" s="93"/>
      <c r="AA213" s="93"/>
      <c r="AB213" s="93"/>
      <c r="AC213" s="130">
        <f>SUM(E213:AB213)</f>
        <v>0</v>
      </c>
    </row>
    <row r="214" spans="1:30" s="4" customFormat="1" ht="11.25" hidden="1">
      <c r="A214" s="1611"/>
      <c r="B214" s="1609"/>
      <c r="C214" s="11" t="s">
        <v>8</v>
      </c>
      <c r="D214" s="11"/>
      <c r="E214" s="117"/>
      <c r="F214" s="117"/>
      <c r="G214" s="119"/>
      <c r="H214" s="410"/>
      <c r="I214" s="117"/>
      <c r="J214" s="117"/>
      <c r="K214" s="117"/>
      <c r="L214" s="117"/>
      <c r="M214" s="117"/>
      <c r="N214" s="410"/>
      <c r="O214" s="117"/>
      <c r="P214" s="117"/>
      <c r="Q214" s="117"/>
      <c r="R214" s="117"/>
      <c r="S214" s="117"/>
      <c r="T214" s="117"/>
      <c r="U214" s="117"/>
      <c r="V214" s="410"/>
      <c r="W214" s="117"/>
      <c r="X214" s="117"/>
      <c r="Y214" s="117"/>
      <c r="Z214" s="117"/>
      <c r="AA214" s="117"/>
      <c r="AB214" s="117"/>
      <c r="AC214" s="124"/>
    </row>
    <row r="215" spans="1:30" s="4" customFormat="1" ht="12" hidden="1" thickBot="1">
      <c r="A215" s="1612"/>
      <c r="B215" s="1610"/>
      <c r="C215" s="48" t="s">
        <v>16</v>
      </c>
      <c r="D215" s="48"/>
      <c r="E215" s="93"/>
      <c r="F215" s="101"/>
      <c r="G215" s="101"/>
      <c r="H215" s="436"/>
      <c r="I215" s="101"/>
      <c r="J215" s="101"/>
      <c r="K215" s="101"/>
      <c r="L215" s="101"/>
      <c r="M215" s="101"/>
      <c r="N215" s="436"/>
      <c r="O215" s="101"/>
      <c r="P215" s="101"/>
      <c r="Q215" s="101"/>
      <c r="R215" s="101"/>
      <c r="S215" s="101"/>
      <c r="T215" s="101"/>
      <c r="U215" s="101"/>
      <c r="V215" s="436"/>
      <c r="W215" s="101"/>
      <c r="X215" s="101"/>
      <c r="Y215" s="101"/>
      <c r="Z215" s="101"/>
      <c r="AA215" s="101"/>
      <c r="AB215" s="101"/>
      <c r="AC215" s="328"/>
    </row>
    <row r="216" spans="1:30" s="4" customFormat="1" ht="11.25" hidden="1">
      <c r="A216" s="1616" t="s">
        <v>118</v>
      </c>
      <c r="B216" s="1446" t="s">
        <v>626</v>
      </c>
      <c r="C216" s="10" t="s">
        <v>481</v>
      </c>
      <c r="D216" s="714" t="s">
        <v>503</v>
      </c>
      <c r="E216" s="1397"/>
      <c r="F216" s="1397"/>
      <c r="G216" s="1397"/>
      <c r="H216" s="408"/>
      <c r="I216" s="1397"/>
      <c r="J216" s="1397"/>
      <c r="K216" s="1397"/>
      <c r="L216" s="1397"/>
      <c r="M216" s="1397"/>
      <c r="N216" s="408"/>
      <c r="O216" s="1397"/>
      <c r="P216" s="1397"/>
      <c r="Q216" s="1397"/>
      <c r="R216" s="1397"/>
      <c r="S216" s="1397"/>
      <c r="T216" s="1397"/>
      <c r="U216" s="1397"/>
      <c r="V216" s="408"/>
      <c r="W216" s="1397"/>
      <c r="X216" s="1397"/>
      <c r="Y216" s="1397"/>
      <c r="Z216" s="1397"/>
      <c r="AA216" s="1397"/>
      <c r="AB216" s="1397"/>
      <c r="AC216" s="127">
        <f>SUM(E216:AB216)</f>
        <v>0</v>
      </c>
      <c r="AD216" s="5"/>
    </row>
    <row r="217" spans="1:30" s="4" customFormat="1" ht="11.25" hidden="1">
      <c r="A217" s="1611"/>
      <c r="B217" s="1609"/>
      <c r="C217" s="11" t="s">
        <v>482</v>
      </c>
      <c r="D217" s="715" t="s">
        <v>503</v>
      </c>
      <c r="E217" s="93"/>
      <c r="F217" s="93"/>
      <c r="G217" s="93"/>
      <c r="H217" s="413"/>
      <c r="I217" s="93"/>
      <c r="J217" s="93"/>
      <c r="K217" s="93"/>
      <c r="L217" s="93"/>
      <c r="M217" s="93"/>
      <c r="N217" s="413"/>
      <c r="O217" s="93"/>
      <c r="P217" s="93"/>
      <c r="Q217" s="93"/>
      <c r="R217" s="93"/>
      <c r="S217" s="93"/>
      <c r="T217" s="93"/>
      <c r="U217" s="93"/>
      <c r="V217" s="413"/>
      <c r="W217" s="93"/>
      <c r="X217" s="93"/>
      <c r="Y217" s="93"/>
      <c r="Z217" s="93"/>
      <c r="AA217" s="93"/>
      <c r="AB217" s="93"/>
      <c r="AC217" s="130">
        <f>SUM(E217:AB217)</f>
        <v>0</v>
      </c>
      <c r="AD217" s="5"/>
    </row>
    <row r="218" spans="1:30" s="4" customFormat="1" ht="11.25" hidden="1">
      <c r="A218" s="1611"/>
      <c r="B218" s="1609"/>
      <c r="C218" s="11" t="s">
        <v>8</v>
      </c>
      <c r="D218" s="715" t="s">
        <v>502</v>
      </c>
      <c r="E218" s="117" t="s">
        <v>245</v>
      </c>
      <c r="F218" s="117"/>
      <c r="G218" s="117"/>
      <c r="H218" s="412"/>
      <c r="I218" s="117"/>
      <c r="J218" s="117"/>
      <c r="K218" s="117"/>
      <c r="L218" s="117"/>
      <c r="M218" s="117"/>
      <c r="N218" s="412"/>
      <c r="O218" s="117"/>
      <c r="P218" s="117"/>
      <c r="Q218" s="117"/>
      <c r="R218" s="117"/>
      <c r="S218" s="117"/>
      <c r="T218" s="117"/>
      <c r="U218" s="117"/>
      <c r="V218" s="412"/>
      <c r="W218" s="117"/>
      <c r="X218" s="117"/>
      <c r="Y218" s="117"/>
      <c r="Z218" s="117"/>
      <c r="AA218" s="117"/>
      <c r="AB218" s="117"/>
      <c r="AC218" s="124"/>
    </row>
    <row r="219" spans="1:30" s="4" customFormat="1" ht="12" hidden="1" thickBot="1">
      <c r="A219" s="1612"/>
      <c r="B219" s="1610"/>
      <c r="C219" s="48" t="s">
        <v>16</v>
      </c>
      <c r="D219" s="48"/>
      <c r="E219" s="93" t="e">
        <f t="shared" ref="E219:AC219" si="59">E217/E216</f>
        <v>#DIV/0!</v>
      </c>
      <c r="F219" s="93" t="e">
        <f t="shared" si="59"/>
        <v>#DIV/0!</v>
      </c>
      <c r="G219" s="93" t="e">
        <f t="shared" si="59"/>
        <v>#DIV/0!</v>
      </c>
      <c r="H219" s="413" t="e">
        <f t="shared" si="59"/>
        <v>#DIV/0!</v>
      </c>
      <c r="I219" s="93" t="e">
        <f t="shared" si="59"/>
        <v>#DIV/0!</v>
      </c>
      <c r="J219" s="93" t="e">
        <f t="shared" si="59"/>
        <v>#DIV/0!</v>
      </c>
      <c r="K219" s="93" t="e">
        <f t="shared" si="59"/>
        <v>#DIV/0!</v>
      </c>
      <c r="L219" s="93" t="e">
        <f t="shared" si="59"/>
        <v>#DIV/0!</v>
      </c>
      <c r="M219" s="93" t="e">
        <f t="shared" si="59"/>
        <v>#DIV/0!</v>
      </c>
      <c r="N219" s="413" t="e">
        <f t="shared" si="59"/>
        <v>#DIV/0!</v>
      </c>
      <c r="O219" s="93" t="e">
        <f t="shared" si="59"/>
        <v>#DIV/0!</v>
      </c>
      <c r="P219" s="93" t="e">
        <f t="shared" si="59"/>
        <v>#DIV/0!</v>
      </c>
      <c r="Q219" s="93" t="e">
        <f t="shared" si="59"/>
        <v>#DIV/0!</v>
      </c>
      <c r="R219" s="93" t="e">
        <f t="shared" si="59"/>
        <v>#DIV/0!</v>
      </c>
      <c r="S219" s="93" t="e">
        <f t="shared" si="59"/>
        <v>#DIV/0!</v>
      </c>
      <c r="T219" s="93" t="e">
        <f t="shared" si="59"/>
        <v>#DIV/0!</v>
      </c>
      <c r="U219" s="93" t="e">
        <f t="shared" si="59"/>
        <v>#DIV/0!</v>
      </c>
      <c r="V219" s="413" t="e">
        <f t="shared" si="59"/>
        <v>#DIV/0!</v>
      </c>
      <c r="W219" s="93" t="e">
        <f t="shared" si="59"/>
        <v>#DIV/0!</v>
      </c>
      <c r="X219" s="93" t="e">
        <f t="shared" si="59"/>
        <v>#DIV/0!</v>
      </c>
      <c r="Y219" s="93" t="e">
        <f t="shared" si="59"/>
        <v>#DIV/0!</v>
      </c>
      <c r="Z219" s="93" t="e">
        <f t="shared" si="59"/>
        <v>#DIV/0!</v>
      </c>
      <c r="AA219" s="93" t="e">
        <f t="shared" si="59"/>
        <v>#DIV/0!</v>
      </c>
      <c r="AB219" s="93" t="e">
        <f t="shared" si="59"/>
        <v>#DIV/0!</v>
      </c>
      <c r="AC219" s="124" t="e">
        <f t="shared" si="59"/>
        <v>#DIV/0!</v>
      </c>
    </row>
    <row r="220" spans="1:30" s="4" customFormat="1" ht="11.25" hidden="1">
      <c r="A220" s="1616" t="s">
        <v>111</v>
      </c>
      <c r="B220" s="1446" t="s">
        <v>22</v>
      </c>
      <c r="C220" s="10" t="s">
        <v>481</v>
      </c>
      <c r="D220" s="714" t="s">
        <v>503</v>
      </c>
      <c r="E220" s="120">
        <v>0.12000000000261934</v>
      </c>
      <c r="F220" s="120">
        <v>0.16799999999930151</v>
      </c>
      <c r="G220" s="120">
        <v>0.2400000000008731</v>
      </c>
      <c r="H220" s="430">
        <v>0.2400000000008731</v>
      </c>
      <c r="I220" s="120">
        <v>0.26399999999703139</v>
      </c>
      <c r="J220" s="120">
        <v>0.28800000000192083</v>
      </c>
      <c r="K220" s="120">
        <v>0.26400000000139695</v>
      </c>
      <c r="L220" s="120">
        <v>0.28799999999755527</v>
      </c>
      <c r="M220" s="120">
        <v>0.35999999999912685</v>
      </c>
      <c r="N220" s="430">
        <v>0.26400000000139695</v>
      </c>
      <c r="O220" s="120">
        <v>0.28800000000192083</v>
      </c>
      <c r="P220" s="120">
        <v>0.26399999999703139</v>
      </c>
      <c r="Q220" s="120">
        <v>0.2400000000008731</v>
      </c>
      <c r="R220" s="120">
        <v>0.28800000000192083</v>
      </c>
      <c r="S220" s="120">
        <v>0.28799999999755527</v>
      </c>
      <c r="T220" s="120">
        <v>0.31200000000244471</v>
      </c>
      <c r="U220" s="120">
        <v>0.33599999999860303</v>
      </c>
      <c r="V220" s="430">
        <v>0.38399999999965073</v>
      </c>
      <c r="W220" s="120">
        <v>0.38399999999965073</v>
      </c>
      <c r="X220" s="120">
        <v>0.40800000000017461</v>
      </c>
      <c r="Y220" s="120">
        <v>0.40800000000017461</v>
      </c>
      <c r="Z220" s="120">
        <v>0.38399999999965073</v>
      </c>
      <c r="AA220" s="120">
        <v>0.38399999999965073</v>
      </c>
      <c r="AB220" s="120">
        <v>0.38399999999965073</v>
      </c>
      <c r="AC220" s="127">
        <f>SUM(E220:AB220)</f>
        <v>7.2480000000010456</v>
      </c>
    </row>
    <row r="221" spans="1:30" s="4" customFormat="1" ht="11.25" hidden="1">
      <c r="A221" s="1611"/>
      <c r="B221" s="1609"/>
      <c r="C221" s="11" t="s">
        <v>482</v>
      </c>
      <c r="D221" s="715" t="s">
        <v>503</v>
      </c>
      <c r="E221" s="121">
        <v>0</v>
      </c>
      <c r="F221" s="121">
        <v>0</v>
      </c>
      <c r="G221" s="121">
        <v>0</v>
      </c>
      <c r="H221" s="432">
        <v>0</v>
      </c>
      <c r="I221" s="121">
        <v>0</v>
      </c>
      <c r="J221" s="121">
        <v>0</v>
      </c>
      <c r="K221" s="121">
        <v>0</v>
      </c>
      <c r="L221" s="121">
        <v>0</v>
      </c>
      <c r="M221" s="121">
        <v>0</v>
      </c>
      <c r="N221" s="432">
        <v>0</v>
      </c>
      <c r="O221" s="121">
        <v>0</v>
      </c>
      <c r="P221" s="121">
        <v>0</v>
      </c>
      <c r="Q221" s="121">
        <v>0</v>
      </c>
      <c r="R221" s="121">
        <v>0</v>
      </c>
      <c r="S221" s="121">
        <v>0</v>
      </c>
      <c r="T221" s="121">
        <v>0</v>
      </c>
      <c r="U221" s="121">
        <v>0</v>
      </c>
      <c r="V221" s="432">
        <v>0</v>
      </c>
      <c r="W221" s="121">
        <v>0</v>
      </c>
      <c r="X221" s="121">
        <v>0</v>
      </c>
      <c r="Y221" s="121">
        <v>0</v>
      </c>
      <c r="Z221" s="121">
        <v>0</v>
      </c>
      <c r="AA221" s="121">
        <v>0</v>
      </c>
      <c r="AB221" s="121">
        <v>0</v>
      </c>
      <c r="AC221" s="130">
        <f>SUM(E221:AB221)</f>
        <v>0</v>
      </c>
      <c r="AD221" s="5" t="s">
        <v>462</v>
      </c>
    </row>
    <row r="222" spans="1:30" s="4" customFormat="1" ht="12" hidden="1">
      <c r="A222" s="1611"/>
      <c r="B222" s="1609"/>
      <c r="C222" s="11" t="s">
        <v>8</v>
      </c>
      <c r="D222" s="723" t="s">
        <v>463</v>
      </c>
      <c r="E222" s="1316">
        <v>23</v>
      </c>
      <c r="F222" s="1386">
        <v>23</v>
      </c>
      <c r="G222" s="1386">
        <v>23</v>
      </c>
      <c r="H222" s="1386">
        <v>22</v>
      </c>
      <c r="I222" s="1386">
        <v>22</v>
      </c>
      <c r="J222" s="1386">
        <v>26</v>
      </c>
      <c r="K222" s="1386">
        <v>28</v>
      </c>
      <c r="L222" s="1386">
        <v>28</v>
      </c>
      <c r="M222" s="1386">
        <v>27</v>
      </c>
      <c r="N222" s="1386">
        <v>28</v>
      </c>
      <c r="O222" s="1386">
        <v>29</v>
      </c>
      <c r="P222" s="1386">
        <v>27</v>
      </c>
      <c r="Q222" s="1386">
        <v>28</v>
      </c>
      <c r="R222" s="1386">
        <v>26</v>
      </c>
      <c r="S222" s="1386">
        <v>29</v>
      </c>
      <c r="T222" s="1386">
        <v>31</v>
      </c>
      <c r="U222" s="1386">
        <v>34</v>
      </c>
      <c r="V222" s="1386">
        <v>34</v>
      </c>
      <c r="W222" s="1386">
        <v>35</v>
      </c>
      <c r="X222" s="1386">
        <v>38</v>
      </c>
      <c r="Y222" s="1386">
        <v>34</v>
      </c>
      <c r="Z222" s="1386">
        <v>33</v>
      </c>
      <c r="AA222" s="1386">
        <v>35</v>
      </c>
      <c r="AB222" s="1317">
        <v>33</v>
      </c>
      <c r="AC222" s="124"/>
    </row>
    <row r="223" spans="1:30" s="4" customFormat="1" ht="12" hidden="1" thickBot="1">
      <c r="A223" s="1612"/>
      <c r="B223" s="1610"/>
      <c r="C223" s="48" t="s">
        <v>16</v>
      </c>
      <c r="D223" s="48"/>
      <c r="E223" s="93">
        <f t="shared" ref="E223:AC223" si="60">E221/E220</f>
        <v>0</v>
      </c>
      <c r="F223" s="93">
        <f t="shared" si="60"/>
        <v>0</v>
      </c>
      <c r="G223" s="93">
        <f t="shared" si="60"/>
        <v>0</v>
      </c>
      <c r="H223" s="431">
        <f t="shared" si="60"/>
        <v>0</v>
      </c>
      <c r="I223" s="93">
        <f t="shared" si="60"/>
        <v>0</v>
      </c>
      <c r="J223" s="93">
        <f t="shared" si="60"/>
        <v>0</v>
      </c>
      <c r="K223" s="93">
        <f t="shared" si="60"/>
        <v>0</v>
      </c>
      <c r="L223" s="93">
        <f t="shared" si="60"/>
        <v>0</v>
      </c>
      <c r="M223" s="93">
        <f t="shared" si="60"/>
        <v>0</v>
      </c>
      <c r="N223" s="431">
        <f t="shared" si="60"/>
        <v>0</v>
      </c>
      <c r="O223" s="93">
        <f t="shared" si="60"/>
        <v>0</v>
      </c>
      <c r="P223" s="93">
        <f t="shared" si="60"/>
        <v>0</v>
      </c>
      <c r="Q223" s="93">
        <f t="shared" si="60"/>
        <v>0</v>
      </c>
      <c r="R223" s="93">
        <f t="shared" si="60"/>
        <v>0</v>
      </c>
      <c r="S223" s="93">
        <f t="shared" si="60"/>
        <v>0</v>
      </c>
      <c r="T223" s="93">
        <f t="shared" si="60"/>
        <v>0</v>
      </c>
      <c r="U223" s="93">
        <f t="shared" si="60"/>
        <v>0</v>
      </c>
      <c r="V223" s="431">
        <f t="shared" si="60"/>
        <v>0</v>
      </c>
      <c r="W223" s="93">
        <f t="shared" si="60"/>
        <v>0</v>
      </c>
      <c r="X223" s="93">
        <f t="shared" si="60"/>
        <v>0</v>
      </c>
      <c r="Y223" s="93">
        <f t="shared" si="60"/>
        <v>0</v>
      </c>
      <c r="Z223" s="93">
        <f t="shared" si="60"/>
        <v>0</v>
      </c>
      <c r="AA223" s="93">
        <f t="shared" si="60"/>
        <v>0</v>
      </c>
      <c r="AB223" s="93">
        <f t="shared" si="60"/>
        <v>0</v>
      </c>
      <c r="AC223" s="124">
        <f t="shared" si="60"/>
        <v>0</v>
      </c>
    </row>
    <row r="224" spans="1:30" s="4" customFormat="1" ht="11.25" hidden="1">
      <c r="A224" s="1615" t="s">
        <v>119</v>
      </c>
      <c r="B224" s="1446" t="s">
        <v>229</v>
      </c>
      <c r="C224" s="10" t="s">
        <v>481</v>
      </c>
      <c r="D224" s="714" t="s">
        <v>503</v>
      </c>
      <c r="E224" s="120">
        <v>0.11800000000000001</v>
      </c>
      <c r="F224" s="120">
        <v>0.14889999999990688</v>
      </c>
      <c r="G224" s="120">
        <v>0.34750000000000003</v>
      </c>
      <c r="H224" s="430">
        <v>0.46330000000004656</v>
      </c>
      <c r="I224" s="120">
        <v>0.47200000000000003</v>
      </c>
      <c r="J224" s="120">
        <v>0.47200000000000003</v>
      </c>
      <c r="K224" s="120">
        <v>0.47210000000009317</v>
      </c>
      <c r="L224" s="120">
        <v>0.47519999999995344</v>
      </c>
      <c r="M224" s="120">
        <v>0.55019999999995339</v>
      </c>
      <c r="N224" s="430">
        <v>0.43440000000013973</v>
      </c>
      <c r="O224" s="120">
        <v>0.4188999999999069</v>
      </c>
      <c r="P224" s="120">
        <v>0.33419999999995342</v>
      </c>
      <c r="Q224" s="120">
        <v>0.48430000000004658</v>
      </c>
      <c r="R224" s="120">
        <v>0.45310000000009315</v>
      </c>
      <c r="S224" s="120">
        <v>0.46150000000000002</v>
      </c>
      <c r="T224" s="120">
        <v>0.45069999999995342</v>
      </c>
      <c r="U224" s="120">
        <v>0.46539999999990689</v>
      </c>
      <c r="V224" s="430">
        <v>0.44850000000000001</v>
      </c>
      <c r="W224" s="120">
        <v>0.49860000000009314</v>
      </c>
      <c r="X224" s="120">
        <v>0.44880000000004655</v>
      </c>
      <c r="Y224" s="120">
        <v>0.48219999999995344</v>
      </c>
      <c r="Z224" s="120">
        <v>0.46589999999990689</v>
      </c>
      <c r="AA224" s="120">
        <v>0.4659000000001397</v>
      </c>
      <c r="AB224" s="120">
        <v>0.46550000000000002</v>
      </c>
      <c r="AC224" s="127">
        <f>SUM(E224:AB224)</f>
        <v>10.297100000000093</v>
      </c>
      <c r="AD224" s="5"/>
    </row>
    <row r="225" spans="1:30" s="4" customFormat="1" ht="11.25" hidden="1">
      <c r="A225" s="1611"/>
      <c r="B225" s="1609"/>
      <c r="C225" s="11" t="s">
        <v>482</v>
      </c>
      <c r="D225" s="715" t="s">
        <v>503</v>
      </c>
      <c r="E225" s="121">
        <v>0.1</v>
      </c>
      <c r="F225" s="121">
        <v>7.169999999995344E-2</v>
      </c>
      <c r="G225" s="121">
        <v>0.16730000000004658</v>
      </c>
      <c r="H225" s="432">
        <v>0.22329999999998837</v>
      </c>
      <c r="I225" s="121">
        <v>0.22700000000000001</v>
      </c>
      <c r="J225" s="121">
        <v>0.22709999999997671</v>
      </c>
      <c r="K225" s="121">
        <v>0.22690000000002328</v>
      </c>
      <c r="L225" s="121">
        <v>0.22579999999998837</v>
      </c>
      <c r="M225" s="121">
        <v>0.25920000000001164</v>
      </c>
      <c r="N225" s="432">
        <v>0.20720000000001165</v>
      </c>
      <c r="O225" s="121">
        <v>0.15019999999995343</v>
      </c>
      <c r="P225" s="121">
        <v>0.20980000000004656</v>
      </c>
      <c r="Q225" s="121">
        <v>0.15429999999998836</v>
      </c>
      <c r="R225" s="121">
        <v>0.15979999999998837</v>
      </c>
      <c r="S225" s="121">
        <v>0.36890000000002326</v>
      </c>
      <c r="T225" s="121">
        <v>0.20709999999997672</v>
      </c>
      <c r="U225" s="121">
        <v>0.22320000000001164</v>
      </c>
      <c r="V225" s="432">
        <v>0.21870000000001164</v>
      </c>
      <c r="W225" s="121">
        <v>0.24349999999999999</v>
      </c>
      <c r="X225" s="121">
        <v>0.22</v>
      </c>
      <c r="Y225" s="121">
        <v>0.23550000000000001</v>
      </c>
      <c r="Z225" s="121">
        <v>0.22419999999995344</v>
      </c>
      <c r="AA225" s="121">
        <v>0.14620000000001165</v>
      </c>
      <c r="AB225" s="121">
        <v>0.13</v>
      </c>
      <c r="AC225" s="130">
        <f>SUM(E225:AB225)</f>
        <v>4.8268999999999656</v>
      </c>
      <c r="AD225" s="5"/>
    </row>
    <row r="226" spans="1:30" s="4" customFormat="1" ht="12" hidden="1">
      <c r="A226" s="1611"/>
      <c r="B226" s="1609"/>
      <c r="C226" s="11" t="s">
        <v>8</v>
      </c>
      <c r="D226" s="723" t="s">
        <v>463</v>
      </c>
      <c r="E226" s="1316">
        <v>47</v>
      </c>
      <c r="F226" s="1386">
        <v>48</v>
      </c>
      <c r="G226" s="1386">
        <v>48</v>
      </c>
      <c r="H226" s="1386">
        <v>47</v>
      </c>
      <c r="I226" s="1386">
        <v>47</v>
      </c>
      <c r="J226" s="1386">
        <v>48</v>
      </c>
      <c r="K226" s="1386">
        <v>48</v>
      </c>
      <c r="L226" s="1386">
        <v>49</v>
      </c>
      <c r="M226" s="1386">
        <v>48</v>
      </c>
      <c r="N226" s="1386">
        <v>47</v>
      </c>
      <c r="O226" s="1386">
        <v>48</v>
      </c>
      <c r="P226" s="1386">
        <v>48</v>
      </c>
      <c r="Q226" s="1386">
        <v>48</v>
      </c>
      <c r="R226" s="1386">
        <v>47</v>
      </c>
      <c r="S226" s="1386">
        <v>48</v>
      </c>
      <c r="T226" s="1386">
        <v>47</v>
      </c>
      <c r="U226" s="1386">
        <v>47</v>
      </c>
      <c r="V226" s="1386">
        <v>47</v>
      </c>
      <c r="W226" s="1386">
        <v>47</v>
      </c>
      <c r="X226" s="1386">
        <v>47</v>
      </c>
      <c r="Y226" s="1386">
        <v>47</v>
      </c>
      <c r="Z226" s="1386">
        <v>47</v>
      </c>
      <c r="AA226" s="1386">
        <v>48</v>
      </c>
      <c r="AB226" s="1317">
        <v>47</v>
      </c>
      <c r="AC226" s="124"/>
    </row>
    <row r="227" spans="1:30" s="4" customFormat="1" ht="12" hidden="1" thickBot="1">
      <c r="A227" s="1612"/>
      <c r="B227" s="1610"/>
      <c r="C227" s="48" t="s">
        <v>16</v>
      </c>
      <c r="D227" s="48"/>
      <c r="E227" s="121">
        <f t="shared" ref="E227:AC227" si="61">E225/E224</f>
        <v>0.84745762711864403</v>
      </c>
      <c r="F227" s="121">
        <f t="shared" si="61"/>
        <v>0.4815312290127487</v>
      </c>
      <c r="G227" s="121">
        <f t="shared" si="61"/>
        <v>0.48143884892099731</v>
      </c>
      <c r="H227" s="431">
        <f t="shared" si="61"/>
        <v>0.48197712065608878</v>
      </c>
      <c r="I227" s="121">
        <f t="shared" si="61"/>
        <v>0.4809322033898305</v>
      </c>
      <c r="J227" s="121">
        <f t="shared" si="61"/>
        <v>0.48114406779656077</v>
      </c>
      <c r="K227" s="121">
        <f t="shared" si="61"/>
        <v>0.48061851302685554</v>
      </c>
      <c r="L227" s="121">
        <f t="shared" si="61"/>
        <v>0.47516835016837228</v>
      </c>
      <c r="M227" s="121">
        <f t="shared" si="61"/>
        <v>0.47110141766636421</v>
      </c>
      <c r="N227" s="431">
        <f t="shared" si="61"/>
        <v>0.47697974217298572</v>
      </c>
      <c r="O227" s="121">
        <f t="shared" si="61"/>
        <v>0.35855812843157508</v>
      </c>
      <c r="P227" s="121">
        <f t="shared" si="61"/>
        <v>0.62776780371057994</v>
      </c>
      <c r="Q227" s="121">
        <f t="shared" si="61"/>
        <v>0.31860417096835336</v>
      </c>
      <c r="R227" s="121">
        <f t="shared" si="61"/>
        <v>0.35268152725657803</v>
      </c>
      <c r="S227" s="121">
        <f t="shared" si="61"/>
        <v>0.79934994582886942</v>
      </c>
      <c r="T227" s="121">
        <f t="shared" si="61"/>
        <v>0.4595074328821791</v>
      </c>
      <c r="U227" s="121">
        <f t="shared" si="61"/>
        <v>0.4795874516546117</v>
      </c>
      <c r="V227" s="431">
        <f t="shared" si="61"/>
        <v>0.48762541806022658</v>
      </c>
      <c r="W227" s="121">
        <f t="shared" si="61"/>
        <v>0.48836742880055056</v>
      </c>
      <c r="X227" s="121">
        <f t="shared" si="61"/>
        <v>0.49019607843132168</v>
      </c>
      <c r="Y227" s="121">
        <f t="shared" si="61"/>
        <v>0.48838656159274729</v>
      </c>
      <c r="Z227" s="121">
        <f t="shared" si="61"/>
        <v>0.48121914573942531</v>
      </c>
      <c r="AA227" s="121">
        <f t="shared" si="61"/>
        <v>0.31380124490227046</v>
      </c>
      <c r="AB227" s="121">
        <f t="shared" si="61"/>
        <v>0.27926960257787325</v>
      </c>
      <c r="AC227" s="124">
        <f t="shared" si="61"/>
        <v>0.46876304979071021</v>
      </c>
    </row>
    <row r="228" spans="1:30" s="4" customFormat="1" ht="11.25" hidden="1">
      <c r="A228" s="1615" t="s">
        <v>112</v>
      </c>
      <c r="B228" s="1446" t="s">
        <v>627</v>
      </c>
      <c r="C228" s="10" t="s">
        <v>481</v>
      </c>
      <c r="D228" s="714" t="s">
        <v>503</v>
      </c>
      <c r="E228" s="120">
        <v>2.639999999992142E-2</v>
      </c>
      <c r="F228" s="120">
        <v>1.9200000000091675E-2</v>
      </c>
      <c r="G228" s="120">
        <v>1.9199999999955253E-2</v>
      </c>
      <c r="H228" s="430">
        <v>3.1199999999944338E-2</v>
      </c>
      <c r="I228" s="120">
        <v>2.8800000000001089E-2</v>
      </c>
      <c r="J228" s="120">
        <v>2.8800000000001089E-2</v>
      </c>
      <c r="K228" s="120">
        <v>2.8800000000001089E-2</v>
      </c>
      <c r="L228" s="120">
        <v>3.120000000008076E-2</v>
      </c>
      <c r="M228" s="120">
        <v>5.2799999999979259E-2</v>
      </c>
      <c r="N228" s="430">
        <v>3.8400000000046931E-2</v>
      </c>
      <c r="O228" s="120">
        <v>4.0799999999990177E-2</v>
      </c>
      <c r="P228" s="120">
        <v>3.1199999999944338E-2</v>
      </c>
      <c r="Q228" s="120">
        <v>4.3199999999933424E-2</v>
      </c>
      <c r="R228" s="120">
        <v>4.8000000000092767E-2</v>
      </c>
      <c r="S228" s="120">
        <v>4.0799999999990177E-2</v>
      </c>
      <c r="T228" s="120">
        <v>5.2799999999979259E-2</v>
      </c>
      <c r="U228" s="120">
        <v>4.5600000000013095E-2</v>
      </c>
      <c r="V228" s="430">
        <v>3.8400000000046931E-2</v>
      </c>
      <c r="W228" s="120">
        <v>3.1199999999944338E-2</v>
      </c>
      <c r="X228" s="120">
        <v>3.599999999996726E-2</v>
      </c>
      <c r="Y228" s="120">
        <v>3.599999999996726E-2</v>
      </c>
      <c r="Z228" s="120">
        <v>3.6000000000103678E-2</v>
      </c>
      <c r="AA228" s="120">
        <v>3.599999999996726E-2</v>
      </c>
      <c r="AB228" s="120">
        <v>3.3600000000024006E-2</v>
      </c>
      <c r="AC228" s="127">
        <f>SUM(E228:AB228)</f>
        <v>0.85439999999998706</v>
      </c>
      <c r="AD228" s="5"/>
    </row>
    <row r="229" spans="1:30" s="4" customFormat="1" ht="11.25" hidden="1">
      <c r="A229" s="1611"/>
      <c r="B229" s="1609"/>
      <c r="C229" s="11" t="s">
        <v>482</v>
      </c>
      <c r="D229" s="715" t="s">
        <v>503</v>
      </c>
      <c r="E229" s="121">
        <v>0</v>
      </c>
      <c r="F229" s="121">
        <v>0</v>
      </c>
      <c r="G229" s="121">
        <v>9.5999999999776264E-3</v>
      </c>
      <c r="H229" s="432">
        <v>1.6800000000012003E-2</v>
      </c>
      <c r="I229" s="121">
        <v>1.6800000000012003E-2</v>
      </c>
      <c r="J229" s="121">
        <v>1.4400000000000544E-2</v>
      </c>
      <c r="K229" s="121">
        <v>1.6799999999943794E-2</v>
      </c>
      <c r="L229" s="121">
        <v>1.6800000000012003E-2</v>
      </c>
      <c r="M229" s="121">
        <v>2.8800000000001089E-2</v>
      </c>
      <c r="N229" s="432">
        <v>2.1600000000034925E-2</v>
      </c>
      <c r="O229" s="121">
        <v>2.3999999999978171E-2</v>
      </c>
      <c r="P229" s="121">
        <v>1.9200000000023466E-2</v>
      </c>
      <c r="Q229" s="121">
        <v>2.1599999999966712E-2</v>
      </c>
      <c r="R229" s="121">
        <v>2.8800000000001089E-2</v>
      </c>
      <c r="S229" s="121">
        <v>2.639999999998963E-2</v>
      </c>
      <c r="T229" s="121">
        <v>2.639999999998963E-2</v>
      </c>
      <c r="U229" s="121">
        <v>2.1600000000034925E-2</v>
      </c>
      <c r="V229" s="432">
        <v>1.6800000000012003E-2</v>
      </c>
      <c r="W229" s="121">
        <v>1.6800000000012003E-2</v>
      </c>
      <c r="X229" s="121">
        <v>1.4400000000000544E-2</v>
      </c>
      <c r="Y229" s="121">
        <v>1.6799999999943794E-2</v>
      </c>
      <c r="Z229" s="121">
        <v>1.6800000000012003E-2</v>
      </c>
      <c r="AA229" s="121">
        <v>1.6800000000012003E-2</v>
      </c>
      <c r="AB229" s="121">
        <v>1.4400000000000544E-2</v>
      </c>
      <c r="AC229" s="130">
        <f>SUM(E229:AB229)</f>
        <v>0.42239999999997063</v>
      </c>
      <c r="AD229" s="5"/>
    </row>
    <row r="230" spans="1:30" s="4" customFormat="1" ht="12" hidden="1">
      <c r="A230" s="1611"/>
      <c r="B230" s="1609"/>
      <c r="C230" s="11" t="s">
        <v>8</v>
      </c>
      <c r="D230" s="723" t="s">
        <v>463</v>
      </c>
      <c r="E230" s="1316">
        <v>4</v>
      </c>
      <c r="F230" s="1386">
        <v>4</v>
      </c>
      <c r="G230" s="1386">
        <v>3</v>
      </c>
      <c r="H230" s="1386">
        <v>4</v>
      </c>
      <c r="I230" s="1386">
        <v>3</v>
      </c>
      <c r="J230" s="1386">
        <v>2</v>
      </c>
      <c r="K230" s="1386">
        <v>2</v>
      </c>
      <c r="L230" s="1386">
        <v>6</v>
      </c>
      <c r="M230" s="1386">
        <v>5</v>
      </c>
      <c r="N230" s="1386">
        <v>4</v>
      </c>
      <c r="O230" s="1386">
        <v>6</v>
      </c>
      <c r="P230" s="1386">
        <v>6</v>
      </c>
      <c r="Q230" s="1386">
        <v>4</v>
      </c>
      <c r="R230" s="1386">
        <v>6</v>
      </c>
      <c r="S230" s="1386">
        <v>5</v>
      </c>
      <c r="T230" s="1386">
        <v>7</v>
      </c>
      <c r="U230" s="1386">
        <v>4</v>
      </c>
      <c r="V230" s="1386">
        <v>4</v>
      </c>
      <c r="W230" s="1386">
        <v>3</v>
      </c>
      <c r="X230" s="1386">
        <v>4</v>
      </c>
      <c r="Y230" s="1386">
        <v>3</v>
      </c>
      <c r="Z230" s="1386">
        <v>4</v>
      </c>
      <c r="AA230" s="1386">
        <v>3</v>
      </c>
      <c r="AB230" s="1317">
        <v>4</v>
      </c>
      <c r="AC230" s="124"/>
      <c r="AD230" s="5"/>
    </row>
    <row r="231" spans="1:30" s="4" customFormat="1" ht="12" hidden="1" thickBot="1">
      <c r="A231" s="1612"/>
      <c r="B231" s="1610"/>
      <c r="C231" s="48" t="s">
        <v>16</v>
      </c>
      <c r="D231" s="48"/>
      <c r="E231" s="121">
        <f t="shared" ref="E231:AC231" si="62">E229/E228</f>
        <v>0</v>
      </c>
      <c r="F231" s="121">
        <f t="shared" si="62"/>
        <v>0</v>
      </c>
      <c r="G231" s="121">
        <f t="shared" si="62"/>
        <v>0.5</v>
      </c>
      <c r="H231" s="431">
        <f t="shared" si="62"/>
        <v>0.5384615384628838</v>
      </c>
      <c r="I231" s="121">
        <f t="shared" si="62"/>
        <v>0.58333333333372805</v>
      </c>
      <c r="J231" s="121">
        <f t="shared" si="62"/>
        <v>0.5</v>
      </c>
      <c r="K231" s="121">
        <f t="shared" si="62"/>
        <v>0.58333333333135973</v>
      </c>
      <c r="L231" s="121">
        <f t="shared" si="62"/>
        <v>0.53846153846052935</v>
      </c>
      <c r="M231" s="121">
        <f t="shared" si="62"/>
        <v>0.54545454545478034</v>
      </c>
      <c r="N231" s="431">
        <f t="shared" si="62"/>
        <v>0.56250000000022204</v>
      </c>
      <c r="O231" s="121">
        <f t="shared" si="62"/>
        <v>0.58823529411725362</v>
      </c>
      <c r="P231" s="121">
        <f t="shared" si="62"/>
        <v>0.61538461538646538</v>
      </c>
      <c r="Q231" s="121">
        <f t="shared" si="62"/>
        <v>0.5</v>
      </c>
      <c r="R231" s="121">
        <f t="shared" si="62"/>
        <v>0.59999999999886311</v>
      </c>
      <c r="S231" s="121">
        <f t="shared" si="62"/>
        <v>0.64705882352931332</v>
      </c>
      <c r="T231" s="121">
        <f t="shared" si="62"/>
        <v>0.5</v>
      </c>
      <c r="U231" s="121">
        <f t="shared" si="62"/>
        <v>0.47368421052694565</v>
      </c>
      <c r="V231" s="431">
        <f t="shared" si="62"/>
        <v>0.4374999999997779</v>
      </c>
      <c r="W231" s="121">
        <f t="shared" si="62"/>
        <v>0.5384615384628838</v>
      </c>
      <c r="X231" s="121">
        <f t="shared" si="62"/>
        <v>0.40000000000037889</v>
      </c>
      <c r="Y231" s="121">
        <f t="shared" si="62"/>
        <v>0.46666666666552981</v>
      </c>
      <c r="Z231" s="121">
        <f t="shared" si="62"/>
        <v>0.46666666666565609</v>
      </c>
      <c r="AA231" s="121">
        <f t="shared" si="62"/>
        <v>0.46666666666742451</v>
      </c>
      <c r="AB231" s="121">
        <f t="shared" si="62"/>
        <v>0.42857142857113856</v>
      </c>
      <c r="AC231" s="124">
        <f t="shared" si="62"/>
        <v>0.49438202247188323</v>
      </c>
    </row>
    <row r="232" spans="1:30" s="4" customFormat="1" ht="11.25" hidden="1">
      <c r="A232" s="1615" t="s">
        <v>115</v>
      </c>
      <c r="B232" s="1446" t="s">
        <v>32</v>
      </c>
      <c r="C232" s="10" t="s">
        <v>481</v>
      </c>
      <c r="D232" s="714" t="s">
        <v>503</v>
      </c>
      <c r="E232" s="1397"/>
      <c r="F232" s="1397"/>
      <c r="G232" s="1397"/>
      <c r="H232" s="430"/>
      <c r="I232" s="1397"/>
      <c r="J232" s="1397"/>
      <c r="K232" s="1397"/>
      <c r="L232" s="1397"/>
      <c r="M232" s="1397"/>
      <c r="N232" s="430"/>
      <c r="O232" s="1397"/>
      <c r="P232" s="1397"/>
      <c r="Q232" s="1397"/>
      <c r="R232" s="1397"/>
      <c r="S232" s="1397"/>
      <c r="T232" s="1397"/>
      <c r="U232" s="1397"/>
      <c r="V232" s="430"/>
      <c r="W232" s="1397"/>
      <c r="X232" s="1397"/>
      <c r="Y232" s="1397"/>
      <c r="Z232" s="1397"/>
      <c r="AA232" s="1397"/>
      <c r="AB232" s="1397"/>
      <c r="AC232" s="127">
        <f>SUM(E232:AB232)</f>
        <v>0</v>
      </c>
      <c r="AD232" s="5"/>
    </row>
    <row r="233" spans="1:30" s="4" customFormat="1" ht="11.25" hidden="1">
      <c r="A233" s="1611"/>
      <c r="B233" s="1609"/>
      <c r="C233" s="11" t="s">
        <v>482</v>
      </c>
      <c r="D233" s="715" t="s">
        <v>503</v>
      </c>
      <c r="E233" s="93"/>
      <c r="F233" s="93"/>
      <c r="G233" s="93"/>
      <c r="H233" s="432"/>
      <c r="I233" s="93"/>
      <c r="J233" s="93"/>
      <c r="K233" s="93"/>
      <c r="L233" s="93"/>
      <c r="M233" s="93"/>
      <c r="N233" s="432"/>
      <c r="O233" s="93"/>
      <c r="P233" s="93"/>
      <c r="Q233" s="93"/>
      <c r="R233" s="93"/>
      <c r="S233" s="93"/>
      <c r="T233" s="93"/>
      <c r="U233" s="93"/>
      <c r="V233" s="432"/>
      <c r="W233" s="93"/>
      <c r="X233" s="93"/>
      <c r="Y233" s="93"/>
      <c r="Z233" s="93"/>
      <c r="AA233" s="93"/>
      <c r="AB233" s="93"/>
      <c r="AC233" s="130">
        <f>SUM(E233:AB233)</f>
        <v>0</v>
      </c>
      <c r="AD233" s="5"/>
    </row>
    <row r="234" spans="1:30" s="4" customFormat="1" ht="11.25" hidden="1">
      <c r="A234" s="1611"/>
      <c r="B234" s="1609"/>
      <c r="C234" s="11" t="s">
        <v>8</v>
      </c>
      <c r="D234" s="715" t="s">
        <v>463</v>
      </c>
      <c r="E234" s="117" t="s">
        <v>245</v>
      </c>
      <c r="F234" s="117"/>
      <c r="G234" s="117"/>
      <c r="H234" s="551"/>
      <c r="I234" s="117"/>
      <c r="J234" s="117"/>
      <c r="K234" s="117"/>
      <c r="L234" s="117"/>
      <c r="M234" s="117"/>
      <c r="N234" s="551"/>
      <c r="O234" s="117"/>
      <c r="P234" s="117"/>
      <c r="Q234" s="117"/>
      <c r="R234" s="117"/>
      <c r="S234" s="117"/>
      <c r="T234" s="117"/>
      <c r="U234" s="117"/>
      <c r="V234" s="551"/>
      <c r="W234" s="117"/>
      <c r="X234" s="117"/>
      <c r="Y234" s="117"/>
      <c r="Z234" s="117"/>
      <c r="AA234" s="117"/>
      <c r="AB234" s="117"/>
      <c r="AC234" s="124"/>
    </row>
    <row r="235" spans="1:30" s="4" customFormat="1" ht="12" hidden="1" thickBot="1">
      <c r="A235" s="1612"/>
      <c r="B235" s="1610"/>
      <c r="C235" s="48" t="s">
        <v>16</v>
      </c>
      <c r="D235" s="48"/>
      <c r="E235" s="93" t="e">
        <f t="shared" ref="E235:AC235" si="63">E233/E232</f>
        <v>#DIV/0!</v>
      </c>
      <c r="F235" s="93" t="e">
        <f t="shared" si="63"/>
        <v>#DIV/0!</v>
      </c>
      <c r="G235" s="93" t="e">
        <f t="shared" si="63"/>
        <v>#DIV/0!</v>
      </c>
      <c r="H235" s="431" t="e">
        <f t="shared" si="63"/>
        <v>#DIV/0!</v>
      </c>
      <c r="I235" s="93" t="e">
        <f t="shared" si="63"/>
        <v>#DIV/0!</v>
      </c>
      <c r="J235" s="93" t="e">
        <f t="shared" si="63"/>
        <v>#DIV/0!</v>
      </c>
      <c r="K235" s="93" t="e">
        <f t="shared" si="63"/>
        <v>#DIV/0!</v>
      </c>
      <c r="L235" s="93" t="e">
        <f t="shared" si="63"/>
        <v>#DIV/0!</v>
      </c>
      <c r="M235" s="93" t="e">
        <f t="shared" si="63"/>
        <v>#DIV/0!</v>
      </c>
      <c r="N235" s="431" t="e">
        <f t="shared" si="63"/>
        <v>#DIV/0!</v>
      </c>
      <c r="O235" s="93" t="e">
        <f t="shared" si="63"/>
        <v>#DIV/0!</v>
      </c>
      <c r="P235" s="93" t="e">
        <f t="shared" si="63"/>
        <v>#DIV/0!</v>
      </c>
      <c r="Q235" s="93" t="e">
        <f t="shared" si="63"/>
        <v>#DIV/0!</v>
      </c>
      <c r="R235" s="93" t="e">
        <f t="shared" si="63"/>
        <v>#DIV/0!</v>
      </c>
      <c r="S235" s="93" t="e">
        <f t="shared" si="63"/>
        <v>#DIV/0!</v>
      </c>
      <c r="T235" s="93" t="e">
        <f t="shared" si="63"/>
        <v>#DIV/0!</v>
      </c>
      <c r="U235" s="93" t="e">
        <f t="shared" si="63"/>
        <v>#DIV/0!</v>
      </c>
      <c r="V235" s="431" t="e">
        <f t="shared" si="63"/>
        <v>#DIV/0!</v>
      </c>
      <c r="W235" s="93" t="e">
        <f t="shared" si="63"/>
        <v>#DIV/0!</v>
      </c>
      <c r="X235" s="93" t="e">
        <f t="shared" si="63"/>
        <v>#DIV/0!</v>
      </c>
      <c r="Y235" s="93" t="e">
        <f t="shared" si="63"/>
        <v>#DIV/0!</v>
      </c>
      <c r="Z235" s="93" t="e">
        <f t="shared" si="63"/>
        <v>#DIV/0!</v>
      </c>
      <c r="AA235" s="93" t="e">
        <f t="shared" si="63"/>
        <v>#DIV/0!</v>
      </c>
      <c r="AB235" s="93" t="e">
        <f t="shared" si="63"/>
        <v>#DIV/0!</v>
      </c>
      <c r="AC235" s="124" t="e">
        <f t="shared" si="63"/>
        <v>#DIV/0!</v>
      </c>
    </row>
    <row r="236" spans="1:30" s="4" customFormat="1" ht="11.25" hidden="1">
      <c r="A236" s="1616" t="s">
        <v>113</v>
      </c>
      <c r="B236" s="1446" t="s">
        <v>33</v>
      </c>
      <c r="C236" s="10" t="s">
        <v>481</v>
      </c>
      <c r="D236" s="714" t="s">
        <v>503</v>
      </c>
      <c r="E236" s="120">
        <v>0.12000000000043655</v>
      </c>
      <c r="F236" s="120">
        <v>7.2000000000480208E-2</v>
      </c>
      <c r="G236" s="120">
        <v>9.5999999999912683E-2</v>
      </c>
      <c r="H236" s="430">
        <v>9.5999999999912683E-2</v>
      </c>
      <c r="I236" s="120">
        <v>0.11999999999934516</v>
      </c>
      <c r="J236" s="120">
        <v>0.12000000000043655</v>
      </c>
      <c r="K236" s="120">
        <v>0.14399999999986904</v>
      </c>
      <c r="L236" s="120">
        <v>0.14399999999986904</v>
      </c>
      <c r="M236" s="120">
        <v>0.16800000000039289</v>
      </c>
      <c r="N236" s="430">
        <v>0.14399999999986904</v>
      </c>
      <c r="O236" s="120">
        <v>0.14399999999986904</v>
      </c>
      <c r="P236" s="120">
        <v>7.2000000000480208E-2</v>
      </c>
      <c r="Q236" s="120">
        <v>0.16799999999930151</v>
      </c>
      <c r="R236" s="120">
        <v>0.14399999999986904</v>
      </c>
      <c r="S236" s="120">
        <v>0.14400000000096042</v>
      </c>
      <c r="T236" s="120">
        <v>0.16799999999930151</v>
      </c>
      <c r="U236" s="120">
        <v>0.16800000000039289</v>
      </c>
      <c r="V236" s="430">
        <v>0.19199999999982537</v>
      </c>
      <c r="W236" s="120">
        <v>0.21600000000034925</v>
      </c>
      <c r="X236" s="120">
        <v>0.16799999999930151</v>
      </c>
      <c r="Y236" s="120">
        <v>0.16800000000039289</v>
      </c>
      <c r="Z236" s="120">
        <v>0.16800000000039289</v>
      </c>
      <c r="AA236" s="120">
        <v>0.19199999999982537</v>
      </c>
      <c r="AB236" s="120">
        <v>0.16799999999930151</v>
      </c>
      <c r="AC236" s="127">
        <f>SUM(E236:AB236)</f>
        <v>3.504000000000087</v>
      </c>
    </row>
    <row r="237" spans="1:30" s="4" customFormat="1" ht="11.25" hidden="1">
      <c r="A237" s="1611"/>
      <c r="B237" s="1609"/>
      <c r="C237" s="11" t="s">
        <v>482</v>
      </c>
      <c r="D237" s="715" t="s">
        <v>503</v>
      </c>
      <c r="E237" s="93">
        <v>0</v>
      </c>
      <c r="F237" s="93">
        <v>0</v>
      </c>
      <c r="G237" s="93">
        <v>0</v>
      </c>
      <c r="H237" s="432">
        <v>0</v>
      </c>
      <c r="I237" s="93">
        <v>0</v>
      </c>
      <c r="J237" s="93">
        <v>0</v>
      </c>
      <c r="K237" s="93">
        <v>0</v>
      </c>
      <c r="L237" s="93">
        <v>0</v>
      </c>
      <c r="M237" s="93">
        <v>0</v>
      </c>
      <c r="N237" s="432">
        <v>0</v>
      </c>
      <c r="O237" s="93">
        <v>0</v>
      </c>
      <c r="P237" s="93">
        <v>0</v>
      </c>
      <c r="Q237" s="93">
        <v>0</v>
      </c>
      <c r="R237" s="93">
        <v>0</v>
      </c>
      <c r="S237" s="93">
        <v>0</v>
      </c>
      <c r="T237" s="93">
        <v>0</v>
      </c>
      <c r="U237" s="93">
        <v>0</v>
      </c>
      <c r="V237" s="432">
        <v>0</v>
      </c>
      <c r="W237" s="93">
        <v>0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130">
        <f>SUM(E237:AB237)</f>
        <v>0</v>
      </c>
      <c r="AD237" s="5" t="s">
        <v>462</v>
      </c>
    </row>
    <row r="238" spans="1:30" s="4" customFormat="1" ht="12" hidden="1">
      <c r="A238" s="1611"/>
      <c r="B238" s="1609"/>
      <c r="C238" s="11" t="s">
        <v>8</v>
      </c>
      <c r="D238" s="723" t="s">
        <v>463</v>
      </c>
      <c r="E238" s="1316">
        <v>10</v>
      </c>
      <c r="F238" s="1386">
        <v>11</v>
      </c>
      <c r="G238" s="1386">
        <v>10</v>
      </c>
      <c r="H238" s="1386">
        <v>11</v>
      </c>
      <c r="I238" s="1386">
        <v>8</v>
      </c>
      <c r="J238" s="1386">
        <v>12</v>
      </c>
      <c r="K238" s="1386">
        <v>11</v>
      </c>
      <c r="L238" s="1386">
        <v>13</v>
      </c>
      <c r="M238" s="1386">
        <v>14</v>
      </c>
      <c r="N238" s="1386">
        <v>12</v>
      </c>
      <c r="O238" s="1386">
        <v>12</v>
      </c>
      <c r="P238" s="1386">
        <v>13</v>
      </c>
      <c r="Q238" s="1386">
        <v>13</v>
      </c>
      <c r="R238" s="1386">
        <v>12</v>
      </c>
      <c r="S238" s="1386">
        <v>18</v>
      </c>
      <c r="T238" s="1386">
        <v>19</v>
      </c>
      <c r="U238" s="1386">
        <v>19</v>
      </c>
      <c r="V238" s="1386">
        <v>19</v>
      </c>
      <c r="W238" s="1386">
        <v>18</v>
      </c>
      <c r="X238" s="1386">
        <v>17</v>
      </c>
      <c r="Y238" s="1386">
        <v>17</v>
      </c>
      <c r="Z238" s="1386">
        <v>15</v>
      </c>
      <c r="AA238" s="1386">
        <v>14</v>
      </c>
      <c r="AB238" s="1317">
        <v>12</v>
      </c>
      <c r="AC238" s="124"/>
    </row>
    <row r="239" spans="1:30" s="4" customFormat="1" ht="12" hidden="1" thickBot="1">
      <c r="A239" s="1612"/>
      <c r="B239" s="1610"/>
      <c r="C239" s="48" t="s">
        <v>16</v>
      </c>
      <c r="D239" s="48"/>
      <c r="E239" s="93">
        <f t="shared" ref="E239:AC239" si="64">E237/E236</f>
        <v>0</v>
      </c>
      <c r="F239" s="93">
        <f t="shared" si="64"/>
        <v>0</v>
      </c>
      <c r="G239" s="93">
        <f t="shared" si="64"/>
        <v>0</v>
      </c>
      <c r="H239" s="431">
        <f t="shared" si="64"/>
        <v>0</v>
      </c>
      <c r="I239" s="93">
        <f t="shared" si="64"/>
        <v>0</v>
      </c>
      <c r="J239" s="93">
        <f t="shared" si="64"/>
        <v>0</v>
      </c>
      <c r="K239" s="93">
        <f t="shared" si="64"/>
        <v>0</v>
      </c>
      <c r="L239" s="93">
        <f t="shared" si="64"/>
        <v>0</v>
      </c>
      <c r="M239" s="93">
        <f t="shared" si="64"/>
        <v>0</v>
      </c>
      <c r="N239" s="431">
        <f t="shared" si="64"/>
        <v>0</v>
      </c>
      <c r="O239" s="93">
        <f t="shared" si="64"/>
        <v>0</v>
      </c>
      <c r="P239" s="93">
        <f t="shared" si="64"/>
        <v>0</v>
      </c>
      <c r="Q239" s="93">
        <f t="shared" si="64"/>
        <v>0</v>
      </c>
      <c r="R239" s="93">
        <f t="shared" si="64"/>
        <v>0</v>
      </c>
      <c r="S239" s="93">
        <f t="shared" si="64"/>
        <v>0</v>
      </c>
      <c r="T239" s="93">
        <f t="shared" si="64"/>
        <v>0</v>
      </c>
      <c r="U239" s="93">
        <f t="shared" si="64"/>
        <v>0</v>
      </c>
      <c r="V239" s="431">
        <f t="shared" si="64"/>
        <v>0</v>
      </c>
      <c r="W239" s="93">
        <f t="shared" si="64"/>
        <v>0</v>
      </c>
      <c r="X239" s="93">
        <f t="shared" si="64"/>
        <v>0</v>
      </c>
      <c r="Y239" s="93">
        <f t="shared" si="64"/>
        <v>0</v>
      </c>
      <c r="Z239" s="93">
        <f t="shared" si="64"/>
        <v>0</v>
      </c>
      <c r="AA239" s="93">
        <f t="shared" si="64"/>
        <v>0</v>
      </c>
      <c r="AB239" s="93">
        <f t="shared" si="64"/>
        <v>0</v>
      </c>
      <c r="AC239" s="124">
        <f t="shared" si="64"/>
        <v>0</v>
      </c>
    </row>
    <row r="240" spans="1:30" s="4" customFormat="1" ht="12" hidden="1">
      <c r="A240" s="1616" t="s">
        <v>116</v>
      </c>
      <c r="B240" s="1446" t="s">
        <v>34</v>
      </c>
      <c r="C240" s="10" t="s">
        <v>481</v>
      </c>
      <c r="D240" s="714" t="s">
        <v>477</v>
      </c>
      <c r="E240" s="1342">
        <v>0.16008</v>
      </c>
      <c r="F240" s="1342">
        <v>0.16008</v>
      </c>
      <c r="G240" s="1342">
        <v>0.15696000000000002</v>
      </c>
      <c r="H240" s="1343">
        <v>0.15575999999999998</v>
      </c>
      <c r="I240" s="1342">
        <v>0.15840000000000001</v>
      </c>
      <c r="J240" s="1342">
        <v>0.15744</v>
      </c>
      <c r="K240" s="1342">
        <v>0.1656</v>
      </c>
      <c r="L240" s="1342">
        <v>0.18768000000000001</v>
      </c>
      <c r="M240" s="1342">
        <v>0.38327999999999995</v>
      </c>
      <c r="N240" s="1343">
        <v>0.42143999999999998</v>
      </c>
      <c r="O240" s="1342">
        <v>0.40776000000000001</v>
      </c>
      <c r="P240" s="1342">
        <v>0.41424</v>
      </c>
      <c r="Q240" s="1342">
        <v>0.36263999999999996</v>
      </c>
      <c r="R240" s="1342">
        <v>0.37224000000000002</v>
      </c>
      <c r="S240" s="1342">
        <v>0.41639999999999999</v>
      </c>
      <c r="T240" s="1342">
        <v>0.38448000000000004</v>
      </c>
      <c r="U240" s="1342">
        <v>0.32207999999999998</v>
      </c>
      <c r="V240" s="1342">
        <v>0.20904</v>
      </c>
      <c r="W240" s="1342">
        <v>0.18959999999999999</v>
      </c>
      <c r="X240" s="1342">
        <v>0.18096000000000001</v>
      </c>
      <c r="Y240" s="1342">
        <v>0.17352000000000001</v>
      </c>
      <c r="Z240" s="1342">
        <v>0.17352000000000001</v>
      </c>
      <c r="AA240" s="1342">
        <v>0.16608000000000001</v>
      </c>
      <c r="AB240" s="1342">
        <v>0.1668</v>
      </c>
      <c r="AC240" s="127">
        <f>SUM(E240:AB240)</f>
        <v>6.0460799999999999</v>
      </c>
      <c r="AD240" s="5"/>
    </row>
    <row r="241" spans="1:30" s="4" customFormat="1" hidden="1" thickBot="1">
      <c r="A241" s="1611"/>
      <c r="B241" s="1609"/>
      <c r="C241" s="11" t="s">
        <v>482</v>
      </c>
      <c r="D241" s="715" t="s">
        <v>477</v>
      </c>
      <c r="E241" s="1344">
        <v>0.18672</v>
      </c>
      <c r="F241" s="1344">
        <v>0.18984000000000001</v>
      </c>
      <c r="G241" s="1344">
        <v>0.18863999999999997</v>
      </c>
      <c r="H241" s="1345">
        <v>0.18912000000000001</v>
      </c>
      <c r="I241" s="1344">
        <v>0.18959999999999999</v>
      </c>
      <c r="J241" s="1344">
        <v>0.18936</v>
      </c>
      <c r="K241" s="1344">
        <v>0.18863999999999997</v>
      </c>
      <c r="L241" s="1344">
        <v>0.20208000000000001</v>
      </c>
      <c r="M241" s="1344">
        <v>0.37104000000000004</v>
      </c>
      <c r="N241" s="1345">
        <v>0.39312000000000002</v>
      </c>
      <c r="O241" s="1344">
        <v>0.41567999999999999</v>
      </c>
      <c r="P241" s="1344">
        <v>0.42072000000000004</v>
      </c>
      <c r="Q241" s="1344">
        <v>0.36480000000000001</v>
      </c>
      <c r="R241" s="1344">
        <v>0.39095999999999997</v>
      </c>
      <c r="S241" s="1344">
        <v>0.43343999999999999</v>
      </c>
      <c r="T241" s="1344">
        <v>0.38472000000000001</v>
      </c>
      <c r="U241" s="1344">
        <v>0.32400000000000001</v>
      </c>
      <c r="V241" s="1344">
        <v>0.22391999999999998</v>
      </c>
      <c r="W241" s="1344">
        <v>0.21215999999999999</v>
      </c>
      <c r="X241" s="1344">
        <v>0.20688000000000001</v>
      </c>
      <c r="Y241" s="1344">
        <v>0.20136000000000001</v>
      </c>
      <c r="Z241" s="1344">
        <v>0.20616000000000001</v>
      </c>
      <c r="AA241" s="1344">
        <v>0.19224000000000002</v>
      </c>
      <c r="AB241" s="1344">
        <v>0.19031999999999999</v>
      </c>
      <c r="AC241" s="130">
        <f>SUM(E241:AB241)</f>
        <v>6.455519999999999</v>
      </c>
      <c r="AD241" s="5"/>
    </row>
    <row r="242" spans="1:30" s="4" customFormat="1" ht="12" hidden="1">
      <c r="A242" s="1611"/>
      <c r="B242" s="1609"/>
      <c r="C242" s="11" t="s">
        <v>8</v>
      </c>
      <c r="D242" s="723" t="s">
        <v>463</v>
      </c>
      <c r="E242" s="1316">
        <v>22</v>
      </c>
      <c r="F242" s="1386">
        <v>22</v>
      </c>
      <c r="G242" s="1386">
        <v>21</v>
      </c>
      <c r="H242" s="1386">
        <v>22</v>
      </c>
      <c r="I242" s="1386">
        <v>22</v>
      </c>
      <c r="J242" s="1386">
        <v>23</v>
      </c>
      <c r="K242" s="1386">
        <v>22</v>
      </c>
      <c r="L242" s="1386">
        <v>31</v>
      </c>
      <c r="M242" s="1386">
        <v>43</v>
      </c>
      <c r="N242" s="1386">
        <v>48</v>
      </c>
      <c r="O242" s="1386">
        <v>55</v>
      </c>
      <c r="P242" s="1386">
        <v>48</v>
      </c>
      <c r="Q242" s="1386">
        <v>44</v>
      </c>
      <c r="R242" s="1386">
        <v>52</v>
      </c>
      <c r="S242" s="1386">
        <v>42</v>
      </c>
      <c r="T242" s="1386">
        <v>46</v>
      </c>
      <c r="U242" s="1386">
        <v>30</v>
      </c>
      <c r="V242" s="1386">
        <v>25</v>
      </c>
      <c r="W242" s="1386">
        <v>22</v>
      </c>
      <c r="X242" s="1386">
        <v>25</v>
      </c>
      <c r="Y242" s="1386">
        <v>26</v>
      </c>
      <c r="Z242" s="1386">
        <v>26</v>
      </c>
      <c r="AA242" s="1386">
        <v>24</v>
      </c>
      <c r="AB242" s="1317">
        <v>21</v>
      </c>
      <c r="AC242" s="124"/>
    </row>
    <row r="243" spans="1:30" s="4" customFormat="1" ht="12" hidden="1" thickBot="1">
      <c r="A243" s="1612"/>
      <c r="B243" s="1610"/>
      <c r="C243" s="248" t="s">
        <v>16</v>
      </c>
      <c r="D243" s="248"/>
      <c r="E243" s="121">
        <f t="shared" ref="E243:AC243" si="65">E241/E240</f>
        <v>1.1664167916041979</v>
      </c>
      <c r="F243" s="121">
        <f t="shared" si="65"/>
        <v>1.1859070464767616</v>
      </c>
      <c r="G243" s="121">
        <f t="shared" si="65"/>
        <v>1.2018348623853208</v>
      </c>
      <c r="H243" s="431">
        <f t="shared" si="65"/>
        <v>1.2141756548536211</v>
      </c>
      <c r="I243" s="121">
        <f t="shared" si="65"/>
        <v>1.1969696969696968</v>
      </c>
      <c r="J243" s="121">
        <f t="shared" si="65"/>
        <v>1.2027439024390245</v>
      </c>
      <c r="K243" s="121">
        <f t="shared" si="65"/>
        <v>1.1391304347826086</v>
      </c>
      <c r="L243" s="121">
        <f t="shared" si="65"/>
        <v>1.0767263427109974</v>
      </c>
      <c r="M243" s="121">
        <f t="shared" si="65"/>
        <v>0.96806512210394513</v>
      </c>
      <c r="N243" s="431">
        <f t="shared" si="65"/>
        <v>0.93280182232346254</v>
      </c>
      <c r="O243" s="121">
        <f t="shared" si="65"/>
        <v>1.0194231901118305</v>
      </c>
      <c r="P243" s="121">
        <f t="shared" si="65"/>
        <v>1.0156431054461184</v>
      </c>
      <c r="Q243" s="121">
        <f t="shared" si="65"/>
        <v>1.0059563203176705</v>
      </c>
      <c r="R243" s="121">
        <f t="shared" si="65"/>
        <v>1.0502901353965182</v>
      </c>
      <c r="S243" s="121">
        <f t="shared" si="65"/>
        <v>1.0409221902017292</v>
      </c>
      <c r="T243" s="121">
        <f t="shared" si="65"/>
        <v>1.0006242197253432</v>
      </c>
      <c r="U243" s="121">
        <f t="shared" si="65"/>
        <v>1.0059612518628913</v>
      </c>
      <c r="V243" s="431">
        <f t="shared" si="65"/>
        <v>1.071182548794489</v>
      </c>
      <c r="W243" s="121">
        <f t="shared" si="65"/>
        <v>1.1189873417721519</v>
      </c>
      <c r="X243" s="121">
        <f t="shared" si="65"/>
        <v>1.143236074270557</v>
      </c>
      <c r="Y243" s="121">
        <f t="shared" si="65"/>
        <v>1.1604426002766253</v>
      </c>
      <c r="Z243" s="121">
        <f t="shared" si="65"/>
        <v>1.1881051175656985</v>
      </c>
      <c r="AA243" s="121">
        <f t="shared" si="65"/>
        <v>1.1575144508670521</v>
      </c>
      <c r="AB243" s="121">
        <f t="shared" si="65"/>
        <v>1.1410071942446043</v>
      </c>
      <c r="AC243" s="124">
        <f t="shared" si="65"/>
        <v>1.0677199110828832</v>
      </c>
    </row>
    <row r="244" spans="1:30" s="4" customFormat="1" ht="11.25" hidden="1">
      <c r="A244" s="1616" t="s">
        <v>99</v>
      </c>
      <c r="B244" s="1446" t="s">
        <v>626</v>
      </c>
      <c r="C244" s="10" t="s">
        <v>481</v>
      </c>
      <c r="D244" s="714" t="s">
        <v>503</v>
      </c>
      <c r="E244" s="120">
        <v>7.1999999999934519E-2</v>
      </c>
      <c r="F244" s="120">
        <v>7.1999999999934519E-2</v>
      </c>
      <c r="G244" s="120">
        <v>3.6000000000785806E-2</v>
      </c>
      <c r="H244" s="430">
        <v>7.1999999999934519E-2</v>
      </c>
      <c r="I244" s="120">
        <v>0.10799999999908323</v>
      </c>
      <c r="J244" s="120">
        <v>0.10800000000072033</v>
      </c>
      <c r="K244" s="120">
        <v>0.10800000000072033</v>
      </c>
      <c r="L244" s="120">
        <v>0.10799999999908323</v>
      </c>
      <c r="M244" s="120">
        <v>0.14399999999986904</v>
      </c>
      <c r="N244" s="430">
        <v>0.14399999999986904</v>
      </c>
      <c r="O244" s="120">
        <v>0.10800000000072033</v>
      </c>
      <c r="P244" s="120">
        <v>7.1999999999934519E-2</v>
      </c>
      <c r="Q244" s="120">
        <v>0.14399999999986904</v>
      </c>
      <c r="R244" s="120">
        <v>0.10800000000072033</v>
      </c>
      <c r="S244" s="120">
        <v>0.14399999999986904</v>
      </c>
      <c r="T244" s="120">
        <v>0.10799999999908323</v>
      </c>
      <c r="U244" s="120">
        <v>0.10800000000072033</v>
      </c>
      <c r="V244" s="430">
        <v>0.14399999999986904</v>
      </c>
      <c r="W244" s="120">
        <v>0.10799999999908323</v>
      </c>
      <c r="X244" s="120">
        <v>0.10800000000072033</v>
      </c>
      <c r="Y244" s="120">
        <v>0.14399999999986904</v>
      </c>
      <c r="Z244" s="120">
        <v>0.10800000000072033</v>
      </c>
      <c r="AA244" s="120">
        <v>0.14399999999986904</v>
      </c>
      <c r="AB244" s="120">
        <v>0.10799999999908323</v>
      </c>
      <c r="AC244" s="127">
        <f>SUM(E244:AB244)</f>
        <v>2.6280000000000663</v>
      </c>
      <c r="AD244" s="5"/>
    </row>
    <row r="245" spans="1:30" s="4" customFormat="1" ht="11.25" hidden="1">
      <c r="A245" s="1611"/>
      <c r="B245" s="1609"/>
      <c r="C245" s="11" t="s">
        <v>482</v>
      </c>
      <c r="D245" s="715" t="s">
        <v>503</v>
      </c>
      <c r="E245" s="121">
        <v>0</v>
      </c>
      <c r="F245" s="121">
        <v>0</v>
      </c>
      <c r="G245" s="121">
        <v>0</v>
      </c>
      <c r="H245" s="432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432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432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30">
        <f>SUM(E245:AB245)</f>
        <v>0</v>
      </c>
      <c r="AD245" s="5" t="s">
        <v>462</v>
      </c>
    </row>
    <row r="246" spans="1:30" s="4" customFormat="1" ht="12" hidden="1">
      <c r="A246" s="1611"/>
      <c r="B246" s="1609"/>
      <c r="C246" s="11" t="s">
        <v>8</v>
      </c>
      <c r="D246" s="723" t="s">
        <v>463</v>
      </c>
      <c r="E246" s="1316">
        <v>10</v>
      </c>
      <c r="F246" s="1386">
        <v>10</v>
      </c>
      <c r="G246" s="1386">
        <v>11</v>
      </c>
      <c r="H246" s="1386">
        <v>10</v>
      </c>
      <c r="I246" s="1386">
        <v>10</v>
      </c>
      <c r="J246" s="1386">
        <v>10</v>
      </c>
      <c r="K246" s="1386">
        <v>13</v>
      </c>
      <c r="L246" s="1386">
        <v>13</v>
      </c>
      <c r="M246" s="1386">
        <v>14</v>
      </c>
      <c r="N246" s="1386">
        <v>13</v>
      </c>
      <c r="O246" s="1386">
        <v>14</v>
      </c>
      <c r="P246" s="1386">
        <v>14</v>
      </c>
      <c r="Q246" s="1386">
        <v>13</v>
      </c>
      <c r="R246" s="1386">
        <v>13</v>
      </c>
      <c r="S246" s="1386">
        <v>13</v>
      </c>
      <c r="T246" s="1386">
        <v>13</v>
      </c>
      <c r="U246" s="1386">
        <v>13</v>
      </c>
      <c r="V246" s="1386">
        <v>14</v>
      </c>
      <c r="W246" s="1386">
        <v>12</v>
      </c>
      <c r="X246" s="1386">
        <v>12</v>
      </c>
      <c r="Y246" s="1386">
        <v>13</v>
      </c>
      <c r="Z246" s="1386">
        <v>13</v>
      </c>
      <c r="AA246" s="1386">
        <v>12</v>
      </c>
      <c r="AB246" s="1317">
        <v>11</v>
      </c>
      <c r="AC246" s="124"/>
    </row>
    <row r="247" spans="1:30" s="4" customFormat="1" ht="12" hidden="1" thickBot="1">
      <c r="A247" s="1612"/>
      <c r="B247" s="1610"/>
      <c r="C247" s="248" t="s">
        <v>16</v>
      </c>
      <c r="D247" s="248"/>
      <c r="E247" s="121">
        <f t="shared" ref="E247:AC247" si="66">E245/E244</f>
        <v>0</v>
      </c>
      <c r="F247" s="121">
        <f t="shared" si="66"/>
        <v>0</v>
      </c>
      <c r="G247" s="121">
        <f t="shared" si="66"/>
        <v>0</v>
      </c>
      <c r="H247" s="431">
        <f t="shared" si="66"/>
        <v>0</v>
      </c>
      <c r="I247" s="121">
        <f t="shared" si="66"/>
        <v>0</v>
      </c>
      <c r="J247" s="121">
        <f t="shared" si="66"/>
        <v>0</v>
      </c>
      <c r="K247" s="121">
        <f t="shared" si="66"/>
        <v>0</v>
      </c>
      <c r="L247" s="121">
        <f t="shared" si="66"/>
        <v>0</v>
      </c>
      <c r="M247" s="121">
        <f t="shared" si="66"/>
        <v>0</v>
      </c>
      <c r="N247" s="431">
        <f t="shared" si="66"/>
        <v>0</v>
      </c>
      <c r="O247" s="121">
        <f t="shared" si="66"/>
        <v>0</v>
      </c>
      <c r="P247" s="121">
        <f t="shared" si="66"/>
        <v>0</v>
      </c>
      <c r="Q247" s="121">
        <f t="shared" si="66"/>
        <v>0</v>
      </c>
      <c r="R247" s="121">
        <f t="shared" si="66"/>
        <v>0</v>
      </c>
      <c r="S247" s="121">
        <f t="shared" si="66"/>
        <v>0</v>
      </c>
      <c r="T247" s="121">
        <f t="shared" si="66"/>
        <v>0</v>
      </c>
      <c r="U247" s="121">
        <f t="shared" si="66"/>
        <v>0</v>
      </c>
      <c r="V247" s="431">
        <f t="shared" si="66"/>
        <v>0</v>
      </c>
      <c r="W247" s="121">
        <f t="shared" si="66"/>
        <v>0</v>
      </c>
      <c r="X247" s="121">
        <f t="shared" si="66"/>
        <v>0</v>
      </c>
      <c r="Y247" s="121">
        <f t="shared" si="66"/>
        <v>0</v>
      </c>
      <c r="Z247" s="121">
        <f t="shared" si="66"/>
        <v>0</v>
      </c>
      <c r="AA247" s="121">
        <f t="shared" si="66"/>
        <v>0</v>
      </c>
      <c r="AB247" s="121">
        <f t="shared" si="66"/>
        <v>0</v>
      </c>
      <c r="AC247" s="124">
        <f t="shared" si="66"/>
        <v>0</v>
      </c>
    </row>
    <row r="248" spans="1:30" s="4" customFormat="1" ht="11.25" hidden="1">
      <c r="A248" s="1616" t="s">
        <v>102</v>
      </c>
      <c r="B248" s="1446" t="s">
        <v>35</v>
      </c>
      <c r="C248" s="10" t="s">
        <v>481</v>
      </c>
      <c r="D248" s="714" t="s">
        <v>503</v>
      </c>
      <c r="E248" s="120">
        <v>0.50399999999790446</v>
      </c>
      <c r="F248" s="120">
        <v>0.5280000000027939</v>
      </c>
      <c r="G248" s="120">
        <v>0.4800000000017462</v>
      </c>
      <c r="H248" s="430">
        <v>0.6</v>
      </c>
      <c r="I248" s="120">
        <v>0.79199999999545978</v>
      </c>
      <c r="J248" s="120">
        <v>0.79200000000419091</v>
      </c>
      <c r="K248" s="120">
        <v>0.79199999999545978</v>
      </c>
      <c r="L248" s="120">
        <v>0.81600000000034922</v>
      </c>
      <c r="M248" s="120">
        <v>0.98399999999965071</v>
      </c>
      <c r="N248" s="430">
        <v>1.0800000000017462</v>
      </c>
      <c r="O248" s="120">
        <v>0.86400000000139698</v>
      </c>
      <c r="P248" s="120">
        <v>0.62399999999615829</v>
      </c>
      <c r="Q248" s="120">
        <v>0.91200000000244463</v>
      </c>
      <c r="R248" s="120">
        <v>0.96000000000349239</v>
      </c>
      <c r="S248" s="120">
        <v>0.93599999999860295</v>
      </c>
      <c r="T248" s="120">
        <v>1.0079999999958089</v>
      </c>
      <c r="U248" s="120">
        <v>1.0560000000055878</v>
      </c>
      <c r="V248" s="430">
        <v>1.0320000000006984</v>
      </c>
      <c r="W248" s="120">
        <v>1.2239999999961582</v>
      </c>
      <c r="X248" s="120">
        <v>1.1039999999979044</v>
      </c>
      <c r="Y248" s="120">
        <v>1.1520000000076833</v>
      </c>
      <c r="Z248" s="120">
        <v>1.1279999999940629</v>
      </c>
      <c r="AA248" s="120">
        <v>1.2</v>
      </c>
      <c r="AB248" s="120">
        <v>1.0560000000055878</v>
      </c>
      <c r="AC248" s="127">
        <f>SUM(E248:AB248)</f>
        <v>21.624000000004887</v>
      </c>
    </row>
    <row r="249" spans="1:30" s="4" customFormat="1" ht="11.25" hidden="1">
      <c r="A249" s="1611"/>
      <c r="B249" s="1609"/>
      <c r="C249" s="11" t="s">
        <v>482</v>
      </c>
      <c r="D249" s="715" t="s">
        <v>503</v>
      </c>
      <c r="E249" s="93">
        <v>0</v>
      </c>
      <c r="F249" s="93">
        <v>0</v>
      </c>
      <c r="G249" s="93">
        <v>0</v>
      </c>
      <c r="H249" s="432">
        <v>0</v>
      </c>
      <c r="I249" s="93">
        <v>0</v>
      </c>
      <c r="J249" s="93">
        <v>0</v>
      </c>
      <c r="K249" s="93">
        <v>0</v>
      </c>
      <c r="L249" s="93">
        <v>0</v>
      </c>
      <c r="M249" s="93">
        <v>0</v>
      </c>
      <c r="N249" s="432">
        <v>0</v>
      </c>
      <c r="O249" s="93">
        <v>0</v>
      </c>
      <c r="P249" s="93">
        <v>0</v>
      </c>
      <c r="Q249" s="93">
        <v>0</v>
      </c>
      <c r="R249" s="93">
        <v>0</v>
      </c>
      <c r="S249" s="93">
        <v>0</v>
      </c>
      <c r="T249" s="93">
        <v>0</v>
      </c>
      <c r="U249" s="93">
        <v>0</v>
      </c>
      <c r="V249" s="432">
        <v>0</v>
      </c>
      <c r="W249" s="93">
        <v>0</v>
      </c>
      <c r="X249" s="93">
        <v>0</v>
      </c>
      <c r="Y249" s="93">
        <v>0</v>
      </c>
      <c r="Z249" s="93">
        <v>0</v>
      </c>
      <c r="AA249" s="93">
        <v>0</v>
      </c>
      <c r="AB249" s="93">
        <v>0</v>
      </c>
      <c r="AC249" s="130">
        <f>SUM(E249:AB249)</f>
        <v>0</v>
      </c>
      <c r="AD249" s="5" t="s">
        <v>462</v>
      </c>
    </row>
    <row r="250" spans="1:30" s="4" customFormat="1" ht="12" hidden="1">
      <c r="A250" s="1611"/>
      <c r="B250" s="1609"/>
      <c r="C250" s="11" t="s">
        <v>8</v>
      </c>
      <c r="D250" s="723" t="s">
        <v>463</v>
      </c>
      <c r="E250" s="1316">
        <v>66</v>
      </c>
      <c r="F250" s="1386">
        <v>61</v>
      </c>
      <c r="G250" s="1386">
        <v>58</v>
      </c>
      <c r="H250" s="1386">
        <v>58</v>
      </c>
      <c r="I250" s="1386">
        <v>61</v>
      </c>
      <c r="J250" s="1386">
        <v>69</v>
      </c>
      <c r="K250" s="1386">
        <v>88</v>
      </c>
      <c r="L250" s="1386">
        <v>89</v>
      </c>
      <c r="M250" s="1386">
        <v>97</v>
      </c>
      <c r="N250" s="1386">
        <v>91</v>
      </c>
      <c r="O250" s="1386">
        <v>88</v>
      </c>
      <c r="P250" s="1386">
        <v>89</v>
      </c>
      <c r="Q250" s="1386">
        <v>86</v>
      </c>
      <c r="R250" s="1386">
        <v>88</v>
      </c>
      <c r="S250" s="1386">
        <v>93</v>
      </c>
      <c r="T250" s="1386">
        <v>94</v>
      </c>
      <c r="U250" s="1386">
        <v>101</v>
      </c>
      <c r="V250" s="1386">
        <v>101</v>
      </c>
      <c r="W250" s="1386">
        <v>103</v>
      </c>
      <c r="X250" s="1386">
        <v>98</v>
      </c>
      <c r="Y250" s="1386">
        <v>106</v>
      </c>
      <c r="Z250" s="1386">
        <v>95</v>
      </c>
      <c r="AA250" s="1386">
        <v>78</v>
      </c>
      <c r="AB250" s="1317">
        <v>66</v>
      </c>
      <c r="AC250" s="124"/>
    </row>
    <row r="251" spans="1:30" s="4" customFormat="1" ht="12" hidden="1" thickBot="1">
      <c r="A251" s="1612"/>
      <c r="B251" s="1610"/>
      <c r="C251" s="248" t="s">
        <v>16</v>
      </c>
      <c r="D251" s="248"/>
      <c r="E251" s="121">
        <f t="shared" ref="E251:AC251" si="67">E249/E248</f>
        <v>0</v>
      </c>
      <c r="F251" s="121">
        <f t="shared" si="67"/>
        <v>0</v>
      </c>
      <c r="G251" s="121">
        <f t="shared" si="67"/>
        <v>0</v>
      </c>
      <c r="H251" s="431">
        <f t="shared" si="67"/>
        <v>0</v>
      </c>
      <c r="I251" s="121">
        <f t="shared" si="67"/>
        <v>0</v>
      </c>
      <c r="J251" s="121">
        <f t="shared" si="67"/>
        <v>0</v>
      </c>
      <c r="K251" s="121">
        <f t="shared" si="67"/>
        <v>0</v>
      </c>
      <c r="L251" s="121">
        <f t="shared" si="67"/>
        <v>0</v>
      </c>
      <c r="M251" s="121">
        <f t="shared" si="67"/>
        <v>0</v>
      </c>
      <c r="N251" s="431">
        <f t="shared" si="67"/>
        <v>0</v>
      </c>
      <c r="O251" s="121">
        <f t="shared" si="67"/>
        <v>0</v>
      </c>
      <c r="P251" s="121">
        <f t="shared" si="67"/>
        <v>0</v>
      </c>
      <c r="Q251" s="121">
        <f t="shared" si="67"/>
        <v>0</v>
      </c>
      <c r="R251" s="121">
        <f t="shared" si="67"/>
        <v>0</v>
      </c>
      <c r="S251" s="121">
        <f t="shared" si="67"/>
        <v>0</v>
      </c>
      <c r="T251" s="121">
        <f t="shared" si="67"/>
        <v>0</v>
      </c>
      <c r="U251" s="121">
        <f t="shared" si="67"/>
        <v>0</v>
      </c>
      <c r="V251" s="431">
        <f t="shared" si="67"/>
        <v>0</v>
      </c>
      <c r="W251" s="121">
        <f t="shared" si="67"/>
        <v>0</v>
      </c>
      <c r="X251" s="121">
        <f t="shared" si="67"/>
        <v>0</v>
      </c>
      <c r="Y251" s="121">
        <f t="shared" si="67"/>
        <v>0</v>
      </c>
      <c r="Z251" s="121">
        <f t="shared" si="67"/>
        <v>0</v>
      </c>
      <c r="AA251" s="121">
        <f t="shared" si="67"/>
        <v>0</v>
      </c>
      <c r="AB251" s="121">
        <f t="shared" si="67"/>
        <v>0</v>
      </c>
      <c r="AC251" s="124">
        <f t="shared" si="67"/>
        <v>0</v>
      </c>
    </row>
    <row r="252" spans="1:30" s="4" customFormat="1" ht="11.25" hidden="1">
      <c r="A252" s="1615" t="s">
        <v>120</v>
      </c>
      <c r="B252" s="1446" t="s">
        <v>31</v>
      </c>
      <c r="C252" s="10" t="s">
        <v>481</v>
      </c>
      <c r="D252" s="10"/>
      <c r="E252" s="1397"/>
      <c r="F252" s="1397"/>
      <c r="G252" s="1397"/>
      <c r="H252" s="430"/>
      <c r="I252" s="1397"/>
      <c r="J252" s="1397"/>
      <c r="K252" s="1397"/>
      <c r="L252" s="1397"/>
      <c r="M252" s="1397"/>
      <c r="N252" s="430"/>
      <c r="O252" s="1397"/>
      <c r="P252" s="1397"/>
      <c r="Q252" s="1397"/>
      <c r="R252" s="1397"/>
      <c r="S252" s="1397"/>
      <c r="T252" s="1397"/>
      <c r="U252" s="1397"/>
      <c r="V252" s="430"/>
      <c r="W252" s="1397"/>
      <c r="X252" s="1397"/>
      <c r="Y252" s="1397"/>
      <c r="Z252" s="1397"/>
      <c r="AA252" s="1397"/>
      <c r="AB252" s="1397"/>
      <c r="AC252" s="127">
        <f>SUM(E252:AB252)</f>
        <v>0</v>
      </c>
    </row>
    <row r="253" spans="1:30" s="4" customFormat="1" ht="11.25" hidden="1">
      <c r="A253" s="1611"/>
      <c r="B253" s="1609"/>
      <c r="C253" s="11" t="s">
        <v>482</v>
      </c>
      <c r="D253" s="11"/>
      <c r="E253" s="93"/>
      <c r="F253" s="93"/>
      <c r="G253" s="93"/>
      <c r="H253" s="432"/>
      <c r="I253" s="93"/>
      <c r="J253" s="93"/>
      <c r="K253" s="93"/>
      <c r="L253" s="93"/>
      <c r="M253" s="93"/>
      <c r="N253" s="432"/>
      <c r="O253" s="93"/>
      <c r="P253" s="93"/>
      <c r="Q253" s="93"/>
      <c r="R253" s="93"/>
      <c r="S253" s="93"/>
      <c r="T253" s="93"/>
      <c r="U253" s="93"/>
      <c r="V253" s="432"/>
      <c r="W253" s="93"/>
      <c r="X253" s="93"/>
      <c r="Y253" s="93"/>
      <c r="Z253" s="93"/>
      <c r="AA253" s="93"/>
      <c r="AB253" s="93"/>
      <c r="AC253" s="130">
        <f>SUM(E253:AB253)</f>
        <v>0</v>
      </c>
    </row>
    <row r="254" spans="1:30" s="4" customFormat="1" ht="11.25" hidden="1">
      <c r="A254" s="1611"/>
      <c r="B254" s="1609"/>
      <c r="C254" s="11" t="s">
        <v>8</v>
      </c>
      <c r="D254" s="11"/>
      <c r="E254" s="93"/>
      <c r="F254" s="93"/>
      <c r="G254" s="93"/>
      <c r="H254" s="551"/>
      <c r="I254" s="93"/>
      <c r="J254" s="93"/>
      <c r="K254" s="93"/>
      <c r="L254" s="93"/>
      <c r="M254" s="93"/>
      <c r="N254" s="551"/>
      <c r="O254" s="93"/>
      <c r="P254" s="93"/>
      <c r="Q254" s="93"/>
      <c r="R254" s="93"/>
      <c r="S254" s="93"/>
      <c r="T254" s="93"/>
      <c r="U254" s="93"/>
      <c r="V254" s="551"/>
      <c r="W254" s="93"/>
      <c r="X254" s="93"/>
      <c r="Y254" s="93"/>
      <c r="Z254" s="93"/>
      <c r="AA254" s="93"/>
      <c r="AB254" s="93"/>
      <c r="AC254" s="124"/>
    </row>
    <row r="255" spans="1:30" s="4" customFormat="1" ht="12" hidden="1" thickBot="1">
      <c r="A255" s="1612"/>
      <c r="B255" s="1610"/>
      <c r="C255" s="48" t="s">
        <v>16</v>
      </c>
      <c r="D255" s="48"/>
      <c r="E255" s="101"/>
      <c r="F255" s="101"/>
      <c r="G255" s="101"/>
      <c r="H255" s="431"/>
      <c r="I255" s="101"/>
      <c r="J255" s="101"/>
      <c r="K255" s="101"/>
      <c r="L255" s="101"/>
      <c r="M255" s="101"/>
      <c r="N255" s="431"/>
      <c r="O255" s="101"/>
      <c r="P255" s="101"/>
      <c r="Q255" s="101"/>
      <c r="R255" s="101"/>
      <c r="S255" s="101"/>
      <c r="T255" s="101"/>
      <c r="U255" s="101"/>
      <c r="V255" s="431"/>
      <c r="W255" s="101"/>
      <c r="X255" s="101"/>
      <c r="Y255" s="101"/>
      <c r="Z255" s="101"/>
      <c r="AA255" s="101"/>
      <c r="AB255" s="101"/>
      <c r="AC255" s="328"/>
    </row>
    <row r="256" spans="1:30" s="4" customFormat="1" ht="11.25" hidden="1">
      <c r="A256" s="1615" t="s">
        <v>121</v>
      </c>
      <c r="B256" s="1446" t="s">
        <v>31</v>
      </c>
      <c r="C256" s="10" t="s">
        <v>481</v>
      </c>
      <c r="D256" s="10"/>
      <c r="E256" s="1397"/>
      <c r="F256" s="1397"/>
      <c r="G256" s="1397"/>
      <c r="H256" s="430"/>
      <c r="I256" s="1397"/>
      <c r="J256" s="1397"/>
      <c r="K256" s="1397"/>
      <c r="L256" s="1397"/>
      <c r="M256" s="1397"/>
      <c r="N256" s="430"/>
      <c r="O256" s="1397"/>
      <c r="P256" s="1397"/>
      <c r="Q256" s="1397"/>
      <c r="R256" s="1397"/>
      <c r="S256" s="1397"/>
      <c r="T256" s="1397"/>
      <c r="U256" s="1397"/>
      <c r="V256" s="430"/>
      <c r="W256" s="1397"/>
      <c r="X256" s="1397"/>
      <c r="Y256" s="1397"/>
      <c r="Z256" s="1397"/>
      <c r="AA256" s="1397"/>
      <c r="AB256" s="1397"/>
      <c r="AC256" s="127">
        <f>SUM(E256:AB256)</f>
        <v>0</v>
      </c>
    </row>
    <row r="257" spans="1:98" s="4" customFormat="1" ht="11.25" hidden="1">
      <c r="A257" s="1611"/>
      <c r="B257" s="1609"/>
      <c r="C257" s="11" t="s">
        <v>482</v>
      </c>
      <c r="D257" s="11"/>
      <c r="E257" s="93"/>
      <c r="F257" s="93"/>
      <c r="G257" s="93"/>
      <c r="H257" s="432"/>
      <c r="I257" s="93"/>
      <c r="J257" s="93"/>
      <c r="K257" s="93"/>
      <c r="L257" s="93"/>
      <c r="M257" s="93"/>
      <c r="N257" s="432"/>
      <c r="O257" s="93"/>
      <c r="P257" s="93"/>
      <c r="Q257" s="93"/>
      <c r="R257" s="93"/>
      <c r="S257" s="93"/>
      <c r="T257" s="93"/>
      <c r="U257" s="93"/>
      <c r="V257" s="432"/>
      <c r="W257" s="93"/>
      <c r="X257" s="93"/>
      <c r="Y257" s="93"/>
      <c r="Z257" s="93"/>
      <c r="AA257" s="93"/>
      <c r="AB257" s="93"/>
      <c r="AC257" s="130">
        <f>SUM(E257:AB257)</f>
        <v>0</v>
      </c>
    </row>
    <row r="258" spans="1:98" s="4" customFormat="1" ht="11.25" hidden="1">
      <c r="A258" s="1611"/>
      <c r="B258" s="1609"/>
      <c r="C258" s="11" t="s">
        <v>8</v>
      </c>
      <c r="D258" s="11"/>
      <c r="E258" s="93"/>
      <c r="F258" s="93"/>
      <c r="G258" s="93"/>
      <c r="H258" s="551"/>
      <c r="I258" s="93"/>
      <c r="J258" s="93"/>
      <c r="K258" s="93"/>
      <c r="L258" s="93"/>
      <c r="M258" s="93"/>
      <c r="N258" s="551"/>
      <c r="O258" s="93"/>
      <c r="P258" s="93"/>
      <c r="Q258" s="93"/>
      <c r="R258" s="93"/>
      <c r="S258" s="93"/>
      <c r="T258" s="93"/>
      <c r="U258" s="93"/>
      <c r="V258" s="551"/>
      <c r="W258" s="93"/>
      <c r="X258" s="93"/>
      <c r="Y258" s="93"/>
      <c r="Z258" s="93"/>
      <c r="AA258" s="93"/>
      <c r="AB258" s="93"/>
      <c r="AC258" s="124"/>
    </row>
    <row r="259" spans="1:98" s="4" customFormat="1" ht="12" hidden="1" thickBot="1">
      <c r="A259" s="1612"/>
      <c r="B259" s="1610"/>
      <c r="C259" s="48" t="s">
        <v>16</v>
      </c>
      <c r="D259" s="48"/>
      <c r="E259" s="101"/>
      <c r="F259" s="101"/>
      <c r="G259" s="101"/>
      <c r="H259" s="431"/>
      <c r="I259" s="101"/>
      <c r="J259" s="101"/>
      <c r="K259" s="101"/>
      <c r="L259" s="101"/>
      <c r="M259" s="101"/>
      <c r="N259" s="431"/>
      <c r="O259" s="101"/>
      <c r="P259" s="101"/>
      <c r="Q259" s="101"/>
      <c r="R259" s="101"/>
      <c r="S259" s="101"/>
      <c r="T259" s="101"/>
      <c r="U259" s="101"/>
      <c r="V259" s="431"/>
      <c r="W259" s="101"/>
      <c r="X259" s="101"/>
      <c r="Y259" s="101"/>
      <c r="Z259" s="101"/>
      <c r="AA259" s="101"/>
      <c r="AB259" s="101"/>
      <c r="AC259" s="328"/>
    </row>
    <row r="260" spans="1:98" s="4" customFormat="1" ht="11.25" hidden="1">
      <c r="A260" s="1616" t="s">
        <v>104</v>
      </c>
      <c r="B260" s="1446" t="s">
        <v>36</v>
      </c>
      <c r="C260" s="10" t="s">
        <v>481</v>
      </c>
      <c r="D260" s="714" t="s">
        <v>503</v>
      </c>
      <c r="E260" s="120">
        <v>0.1680000000014843</v>
      </c>
      <c r="F260" s="120">
        <v>0.11999999999825377</v>
      </c>
      <c r="G260" s="120">
        <v>0.1680000000014843</v>
      </c>
      <c r="H260" s="430">
        <v>0.19199999999982537</v>
      </c>
      <c r="I260" s="120">
        <v>0.21600000000034925</v>
      </c>
      <c r="J260" s="120">
        <v>0.21599999999816646</v>
      </c>
      <c r="K260" s="120">
        <v>0.2400000000008731</v>
      </c>
      <c r="L260" s="120">
        <v>0.21600000000034925</v>
      </c>
      <c r="M260" s="120">
        <v>0.2639999999992142</v>
      </c>
      <c r="N260" s="430">
        <v>0.2400000000008731</v>
      </c>
      <c r="O260" s="120">
        <v>0.21600000000034925</v>
      </c>
      <c r="P260" s="120">
        <v>0.21600000000034925</v>
      </c>
      <c r="Q260" s="120">
        <v>0.21599999999816646</v>
      </c>
      <c r="R260" s="120">
        <v>0.26400000000139695</v>
      </c>
      <c r="S260" s="120">
        <v>0.23999999999869032</v>
      </c>
      <c r="T260" s="120">
        <v>0.2400000000008731</v>
      </c>
      <c r="U260" s="120">
        <v>0.28799999999973808</v>
      </c>
      <c r="V260" s="430">
        <v>0.3120000000002619</v>
      </c>
      <c r="W260" s="120">
        <v>0.33600000000078578</v>
      </c>
      <c r="X260" s="120">
        <v>0.28799999999973808</v>
      </c>
      <c r="Y260" s="120">
        <v>0.28799999999973808</v>
      </c>
      <c r="Z260" s="120">
        <v>0.28799999999973808</v>
      </c>
      <c r="AA260" s="120">
        <v>0.2639999999992142</v>
      </c>
      <c r="AB260" s="120">
        <v>0.2400000000008731</v>
      </c>
      <c r="AC260" s="127">
        <f>SUM(E260:AB260)</f>
        <v>5.7360000000007867</v>
      </c>
      <c r="AD260" s="5"/>
    </row>
    <row r="261" spans="1:98" s="4" customFormat="1" ht="11.25" hidden="1">
      <c r="A261" s="1611"/>
      <c r="B261" s="1609"/>
      <c r="C261" s="11" t="s">
        <v>482</v>
      </c>
      <c r="D261" s="715" t="s">
        <v>503</v>
      </c>
      <c r="E261" s="93">
        <v>0</v>
      </c>
      <c r="F261" s="93">
        <v>0</v>
      </c>
      <c r="G261" s="93">
        <v>0</v>
      </c>
      <c r="H261" s="432">
        <v>0</v>
      </c>
      <c r="I261" s="93">
        <v>0</v>
      </c>
      <c r="J261" s="93">
        <v>0</v>
      </c>
      <c r="K261" s="93">
        <v>0</v>
      </c>
      <c r="L261" s="93">
        <v>0</v>
      </c>
      <c r="M261" s="93">
        <v>0</v>
      </c>
      <c r="N261" s="432">
        <v>0</v>
      </c>
      <c r="O261" s="93">
        <v>0</v>
      </c>
      <c r="P261" s="93">
        <v>0</v>
      </c>
      <c r="Q261" s="93">
        <v>0</v>
      </c>
      <c r="R261" s="93">
        <v>0</v>
      </c>
      <c r="S261" s="93">
        <v>0</v>
      </c>
      <c r="T261" s="93">
        <v>0</v>
      </c>
      <c r="U261" s="93">
        <v>0</v>
      </c>
      <c r="V261" s="432">
        <v>0</v>
      </c>
      <c r="W261" s="93">
        <v>0</v>
      </c>
      <c r="X261" s="93">
        <v>0</v>
      </c>
      <c r="Y261" s="93">
        <v>0</v>
      </c>
      <c r="Z261" s="93">
        <v>0</v>
      </c>
      <c r="AA261" s="93">
        <v>0</v>
      </c>
      <c r="AB261" s="93">
        <v>0</v>
      </c>
      <c r="AC261" s="130">
        <f>SUM(E261:AB261)</f>
        <v>0</v>
      </c>
      <c r="AD261" s="5" t="s">
        <v>462</v>
      </c>
    </row>
    <row r="262" spans="1:98" s="4" customFormat="1" ht="12" hidden="1">
      <c r="A262" s="1611"/>
      <c r="B262" s="1609"/>
      <c r="C262" s="11" t="s">
        <v>8</v>
      </c>
      <c r="D262" s="723" t="s">
        <v>463</v>
      </c>
      <c r="E262" s="1316">
        <v>22</v>
      </c>
      <c r="F262" s="1386">
        <v>22</v>
      </c>
      <c r="G262" s="1386">
        <v>20</v>
      </c>
      <c r="H262" s="1386">
        <v>22</v>
      </c>
      <c r="I262" s="1386">
        <v>22</v>
      </c>
      <c r="J262" s="1386">
        <v>24</v>
      </c>
      <c r="K262" s="1386">
        <v>25</v>
      </c>
      <c r="L262" s="1386">
        <v>22</v>
      </c>
      <c r="M262" s="1386">
        <v>20</v>
      </c>
      <c r="N262" s="1386">
        <v>23</v>
      </c>
      <c r="O262" s="1386">
        <v>27</v>
      </c>
      <c r="P262" s="1386">
        <v>24</v>
      </c>
      <c r="Q262" s="1386">
        <v>23</v>
      </c>
      <c r="R262" s="1386">
        <v>25</v>
      </c>
      <c r="S262" s="1386">
        <v>25</v>
      </c>
      <c r="T262" s="1386">
        <v>29</v>
      </c>
      <c r="U262" s="1386">
        <v>31</v>
      </c>
      <c r="V262" s="1386">
        <v>30</v>
      </c>
      <c r="W262" s="1386">
        <v>30</v>
      </c>
      <c r="X262" s="1386">
        <v>28</v>
      </c>
      <c r="Y262" s="1386">
        <v>27</v>
      </c>
      <c r="Z262" s="1386">
        <v>27</v>
      </c>
      <c r="AA262" s="1386">
        <v>25</v>
      </c>
      <c r="AB262" s="1317">
        <v>25</v>
      </c>
      <c r="AC262" s="124"/>
    </row>
    <row r="263" spans="1:98" s="4" customFormat="1" ht="12" hidden="1" thickBot="1">
      <c r="A263" s="1612"/>
      <c r="B263" s="1610"/>
      <c r="C263" s="248" t="s">
        <v>16</v>
      </c>
      <c r="D263" s="248"/>
      <c r="E263" s="121">
        <f t="shared" ref="E263:AC263" si="68">E261/E260</f>
        <v>0</v>
      </c>
      <c r="F263" s="121">
        <f t="shared" si="68"/>
        <v>0</v>
      </c>
      <c r="G263" s="121">
        <f t="shared" si="68"/>
        <v>0</v>
      </c>
      <c r="H263" s="431">
        <f t="shared" si="68"/>
        <v>0</v>
      </c>
      <c r="I263" s="121">
        <f t="shared" si="68"/>
        <v>0</v>
      </c>
      <c r="J263" s="121">
        <f t="shared" si="68"/>
        <v>0</v>
      </c>
      <c r="K263" s="121">
        <f t="shared" si="68"/>
        <v>0</v>
      </c>
      <c r="L263" s="121">
        <f t="shared" si="68"/>
        <v>0</v>
      </c>
      <c r="M263" s="121">
        <f t="shared" si="68"/>
        <v>0</v>
      </c>
      <c r="N263" s="431">
        <f t="shared" si="68"/>
        <v>0</v>
      </c>
      <c r="O263" s="121">
        <f t="shared" si="68"/>
        <v>0</v>
      </c>
      <c r="P263" s="121">
        <f t="shared" si="68"/>
        <v>0</v>
      </c>
      <c r="Q263" s="121">
        <f t="shared" si="68"/>
        <v>0</v>
      </c>
      <c r="R263" s="121">
        <f t="shared" si="68"/>
        <v>0</v>
      </c>
      <c r="S263" s="121">
        <f t="shared" si="68"/>
        <v>0</v>
      </c>
      <c r="T263" s="121">
        <f t="shared" si="68"/>
        <v>0</v>
      </c>
      <c r="U263" s="121">
        <f t="shared" si="68"/>
        <v>0</v>
      </c>
      <c r="V263" s="431">
        <f t="shared" si="68"/>
        <v>0</v>
      </c>
      <c r="W263" s="121">
        <f t="shared" si="68"/>
        <v>0</v>
      </c>
      <c r="X263" s="121">
        <f t="shared" si="68"/>
        <v>0</v>
      </c>
      <c r="Y263" s="121">
        <f t="shared" si="68"/>
        <v>0</v>
      </c>
      <c r="Z263" s="121">
        <f t="shared" si="68"/>
        <v>0</v>
      </c>
      <c r="AA263" s="121">
        <f t="shared" si="68"/>
        <v>0</v>
      </c>
      <c r="AB263" s="121">
        <f t="shared" si="68"/>
        <v>0</v>
      </c>
      <c r="AC263" s="124">
        <f t="shared" si="68"/>
        <v>0</v>
      </c>
    </row>
    <row r="264" spans="1:98" s="4" customFormat="1" ht="11.25" hidden="1">
      <c r="A264" s="1615" t="s">
        <v>95</v>
      </c>
      <c r="B264" s="1446" t="s">
        <v>31</v>
      </c>
      <c r="C264" s="10" t="s">
        <v>481</v>
      </c>
      <c r="D264" s="10"/>
      <c r="E264" s="1397"/>
      <c r="F264" s="1397"/>
      <c r="G264" s="1397"/>
      <c r="H264" s="430"/>
      <c r="I264" s="1397"/>
      <c r="J264" s="1397"/>
      <c r="K264" s="1397"/>
      <c r="L264" s="1397"/>
      <c r="M264" s="1397"/>
      <c r="N264" s="430"/>
      <c r="O264" s="1397"/>
      <c r="P264" s="1397"/>
      <c r="Q264" s="1397"/>
      <c r="R264" s="1397"/>
      <c r="S264" s="1397"/>
      <c r="T264" s="1397"/>
      <c r="U264" s="1397"/>
      <c r="V264" s="430"/>
      <c r="W264" s="1397"/>
      <c r="X264" s="1397"/>
      <c r="Y264" s="1397"/>
      <c r="Z264" s="1397"/>
      <c r="AA264" s="1397"/>
      <c r="AB264" s="1397"/>
      <c r="AC264" s="127">
        <f>SUM(E264:AB264)</f>
        <v>0</v>
      </c>
    </row>
    <row r="265" spans="1:98" s="4" customFormat="1" ht="11.25" hidden="1">
      <c r="A265" s="1611"/>
      <c r="B265" s="1609"/>
      <c r="C265" s="11" t="s">
        <v>482</v>
      </c>
      <c r="D265" s="11"/>
      <c r="E265" s="93"/>
      <c r="F265" s="93"/>
      <c r="G265" s="93"/>
      <c r="H265" s="432"/>
      <c r="I265" s="93"/>
      <c r="J265" s="93"/>
      <c r="K265" s="93"/>
      <c r="L265" s="93"/>
      <c r="M265" s="93"/>
      <c r="N265" s="432"/>
      <c r="O265" s="93"/>
      <c r="P265" s="93"/>
      <c r="Q265" s="93"/>
      <c r="R265" s="93"/>
      <c r="S265" s="93"/>
      <c r="T265" s="93"/>
      <c r="U265" s="93"/>
      <c r="V265" s="432"/>
      <c r="W265" s="93"/>
      <c r="X265" s="93"/>
      <c r="Y265" s="93"/>
      <c r="Z265" s="93"/>
      <c r="AA265" s="93"/>
      <c r="AB265" s="93"/>
      <c r="AC265" s="130">
        <f>SUM(E265:AB265)</f>
        <v>0</v>
      </c>
    </row>
    <row r="266" spans="1:98" s="4" customFormat="1" ht="11.25" hidden="1">
      <c r="A266" s="1611"/>
      <c r="B266" s="1609"/>
      <c r="C266" s="11" t="s">
        <v>8</v>
      </c>
      <c r="D266" s="11"/>
      <c r="E266" s="93"/>
      <c r="F266" s="93"/>
      <c r="G266" s="93"/>
      <c r="H266" s="551"/>
      <c r="I266" s="93"/>
      <c r="J266" s="93"/>
      <c r="K266" s="93"/>
      <c r="L266" s="93"/>
      <c r="M266" s="93"/>
      <c r="N266" s="551"/>
      <c r="O266" s="93"/>
      <c r="P266" s="93"/>
      <c r="Q266" s="93"/>
      <c r="R266" s="93"/>
      <c r="S266" s="93"/>
      <c r="T266" s="93"/>
      <c r="U266" s="93"/>
      <c r="V266" s="551"/>
      <c r="W266" s="93"/>
      <c r="X266" s="93"/>
      <c r="Y266" s="93"/>
      <c r="Z266" s="93"/>
      <c r="AA266" s="93"/>
      <c r="AB266" s="93"/>
      <c r="AC266" s="124"/>
    </row>
    <row r="267" spans="1:98" s="4" customFormat="1" ht="12" hidden="1" thickBot="1">
      <c r="A267" s="1612"/>
      <c r="B267" s="1610"/>
      <c r="C267" s="48" t="s">
        <v>16</v>
      </c>
      <c r="D267" s="48"/>
      <c r="E267" s="101"/>
      <c r="F267" s="101"/>
      <c r="G267" s="101"/>
      <c r="H267" s="431"/>
      <c r="I267" s="101"/>
      <c r="J267" s="101"/>
      <c r="K267" s="101"/>
      <c r="L267" s="101"/>
      <c r="M267" s="101"/>
      <c r="N267" s="431"/>
      <c r="O267" s="101"/>
      <c r="P267" s="101"/>
      <c r="Q267" s="101"/>
      <c r="R267" s="101"/>
      <c r="S267" s="101"/>
      <c r="T267" s="101"/>
      <c r="U267" s="101"/>
      <c r="V267" s="431"/>
      <c r="W267" s="101"/>
      <c r="X267" s="101"/>
      <c r="Y267" s="101"/>
      <c r="Z267" s="101"/>
      <c r="AA267" s="101"/>
      <c r="AB267" s="101"/>
      <c r="AC267" s="328"/>
    </row>
    <row r="268" spans="1:98" s="4" customFormat="1" ht="11.25" hidden="1">
      <c r="A268" s="1616" t="s">
        <v>105</v>
      </c>
      <c r="B268" s="1446" t="s">
        <v>34</v>
      </c>
      <c r="C268" s="10" t="s">
        <v>481</v>
      </c>
      <c r="D268" s="714" t="s">
        <v>477</v>
      </c>
      <c r="E268" s="252">
        <v>0</v>
      </c>
      <c r="F268" s="252">
        <v>0</v>
      </c>
      <c r="G268" s="252">
        <v>0</v>
      </c>
      <c r="H268" s="252">
        <v>0</v>
      </c>
      <c r="I268" s="252">
        <v>0</v>
      </c>
      <c r="J268" s="252">
        <v>0</v>
      </c>
      <c r="K268" s="252">
        <v>0</v>
      </c>
      <c r="L268" s="252">
        <v>0</v>
      </c>
      <c r="M268" s="252">
        <v>0</v>
      </c>
      <c r="N268" s="252">
        <v>0</v>
      </c>
      <c r="O268" s="252">
        <v>0</v>
      </c>
      <c r="P268" s="252">
        <v>0</v>
      </c>
      <c r="Q268" s="252">
        <v>0</v>
      </c>
      <c r="R268" s="252">
        <v>0</v>
      </c>
      <c r="S268" s="252">
        <v>0</v>
      </c>
      <c r="T268" s="252">
        <v>0</v>
      </c>
      <c r="U268" s="252">
        <v>0</v>
      </c>
      <c r="V268" s="252">
        <v>0</v>
      </c>
      <c r="W268" s="252">
        <v>0</v>
      </c>
      <c r="X268" s="252">
        <v>0</v>
      </c>
      <c r="Y268" s="252">
        <v>0</v>
      </c>
      <c r="Z268" s="252">
        <v>0</v>
      </c>
      <c r="AA268" s="252">
        <v>0</v>
      </c>
      <c r="AB268" s="252">
        <v>0</v>
      </c>
      <c r="AC268" s="127">
        <f>SUM(E268:AB268)</f>
        <v>0</v>
      </c>
    </row>
    <row r="269" spans="1:98" s="4" customFormat="1" ht="11.25" hidden="1">
      <c r="A269" s="1611"/>
      <c r="B269" s="1609"/>
      <c r="C269" s="11" t="s">
        <v>482</v>
      </c>
      <c r="D269" s="715" t="s">
        <v>477</v>
      </c>
      <c r="E269" s="291">
        <v>0</v>
      </c>
      <c r="F269" s="291">
        <v>0</v>
      </c>
      <c r="G269" s="291">
        <v>0</v>
      </c>
      <c r="H269" s="291">
        <v>0</v>
      </c>
      <c r="I269" s="291">
        <v>0</v>
      </c>
      <c r="J269" s="291">
        <v>0</v>
      </c>
      <c r="K269" s="291">
        <v>0</v>
      </c>
      <c r="L269" s="291">
        <v>0</v>
      </c>
      <c r="M269" s="291">
        <v>0</v>
      </c>
      <c r="N269" s="291">
        <v>0</v>
      </c>
      <c r="O269" s="291">
        <v>0</v>
      </c>
      <c r="P269" s="291">
        <v>0</v>
      </c>
      <c r="Q269" s="291">
        <v>0</v>
      </c>
      <c r="R269" s="291">
        <v>0</v>
      </c>
      <c r="S269" s="291">
        <v>0</v>
      </c>
      <c r="T269" s="291">
        <v>0</v>
      </c>
      <c r="U269" s="291">
        <v>0</v>
      </c>
      <c r="V269" s="291">
        <v>0</v>
      </c>
      <c r="W269" s="291">
        <v>0</v>
      </c>
      <c r="X269" s="291">
        <v>0</v>
      </c>
      <c r="Y269" s="291">
        <v>0</v>
      </c>
      <c r="Z269" s="291">
        <v>0</v>
      </c>
      <c r="AA269" s="291">
        <v>0</v>
      </c>
      <c r="AB269" s="291">
        <v>0</v>
      </c>
      <c r="AC269" s="130">
        <f>SUM(E269:AB269)</f>
        <v>0</v>
      </c>
    </row>
    <row r="270" spans="1:98" s="4" customFormat="1" ht="12" hidden="1">
      <c r="A270" s="1611"/>
      <c r="B270" s="1609"/>
      <c r="C270" s="11" t="s">
        <v>8</v>
      </c>
      <c r="D270" s="723" t="s">
        <v>463</v>
      </c>
      <c r="E270" s="1316">
        <v>0</v>
      </c>
      <c r="F270" s="1386">
        <v>1</v>
      </c>
      <c r="G270" s="1386">
        <v>1</v>
      </c>
      <c r="H270" s="1386">
        <v>1</v>
      </c>
      <c r="I270" s="1386">
        <v>1</v>
      </c>
      <c r="J270" s="1386">
        <v>0</v>
      </c>
      <c r="K270" s="1386">
        <v>1</v>
      </c>
      <c r="L270" s="1386">
        <v>2</v>
      </c>
      <c r="M270" s="1386">
        <v>0</v>
      </c>
      <c r="N270" s="1386">
        <v>0</v>
      </c>
      <c r="O270" s="1386">
        <v>0</v>
      </c>
      <c r="P270" s="1386">
        <v>2</v>
      </c>
      <c r="Q270" s="1386">
        <v>1</v>
      </c>
      <c r="R270" s="1386">
        <v>1</v>
      </c>
      <c r="S270" s="1386">
        <v>1</v>
      </c>
      <c r="T270" s="1386">
        <v>2</v>
      </c>
      <c r="U270" s="1386">
        <v>1</v>
      </c>
      <c r="V270" s="1386">
        <v>2</v>
      </c>
      <c r="W270" s="1386">
        <v>2</v>
      </c>
      <c r="X270" s="1386">
        <v>1</v>
      </c>
      <c r="Y270" s="1386">
        <v>2</v>
      </c>
      <c r="Z270" s="1386">
        <v>2</v>
      </c>
      <c r="AA270" s="1386">
        <v>1</v>
      </c>
      <c r="AB270" s="1317">
        <v>1</v>
      </c>
      <c r="AC270" s="124"/>
    </row>
    <row r="271" spans="1:98" s="4" customFormat="1" ht="12" hidden="1" thickBot="1">
      <c r="A271" s="1612"/>
      <c r="B271" s="1610"/>
      <c r="C271" s="248" t="s">
        <v>16</v>
      </c>
      <c r="D271" s="248"/>
      <c r="E271" s="487" t="e">
        <f t="shared" ref="E271:AC271" si="69">E269/E268</f>
        <v>#DIV/0!</v>
      </c>
      <c r="F271" s="487" t="e">
        <f t="shared" si="69"/>
        <v>#DIV/0!</v>
      </c>
      <c r="G271" s="487" t="e">
        <f t="shared" si="69"/>
        <v>#DIV/0!</v>
      </c>
      <c r="H271" s="450" t="e">
        <f t="shared" si="69"/>
        <v>#DIV/0!</v>
      </c>
      <c r="I271" s="487" t="e">
        <f t="shared" si="69"/>
        <v>#DIV/0!</v>
      </c>
      <c r="J271" s="487" t="e">
        <f t="shared" si="69"/>
        <v>#DIV/0!</v>
      </c>
      <c r="K271" s="487" t="e">
        <f t="shared" si="69"/>
        <v>#DIV/0!</v>
      </c>
      <c r="L271" s="487" t="e">
        <f t="shared" si="69"/>
        <v>#DIV/0!</v>
      </c>
      <c r="M271" s="487" t="e">
        <f t="shared" si="69"/>
        <v>#DIV/0!</v>
      </c>
      <c r="N271" s="450" t="e">
        <f t="shared" si="69"/>
        <v>#DIV/0!</v>
      </c>
      <c r="O271" s="487" t="e">
        <f t="shared" si="69"/>
        <v>#DIV/0!</v>
      </c>
      <c r="P271" s="487" t="e">
        <f t="shared" si="69"/>
        <v>#DIV/0!</v>
      </c>
      <c r="Q271" s="487" t="e">
        <f t="shared" si="69"/>
        <v>#DIV/0!</v>
      </c>
      <c r="R271" s="487" t="e">
        <f t="shared" si="69"/>
        <v>#DIV/0!</v>
      </c>
      <c r="S271" s="487" t="e">
        <f t="shared" si="69"/>
        <v>#DIV/0!</v>
      </c>
      <c r="T271" s="487" t="e">
        <f t="shared" si="69"/>
        <v>#DIV/0!</v>
      </c>
      <c r="U271" s="487" t="e">
        <f t="shared" si="69"/>
        <v>#DIV/0!</v>
      </c>
      <c r="V271" s="450" t="e">
        <f t="shared" si="69"/>
        <v>#DIV/0!</v>
      </c>
      <c r="W271" s="487" t="e">
        <f t="shared" si="69"/>
        <v>#DIV/0!</v>
      </c>
      <c r="X271" s="487" t="e">
        <f t="shared" si="69"/>
        <v>#DIV/0!</v>
      </c>
      <c r="Y271" s="487" t="e">
        <f t="shared" si="69"/>
        <v>#DIV/0!</v>
      </c>
      <c r="Z271" s="487" t="e">
        <f t="shared" si="69"/>
        <v>#DIV/0!</v>
      </c>
      <c r="AA271" s="487" t="e">
        <f t="shared" si="69"/>
        <v>#DIV/0!</v>
      </c>
      <c r="AB271" s="487" t="e">
        <f t="shared" si="69"/>
        <v>#DIV/0!</v>
      </c>
      <c r="AC271" s="124" t="e">
        <f t="shared" si="69"/>
        <v>#DIV/0!</v>
      </c>
      <c r="AD271" s="126"/>
      <c r="AE271" s="126"/>
      <c r="AF271" s="126"/>
      <c r="AG271" s="126"/>
      <c r="AH271" s="126"/>
      <c r="AI271" s="126"/>
      <c r="AJ271" s="126"/>
      <c r="AK271" s="126"/>
      <c r="AL271" s="126"/>
      <c r="AM271" s="126"/>
      <c r="AN271" s="126"/>
      <c r="AO271" s="126"/>
      <c r="AP271" s="126"/>
      <c r="AQ271" s="126"/>
      <c r="AR271" s="126"/>
      <c r="AS271" s="126"/>
      <c r="AT271" s="126"/>
      <c r="AU271" s="126"/>
      <c r="AV271" s="126"/>
      <c r="AW271" s="126"/>
      <c r="AX271" s="126"/>
      <c r="AY271" s="126"/>
      <c r="AZ271" s="126"/>
      <c r="BA271" s="126"/>
      <c r="BB271" s="126"/>
      <c r="BC271" s="126"/>
      <c r="BD271" s="126"/>
      <c r="BE271" s="126"/>
      <c r="BF271" s="126"/>
      <c r="BG271" s="126"/>
      <c r="BH271" s="126"/>
      <c r="BI271" s="126"/>
      <c r="BJ271" s="126"/>
      <c r="BK271" s="126"/>
      <c r="BL271" s="126"/>
      <c r="BM271" s="126"/>
      <c r="BN271" s="126"/>
      <c r="BO271" s="126"/>
      <c r="BP271" s="126"/>
      <c r="BQ271" s="126"/>
      <c r="BR271" s="126"/>
      <c r="BS271" s="126"/>
      <c r="BT271" s="126"/>
      <c r="BU271" s="126"/>
      <c r="BV271" s="126"/>
      <c r="BW271" s="126"/>
      <c r="BX271" s="126"/>
      <c r="BY271" s="126"/>
      <c r="BZ271" s="126"/>
      <c r="CA271" s="126"/>
      <c r="CB271" s="126"/>
      <c r="CC271" s="126"/>
      <c r="CD271" s="126"/>
      <c r="CE271" s="126"/>
      <c r="CF271" s="126"/>
      <c r="CG271" s="126"/>
      <c r="CH271" s="126"/>
      <c r="CI271" s="126"/>
      <c r="CJ271" s="126"/>
      <c r="CK271" s="126"/>
      <c r="CL271" s="126"/>
      <c r="CM271" s="126"/>
      <c r="CN271" s="126"/>
      <c r="CO271" s="126"/>
      <c r="CP271" s="126"/>
      <c r="CQ271" s="126"/>
      <c r="CR271" s="126"/>
      <c r="CS271" s="126"/>
      <c r="CT271" s="126"/>
    </row>
    <row r="272" spans="1:98" s="126" customFormat="1" ht="11.25" hidden="1" customHeight="1">
      <c r="A272" s="1615" t="s">
        <v>96</v>
      </c>
      <c r="B272" s="1446" t="s">
        <v>229</v>
      </c>
      <c r="C272" s="305" t="s">
        <v>481</v>
      </c>
      <c r="D272" s="714" t="s">
        <v>503</v>
      </c>
      <c r="E272" s="252">
        <v>0</v>
      </c>
      <c r="F272" s="252">
        <v>0</v>
      </c>
      <c r="G272" s="252">
        <v>0</v>
      </c>
      <c r="H272" s="430">
        <v>0</v>
      </c>
      <c r="I272" s="252">
        <v>0</v>
      </c>
      <c r="J272" s="252">
        <v>0</v>
      </c>
      <c r="K272" s="252">
        <v>0</v>
      </c>
      <c r="L272" s="252">
        <v>0</v>
      </c>
      <c r="M272" s="252">
        <v>0</v>
      </c>
      <c r="N272" s="430">
        <v>0</v>
      </c>
      <c r="O272" s="252">
        <v>0</v>
      </c>
      <c r="P272" s="252">
        <v>0</v>
      </c>
      <c r="Q272" s="252">
        <v>0</v>
      </c>
      <c r="R272" s="252">
        <v>0</v>
      </c>
      <c r="S272" s="252">
        <v>0</v>
      </c>
      <c r="T272" s="252">
        <v>0</v>
      </c>
      <c r="U272" s="252">
        <v>0</v>
      </c>
      <c r="V272" s="430">
        <v>0</v>
      </c>
      <c r="W272" s="252">
        <v>0</v>
      </c>
      <c r="X272" s="252">
        <v>0</v>
      </c>
      <c r="Y272" s="252">
        <v>0</v>
      </c>
      <c r="Z272" s="252">
        <v>0</v>
      </c>
      <c r="AA272" s="252">
        <v>0</v>
      </c>
      <c r="AB272" s="646">
        <v>0</v>
      </c>
      <c r="AC272" s="610">
        <f>SUM(E272:AB272)</f>
        <v>0</v>
      </c>
      <c r="AD272" s="5" t="s">
        <v>462</v>
      </c>
    </row>
    <row r="273" spans="1:30" s="126" customFormat="1" ht="11.25" hidden="1">
      <c r="A273" s="1611"/>
      <c r="B273" s="1609"/>
      <c r="C273" s="306" t="s">
        <v>482</v>
      </c>
      <c r="D273" s="715" t="s">
        <v>503</v>
      </c>
      <c r="E273" s="121">
        <v>0</v>
      </c>
      <c r="F273" s="121">
        <v>0</v>
      </c>
      <c r="G273" s="121">
        <v>0</v>
      </c>
      <c r="H273" s="432">
        <v>0</v>
      </c>
      <c r="I273" s="121">
        <v>0</v>
      </c>
      <c r="J273" s="121">
        <v>0</v>
      </c>
      <c r="K273" s="121">
        <v>0</v>
      </c>
      <c r="L273" s="121">
        <v>0</v>
      </c>
      <c r="M273" s="121">
        <v>0</v>
      </c>
      <c r="N273" s="432">
        <v>0</v>
      </c>
      <c r="O273" s="121">
        <v>0</v>
      </c>
      <c r="P273" s="121">
        <v>0</v>
      </c>
      <c r="Q273" s="121">
        <v>0</v>
      </c>
      <c r="R273" s="121">
        <v>0</v>
      </c>
      <c r="S273" s="121">
        <v>0</v>
      </c>
      <c r="T273" s="121">
        <v>0</v>
      </c>
      <c r="U273" s="121">
        <v>0</v>
      </c>
      <c r="V273" s="432">
        <v>0</v>
      </c>
      <c r="W273" s="121">
        <v>0</v>
      </c>
      <c r="X273" s="121">
        <v>0</v>
      </c>
      <c r="Y273" s="121">
        <v>0</v>
      </c>
      <c r="Z273" s="121">
        <v>0</v>
      </c>
      <c r="AA273" s="121">
        <v>0</v>
      </c>
      <c r="AB273" s="124">
        <v>0</v>
      </c>
      <c r="AC273" s="556">
        <f>SUM(E273:AB273)</f>
        <v>0</v>
      </c>
      <c r="AD273" s="5" t="s">
        <v>462</v>
      </c>
    </row>
    <row r="274" spans="1:30" s="4" customFormat="1" hidden="1" thickBot="1">
      <c r="A274" s="1611"/>
      <c r="B274" s="1609"/>
      <c r="C274" s="11" t="s">
        <v>8</v>
      </c>
      <c r="D274" s="715" t="s">
        <v>463</v>
      </c>
      <c r="E274" s="1069">
        <v>0</v>
      </c>
      <c r="F274" s="1070">
        <v>0</v>
      </c>
      <c r="G274" s="1070">
        <v>0</v>
      </c>
      <c r="H274" s="1070">
        <v>0</v>
      </c>
      <c r="I274" s="1070">
        <v>0</v>
      </c>
      <c r="J274" s="1070">
        <v>0</v>
      </c>
      <c r="K274" s="1070">
        <v>0</v>
      </c>
      <c r="L274" s="1070">
        <v>1</v>
      </c>
      <c r="M274" s="1070">
        <v>0</v>
      </c>
      <c r="N274" s="1070">
        <v>0</v>
      </c>
      <c r="O274" s="1070">
        <v>0</v>
      </c>
      <c r="P274" s="1070">
        <v>1</v>
      </c>
      <c r="Q274" s="1070">
        <v>1</v>
      </c>
      <c r="R274" s="1070">
        <v>0</v>
      </c>
      <c r="S274" s="1070">
        <v>1</v>
      </c>
      <c r="T274" s="1070">
        <v>0</v>
      </c>
      <c r="U274" s="1070">
        <v>1</v>
      </c>
      <c r="V274" s="1070">
        <v>0</v>
      </c>
      <c r="W274" s="1070">
        <v>0</v>
      </c>
      <c r="X274" s="1070">
        <v>0</v>
      </c>
      <c r="Y274" s="1070">
        <v>0</v>
      </c>
      <c r="Z274" s="1070">
        <v>0</v>
      </c>
      <c r="AA274" s="1070">
        <v>0</v>
      </c>
      <c r="AB274" s="1071">
        <v>0</v>
      </c>
      <c r="AC274" s="530"/>
      <c r="AD274" s="108"/>
    </row>
    <row r="275" spans="1:30" s="4" customFormat="1" ht="12" hidden="1" thickBot="1">
      <c r="A275" s="1612"/>
      <c r="B275" s="1610"/>
      <c r="C275" s="273" t="s">
        <v>16</v>
      </c>
      <c r="D275" s="273"/>
      <c r="E275" s="182" t="e">
        <f t="shared" ref="E275:AC275" si="70">E273/E272</f>
        <v>#DIV/0!</v>
      </c>
      <c r="F275" s="182" t="e">
        <f t="shared" si="70"/>
        <v>#DIV/0!</v>
      </c>
      <c r="G275" s="182" t="e">
        <f t="shared" si="70"/>
        <v>#DIV/0!</v>
      </c>
      <c r="H275" s="431" t="e">
        <f t="shared" si="70"/>
        <v>#DIV/0!</v>
      </c>
      <c r="I275" s="182" t="e">
        <f t="shared" si="70"/>
        <v>#DIV/0!</v>
      </c>
      <c r="J275" s="182" t="e">
        <f t="shared" si="70"/>
        <v>#DIV/0!</v>
      </c>
      <c r="K275" s="182" t="e">
        <f t="shared" si="70"/>
        <v>#DIV/0!</v>
      </c>
      <c r="L275" s="182" t="e">
        <f t="shared" si="70"/>
        <v>#DIV/0!</v>
      </c>
      <c r="M275" s="182" t="e">
        <f t="shared" si="70"/>
        <v>#DIV/0!</v>
      </c>
      <c r="N275" s="431" t="e">
        <f t="shared" si="70"/>
        <v>#DIV/0!</v>
      </c>
      <c r="O275" s="182" t="e">
        <f t="shared" si="70"/>
        <v>#DIV/0!</v>
      </c>
      <c r="P275" s="182" t="e">
        <f t="shared" si="70"/>
        <v>#DIV/0!</v>
      </c>
      <c r="Q275" s="182" t="e">
        <f t="shared" si="70"/>
        <v>#DIV/0!</v>
      </c>
      <c r="R275" s="182" t="e">
        <f t="shared" si="70"/>
        <v>#DIV/0!</v>
      </c>
      <c r="S275" s="182" t="e">
        <f t="shared" si="70"/>
        <v>#DIV/0!</v>
      </c>
      <c r="T275" s="182" t="e">
        <f t="shared" si="70"/>
        <v>#DIV/0!</v>
      </c>
      <c r="U275" s="182" t="e">
        <f t="shared" si="70"/>
        <v>#DIV/0!</v>
      </c>
      <c r="V275" s="431" t="e">
        <f t="shared" si="70"/>
        <v>#DIV/0!</v>
      </c>
      <c r="W275" s="182" t="e">
        <f t="shared" si="70"/>
        <v>#DIV/0!</v>
      </c>
      <c r="X275" s="182" t="e">
        <f t="shared" si="70"/>
        <v>#DIV/0!</v>
      </c>
      <c r="Y275" s="182" t="e">
        <f t="shared" si="70"/>
        <v>#DIV/0!</v>
      </c>
      <c r="Z275" s="182" t="e">
        <f t="shared" si="70"/>
        <v>#DIV/0!</v>
      </c>
      <c r="AA275" s="182" t="e">
        <f t="shared" si="70"/>
        <v>#DIV/0!</v>
      </c>
      <c r="AB275" s="129" t="e">
        <f t="shared" si="70"/>
        <v>#DIV/0!</v>
      </c>
      <c r="AC275" s="625" t="e">
        <f t="shared" si="70"/>
        <v>#DIV/0!</v>
      </c>
    </row>
    <row r="276" spans="1:30" s="5" customFormat="1" ht="11.25" hidden="1">
      <c r="A276" s="471" t="s">
        <v>109</v>
      </c>
      <c r="B276" s="68" t="s">
        <v>18</v>
      </c>
      <c r="C276" s="65" t="s">
        <v>481</v>
      </c>
      <c r="D276" s="716" t="s">
        <v>503</v>
      </c>
      <c r="E276" s="388">
        <v>2.4000000000005454E-2</v>
      </c>
      <c r="F276" s="388">
        <v>2.3999999999991813E-2</v>
      </c>
      <c r="G276" s="388">
        <v>2.1000000000008186E-2</v>
      </c>
      <c r="H276" s="452">
        <v>0.03</v>
      </c>
      <c r="I276" s="388">
        <v>2.8499999999994544E-2</v>
      </c>
      <c r="J276" s="388">
        <v>2.8500000000008185E-2</v>
      </c>
      <c r="K276" s="388">
        <v>2.8499999999994544E-2</v>
      </c>
      <c r="L276" s="388">
        <v>2.8499999999994544E-2</v>
      </c>
      <c r="M276" s="388">
        <v>3.450000000000273E-2</v>
      </c>
      <c r="N276" s="452">
        <v>2.8500000000008185E-2</v>
      </c>
      <c r="O276" s="388">
        <v>2.5499999999997271E-2</v>
      </c>
      <c r="P276" s="388">
        <v>1.9500000000002727E-2</v>
      </c>
      <c r="Q276" s="388">
        <v>2.8499999999994544E-2</v>
      </c>
      <c r="R276" s="388">
        <v>0.03</v>
      </c>
      <c r="S276" s="388">
        <v>0.03</v>
      </c>
      <c r="T276" s="388">
        <v>0.03</v>
      </c>
      <c r="U276" s="388">
        <v>2.8499999999994544E-2</v>
      </c>
      <c r="V276" s="452">
        <v>0.03</v>
      </c>
      <c r="W276" s="388">
        <v>0.03</v>
      </c>
      <c r="X276" s="388">
        <v>0.03</v>
      </c>
      <c r="Y276" s="388">
        <v>0.03</v>
      </c>
      <c r="Z276" s="388">
        <v>0.03</v>
      </c>
      <c r="AA276" s="388">
        <v>0.03</v>
      </c>
      <c r="AB276" s="388">
        <v>2.8500000000008185E-2</v>
      </c>
      <c r="AC276" s="130">
        <v>7.0349999999994001E-2</v>
      </c>
    </row>
    <row r="277" spans="1:30" s="5" customFormat="1" ht="12" hidden="1" thickBot="1">
      <c r="A277" s="55" t="s">
        <v>103</v>
      </c>
      <c r="B277" s="53" t="s">
        <v>19</v>
      </c>
      <c r="C277" s="47" t="s">
        <v>481</v>
      </c>
      <c r="D277" s="1334" t="s">
        <v>503</v>
      </c>
      <c r="E277" s="514">
        <v>1.0499999999997272E-2</v>
      </c>
      <c r="F277" s="514">
        <v>9.0000000000054568E-3</v>
      </c>
      <c r="G277" s="514">
        <v>7.4999999999999997E-3</v>
      </c>
      <c r="H277" s="515">
        <v>1.0499999999997272E-2</v>
      </c>
      <c r="I277" s="514">
        <v>9.0000000000054568E-3</v>
      </c>
      <c r="J277" s="514">
        <v>8.9999999999918149E-3</v>
      </c>
      <c r="K277" s="514">
        <v>7.4999999999999997E-3</v>
      </c>
      <c r="L277" s="514">
        <v>9.0000000000054568E-3</v>
      </c>
      <c r="M277" s="514">
        <v>1.2000000000002727E-2</v>
      </c>
      <c r="N277" s="515">
        <v>4.4999999999890856E-3</v>
      </c>
      <c r="O277" s="514">
        <v>7.4999999999999997E-3</v>
      </c>
      <c r="P277" s="514">
        <v>7.4999999999999997E-3</v>
      </c>
      <c r="Q277" s="514">
        <v>1.0500000000010914E-2</v>
      </c>
      <c r="R277" s="514">
        <v>1.0499999999997272E-2</v>
      </c>
      <c r="S277" s="514">
        <v>1.0499999999997272E-2</v>
      </c>
      <c r="T277" s="514">
        <v>2.9999999999972713E-3</v>
      </c>
      <c r="U277" s="514">
        <v>1.0499999999997272E-2</v>
      </c>
      <c r="V277" s="515">
        <v>1.2000000000002727E-2</v>
      </c>
      <c r="W277" s="514">
        <v>1.0499999999997272E-2</v>
      </c>
      <c r="X277" s="514">
        <v>1.0500000000010914E-2</v>
      </c>
      <c r="Y277" s="514">
        <v>1.1999999999989085E-2</v>
      </c>
      <c r="Z277" s="514">
        <v>1.0500000000010914E-2</v>
      </c>
      <c r="AA277" s="514">
        <v>1.0499999999997272E-2</v>
      </c>
      <c r="AB277" s="514">
        <v>1.0499999999997272E-2</v>
      </c>
      <c r="AC277" s="130">
        <f>SUM(E277:AB277)</f>
        <v>0.22500000000000001</v>
      </c>
    </row>
    <row r="278" spans="1:30" s="5" customFormat="1" ht="10.5" hidden="1" customHeight="1">
      <c r="A278" s="1439" t="s">
        <v>152</v>
      </c>
      <c r="B278" s="1619"/>
      <c r="C278" s="12" t="s">
        <v>481</v>
      </c>
      <c r="D278" s="12"/>
      <c r="E278" s="118">
        <f>SUM(E212,E216,E220,E224,E228,E232,E236,E240,E244,E248,E252,E256,E260,E264,E268,E272,E276:E277)</f>
        <v>1.3229800000023033</v>
      </c>
      <c r="F278" s="118">
        <f t="shared" ref="F278:AB278" si="71">SUM(F212,F216,F220,F224,F228,F232,F236,F240,F244,F248,F252,F256,F260,F264,F268,F272,F276:F277)</f>
        <v>1.3211800000007596</v>
      </c>
      <c r="G278" s="118">
        <f t="shared" si="71"/>
        <v>1.5721600000047655</v>
      </c>
      <c r="H278" s="433">
        <f>SUM(H212,H216,H220,H224,H228,H232,H236,H240,H244,H248,H252,H256,H260,H264,H268,H272,H276:H277)</f>
        <v>1.890760000000534</v>
      </c>
      <c r="I278" s="118">
        <f t="shared" si="71"/>
        <v>2.19669999999127</v>
      </c>
      <c r="J278" s="118">
        <f t="shared" si="71"/>
        <v>2.2197400000054364</v>
      </c>
      <c r="K278" s="118">
        <f t="shared" si="71"/>
        <v>2.2504999999984081</v>
      </c>
      <c r="L278" s="118">
        <f t="shared" si="71"/>
        <v>2.3035799999972402</v>
      </c>
      <c r="M278" s="118">
        <f t="shared" si="71"/>
        <v>2.9527799999981914</v>
      </c>
      <c r="N278" s="433">
        <f t="shared" si="71"/>
        <v>2.7992400000039388</v>
      </c>
      <c r="O278" s="118">
        <f t="shared" si="71"/>
        <v>2.5204600000041508</v>
      </c>
      <c r="P278" s="118">
        <f t="shared" si="71"/>
        <v>2.0546399999938538</v>
      </c>
      <c r="Q278" s="118">
        <f t="shared" si="71"/>
        <v>2.6091400000006404</v>
      </c>
      <c r="R278" s="118">
        <f t="shared" si="71"/>
        <v>2.6778400000075826</v>
      </c>
      <c r="S278" s="118">
        <f t="shared" si="71"/>
        <v>2.7111999999956651</v>
      </c>
      <c r="T278" s="118">
        <f t="shared" si="71"/>
        <v>2.7569799999974416</v>
      </c>
      <c r="U278" s="118">
        <f t="shared" si="71"/>
        <v>2.8280800000049542</v>
      </c>
      <c r="V278" s="433">
        <f t="shared" si="71"/>
        <v>2.8019400000003549</v>
      </c>
      <c r="W278" s="118">
        <f t="shared" si="71"/>
        <v>3.0278999999960621</v>
      </c>
      <c r="X278" s="118">
        <f t="shared" si="71"/>
        <v>2.7822599999978639</v>
      </c>
      <c r="Y278" s="118">
        <f t="shared" si="71"/>
        <v>2.8937200000077676</v>
      </c>
      <c r="Z278" s="118">
        <f t="shared" si="71"/>
        <v>2.7919199999945863</v>
      </c>
      <c r="AA278" s="118">
        <f t="shared" si="71"/>
        <v>2.8924799999986632</v>
      </c>
      <c r="AB278" s="118">
        <f t="shared" si="71"/>
        <v>2.6609000000045264</v>
      </c>
      <c r="AC278" s="127">
        <f>SUM(AC212,AC216,AC220,AC224,AC228,AC232,AC236,AC240,AC244,AC248,AC252,AC256,AC260,AC264,AC268,AC272,AC276:AC277)</f>
        <v>58.232930000006945</v>
      </c>
    </row>
    <row r="279" spans="1:30" s="5" customFormat="1" ht="10.5" hidden="1" customHeight="1" thickBot="1">
      <c r="A279" s="1620"/>
      <c r="B279" s="1618"/>
      <c r="C279" s="9" t="s">
        <v>482</v>
      </c>
      <c r="D279" s="262"/>
      <c r="E279" s="118">
        <f>SUM(E213,E217,E221,E225,E229,E233,E237,E241,E245,E249,E253,E257,E261,E265,E269,E273)</f>
        <v>0.28671999999999997</v>
      </c>
      <c r="F279" s="118">
        <f t="shared" ref="F279:AC279" si="72">SUM(F213,F217,F221,F225,F229,F233,F237,F241,F245,F249,F253,F257,F261,F265,F269,F273)</f>
        <v>0.26153999999995348</v>
      </c>
      <c r="G279" s="118">
        <f t="shared" si="72"/>
        <v>0.36554000000002418</v>
      </c>
      <c r="H279" s="433">
        <f t="shared" si="72"/>
        <v>0.42922000000000038</v>
      </c>
      <c r="I279" s="118">
        <f t="shared" si="72"/>
        <v>0.433400000000012</v>
      </c>
      <c r="J279" s="118">
        <f t="shared" si="72"/>
        <v>0.43085999999997726</v>
      </c>
      <c r="K279" s="118">
        <f t="shared" si="72"/>
        <v>0.43233999999996708</v>
      </c>
      <c r="L279" s="118">
        <f t="shared" si="72"/>
        <v>0.44468000000000041</v>
      </c>
      <c r="M279" s="118">
        <f t="shared" si="72"/>
        <v>0.65904000000001273</v>
      </c>
      <c r="N279" s="433">
        <f t="shared" si="72"/>
        <v>0.62192000000004666</v>
      </c>
      <c r="O279" s="118">
        <f t="shared" si="72"/>
        <v>0.58987999999993157</v>
      </c>
      <c r="P279" s="118">
        <f t="shared" si="72"/>
        <v>0.64972000000007002</v>
      </c>
      <c r="Q279" s="118">
        <f t="shared" si="72"/>
        <v>0.54069999999995511</v>
      </c>
      <c r="R279" s="118">
        <f t="shared" si="72"/>
        <v>0.57955999999998942</v>
      </c>
      <c r="S279" s="118">
        <f t="shared" si="72"/>
        <v>0.82874000000001291</v>
      </c>
      <c r="T279" s="118">
        <f t="shared" si="72"/>
        <v>0.61821999999996635</v>
      </c>
      <c r="U279" s="118">
        <f t="shared" si="72"/>
        <v>0.5688000000000466</v>
      </c>
      <c r="V279" s="433">
        <f t="shared" si="72"/>
        <v>0.45942000000002359</v>
      </c>
      <c r="W279" s="118">
        <f t="shared" si="72"/>
        <v>0.47246000000001198</v>
      </c>
      <c r="X279" s="118">
        <f t="shared" si="72"/>
        <v>0.44128000000000056</v>
      </c>
      <c r="Y279" s="118">
        <f t="shared" si="72"/>
        <v>0.45365999999994377</v>
      </c>
      <c r="Z279" s="118">
        <f t="shared" si="72"/>
        <v>0.44715999999996547</v>
      </c>
      <c r="AA279" s="118">
        <f t="shared" si="72"/>
        <v>0.35524000000002365</v>
      </c>
      <c r="AB279" s="118">
        <f t="shared" si="72"/>
        <v>0.33472000000000057</v>
      </c>
      <c r="AC279" s="128">
        <f t="shared" si="72"/>
        <v>11.704819999999934</v>
      </c>
    </row>
    <row r="280" spans="1:30" s="5" customFormat="1" ht="10.5" hidden="1" customHeight="1">
      <c r="A280" s="1439" t="s">
        <v>153</v>
      </c>
      <c r="B280" s="1619"/>
      <c r="C280" s="7" t="s">
        <v>481</v>
      </c>
      <c r="D280" s="7"/>
      <c r="E280" s="115">
        <f>E187+E191-E278</f>
        <v>0.4770199999960596</v>
      </c>
      <c r="F280" s="115">
        <f t="shared" ref="F280:AC280" si="73">F187+F191-F278</f>
        <v>0.47881999999760327</v>
      </c>
      <c r="G280" s="115">
        <f t="shared" si="73"/>
        <v>-0.1321600000060752</v>
      </c>
      <c r="H280" s="409">
        <f t="shared" si="73"/>
        <v>-9.0759999985800199E-2</v>
      </c>
      <c r="I280" s="115">
        <f t="shared" si="73"/>
        <v>-0.39669999999290706</v>
      </c>
      <c r="J280" s="115">
        <f t="shared" si="73"/>
        <v>0.30025999998408626</v>
      </c>
      <c r="K280" s="115">
        <f t="shared" si="73"/>
        <v>-9.0499999992187163E-2</v>
      </c>
      <c r="L280" s="115">
        <f t="shared" si="73"/>
        <v>0.57641999999195503</v>
      </c>
      <c r="M280" s="115">
        <f t="shared" si="73"/>
        <v>-7.2779999992625299E-2</v>
      </c>
      <c r="N280" s="409">
        <f t="shared" si="73"/>
        <v>-0.27924000000623073</v>
      </c>
      <c r="O280" s="115">
        <f t="shared" si="73"/>
        <v>-4.5999999825729887E-4</v>
      </c>
      <c r="P280" s="115">
        <f t="shared" si="73"/>
        <v>-0.25463999998730547</v>
      </c>
      <c r="Q280" s="115">
        <f t="shared" si="73"/>
        <v>-8.914000001111777E-2</v>
      </c>
      <c r="R280" s="115">
        <f t="shared" si="73"/>
        <v>0.20215999998979806</v>
      </c>
      <c r="S280" s="115">
        <f t="shared" si="73"/>
        <v>0.16880000000171558</v>
      </c>
      <c r="T280" s="115">
        <f t="shared" si="73"/>
        <v>-0.59697999998303519</v>
      </c>
      <c r="U280" s="115">
        <f t="shared" si="73"/>
        <v>0.77191999998358618</v>
      </c>
      <c r="V280" s="409">
        <f t="shared" si="73"/>
        <v>-0.28193999998627595</v>
      </c>
      <c r="W280" s="115">
        <f t="shared" si="73"/>
        <v>-0.14789999999868142</v>
      </c>
      <c r="X280" s="115">
        <f t="shared" si="73"/>
        <v>9.7739999991331317E-2</v>
      </c>
      <c r="Y280" s="115">
        <f t="shared" si="73"/>
        <v>-1.3720000010386979E-2</v>
      </c>
      <c r="Z280" s="115">
        <f t="shared" si="73"/>
        <v>8.8080000002794367E-2</v>
      </c>
      <c r="AA280" s="115">
        <f t="shared" si="73"/>
        <v>-0.37247999999276971</v>
      </c>
      <c r="AB280" s="115">
        <f t="shared" si="73"/>
        <v>-0.14089999999044744</v>
      </c>
      <c r="AC280" s="127">
        <f t="shared" si="73"/>
        <v>0.80707000000484186</v>
      </c>
    </row>
    <row r="281" spans="1:30" s="5" customFormat="1" ht="10.5" hidden="1" customHeight="1" thickBot="1">
      <c r="A281" s="1620"/>
      <c r="B281" s="1618"/>
      <c r="C281" s="9" t="s">
        <v>482</v>
      </c>
      <c r="D281" s="262"/>
      <c r="E281" s="118">
        <f>E188+E192-E279</f>
        <v>1.5132799999738067</v>
      </c>
      <c r="F281" s="118">
        <f t="shared" ref="F281:AC281" si="74">F188+F192-F279</f>
        <v>0.81846000002362063</v>
      </c>
      <c r="G281" s="118">
        <f t="shared" si="74"/>
        <v>0.71445999995806631</v>
      </c>
      <c r="H281" s="433">
        <f t="shared" si="74"/>
        <v>0.29078000001571569</v>
      </c>
      <c r="I281" s="118">
        <f t="shared" si="74"/>
        <v>0.28660000001570407</v>
      </c>
      <c r="J281" s="118">
        <f t="shared" si="74"/>
        <v>0.28914000001573881</v>
      </c>
      <c r="K281" s="118">
        <f t="shared" si="74"/>
        <v>0.28765999995026537</v>
      </c>
      <c r="L281" s="118">
        <f t="shared" si="74"/>
        <v>0.99532000003143173</v>
      </c>
      <c r="M281" s="118">
        <f t="shared" si="74"/>
        <v>0.42095999995807776</v>
      </c>
      <c r="N281" s="433">
        <f t="shared" si="74"/>
        <v>0.45808000002352744</v>
      </c>
      <c r="O281" s="118">
        <f t="shared" si="74"/>
        <v>0.85012000003150057</v>
      </c>
      <c r="P281" s="118">
        <f t="shared" si="74"/>
        <v>7.0279999950162431E-2</v>
      </c>
      <c r="Q281" s="118">
        <f t="shared" si="74"/>
        <v>0.539300000023619</v>
      </c>
      <c r="R281" s="118">
        <f t="shared" si="74"/>
        <v>0.14044000001572665</v>
      </c>
      <c r="S281" s="118">
        <f t="shared" si="74"/>
        <v>0.61125999996593561</v>
      </c>
      <c r="T281" s="118">
        <f t="shared" si="74"/>
        <v>0.82178000003146578</v>
      </c>
      <c r="U281" s="118">
        <f t="shared" si="74"/>
        <v>0.15120000001566947</v>
      </c>
      <c r="V281" s="433">
        <f t="shared" si="74"/>
        <v>0.98057999996592493</v>
      </c>
      <c r="W281" s="118">
        <f t="shared" si="74"/>
        <v>0.96754000003142016</v>
      </c>
      <c r="X281" s="118">
        <f t="shared" si="74"/>
        <v>0.27871999995023189</v>
      </c>
      <c r="Y281" s="118">
        <f t="shared" si="74"/>
        <v>0.62634000002363033</v>
      </c>
      <c r="Z281" s="118">
        <f t="shared" si="74"/>
        <v>0.63284000002360863</v>
      </c>
      <c r="AA281" s="118">
        <f t="shared" si="74"/>
        <v>1.0847599999659248</v>
      </c>
      <c r="AB281" s="118">
        <f t="shared" si="74"/>
        <v>1.4652800000392896</v>
      </c>
      <c r="AC281" s="128">
        <f t="shared" si="74"/>
        <v>15.295180000000066</v>
      </c>
    </row>
    <row r="282" spans="1:30" s="32" customFormat="1" ht="10.5" hidden="1" customHeight="1">
      <c r="A282" s="1626" t="s">
        <v>9</v>
      </c>
      <c r="B282" s="1619"/>
      <c r="C282" s="14" t="s">
        <v>481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66"/>
    </row>
    <row r="283" spans="1:30" s="32" customFormat="1" ht="10.5" hidden="1" customHeight="1" thickBot="1">
      <c r="A283" s="1620"/>
      <c r="B283" s="1618"/>
      <c r="C283" s="15" t="s">
        <v>482</v>
      </c>
      <c r="D283" s="15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367"/>
    </row>
    <row r="284" spans="1:30" s="315" customFormat="1" ht="30" hidden="1" customHeight="1" thickBot="1">
      <c r="A284" s="312"/>
      <c r="B284" s="313"/>
      <c r="C284" s="314" t="s">
        <v>279</v>
      </c>
      <c r="E284" s="587">
        <f>E201+E244+E248+E220+E260+E236+E268+E240</f>
        <v>3.104080000019696</v>
      </c>
      <c r="F284" s="587">
        <f t="shared" ref="F284:AB284" si="75">F201+F244+F248+F220+F260+F236+F268+F240</f>
        <v>2.5900799999946527</v>
      </c>
      <c r="G284" s="587">
        <f t="shared" si="75"/>
        <v>2.7869600000017467</v>
      </c>
      <c r="H284" s="587">
        <f>H201+H244+H248+H220+H260+H236+H268+H240</f>
        <v>3.665760000012769</v>
      </c>
      <c r="I284" s="587">
        <f t="shared" si="75"/>
        <v>4.1083999999810823</v>
      </c>
      <c r="J284" s="587">
        <f t="shared" si="75"/>
        <v>3.9214400000033978</v>
      </c>
      <c r="K284" s="587">
        <f t="shared" si="75"/>
        <v>3.9535999999962823</v>
      </c>
      <c r="L284" s="587">
        <f t="shared" si="75"/>
        <v>4.2096799999870198</v>
      </c>
      <c r="M284" s="587">
        <f t="shared" si="75"/>
        <v>4.9632800000053843</v>
      </c>
      <c r="N284" s="587">
        <f t="shared" si="75"/>
        <v>4.8834399999966234</v>
      </c>
      <c r="O284" s="587">
        <f t="shared" si="75"/>
        <v>4.6177600000225913</v>
      </c>
      <c r="P284" s="587">
        <f t="shared" si="75"/>
        <v>3.6922400000000652</v>
      </c>
      <c r="Q284" s="587">
        <f t="shared" si="75"/>
        <v>4.5626399999792628</v>
      </c>
      <c r="R284" s="587">
        <f t="shared" si="75"/>
        <v>4.516240000008418</v>
      </c>
      <c r="S284" s="587">
        <f t="shared" si="75"/>
        <v>4.6883999999997528</v>
      </c>
      <c r="T284" s="587">
        <f t="shared" si="75"/>
        <v>4.8804800000046411</v>
      </c>
      <c r="U284" s="587">
        <f t="shared" si="75"/>
        <v>5.0780799999897628</v>
      </c>
      <c r="V284" s="587">
        <f t="shared" si="75"/>
        <v>4.79304000000438</v>
      </c>
      <c r="W284" s="587">
        <f t="shared" si="75"/>
        <v>5.3976000000092679</v>
      </c>
      <c r="X284" s="587">
        <f t="shared" si="75"/>
        <v>4.776960000001913</v>
      </c>
      <c r="Y284" s="587">
        <f t="shared" si="75"/>
        <v>5.0635200000037832</v>
      </c>
      <c r="Z284" s="587">
        <f t="shared" si="75"/>
        <v>4.9095200000016952</v>
      </c>
      <c r="AA284" s="587">
        <f t="shared" si="75"/>
        <v>4.8000799999883723</v>
      </c>
      <c r="AB284" s="587">
        <f t="shared" si="75"/>
        <v>4.5727999999943094</v>
      </c>
      <c r="AC284" s="370"/>
    </row>
    <row r="285" spans="1:30" s="5" customFormat="1" ht="28.5" hidden="1" customHeight="1">
      <c r="A285" s="1405" t="s">
        <v>17</v>
      </c>
      <c r="B285" s="84" t="s">
        <v>5</v>
      </c>
      <c r="C285" s="6" t="s">
        <v>14</v>
      </c>
      <c r="D285" s="6" t="s">
        <v>495</v>
      </c>
      <c r="E285" s="1432" t="s">
        <v>15</v>
      </c>
      <c r="F285" s="1433"/>
      <c r="G285" s="1433"/>
      <c r="H285" s="1433"/>
      <c r="I285" s="1433"/>
      <c r="J285" s="1433"/>
      <c r="K285" s="1433"/>
      <c r="L285" s="1433"/>
      <c r="M285" s="1433"/>
      <c r="N285" s="1433"/>
      <c r="O285" s="1433"/>
      <c r="P285" s="1433"/>
      <c r="Q285" s="1433"/>
      <c r="R285" s="1433"/>
      <c r="S285" s="1433"/>
      <c r="T285" s="1433"/>
      <c r="U285" s="1433"/>
      <c r="V285" s="1433"/>
      <c r="W285" s="1433"/>
      <c r="X285" s="1433"/>
      <c r="Y285" s="1433"/>
      <c r="Z285" s="1433"/>
      <c r="AA285" s="1433"/>
      <c r="AB285" s="1434"/>
      <c r="AC285" s="1553" t="s">
        <v>10</v>
      </c>
    </row>
    <row r="286" spans="1:30" s="1565" customFormat="1" ht="12.75" customHeight="1" thickBot="1">
      <c r="A286" s="1566" t="s">
        <v>156</v>
      </c>
      <c r="B286" s="1628"/>
      <c r="C286" s="1559"/>
      <c r="D286" s="1559"/>
      <c r="E286" s="1560">
        <v>1</v>
      </c>
      <c r="F286" s="1560">
        <v>2</v>
      </c>
      <c r="G286" s="1560">
        <v>3</v>
      </c>
      <c r="H286" s="1560">
        <v>4</v>
      </c>
      <c r="I286" s="1560">
        <v>5</v>
      </c>
      <c r="J286" s="1560">
        <v>6</v>
      </c>
      <c r="K286" s="1560">
        <v>7</v>
      </c>
      <c r="L286" s="1560">
        <v>8</v>
      </c>
      <c r="M286" s="1560">
        <v>9</v>
      </c>
      <c r="N286" s="1560">
        <v>10</v>
      </c>
      <c r="O286" s="1560">
        <v>11</v>
      </c>
      <c r="P286" s="1560">
        <v>12</v>
      </c>
      <c r="Q286" s="1560">
        <v>13</v>
      </c>
      <c r="R286" s="1560">
        <v>14</v>
      </c>
      <c r="S286" s="1560">
        <v>15</v>
      </c>
      <c r="T286" s="1560">
        <v>16</v>
      </c>
      <c r="U286" s="1560">
        <v>17</v>
      </c>
      <c r="V286" s="1560">
        <v>18</v>
      </c>
      <c r="W286" s="1560">
        <v>19</v>
      </c>
      <c r="X286" s="1560">
        <v>20</v>
      </c>
      <c r="Y286" s="1560">
        <v>21</v>
      </c>
      <c r="Z286" s="1560">
        <v>22</v>
      </c>
      <c r="AA286" s="1560">
        <v>23</v>
      </c>
      <c r="AB286" s="1560">
        <v>24</v>
      </c>
      <c r="AC286" s="1629"/>
    </row>
    <row r="287" spans="1:30" s="13" customFormat="1" ht="12.75" hidden="1" customHeight="1">
      <c r="A287" s="19" t="s">
        <v>6</v>
      </c>
      <c r="B287" s="20"/>
      <c r="C287" s="21"/>
      <c r="D287" s="714"/>
      <c r="E287" s="20">
        <v>7</v>
      </c>
      <c r="F287" s="20">
        <v>7</v>
      </c>
      <c r="G287" s="20">
        <v>7</v>
      </c>
      <c r="H287" s="20">
        <v>7</v>
      </c>
      <c r="I287" s="20">
        <v>7</v>
      </c>
      <c r="J287" s="20">
        <v>7</v>
      </c>
      <c r="K287" s="20">
        <v>7</v>
      </c>
      <c r="L287" s="20">
        <v>7</v>
      </c>
      <c r="M287" s="20">
        <v>7</v>
      </c>
      <c r="N287" s="20">
        <v>7</v>
      </c>
      <c r="O287" s="20">
        <v>7</v>
      </c>
      <c r="P287" s="20">
        <v>7</v>
      </c>
      <c r="Q287" s="20">
        <v>7</v>
      </c>
      <c r="R287" s="20">
        <v>7</v>
      </c>
      <c r="S287" s="20">
        <v>7</v>
      </c>
      <c r="T287" s="20">
        <v>7</v>
      </c>
      <c r="U287" s="20">
        <v>7</v>
      </c>
      <c r="V287" s="20">
        <v>7</v>
      </c>
      <c r="W287" s="20">
        <v>7</v>
      </c>
      <c r="X287" s="20">
        <v>7</v>
      </c>
      <c r="Y287" s="20">
        <v>7</v>
      </c>
      <c r="Z287" s="20">
        <v>7</v>
      </c>
      <c r="AA287" s="20">
        <v>7</v>
      </c>
      <c r="AB287" s="20">
        <v>7</v>
      </c>
      <c r="AC287" s="363"/>
    </row>
    <row r="288" spans="1:30" s="13" customFormat="1" ht="12.75" hidden="1" customHeight="1" thickBot="1">
      <c r="A288" s="38" t="s">
        <v>7</v>
      </c>
      <c r="B288" s="39"/>
      <c r="C288" s="40"/>
      <c r="D288" s="886"/>
      <c r="E288" s="39">
        <v>7</v>
      </c>
      <c r="F288" s="39">
        <v>7</v>
      </c>
      <c r="G288" s="39">
        <v>7</v>
      </c>
      <c r="H288" s="39">
        <v>7</v>
      </c>
      <c r="I288" s="39">
        <v>7</v>
      </c>
      <c r="J288" s="39">
        <v>7</v>
      </c>
      <c r="K288" s="39">
        <v>7</v>
      </c>
      <c r="L288" s="39">
        <v>7</v>
      </c>
      <c r="M288" s="39">
        <v>7</v>
      </c>
      <c r="N288" s="39">
        <v>7</v>
      </c>
      <c r="O288" s="39">
        <v>7</v>
      </c>
      <c r="P288" s="39">
        <v>7</v>
      </c>
      <c r="Q288" s="39">
        <v>7</v>
      </c>
      <c r="R288" s="39">
        <v>7</v>
      </c>
      <c r="S288" s="39">
        <v>7</v>
      </c>
      <c r="T288" s="39">
        <v>7</v>
      </c>
      <c r="U288" s="39">
        <v>7</v>
      </c>
      <c r="V288" s="39">
        <v>7</v>
      </c>
      <c r="W288" s="39">
        <v>7</v>
      </c>
      <c r="X288" s="39">
        <v>7</v>
      </c>
      <c r="Y288" s="39">
        <v>7</v>
      </c>
      <c r="Z288" s="39">
        <v>7</v>
      </c>
      <c r="AA288" s="39">
        <v>7</v>
      </c>
      <c r="AB288" s="39">
        <v>7</v>
      </c>
      <c r="AC288" s="364"/>
    </row>
    <row r="289" spans="1:31" s="5" customFormat="1" ht="12" hidden="1" customHeight="1">
      <c r="A289" s="1518" t="s">
        <v>11</v>
      </c>
      <c r="B289" s="1623" t="s">
        <v>131</v>
      </c>
      <c r="C289" s="10" t="s">
        <v>481</v>
      </c>
      <c r="D289" s="10" t="s">
        <v>464</v>
      </c>
      <c r="E289" s="85"/>
      <c r="F289" s="85"/>
      <c r="G289" s="85"/>
      <c r="H289" s="408"/>
      <c r="I289" s="85"/>
      <c r="J289" s="85"/>
      <c r="K289" s="85"/>
      <c r="L289" s="85"/>
      <c r="M289" s="85"/>
      <c r="N289" s="408"/>
      <c r="O289" s="85"/>
      <c r="P289" s="85"/>
      <c r="Q289" s="85"/>
      <c r="R289" s="85"/>
      <c r="S289" s="85"/>
      <c r="T289" s="85"/>
      <c r="U289" s="85"/>
      <c r="V289" s="408"/>
      <c r="W289" s="85"/>
      <c r="X289" s="85"/>
      <c r="Y289" s="85"/>
      <c r="Z289" s="85"/>
      <c r="AA289" s="85"/>
      <c r="AB289" s="85"/>
      <c r="AC289" s="127">
        <f>SUM(E289:AB289)</f>
        <v>0</v>
      </c>
    </row>
    <row r="290" spans="1:31" s="5" customFormat="1" ht="10.5" hidden="1" customHeight="1">
      <c r="A290" s="1611"/>
      <c r="B290" s="1624"/>
      <c r="C290" s="11" t="s">
        <v>482</v>
      </c>
      <c r="D290" s="11" t="s">
        <v>464</v>
      </c>
      <c r="E290" s="87"/>
      <c r="F290" s="87"/>
      <c r="G290" s="87"/>
      <c r="H290" s="413"/>
      <c r="I290" s="87"/>
      <c r="J290" s="87"/>
      <c r="K290" s="87"/>
      <c r="L290" s="87"/>
      <c r="M290" s="87"/>
      <c r="N290" s="413"/>
      <c r="O290" s="87"/>
      <c r="P290" s="87"/>
      <c r="Q290" s="87"/>
      <c r="R290" s="87"/>
      <c r="S290" s="87"/>
      <c r="T290" s="87"/>
      <c r="U290" s="87"/>
      <c r="V290" s="413"/>
      <c r="W290" s="87"/>
      <c r="X290" s="87"/>
      <c r="Y290" s="87"/>
      <c r="Z290" s="87"/>
      <c r="AA290" s="87"/>
      <c r="AB290" s="87"/>
      <c r="AC290" s="123">
        <f>SUM(E290:AB290)</f>
        <v>0</v>
      </c>
    </row>
    <row r="291" spans="1:31" s="5" customFormat="1" ht="10.5" hidden="1" customHeight="1">
      <c r="A291" s="1611"/>
      <c r="B291" s="1624"/>
      <c r="C291" s="11" t="s">
        <v>8</v>
      </c>
      <c r="D291" s="723" t="s">
        <v>463</v>
      </c>
      <c r="E291" s="838">
        <v>25</v>
      </c>
      <c r="F291" s="884">
        <v>25</v>
      </c>
      <c r="G291" s="884">
        <v>25</v>
      </c>
      <c r="H291" s="884">
        <v>24</v>
      </c>
      <c r="I291" s="884">
        <v>25</v>
      </c>
      <c r="J291" s="884">
        <v>27</v>
      </c>
      <c r="K291" s="884">
        <v>28</v>
      </c>
      <c r="L291" s="884">
        <v>32</v>
      </c>
      <c r="M291" s="884">
        <v>39</v>
      </c>
      <c r="N291" s="884">
        <v>39</v>
      </c>
      <c r="O291" s="884">
        <v>41</v>
      </c>
      <c r="P291" s="884">
        <v>37</v>
      </c>
      <c r="Q291" s="884">
        <v>38</v>
      </c>
      <c r="R291" s="884">
        <v>38</v>
      </c>
      <c r="S291" s="884">
        <v>37</v>
      </c>
      <c r="T291" s="884">
        <v>45</v>
      </c>
      <c r="U291" s="884">
        <v>42</v>
      </c>
      <c r="V291" s="884">
        <v>32</v>
      </c>
      <c r="W291" s="884">
        <v>30</v>
      </c>
      <c r="X291" s="884">
        <v>30</v>
      </c>
      <c r="Y291" s="884">
        <v>29</v>
      </c>
      <c r="Z291" s="884">
        <v>29</v>
      </c>
      <c r="AA291" s="884">
        <v>28</v>
      </c>
      <c r="AB291" s="885">
        <v>27</v>
      </c>
      <c r="AC291" s="123"/>
    </row>
    <row r="292" spans="1:31" s="5" customFormat="1" ht="10.5" hidden="1" customHeight="1" thickBot="1">
      <c r="A292" s="1611"/>
      <c r="B292" s="1624"/>
      <c r="C292" s="11" t="s">
        <v>16</v>
      </c>
      <c r="D292" s="11"/>
      <c r="E292" s="87" t="e">
        <f t="shared" ref="E292:AC292" si="76">E290/E289</f>
        <v>#DIV/0!</v>
      </c>
      <c r="F292" s="87" t="e">
        <f t="shared" si="76"/>
        <v>#DIV/0!</v>
      </c>
      <c r="G292" s="87" t="e">
        <f t="shared" si="76"/>
        <v>#DIV/0!</v>
      </c>
      <c r="H292" s="413" t="e">
        <f t="shared" si="76"/>
        <v>#DIV/0!</v>
      </c>
      <c r="I292" s="87" t="e">
        <f t="shared" si="76"/>
        <v>#DIV/0!</v>
      </c>
      <c r="J292" s="87" t="e">
        <f t="shared" si="76"/>
        <v>#DIV/0!</v>
      </c>
      <c r="K292" s="87" t="e">
        <f t="shared" si="76"/>
        <v>#DIV/0!</v>
      </c>
      <c r="L292" s="87" t="e">
        <f t="shared" si="76"/>
        <v>#DIV/0!</v>
      </c>
      <c r="M292" s="87" t="e">
        <f t="shared" si="76"/>
        <v>#DIV/0!</v>
      </c>
      <c r="N292" s="413" t="e">
        <f t="shared" si="76"/>
        <v>#DIV/0!</v>
      </c>
      <c r="O292" s="87" t="e">
        <f t="shared" si="76"/>
        <v>#DIV/0!</v>
      </c>
      <c r="P292" s="87" t="e">
        <f t="shared" si="76"/>
        <v>#DIV/0!</v>
      </c>
      <c r="Q292" s="87" t="e">
        <f t="shared" si="76"/>
        <v>#DIV/0!</v>
      </c>
      <c r="R292" s="87" t="e">
        <f t="shared" si="76"/>
        <v>#DIV/0!</v>
      </c>
      <c r="S292" s="87" t="e">
        <f t="shared" si="76"/>
        <v>#DIV/0!</v>
      </c>
      <c r="T292" s="87" t="e">
        <f t="shared" si="76"/>
        <v>#DIV/0!</v>
      </c>
      <c r="U292" s="87" t="e">
        <f t="shared" si="76"/>
        <v>#DIV/0!</v>
      </c>
      <c r="V292" s="413" t="e">
        <f t="shared" si="76"/>
        <v>#DIV/0!</v>
      </c>
      <c r="W292" s="87" t="e">
        <f t="shared" si="76"/>
        <v>#DIV/0!</v>
      </c>
      <c r="X292" s="87" t="e">
        <f t="shared" si="76"/>
        <v>#DIV/0!</v>
      </c>
      <c r="Y292" s="87" t="e">
        <f t="shared" si="76"/>
        <v>#DIV/0!</v>
      </c>
      <c r="Z292" s="87" t="e">
        <f t="shared" si="76"/>
        <v>#DIV/0!</v>
      </c>
      <c r="AA292" s="87" t="e">
        <f t="shared" si="76"/>
        <v>#DIV/0!</v>
      </c>
      <c r="AB292" s="87" t="e">
        <f t="shared" si="76"/>
        <v>#DIV/0!</v>
      </c>
      <c r="AC292" s="123" t="e">
        <f t="shared" si="76"/>
        <v>#DIV/0!</v>
      </c>
    </row>
    <row r="293" spans="1:31" s="5" customFormat="1" ht="10.5" hidden="1" customHeight="1" thickBot="1">
      <c r="A293" s="1612"/>
      <c r="B293" s="1625"/>
      <c r="C293" s="451" t="s">
        <v>13</v>
      </c>
      <c r="D293" s="740" t="s">
        <v>463</v>
      </c>
      <c r="E293" s="833">
        <v>117.52999877929687</v>
      </c>
      <c r="F293" s="848">
        <v>117.80000305175781</v>
      </c>
      <c r="G293" s="848">
        <v>118.02999877929687</v>
      </c>
      <c r="H293" s="848">
        <v>117.94999694824219</v>
      </c>
      <c r="I293" s="848">
        <v>118.12000274658203</v>
      </c>
      <c r="J293" s="848">
        <v>117.86000061035156</v>
      </c>
      <c r="K293" s="848">
        <v>117.58000183105469</v>
      </c>
      <c r="L293" s="848">
        <v>117.62000274658203</v>
      </c>
      <c r="M293" s="848">
        <v>117.61000061035156</v>
      </c>
      <c r="N293" s="848">
        <v>119.15000152587891</v>
      </c>
      <c r="O293" s="848">
        <v>119.08999633789063</v>
      </c>
      <c r="P293" s="848">
        <v>119</v>
      </c>
      <c r="Q293" s="848">
        <v>118.94000244140625</v>
      </c>
      <c r="R293" s="848">
        <v>119.22000122070312</v>
      </c>
      <c r="S293" s="848">
        <v>119.08999633789063</v>
      </c>
      <c r="T293" s="848">
        <v>118.36000061035156</v>
      </c>
      <c r="U293" s="848">
        <v>118.91999816894531</v>
      </c>
      <c r="V293" s="848">
        <v>119.31999969482422</v>
      </c>
      <c r="W293" s="848">
        <v>119.05000305175781</v>
      </c>
      <c r="X293" s="848">
        <v>119.08999633789063</v>
      </c>
      <c r="Y293" s="848">
        <v>119.36000061035156</v>
      </c>
      <c r="Z293" s="848">
        <v>118.95999908447266</v>
      </c>
      <c r="AA293" s="848">
        <v>118.37999725341797</v>
      </c>
      <c r="AB293" s="832">
        <v>118.13999938964844</v>
      </c>
      <c r="AC293" s="429"/>
    </row>
    <row r="294" spans="1:31" s="5" customFormat="1" ht="10.5" hidden="1" customHeight="1">
      <c r="A294" s="1518" t="s">
        <v>12</v>
      </c>
      <c r="B294" s="1520" t="s">
        <v>130</v>
      </c>
      <c r="C294" s="10" t="s">
        <v>481</v>
      </c>
      <c r="D294" s="10" t="s">
        <v>464</v>
      </c>
      <c r="E294" s="85"/>
      <c r="F294" s="85"/>
      <c r="G294" s="85"/>
      <c r="H294" s="408"/>
      <c r="I294" s="85"/>
      <c r="J294" s="85"/>
      <c r="K294" s="85"/>
      <c r="L294" s="85"/>
      <c r="M294" s="85"/>
      <c r="N294" s="408"/>
      <c r="O294" s="85"/>
      <c r="P294" s="85"/>
      <c r="Q294" s="85"/>
      <c r="R294" s="85"/>
      <c r="S294" s="85"/>
      <c r="T294" s="85"/>
      <c r="U294" s="85"/>
      <c r="V294" s="408"/>
      <c r="W294" s="85"/>
      <c r="X294" s="85"/>
      <c r="Y294" s="85"/>
      <c r="Z294" s="85"/>
      <c r="AA294" s="85"/>
      <c r="AB294" s="86"/>
      <c r="AC294" s="556">
        <f>SUM(E294:AB294)</f>
        <v>0</v>
      </c>
    </row>
    <row r="295" spans="1:31" s="5" customFormat="1" ht="10.5" hidden="1" customHeight="1">
      <c r="A295" s="1611"/>
      <c r="B295" s="1609"/>
      <c r="C295" s="11" t="s">
        <v>482</v>
      </c>
      <c r="D295" s="11" t="s">
        <v>464</v>
      </c>
      <c r="E295" s="87"/>
      <c r="F295" s="87"/>
      <c r="G295" s="87"/>
      <c r="H295" s="413"/>
      <c r="I295" s="87"/>
      <c r="J295" s="87"/>
      <c r="K295" s="87"/>
      <c r="L295" s="87"/>
      <c r="M295" s="87"/>
      <c r="N295" s="413"/>
      <c r="O295" s="87"/>
      <c r="P295" s="87"/>
      <c r="Q295" s="87"/>
      <c r="R295" s="87"/>
      <c r="S295" s="87"/>
      <c r="T295" s="87"/>
      <c r="U295" s="87"/>
      <c r="V295" s="413"/>
      <c r="W295" s="87"/>
      <c r="X295" s="87"/>
      <c r="Y295" s="87"/>
      <c r="Z295" s="87"/>
      <c r="AA295" s="87"/>
      <c r="AB295" s="88"/>
      <c r="AC295" s="556">
        <f>SUM(E295:AB295)</f>
        <v>0</v>
      </c>
    </row>
    <row r="296" spans="1:31" s="5" customFormat="1" ht="10.5" hidden="1" customHeight="1" thickBot="1">
      <c r="A296" s="1611"/>
      <c r="B296" s="1609"/>
      <c r="C296" s="11" t="s">
        <v>8</v>
      </c>
      <c r="D296" s="715" t="s">
        <v>463</v>
      </c>
      <c r="E296" s="759">
        <v>34</v>
      </c>
      <c r="F296" s="887">
        <v>33</v>
      </c>
      <c r="G296" s="887">
        <v>33</v>
      </c>
      <c r="H296" s="887">
        <v>33</v>
      </c>
      <c r="I296" s="887">
        <v>34</v>
      </c>
      <c r="J296" s="887">
        <v>36</v>
      </c>
      <c r="K296" s="887">
        <v>39</v>
      </c>
      <c r="L296" s="887">
        <v>45</v>
      </c>
      <c r="M296" s="887">
        <v>44</v>
      </c>
      <c r="N296" s="887">
        <v>46</v>
      </c>
      <c r="O296" s="887">
        <v>47</v>
      </c>
      <c r="P296" s="887">
        <v>45</v>
      </c>
      <c r="Q296" s="887">
        <v>44</v>
      </c>
      <c r="R296" s="887">
        <v>46</v>
      </c>
      <c r="S296" s="887">
        <v>46</v>
      </c>
      <c r="T296" s="887">
        <v>44</v>
      </c>
      <c r="U296" s="887">
        <v>43</v>
      </c>
      <c r="V296" s="887">
        <v>44</v>
      </c>
      <c r="W296" s="887">
        <v>43</v>
      </c>
      <c r="X296" s="887">
        <v>43</v>
      </c>
      <c r="Y296" s="887">
        <v>43</v>
      </c>
      <c r="Z296" s="887">
        <v>40</v>
      </c>
      <c r="AA296" s="887">
        <v>38</v>
      </c>
      <c r="AB296" s="888">
        <v>36</v>
      </c>
      <c r="AC296" s="556"/>
    </row>
    <row r="297" spans="1:31" s="5" customFormat="1" ht="10.5" hidden="1" customHeight="1" thickBot="1">
      <c r="A297" s="1611"/>
      <c r="B297" s="1609"/>
      <c r="C297" s="11" t="s">
        <v>16</v>
      </c>
      <c r="D297" s="11"/>
      <c r="E297" s="116" t="e">
        <f t="shared" ref="E297:AC297" si="77">E295/E294</f>
        <v>#DIV/0!</v>
      </c>
      <c r="F297" s="116" t="e">
        <f t="shared" si="77"/>
        <v>#DIV/0!</v>
      </c>
      <c r="G297" s="116" t="e">
        <f t="shared" si="77"/>
        <v>#DIV/0!</v>
      </c>
      <c r="H297" s="410" t="e">
        <f t="shared" si="77"/>
        <v>#DIV/0!</v>
      </c>
      <c r="I297" s="116" t="e">
        <f t="shared" si="77"/>
        <v>#DIV/0!</v>
      </c>
      <c r="J297" s="116" t="e">
        <f t="shared" si="77"/>
        <v>#DIV/0!</v>
      </c>
      <c r="K297" s="116" t="e">
        <f t="shared" si="77"/>
        <v>#DIV/0!</v>
      </c>
      <c r="L297" s="116" t="e">
        <f t="shared" si="77"/>
        <v>#DIV/0!</v>
      </c>
      <c r="M297" s="116" t="e">
        <f t="shared" si="77"/>
        <v>#DIV/0!</v>
      </c>
      <c r="N297" s="410" t="e">
        <f t="shared" si="77"/>
        <v>#DIV/0!</v>
      </c>
      <c r="O297" s="116" t="e">
        <f t="shared" si="77"/>
        <v>#DIV/0!</v>
      </c>
      <c r="P297" s="116" t="e">
        <f t="shared" si="77"/>
        <v>#DIV/0!</v>
      </c>
      <c r="Q297" s="116" t="e">
        <f t="shared" si="77"/>
        <v>#DIV/0!</v>
      </c>
      <c r="R297" s="116" t="e">
        <f t="shared" si="77"/>
        <v>#DIV/0!</v>
      </c>
      <c r="S297" s="116" t="e">
        <f t="shared" si="77"/>
        <v>#DIV/0!</v>
      </c>
      <c r="T297" s="116" t="e">
        <f t="shared" si="77"/>
        <v>#DIV/0!</v>
      </c>
      <c r="U297" s="116" t="e">
        <f t="shared" si="77"/>
        <v>#DIV/0!</v>
      </c>
      <c r="V297" s="410" t="e">
        <f t="shared" si="77"/>
        <v>#DIV/0!</v>
      </c>
      <c r="W297" s="116" t="e">
        <f t="shared" si="77"/>
        <v>#DIV/0!</v>
      </c>
      <c r="X297" s="116" t="e">
        <f t="shared" si="77"/>
        <v>#DIV/0!</v>
      </c>
      <c r="Y297" s="116" t="e">
        <f t="shared" si="77"/>
        <v>#DIV/0!</v>
      </c>
      <c r="Z297" s="116" t="e">
        <f t="shared" si="77"/>
        <v>#DIV/0!</v>
      </c>
      <c r="AA297" s="116" t="e">
        <f t="shared" si="77"/>
        <v>#DIV/0!</v>
      </c>
      <c r="AB297" s="123" t="e">
        <f t="shared" si="77"/>
        <v>#DIV/0!</v>
      </c>
      <c r="AC297" s="531" t="e">
        <f t="shared" si="77"/>
        <v>#DIV/0!</v>
      </c>
      <c r="AD297" s="125"/>
      <c r="AE297" s="125"/>
    </row>
    <row r="298" spans="1:31" s="5" customFormat="1" ht="10.5" hidden="1" customHeight="1" thickBot="1">
      <c r="A298" s="1612"/>
      <c r="B298" s="1610"/>
      <c r="C298" s="422" t="s">
        <v>13</v>
      </c>
      <c r="D298" s="722" t="s">
        <v>463</v>
      </c>
      <c r="E298" s="833">
        <v>118.23999786376953</v>
      </c>
      <c r="F298" s="848">
        <v>118.63999938964844</v>
      </c>
      <c r="G298" s="848">
        <v>118.80999755859375</v>
      </c>
      <c r="H298" s="848">
        <v>118.79000091552734</v>
      </c>
      <c r="I298" s="848">
        <v>118.87999725341797</v>
      </c>
      <c r="J298" s="848">
        <v>118.59999847412109</v>
      </c>
      <c r="K298" s="848">
        <v>118.25</v>
      </c>
      <c r="L298" s="848">
        <v>118.25</v>
      </c>
      <c r="M298" s="848">
        <v>118.26999664306641</v>
      </c>
      <c r="N298" s="848">
        <v>119.69000244140625</v>
      </c>
      <c r="O298" s="848">
        <v>119.61000061035156</v>
      </c>
      <c r="P298" s="848">
        <v>119.52999877929687</v>
      </c>
      <c r="Q298" s="848">
        <v>119.47000122070312</v>
      </c>
      <c r="R298" s="848">
        <v>119.76000213623047</v>
      </c>
      <c r="S298" s="848">
        <v>119.63999938964844</v>
      </c>
      <c r="T298" s="848">
        <v>119.01999664306641</v>
      </c>
      <c r="U298" s="848">
        <v>119.54000091552734</v>
      </c>
      <c r="V298" s="848">
        <v>119.80999755859375</v>
      </c>
      <c r="W298" s="848">
        <v>119.55999755859375</v>
      </c>
      <c r="X298" s="848">
        <v>119.58000183105469</v>
      </c>
      <c r="Y298" s="848">
        <v>119.93000030517578</v>
      </c>
      <c r="Z298" s="848">
        <v>119.58999633789062</v>
      </c>
      <c r="AA298" s="848">
        <v>119.11000061035156</v>
      </c>
      <c r="AB298" s="832">
        <v>118.83000183105469</v>
      </c>
      <c r="AC298" s="648"/>
    </row>
    <row r="299" spans="1:31" s="5" customFormat="1" ht="10.5" hidden="1" customHeight="1">
      <c r="A299" s="1518" t="s">
        <v>221</v>
      </c>
      <c r="B299" s="1520" t="s">
        <v>222</v>
      </c>
      <c r="C299" s="12" t="s">
        <v>481</v>
      </c>
      <c r="D299" s="1087" t="s">
        <v>503</v>
      </c>
      <c r="E299" s="118">
        <v>2.9399999999877764</v>
      </c>
      <c r="F299" s="118">
        <v>2.9400000000259752</v>
      </c>
      <c r="G299" s="118">
        <v>2.9399999999877764</v>
      </c>
      <c r="H299" s="408">
        <v>1.679999999998472</v>
      </c>
      <c r="I299" s="118">
        <v>2.9399999999877764</v>
      </c>
      <c r="J299" s="118">
        <v>2.9400000000259752</v>
      </c>
      <c r="K299" s="118">
        <v>3.3599999999969441</v>
      </c>
      <c r="L299" s="118">
        <v>2.5199999999786087</v>
      </c>
      <c r="M299" s="118">
        <v>3.3599999999969441</v>
      </c>
      <c r="N299" s="408">
        <v>5.0399999999954161</v>
      </c>
      <c r="O299" s="118">
        <v>5.4600000000045839</v>
      </c>
      <c r="P299" s="118">
        <v>8.820000000001528</v>
      </c>
      <c r="Q299" s="118">
        <v>8.820000000001528</v>
      </c>
      <c r="R299" s="118">
        <v>6.7199999999938882</v>
      </c>
      <c r="S299" s="118">
        <v>6.3000000000229193</v>
      </c>
      <c r="T299" s="118">
        <v>5.4600000000045839</v>
      </c>
      <c r="U299" s="118">
        <v>5.8799999999755528</v>
      </c>
      <c r="V299" s="408">
        <v>5.4600000000045839</v>
      </c>
      <c r="W299" s="118">
        <v>4.6199999999862484</v>
      </c>
      <c r="X299" s="118">
        <v>5.0400000000336149</v>
      </c>
      <c r="Y299" s="118">
        <v>4.6199999999862484</v>
      </c>
      <c r="Z299" s="118">
        <v>4.6199999999862484</v>
      </c>
      <c r="AA299" s="118">
        <v>4.6200000000244472</v>
      </c>
      <c r="AB299" s="118">
        <v>2.5199999999786087</v>
      </c>
      <c r="AC299" s="127">
        <f>SUM(E299:AB299)</f>
        <v>109.61999999998625</v>
      </c>
    </row>
    <row r="300" spans="1:31" s="5" customFormat="1" ht="10.5" hidden="1" customHeight="1">
      <c r="A300" s="1519"/>
      <c r="B300" s="1521"/>
      <c r="C300" s="8" t="s">
        <v>482</v>
      </c>
      <c r="D300" s="723" t="s">
        <v>503</v>
      </c>
      <c r="E300" s="116">
        <v>1.2599999999893043</v>
      </c>
      <c r="F300" s="116">
        <v>1.679999999998472</v>
      </c>
      <c r="G300" s="116">
        <v>1.6800000000175714</v>
      </c>
      <c r="H300" s="413">
        <v>1.2599999999893043</v>
      </c>
      <c r="I300" s="116">
        <v>0.83999999999923602</v>
      </c>
      <c r="J300" s="116">
        <v>1.679999999998472</v>
      </c>
      <c r="K300" s="116">
        <v>1.2600000000084037</v>
      </c>
      <c r="L300" s="116">
        <v>1.2599999999893043</v>
      </c>
      <c r="M300" s="116">
        <v>2.5199999999977081</v>
      </c>
      <c r="N300" s="413">
        <v>1.6800000000175714</v>
      </c>
      <c r="O300" s="116">
        <v>2.9399999999877764</v>
      </c>
      <c r="P300" s="116">
        <v>1.679999999998472</v>
      </c>
      <c r="Q300" s="116">
        <v>3.3599999999969441</v>
      </c>
      <c r="R300" s="116">
        <v>3.3600000000160435</v>
      </c>
      <c r="S300" s="116">
        <v>1.679999999998472</v>
      </c>
      <c r="T300" s="116">
        <v>2.0999999999885404</v>
      </c>
      <c r="U300" s="116">
        <v>2.5199999999977081</v>
      </c>
      <c r="V300" s="413">
        <v>2.1000000000076398</v>
      </c>
      <c r="W300" s="116">
        <v>1.679999999998472</v>
      </c>
      <c r="X300" s="116">
        <v>2.1000000000076398</v>
      </c>
      <c r="Y300" s="116">
        <v>1.679999999998472</v>
      </c>
      <c r="Z300" s="116">
        <v>2.0999999999885404</v>
      </c>
      <c r="AA300" s="116">
        <v>2.1000000000076398</v>
      </c>
      <c r="AB300" s="116">
        <v>2.1000000000076398</v>
      </c>
      <c r="AC300" s="123">
        <f>SUM(E300:AB300)</f>
        <v>46.620000000005348</v>
      </c>
    </row>
    <row r="301" spans="1:31" s="5" customFormat="1" ht="10.5" hidden="1" customHeight="1">
      <c r="A301" s="1519"/>
      <c r="B301" s="1521"/>
      <c r="C301" s="11" t="s">
        <v>8</v>
      </c>
      <c r="D301" s="723" t="s">
        <v>463</v>
      </c>
      <c r="E301" s="834">
        <v>69</v>
      </c>
      <c r="F301" s="1005">
        <v>65</v>
      </c>
      <c r="G301" s="1005">
        <v>66</v>
      </c>
      <c r="H301" s="1005">
        <v>65</v>
      </c>
      <c r="I301" s="1005">
        <v>66</v>
      </c>
      <c r="J301" s="1005">
        <v>72</v>
      </c>
      <c r="K301" s="1005">
        <v>74</v>
      </c>
      <c r="L301" s="1005">
        <v>85</v>
      </c>
      <c r="M301" s="1005">
        <v>107</v>
      </c>
      <c r="N301" s="1005">
        <v>107</v>
      </c>
      <c r="O301" s="1005">
        <v>111</v>
      </c>
      <c r="P301" s="1005">
        <v>100</v>
      </c>
      <c r="Q301" s="1005">
        <v>105</v>
      </c>
      <c r="R301" s="1005">
        <v>102</v>
      </c>
      <c r="S301" s="1005">
        <v>100</v>
      </c>
      <c r="T301" s="1005">
        <v>104</v>
      </c>
      <c r="U301" s="1005">
        <v>92</v>
      </c>
      <c r="V301" s="1005">
        <v>85</v>
      </c>
      <c r="W301" s="1005">
        <v>83</v>
      </c>
      <c r="X301" s="1005">
        <v>81</v>
      </c>
      <c r="Y301" s="1005">
        <v>77</v>
      </c>
      <c r="Z301" s="1005">
        <v>75</v>
      </c>
      <c r="AA301" s="1005">
        <v>75</v>
      </c>
      <c r="AB301" s="1006">
        <v>70</v>
      </c>
      <c r="AC301" s="123"/>
    </row>
    <row r="302" spans="1:31" s="5" customFormat="1" ht="10.5" hidden="1" customHeight="1" thickBot="1">
      <c r="A302" s="1546"/>
      <c r="B302" s="1547"/>
      <c r="C302" s="8" t="s">
        <v>16</v>
      </c>
      <c r="D302" s="8"/>
      <c r="E302" s="116">
        <f t="shared" ref="E302:AC302" si="78">E300/E299</f>
        <v>0.42857142856957248</v>
      </c>
      <c r="F302" s="116">
        <f t="shared" si="78"/>
        <v>0.57142857142300307</v>
      </c>
      <c r="G302" s="116">
        <f t="shared" si="78"/>
        <v>0.57142857143692394</v>
      </c>
      <c r="H302" s="413">
        <f t="shared" si="78"/>
        <v>0.74999999999431566</v>
      </c>
      <c r="I302" s="116">
        <f t="shared" si="78"/>
        <v>0.28571428571521379</v>
      </c>
      <c r="J302" s="116">
        <f t="shared" si="78"/>
        <v>0.57142857142300307</v>
      </c>
      <c r="K302" s="116">
        <f t="shared" si="78"/>
        <v>0.37500000000284217</v>
      </c>
      <c r="L302" s="116">
        <f t="shared" si="78"/>
        <v>0.5</v>
      </c>
      <c r="M302" s="116">
        <f t="shared" si="78"/>
        <v>0.75</v>
      </c>
      <c r="N302" s="413">
        <f t="shared" si="78"/>
        <v>0.33333333333712289</v>
      </c>
      <c r="O302" s="116">
        <f t="shared" si="78"/>
        <v>0.5384615384588477</v>
      </c>
      <c r="P302" s="116">
        <f t="shared" si="78"/>
        <v>0.19047619047598424</v>
      </c>
      <c r="Q302" s="116">
        <f t="shared" si="78"/>
        <v>0.38095238095196848</v>
      </c>
      <c r="R302" s="116">
        <f t="shared" si="78"/>
        <v>0.50000000000284217</v>
      </c>
      <c r="S302" s="116">
        <f t="shared" si="78"/>
        <v>0.26666666666545402</v>
      </c>
      <c r="T302" s="116">
        <f t="shared" si="78"/>
        <v>0.38461538461296291</v>
      </c>
      <c r="U302" s="116">
        <f t="shared" si="78"/>
        <v>0.42857142857282066</v>
      </c>
      <c r="V302" s="413">
        <f t="shared" si="78"/>
        <v>0.38461538461646094</v>
      </c>
      <c r="W302" s="116">
        <f t="shared" si="78"/>
        <v>0.36363636363711527</v>
      </c>
      <c r="X302" s="116">
        <f t="shared" si="78"/>
        <v>0.41666666666540347</v>
      </c>
      <c r="Y302" s="116">
        <f t="shared" si="78"/>
        <v>0.36363636363711527</v>
      </c>
      <c r="Z302" s="116">
        <f t="shared" si="78"/>
        <v>0.4545454545443271</v>
      </c>
      <c r="AA302" s="116">
        <f t="shared" si="78"/>
        <v>0.45454545454470291</v>
      </c>
      <c r="AB302" s="116">
        <f t="shared" si="78"/>
        <v>0.83333333334343884</v>
      </c>
      <c r="AC302" s="123">
        <f t="shared" si="78"/>
        <v>0.4252873563219412</v>
      </c>
    </row>
    <row r="303" spans="1:31" s="5" customFormat="1" ht="10.5" hidden="1" customHeight="1">
      <c r="A303" s="1518" t="s">
        <v>132</v>
      </c>
      <c r="B303" s="1520" t="s">
        <v>133</v>
      </c>
      <c r="C303" s="7" t="s">
        <v>481</v>
      </c>
      <c r="D303" s="1086" t="s">
        <v>503</v>
      </c>
      <c r="E303" s="115">
        <v>3.3599999999969441</v>
      </c>
      <c r="F303" s="115">
        <v>4.1999999999961801</v>
      </c>
      <c r="G303" s="115">
        <v>4.1999999999961801</v>
      </c>
      <c r="H303" s="408">
        <v>4.6200000000053478</v>
      </c>
      <c r="I303" s="115">
        <v>4.1999999999961801</v>
      </c>
      <c r="J303" s="115">
        <v>4.1999999999961801</v>
      </c>
      <c r="K303" s="115">
        <v>3.7800000000061118</v>
      </c>
      <c r="L303" s="115">
        <v>3.3599999999969441</v>
      </c>
      <c r="M303" s="115">
        <v>5.0399999999954161</v>
      </c>
      <c r="N303" s="408">
        <v>5.8800000000137516</v>
      </c>
      <c r="O303" s="115">
        <v>7.1400000000030559</v>
      </c>
      <c r="P303" s="115">
        <v>8.3999999999923602</v>
      </c>
      <c r="Q303" s="115">
        <v>9.660000000000764</v>
      </c>
      <c r="R303" s="115">
        <v>8.3999999999923602</v>
      </c>
      <c r="S303" s="115">
        <v>7.5600000000122236</v>
      </c>
      <c r="T303" s="115">
        <v>6.7199999999938882</v>
      </c>
      <c r="U303" s="115">
        <v>7.9800000000022919</v>
      </c>
      <c r="V303" s="408">
        <v>7.1400000000030559</v>
      </c>
      <c r="W303" s="115">
        <v>6.7199999999938882</v>
      </c>
      <c r="X303" s="115">
        <v>6.7199999999938882</v>
      </c>
      <c r="Y303" s="115">
        <v>6.7200000000129876</v>
      </c>
      <c r="Z303" s="115">
        <v>6.3000000000038199</v>
      </c>
      <c r="AA303" s="115">
        <v>6.2999999999847205</v>
      </c>
      <c r="AB303" s="115">
        <v>3.3599999999969441</v>
      </c>
      <c r="AC303" s="127">
        <f>SUM(E303:AB303)</f>
        <v>141.95999999998548</v>
      </c>
    </row>
    <row r="304" spans="1:31" s="5" customFormat="1" ht="10.5" hidden="1" customHeight="1">
      <c r="A304" s="1611"/>
      <c r="B304" s="1609"/>
      <c r="C304" s="8" t="s">
        <v>482</v>
      </c>
      <c r="D304" s="723" t="s">
        <v>503</v>
      </c>
      <c r="E304" s="116">
        <v>2.0999999999980901</v>
      </c>
      <c r="F304" s="116">
        <v>2.1000000000076398</v>
      </c>
      <c r="G304" s="116">
        <v>2.0999999999980901</v>
      </c>
      <c r="H304" s="413">
        <v>2.5199999999977081</v>
      </c>
      <c r="I304" s="116">
        <v>2.9399999999973261</v>
      </c>
      <c r="J304" s="116">
        <v>1.679999999998472</v>
      </c>
      <c r="K304" s="116">
        <v>1.2600000000084037</v>
      </c>
      <c r="L304" s="116">
        <v>1.259999999998854</v>
      </c>
      <c r="M304" s="116">
        <v>1.679999999998472</v>
      </c>
      <c r="N304" s="413">
        <v>2.5199999999977081</v>
      </c>
      <c r="O304" s="116">
        <v>3.7799999999965621</v>
      </c>
      <c r="P304" s="116">
        <v>4.6200000000053478</v>
      </c>
      <c r="Q304" s="116">
        <v>4.6199999999957981</v>
      </c>
      <c r="R304" s="116">
        <v>2.9400000000068758</v>
      </c>
      <c r="S304" s="116">
        <v>3.3599999999969441</v>
      </c>
      <c r="T304" s="116">
        <v>3.3599999999969441</v>
      </c>
      <c r="U304" s="116">
        <v>3.3600000000064938</v>
      </c>
      <c r="V304" s="413">
        <v>3.3599999999969441</v>
      </c>
      <c r="W304" s="116">
        <v>2.9399999999973261</v>
      </c>
      <c r="X304" s="116">
        <v>2.9399999999973261</v>
      </c>
      <c r="Y304" s="116">
        <v>2.9400000000068758</v>
      </c>
      <c r="Z304" s="116">
        <v>2.9399999999973261</v>
      </c>
      <c r="AA304" s="116">
        <v>2.9399999999973261</v>
      </c>
      <c r="AB304" s="116">
        <v>2.9400000000068758</v>
      </c>
      <c r="AC304" s="123">
        <f>SUM(E304:AB304)</f>
        <v>67.20000000000573</v>
      </c>
    </row>
    <row r="305" spans="1:78" s="5" customFormat="1" ht="10.5" hidden="1" customHeight="1">
      <c r="A305" s="1611"/>
      <c r="B305" s="1609"/>
      <c r="C305" s="11" t="s">
        <v>8</v>
      </c>
      <c r="D305" s="723" t="s">
        <v>463</v>
      </c>
      <c r="E305" s="834">
        <v>88</v>
      </c>
      <c r="F305" s="1005">
        <v>83</v>
      </c>
      <c r="G305" s="1005">
        <v>82</v>
      </c>
      <c r="H305" s="1005">
        <v>85</v>
      </c>
      <c r="I305" s="1005">
        <v>85</v>
      </c>
      <c r="J305" s="1005">
        <v>92</v>
      </c>
      <c r="K305" s="1005">
        <v>105</v>
      </c>
      <c r="L305" s="1005">
        <v>121</v>
      </c>
      <c r="M305" s="1005">
        <v>132</v>
      </c>
      <c r="N305" s="1005">
        <v>126</v>
      </c>
      <c r="O305" s="1005">
        <v>129</v>
      </c>
      <c r="P305" s="1005">
        <v>123</v>
      </c>
      <c r="Q305" s="1005">
        <v>121</v>
      </c>
      <c r="R305" s="1005">
        <v>126</v>
      </c>
      <c r="S305" s="1005">
        <v>126</v>
      </c>
      <c r="T305" s="1005">
        <v>133</v>
      </c>
      <c r="U305" s="1005">
        <v>126</v>
      </c>
      <c r="V305" s="1005">
        <v>117</v>
      </c>
      <c r="W305" s="1005">
        <v>116</v>
      </c>
      <c r="X305" s="1005">
        <v>113</v>
      </c>
      <c r="Y305" s="1005">
        <v>112</v>
      </c>
      <c r="Z305" s="1005">
        <v>103</v>
      </c>
      <c r="AA305" s="1005">
        <v>95</v>
      </c>
      <c r="AB305" s="1006">
        <v>90</v>
      </c>
      <c r="AC305" s="123"/>
    </row>
    <row r="306" spans="1:78" s="5" customFormat="1" ht="10.5" hidden="1" customHeight="1" thickBot="1">
      <c r="A306" s="1612"/>
      <c r="B306" s="1610"/>
      <c r="C306" s="459" t="s">
        <v>16</v>
      </c>
      <c r="D306" s="459"/>
      <c r="E306" s="318">
        <f t="shared" ref="E306:AC306" si="79">E304/E303</f>
        <v>0.625</v>
      </c>
      <c r="F306" s="318">
        <f t="shared" si="79"/>
        <v>0.50000000000227374</v>
      </c>
      <c r="G306" s="318">
        <f t="shared" si="79"/>
        <v>0.5</v>
      </c>
      <c r="H306" s="413">
        <f t="shared" si="79"/>
        <v>0.54545454545341798</v>
      </c>
      <c r="I306" s="318">
        <f t="shared" si="79"/>
        <v>0.7</v>
      </c>
      <c r="J306" s="318">
        <f t="shared" si="79"/>
        <v>0.4</v>
      </c>
      <c r="K306" s="318">
        <f t="shared" si="79"/>
        <v>0.33333333333501758</v>
      </c>
      <c r="L306" s="318">
        <f t="shared" si="79"/>
        <v>0.375</v>
      </c>
      <c r="M306" s="318">
        <f t="shared" si="79"/>
        <v>0.33333333333333331</v>
      </c>
      <c r="N306" s="440">
        <f t="shared" si="79"/>
        <v>0.42857142857003649</v>
      </c>
      <c r="O306" s="318">
        <f t="shared" si="79"/>
        <v>0.52941176470517426</v>
      </c>
      <c r="P306" s="318">
        <f t="shared" si="79"/>
        <v>0.55000000000113691</v>
      </c>
      <c r="Q306" s="318">
        <f t="shared" si="79"/>
        <v>0.47826086956474462</v>
      </c>
      <c r="R306" s="318">
        <f t="shared" si="79"/>
        <v>0.35000000000113685</v>
      </c>
      <c r="S306" s="318">
        <f t="shared" si="79"/>
        <v>0.4444444444433216</v>
      </c>
      <c r="T306" s="318">
        <f t="shared" si="79"/>
        <v>0.5</v>
      </c>
      <c r="U306" s="318">
        <f t="shared" si="79"/>
        <v>0.42105263157964018</v>
      </c>
      <c r="V306" s="440">
        <f t="shared" si="79"/>
        <v>0.47058823529348826</v>
      </c>
      <c r="W306" s="318">
        <f t="shared" si="79"/>
        <v>0.4375</v>
      </c>
      <c r="X306" s="318">
        <f t="shared" si="79"/>
        <v>0.4375</v>
      </c>
      <c r="Y306" s="318">
        <f t="shared" si="79"/>
        <v>0.43750000000017764</v>
      </c>
      <c r="Z306" s="318">
        <f t="shared" si="79"/>
        <v>0.4666666666659593</v>
      </c>
      <c r="AA306" s="318">
        <f t="shared" si="79"/>
        <v>0.46666666666737405</v>
      </c>
      <c r="AB306" s="318">
        <f t="shared" si="79"/>
        <v>0.87500000000284217</v>
      </c>
      <c r="AC306" s="123">
        <f t="shared" si="79"/>
        <v>0.47337278106517749</v>
      </c>
      <c r="AD306" s="125"/>
      <c r="AE306" s="125"/>
    </row>
    <row r="307" spans="1:78" s="5" customFormat="1" ht="10.5" hidden="1" customHeight="1">
      <c r="A307" s="1518" t="s">
        <v>117</v>
      </c>
      <c r="B307" s="1520" t="s">
        <v>150</v>
      </c>
      <c r="C307" s="10" t="s">
        <v>481</v>
      </c>
      <c r="D307" s="714" t="s">
        <v>503</v>
      </c>
      <c r="E307" s="115">
        <v>0.5400000000036016</v>
      </c>
      <c r="F307" s="115">
        <v>0.71999999999934516</v>
      </c>
      <c r="G307" s="115">
        <v>1.0799999999990177</v>
      </c>
      <c r="H307" s="408">
        <v>1.0799999999990177</v>
      </c>
      <c r="I307" s="115">
        <v>1.2600000000029468</v>
      </c>
      <c r="J307" s="115">
        <v>1.0799999999990177</v>
      </c>
      <c r="K307" s="115">
        <v>1.0799999999990177</v>
      </c>
      <c r="L307" s="115">
        <v>0.90000000000327418</v>
      </c>
      <c r="M307" s="115">
        <v>1.0799999999990177</v>
      </c>
      <c r="N307" s="408">
        <v>0.71999999999934516</v>
      </c>
      <c r="O307" s="115">
        <v>1.4399999999986903</v>
      </c>
      <c r="P307" s="115">
        <v>1.4399999999986903</v>
      </c>
      <c r="Q307" s="115">
        <v>2.30079999999999</v>
      </c>
      <c r="R307" s="115">
        <v>2.0420000000058298</v>
      </c>
      <c r="S307" s="115">
        <v>2.1739999999972501</v>
      </c>
      <c r="T307" s="115">
        <v>1.9439999999949578</v>
      </c>
      <c r="U307" s="115">
        <v>2.3400000000019645</v>
      </c>
      <c r="V307" s="408">
        <v>1.65000000000491</v>
      </c>
      <c r="W307" s="115">
        <v>1.6319999999930599</v>
      </c>
      <c r="X307" s="115">
        <v>1.2600000000029468</v>
      </c>
      <c r="Y307" s="115">
        <v>1.2960000000020955</v>
      </c>
      <c r="Z307" s="115">
        <v>1.2239999999956126</v>
      </c>
      <c r="AA307" s="115">
        <v>1.5659999999998035</v>
      </c>
      <c r="AB307" s="127">
        <v>1.20000000000655</v>
      </c>
      <c r="AC307" s="610">
        <f>SUM(E307:AB307)</f>
        <v>33.048800000005947</v>
      </c>
    </row>
    <row r="308" spans="1:78" s="5" customFormat="1" ht="10.5" hidden="1" customHeight="1" thickBot="1">
      <c r="A308" s="1611"/>
      <c r="B308" s="1609"/>
      <c r="C308" s="11" t="s">
        <v>482</v>
      </c>
      <c r="D308" s="715" t="s">
        <v>503</v>
      </c>
      <c r="E308" s="116">
        <v>0.35999999999967258</v>
      </c>
      <c r="F308" s="116">
        <v>0.43200000000001637</v>
      </c>
      <c r="G308" s="116">
        <v>0.37799999999924694</v>
      </c>
      <c r="H308" s="413">
        <v>0.32400000000052387</v>
      </c>
      <c r="I308" s="116">
        <v>0.73800000000096588</v>
      </c>
      <c r="J308" s="116">
        <v>0.41399999999839565</v>
      </c>
      <c r="K308" s="116">
        <v>0.3780000000012933</v>
      </c>
      <c r="L308" s="116">
        <v>0.19799999999941065</v>
      </c>
      <c r="M308" s="116">
        <v>0.35999999999967258</v>
      </c>
      <c r="N308" s="413">
        <v>0.66600000000062209</v>
      </c>
      <c r="O308" s="116">
        <v>0.82799999999883767</v>
      </c>
      <c r="P308" s="116">
        <v>1.2960000000000491</v>
      </c>
      <c r="Q308" s="116">
        <v>0.7740000000001146</v>
      </c>
      <c r="R308" s="116">
        <v>0.45000000000163709</v>
      </c>
      <c r="S308" s="116">
        <v>0.75599999999849388</v>
      </c>
      <c r="T308" s="116">
        <v>1.835999999999558</v>
      </c>
      <c r="U308" s="116">
        <v>2.2680000000016207</v>
      </c>
      <c r="V308" s="413">
        <v>0.62999999999942702</v>
      </c>
      <c r="W308" s="116">
        <v>0.61199999999985266</v>
      </c>
      <c r="X308" s="116">
        <v>0.59400000000027831</v>
      </c>
      <c r="Y308" s="116">
        <v>0.59400000000027831</v>
      </c>
      <c r="Z308" s="116">
        <v>0.57599999999865759</v>
      </c>
      <c r="AA308" s="116">
        <v>0.52199999999993452</v>
      </c>
      <c r="AB308" s="123">
        <v>1.0080000000007203</v>
      </c>
      <c r="AC308" s="531">
        <f>SUM(E308:AB308)</f>
        <v>16.99199999999928</v>
      </c>
    </row>
    <row r="309" spans="1:78" s="5" customFormat="1" ht="10.5" hidden="1" customHeight="1">
      <c r="A309" s="1611"/>
      <c r="B309" s="1609"/>
      <c r="C309" s="11" t="s">
        <v>8</v>
      </c>
      <c r="D309" s="715" t="s">
        <v>463</v>
      </c>
      <c r="E309" s="827">
        <v>116</v>
      </c>
      <c r="F309" s="827">
        <v>116</v>
      </c>
      <c r="G309" s="827">
        <v>119</v>
      </c>
      <c r="H309" s="827">
        <v>111</v>
      </c>
      <c r="I309" s="827">
        <v>109</v>
      </c>
      <c r="J309" s="827">
        <v>131</v>
      </c>
      <c r="K309" s="827">
        <v>129</v>
      </c>
      <c r="L309" s="827">
        <v>137</v>
      </c>
      <c r="M309" s="827">
        <v>161</v>
      </c>
      <c r="N309" s="827">
        <v>168</v>
      </c>
      <c r="O309" s="827">
        <v>178</v>
      </c>
      <c r="P309" s="827">
        <v>173</v>
      </c>
      <c r="Q309" s="827">
        <v>153</v>
      </c>
      <c r="R309" s="827">
        <v>161</v>
      </c>
      <c r="S309" s="827">
        <v>154</v>
      </c>
      <c r="T309" s="827">
        <v>295</v>
      </c>
      <c r="U309" s="827">
        <v>297</v>
      </c>
      <c r="V309" s="827">
        <v>142</v>
      </c>
      <c r="W309" s="827">
        <v>131</v>
      </c>
      <c r="X309" s="827">
        <v>124</v>
      </c>
      <c r="Y309" s="827">
        <v>129</v>
      </c>
      <c r="Z309" s="827">
        <v>126</v>
      </c>
      <c r="AA309" s="827">
        <v>125</v>
      </c>
      <c r="AB309" s="828">
        <v>122</v>
      </c>
      <c r="AC309" s="531"/>
    </row>
    <row r="310" spans="1:78" s="5" customFormat="1" ht="10.5" hidden="1" customHeight="1" thickBot="1">
      <c r="A310" s="1612"/>
      <c r="B310" s="1610"/>
      <c r="C310" s="47" t="s">
        <v>16</v>
      </c>
      <c r="D310" s="47"/>
      <c r="E310" s="132">
        <f t="shared" ref="E310:AC310" si="80">E308/E307</f>
        <v>0.66666666666161389</v>
      </c>
      <c r="F310" s="132">
        <f t="shared" si="80"/>
        <v>0.60000000000056841</v>
      </c>
      <c r="G310" s="132">
        <f t="shared" si="80"/>
        <v>0.34999999999962106</v>
      </c>
      <c r="H310" s="410">
        <f t="shared" si="80"/>
        <v>0.30000000000075794</v>
      </c>
      <c r="I310" s="132">
        <f t="shared" si="80"/>
        <v>0.58571428571368245</v>
      </c>
      <c r="J310" s="132">
        <f t="shared" si="80"/>
        <v>0.38333333333219649</v>
      </c>
      <c r="K310" s="132">
        <f t="shared" si="80"/>
        <v>0.35000000000151582</v>
      </c>
      <c r="L310" s="132">
        <f t="shared" si="80"/>
        <v>0.2199999999985448</v>
      </c>
      <c r="M310" s="132">
        <f t="shared" si="80"/>
        <v>0.33333333333333331</v>
      </c>
      <c r="N310" s="410">
        <f t="shared" si="80"/>
        <v>0.92500000000170535</v>
      </c>
      <c r="O310" s="132">
        <f t="shared" si="80"/>
        <v>0.57499999999971574</v>
      </c>
      <c r="P310" s="132">
        <f t="shared" si="80"/>
        <v>0.90000000000085267</v>
      </c>
      <c r="Q310" s="132">
        <f t="shared" si="80"/>
        <v>0.33640472879003736</v>
      </c>
      <c r="R310" s="132">
        <f t="shared" si="80"/>
        <v>0.22037218413337531</v>
      </c>
      <c r="S310" s="132">
        <f t="shared" si="80"/>
        <v>0.34774609015614083</v>
      </c>
      <c r="T310" s="132">
        <f t="shared" si="80"/>
        <v>0.94444444444666675</v>
      </c>
      <c r="U310" s="132">
        <f t="shared" si="80"/>
        <v>0.9692307692306481</v>
      </c>
      <c r="V310" s="410">
        <f t="shared" si="80"/>
        <v>0.38181818181669835</v>
      </c>
      <c r="W310" s="132">
        <f t="shared" si="80"/>
        <v>0.37500000000150441</v>
      </c>
      <c r="X310" s="132">
        <f t="shared" si="80"/>
        <v>0.47142857142768979</v>
      </c>
      <c r="Y310" s="132">
        <f t="shared" si="80"/>
        <v>0.45833333333280701</v>
      </c>
      <c r="Z310" s="132">
        <f t="shared" si="80"/>
        <v>0.47058823529470772</v>
      </c>
      <c r="AA310" s="132">
        <f t="shared" si="80"/>
        <v>0.33333333333333331</v>
      </c>
      <c r="AB310" s="128">
        <f t="shared" si="80"/>
        <v>0.83999999999601527</v>
      </c>
      <c r="AC310" s="531">
        <f t="shared" si="80"/>
        <v>0.5141487739341889</v>
      </c>
      <c r="AD310" s="125"/>
      <c r="AE310" s="125"/>
    </row>
    <row r="311" spans="1:78" s="5" customFormat="1" ht="10.5" hidden="1" customHeight="1">
      <c r="A311" s="1518" t="s">
        <v>96</v>
      </c>
      <c r="B311" s="1520" t="s">
        <v>151</v>
      </c>
      <c r="C311" s="12" t="s">
        <v>481</v>
      </c>
      <c r="D311" s="1087" t="s">
        <v>503</v>
      </c>
      <c r="E311" s="118">
        <v>0.71999999999934516</v>
      </c>
      <c r="F311" s="118">
        <v>0.89999999999508873</v>
      </c>
      <c r="G311" s="118">
        <v>1.0799999999990177</v>
      </c>
      <c r="H311" s="408">
        <v>1.2600000000029468</v>
      </c>
      <c r="I311" s="118">
        <v>1.4399999999986903</v>
      </c>
      <c r="J311" s="118">
        <v>1.0799999999990177</v>
      </c>
      <c r="K311" s="118">
        <v>1.2600000000029468</v>
      </c>
      <c r="L311" s="118">
        <v>1.2600000000029468</v>
      </c>
      <c r="M311" s="118">
        <v>1.2599999999947613</v>
      </c>
      <c r="N311" s="408">
        <v>1.4399999999986903</v>
      </c>
      <c r="O311" s="118">
        <v>1.4400000000068758</v>
      </c>
      <c r="P311" s="118">
        <v>1.6739999999972497</v>
      </c>
      <c r="Q311" s="118">
        <v>1.1159999999981665</v>
      </c>
      <c r="R311" s="118">
        <v>1.3139999999975771</v>
      </c>
      <c r="S311" s="118">
        <v>1.4760000000060245</v>
      </c>
      <c r="T311" s="118">
        <v>0.75599999999849388</v>
      </c>
      <c r="U311" s="118">
        <v>0.91799999999875581</v>
      </c>
      <c r="V311" s="408">
        <v>1.4580000000023574</v>
      </c>
      <c r="W311" s="118">
        <v>1.475999999997839</v>
      </c>
      <c r="X311" s="118">
        <v>1.5300000000006548</v>
      </c>
      <c r="Y311" s="118">
        <v>1.5659999999998035</v>
      </c>
      <c r="Z311" s="118">
        <v>1.5479999999961365</v>
      </c>
      <c r="AA311" s="118">
        <v>1.5659999999998035</v>
      </c>
      <c r="AB311" s="118">
        <v>1.6020000000071377</v>
      </c>
      <c r="AC311" s="127">
        <f>SUM(E311:AB311)</f>
        <v>31.140000000000327</v>
      </c>
    </row>
    <row r="312" spans="1:78" s="5" customFormat="1" ht="10.5" hidden="1" customHeight="1">
      <c r="A312" s="1519"/>
      <c r="B312" s="1521"/>
      <c r="C312" s="8" t="s">
        <v>482</v>
      </c>
      <c r="D312" s="723" t="s">
        <v>503</v>
      </c>
      <c r="E312" s="116">
        <v>0.53999999999950887</v>
      </c>
      <c r="F312" s="116">
        <v>0.89999999999918145</v>
      </c>
      <c r="G312" s="116">
        <v>0.53999999999950887</v>
      </c>
      <c r="H312" s="413">
        <v>0.53999999999950887</v>
      </c>
      <c r="I312" s="116">
        <v>0.53999999999950887</v>
      </c>
      <c r="J312" s="116">
        <v>0.5400000000036016</v>
      </c>
      <c r="K312" s="116">
        <v>0.35999999999967258</v>
      </c>
      <c r="L312" s="116">
        <v>0.35999999999967258</v>
      </c>
      <c r="M312" s="116">
        <v>0.35999999999967258</v>
      </c>
      <c r="N312" s="413">
        <v>0.53999999999950887</v>
      </c>
      <c r="O312" s="116">
        <v>0.71999999999934516</v>
      </c>
      <c r="P312" s="116">
        <v>1.0799999999990177</v>
      </c>
      <c r="Q312" s="116">
        <v>0.72000000000343789</v>
      </c>
      <c r="R312" s="116">
        <v>0.53999999999950887</v>
      </c>
      <c r="S312" s="116">
        <v>0.84600000000045839</v>
      </c>
      <c r="T312" s="116">
        <v>0.28799999999728243</v>
      </c>
      <c r="U312" s="116">
        <v>0.35999999999967258</v>
      </c>
      <c r="V312" s="413">
        <v>0.68400000000019645</v>
      </c>
      <c r="W312" s="116">
        <v>0.70199999999977081</v>
      </c>
      <c r="X312" s="116">
        <v>0.70199999999977081</v>
      </c>
      <c r="Y312" s="116">
        <v>0.71999999999934516</v>
      </c>
      <c r="Z312" s="116">
        <v>0.72000000000343789</v>
      </c>
      <c r="AA312" s="116">
        <v>0.71999999999934516</v>
      </c>
      <c r="AB312" s="116">
        <v>0.35999999999967258</v>
      </c>
      <c r="AC312" s="123">
        <f>SUM(E312:AB312)</f>
        <v>14.381999999999607</v>
      </c>
    </row>
    <row r="313" spans="1:78" s="5" customFormat="1" ht="10.5" hidden="1" customHeight="1">
      <c r="A313" s="1519"/>
      <c r="B313" s="1521"/>
      <c r="C313" s="11" t="s">
        <v>8</v>
      </c>
      <c r="D313" s="723" t="s">
        <v>463</v>
      </c>
      <c r="E313" s="834">
        <v>155</v>
      </c>
      <c r="F313" s="1005">
        <v>149</v>
      </c>
      <c r="G313" s="1005">
        <v>152</v>
      </c>
      <c r="H313" s="1005">
        <v>146</v>
      </c>
      <c r="I313" s="1005">
        <v>150</v>
      </c>
      <c r="J313" s="1005">
        <v>155</v>
      </c>
      <c r="K313" s="1005">
        <v>155</v>
      </c>
      <c r="L313" s="1005">
        <v>157</v>
      </c>
      <c r="M313" s="1005">
        <v>83</v>
      </c>
      <c r="N313" s="1005">
        <v>157</v>
      </c>
      <c r="O313" s="1005">
        <v>153</v>
      </c>
      <c r="P313" s="1005">
        <v>152</v>
      </c>
      <c r="Q313" s="1005">
        <v>148</v>
      </c>
      <c r="R313" s="1005">
        <v>151</v>
      </c>
      <c r="S313" s="1005">
        <v>156</v>
      </c>
      <c r="T313" s="1005">
        <v>84</v>
      </c>
      <c r="U313" s="1005">
        <v>88</v>
      </c>
      <c r="V313" s="1005">
        <v>161</v>
      </c>
      <c r="W313" s="1005">
        <v>159</v>
      </c>
      <c r="X313" s="1005">
        <v>162</v>
      </c>
      <c r="Y313" s="1005">
        <v>163</v>
      </c>
      <c r="Z313" s="1005">
        <v>160</v>
      </c>
      <c r="AA313" s="1005">
        <v>159</v>
      </c>
      <c r="AB313" s="1006">
        <v>161</v>
      </c>
      <c r="AC313" s="123"/>
    </row>
    <row r="314" spans="1:78" s="5" customFormat="1" ht="10.5" hidden="1" customHeight="1" thickBot="1">
      <c r="A314" s="1546"/>
      <c r="B314" s="1547"/>
      <c r="C314" s="8" t="s">
        <v>16</v>
      </c>
      <c r="D314" s="8"/>
      <c r="E314" s="116">
        <f t="shared" ref="E314:AC314" si="81">E312/E311</f>
        <v>0.75</v>
      </c>
      <c r="F314" s="116">
        <f t="shared" si="81"/>
        <v>1.0000000000045475</v>
      </c>
      <c r="G314" s="116">
        <f t="shared" si="81"/>
        <v>0.5</v>
      </c>
      <c r="H314" s="410">
        <f t="shared" si="81"/>
        <v>0.42857142857003649</v>
      </c>
      <c r="I314" s="116">
        <f t="shared" si="81"/>
        <v>0.375</v>
      </c>
      <c r="J314" s="116">
        <f t="shared" si="81"/>
        <v>0.50000000000378952</v>
      </c>
      <c r="K314" s="116">
        <f t="shared" si="81"/>
        <v>0.28571428571335766</v>
      </c>
      <c r="L314" s="116">
        <f t="shared" si="81"/>
        <v>0.28571428571335766</v>
      </c>
      <c r="M314" s="116">
        <f t="shared" si="81"/>
        <v>0.28571428571521379</v>
      </c>
      <c r="N314" s="410">
        <f t="shared" si="81"/>
        <v>0.375</v>
      </c>
      <c r="O314" s="116">
        <f t="shared" si="81"/>
        <v>0.49999999999715783</v>
      </c>
      <c r="P314" s="116">
        <f t="shared" si="81"/>
        <v>0.6451612903230538</v>
      </c>
      <c r="Q314" s="116">
        <f t="shared" si="81"/>
        <v>0.6451612903267212</v>
      </c>
      <c r="R314" s="116">
        <f t="shared" si="81"/>
        <v>0.41095890410997304</v>
      </c>
      <c r="S314" s="116">
        <f t="shared" si="81"/>
        <v>0.57317073170528821</v>
      </c>
      <c r="T314" s="116">
        <f t="shared" si="81"/>
        <v>0.3809523809495452</v>
      </c>
      <c r="U314" s="116">
        <f t="shared" si="81"/>
        <v>0.39215686274527289</v>
      </c>
      <c r="V314" s="410">
        <f t="shared" si="81"/>
        <v>0.469135802468512</v>
      </c>
      <c r="W314" s="116">
        <f t="shared" si="81"/>
        <v>0.47560975609810202</v>
      </c>
      <c r="X314" s="116">
        <f t="shared" si="81"/>
        <v>0.45882352941141852</v>
      </c>
      <c r="Y314" s="116">
        <f t="shared" si="81"/>
        <v>0.45977011494216824</v>
      </c>
      <c r="Z314" s="116">
        <f t="shared" si="81"/>
        <v>0.46511627907314917</v>
      </c>
      <c r="AA314" s="116">
        <f t="shared" si="81"/>
        <v>0.45977011494216824</v>
      </c>
      <c r="AB314" s="116">
        <f t="shared" si="81"/>
        <v>0.22471910112238988</v>
      </c>
      <c r="AC314" s="123">
        <f t="shared" si="81"/>
        <v>0.46184971098264149</v>
      </c>
      <c r="AD314" s="125"/>
      <c r="AE314" s="125"/>
    </row>
    <row r="315" spans="1:78" s="5" customFormat="1" ht="10.5" customHeight="1">
      <c r="A315" s="274" t="s">
        <v>509</v>
      </c>
      <c r="B315" s="275"/>
      <c r="C315" s="276"/>
      <c r="D315" s="277"/>
      <c r="E315" s="277">
        <f>E299+E303+E307+E311</f>
        <v>7.5599999999876673</v>
      </c>
      <c r="F315" s="277">
        <f t="shared" ref="F315:AB315" si="82">F299+F303+F307+F311</f>
        <v>8.7600000000165892</v>
      </c>
      <c r="G315" s="277">
        <f t="shared" si="82"/>
        <v>9.299999999981992</v>
      </c>
      <c r="H315" s="277">
        <f t="shared" si="82"/>
        <v>8.6400000000057844</v>
      </c>
      <c r="I315" s="277">
        <f t="shared" si="82"/>
        <v>9.8399999999855936</v>
      </c>
      <c r="J315" s="277">
        <f t="shared" si="82"/>
        <v>9.3000000000201908</v>
      </c>
      <c r="K315" s="277">
        <f t="shared" si="82"/>
        <v>9.4800000000050204</v>
      </c>
      <c r="L315" s="277">
        <f t="shared" si="82"/>
        <v>8.0399999999817737</v>
      </c>
      <c r="M315" s="277">
        <f t="shared" si="82"/>
        <v>10.739999999986139</v>
      </c>
      <c r="N315" s="277">
        <f t="shared" si="82"/>
        <v>13.080000000007203</v>
      </c>
      <c r="O315" s="289">
        <f t="shared" si="82"/>
        <v>15.480000000013206</v>
      </c>
      <c r="P315" s="277">
        <f>P299+P303+P307+P311</f>
        <v>20.333999999989828</v>
      </c>
      <c r="Q315" s="277">
        <f>Q299+Q303+Q307+Q311</f>
        <v>21.896800000000447</v>
      </c>
      <c r="R315" s="277">
        <f t="shared" si="82"/>
        <v>18.475999999989654</v>
      </c>
      <c r="S315" s="277">
        <f t="shared" si="82"/>
        <v>17.510000000038417</v>
      </c>
      <c r="T315" s="277">
        <f t="shared" si="82"/>
        <v>14.879999999991924</v>
      </c>
      <c r="U315" s="277">
        <f t="shared" si="82"/>
        <v>17.117999999978565</v>
      </c>
      <c r="V315" s="277">
        <f t="shared" si="82"/>
        <v>15.708000000014907</v>
      </c>
      <c r="W315" s="277">
        <f t="shared" si="82"/>
        <v>14.447999999971035</v>
      </c>
      <c r="X315" s="277">
        <f t="shared" si="82"/>
        <v>14.550000000031105</v>
      </c>
      <c r="Y315" s="277">
        <f t="shared" si="82"/>
        <v>14.202000000001135</v>
      </c>
      <c r="Z315" s="277">
        <f t="shared" si="82"/>
        <v>13.691999999981817</v>
      </c>
      <c r="AA315" s="277">
        <f t="shared" si="82"/>
        <v>14.052000000008775</v>
      </c>
      <c r="AB315" s="277">
        <f t="shared" si="82"/>
        <v>8.681999999989241</v>
      </c>
      <c r="AC315" s="278"/>
      <c r="AD315" s="126"/>
      <c r="AE315" s="126"/>
      <c r="AF315" s="126"/>
      <c r="AG315" s="126"/>
      <c r="AH315" s="126"/>
      <c r="AI315" s="126"/>
      <c r="AJ315" s="126"/>
      <c r="AK315" s="126"/>
      <c r="AL315" s="126"/>
      <c r="AM315" s="126"/>
      <c r="AN315" s="126"/>
      <c r="AO315" s="126"/>
      <c r="AP315" s="126"/>
      <c r="AQ315" s="126"/>
      <c r="AR315" s="126"/>
      <c r="AS315" s="126"/>
      <c r="AT315" s="126"/>
      <c r="AU315" s="126"/>
      <c r="AV315" s="126"/>
      <c r="AW315" s="126"/>
      <c r="AX315" s="126"/>
      <c r="AY315" s="126"/>
      <c r="AZ315" s="126"/>
      <c r="BA315" s="126"/>
      <c r="BB315" s="126"/>
      <c r="BC315" s="126"/>
      <c r="BD315" s="126"/>
      <c r="BE315" s="126"/>
      <c r="BF315" s="126"/>
      <c r="BG315" s="126"/>
      <c r="BH315" s="126"/>
      <c r="BI315" s="126"/>
      <c r="BJ315" s="126"/>
      <c r="BK315" s="126"/>
      <c r="BL315" s="126"/>
      <c r="BM315" s="126"/>
      <c r="BN315" s="126"/>
      <c r="BO315" s="126"/>
      <c r="BP315" s="126"/>
      <c r="BQ315" s="126"/>
      <c r="BR315" s="126"/>
      <c r="BS315" s="126"/>
      <c r="BT315" s="126"/>
      <c r="BU315" s="126"/>
      <c r="BV315" s="126"/>
      <c r="BW315" s="126"/>
      <c r="BX315" s="126"/>
      <c r="BY315" s="126"/>
      <c r="BZ315" s="126"/>
    </row>
    <row r="316" spans="1:78" s="5" customFormat="1" ht="10.5" customHeight="1">
      <c r="A316" s="279" t="s">
        <v>510</v>
      </c>
      <c r="B316" s="280"/>
      <c r="C316" s="281"/>
      <c r="D316" s="282"/>
      <c r="E316" s="282">
        <f>E300+E304+E308+E312</f>
        <v>4.2599999999865759</v>
      </c>
      <c r="F316" s="282">
        <f t="shared" ref="F316:AB316" si="83">F300+F304+F308+F312</f>
        <v>5.1120000000053096</v>
      </c>
      <c r="G316" s="282">
        <f t="shared" si="83"/>
        <v>4.6980000000144173</v>
      </c>
      <c r="H316" s="282">
        <f t="shared" si="83"/>
        <v>4.6439999999870452</v>
      </c>
      <c r="I316" s="282">
        <f t="shared" si="83"/>
        <v>5.0579999999970369</v>
      </c>
      <c r="J316" s="282">
        <f t="shared" si="83"/>
        <v>4.3139999999989413</v>
      </c>
      <c r="K316" s="282">
        <f t="shared" si="83"/>
        <v>3.2580000000177733</v>
      </c>
      <c r="L316" s="282">
        <f t="shared" si="83"/>
        <v>3.0779999999872416</v>
      </c>
      <c r="M316" s="282">
        <f t="shared" si="83"/>
        <v>4.9199999999955253</v>
      </c>
      <c r="N316" s="282">
        <f t="shared" si="83"/>
        <v>5.4060000000154105</v>
      </c>
      <c r="O316" s="282">
        <f t="shared" si="83"/>
        <v>8.2679999999825213</v>
      </c>
      <c r="P316" s="282">
        <f t="shared" si="83"/>
        <v>8.6760000000028867</v>
      </c>
      <c r="Q316" s="282">
        <f t="shared" si="83"/>
        <v>9.4739999999962947</v>
      </c>
      <c r="R316" s="282">
        <f t="shared" si="83"/>
        <v>7.2900000000240652</v>
      </c>
      <c r="S316" s="282">
        <f t="shared" si="83"/>
        <v>6.6419999999943684</v>
      </c>
      <c r="T316" s="282">
        <f t="shared" si="83"/>
        <v>7.5839999999823249</v>
      </c>
      <c r="U316" s="282">
        <f t="shared" si="83"/>
        <v>8.5080000000054952</v>
      </c>
      <c r="V316" s="282">
        <f t="shared" si="83"/>
        <v>6.7740000000042073</v>
      </c>
      <c r="W316" s="282">
        <f t="shared" si="83"/>
        <v>5.9339999999954216</v>
      </c>
      <c r="X316" s="282">
        <f t="shared" si="83"/>
        <v>6.336000000005015</v>
      </c>
      <c r="Y316" s="282">
        <f t="shared" si="83"/>
        <v>5.9340000000049713</v>
      </c>
      <c r="Z316" s="282">
        <f t="shared" si="83"/>
        <v>6.3359999999879619</v>
      </c>
      <c r="AA316" s="282">
        <f t="shared" si="83"/>
        <v>6.2820000000042455</v>
      </c>
      <c r="AB316" s="282">
        <f t="shared" si="83"/>
        <v>6.4080000000149084</v>
      </c>
      <c r="AC316" s="283"/>
      <c r="AD316" s="126"/>
      <c r="AE316" s="126"/>
      <c r="AF316" s="126"/>
      <c r="AG316" s="126"/>
      <c r="AH316" s="126"/>
      <c r="AI316" s="126"/>
      <c r="AJ316" s="126"/>
      <c r="AK316" s="126"/>
      <c r="AL316" s="126"/>
      <c r="AM316" s="126"/>
      <c r="AN316" s="126"/>
      <c r="AO316" s="126"/>
      <c r="AP316" s="126"/>
      <c r="AQ316" s="126"/>
      <c r="AR316" s="126"/>
      <c r="AS316" s="126"/>
      <c r="AT316" s="126"/>
      <c r="AU316" s="126"/>
      <c r="AV316" s="126"/>
      <c r="AW316" s="126"/>
      <c r="AX316" s="126"/>
      <c r="AY316" s="126"/>
      <c r="AZ316" s="126"/>
      <c r="BA316" s="126"/>
      <c r="BB316" s="126"/>
      <c r="BC316" s="126"/>
      <c r="BD316" s="126"/>
      <c r="BE316" s="126"/>
      <c r="BF316" s="126"/>
      <c r="BG316" s="126"/>
      <c r="BH316" s="126"/>
      <c r="BI316" s="126"/>
      <c r="BJ316" s="126"/>
      <c r="BK316" s="126"/>
      <c r="BL316" s="126"/>
      <c r="BM316" s="126"/>
      <c r="BN316" s="126"/>
      <c r="BO316" s="126"/>
      <c r="BP316" s="126"/>
      <c r="BQ316" s="126"/>
      <c r="BR316" s="126"/>
      <c r="BS316" s="126"/>
      <c r="BT316" s="126"/>
      <c r="BU316" s="126"/>
      <c r="BV316" s="126"/>
      <c r="BW316" s="126"/>
      <c r="BX316" s="126"/>
      <c r="BY316" s="126"/>
      <c r="BZ316" s="126"/>
    </row>
    <row r="317" spans="1:78" s="5" customFormat="1" ht="10.5" customHeight="1" thickBot="1">
      <c r="A317" s="284" t="s">
        <v>511</v>
      </c>
      <c r="B317" s="285"/>
      <c r="C317" s="286"/>
      <c r="D317" s="287"/>
      <c r="E317" s="287">
        <f t="shared" ref="E317:AB317" si="84">SQRT(E315*E315+E316*E316)</f>
        <v>8.677626403556399</v>
      </c>
      <c r="F317" s="287">
        <f t="shared" si="84"/>
        <v>10.142492001492775</v>
      </c>
      <c r="G317" s="287">
        <f t="shared" si="84"/>
        <v>10.419270799811304</v>
      </c>
      <c r="H317" s="287">
        <f t="shared" si="84"/>
        <v>9.8089926088248038</v>
      </c>
      <c r="I317" s="287">
        <f t="shared" si="84"/>
        <v>11.063858458950317</v>
      </c>
      <c r="J317" s="287">
        <f t="shared" si="84"/>
        <v>10.251858173051675</v>
      </c>
      <c r="K317" s="287">
        <f t="shared" si="84"/>
        <v>10.024218872321724</v>
      </c>
      <c r="L317" s="287">
        <f t="shared" si="84"/>
        <v>8.6090466370921916</v>
      </c>
      <c r="M317" s="287">
        <f t="shared" si="84"/>
        <v>11.813297592106034</v>
      </c>
      <c r="N317" s="287">
        <f t="shared" si="84"/>
        <v>14.153135200384225</v>
      </c>
      <c r="O317" s="287">
        <f t="shared" si="84"/>
        <v>17.549650252928686</v>
      </c>
      <c r="P317" s="287">
        <f t="shared" si="84"/>
        <v>22.107567301709985</v>
      </c>
      <c r="Q317" s="287">
        <f t="shared" si="84"/>
        <v>23.858468648258828</v>
      </c>
      <c r="R317" s="287">
        <f t="shared" si="84"/>
        <v>19.862192124737103</v>
      </c>
      <c r="S317" s="287">
        <f t="shared" si="84"/>
        <v>18.72742011066315</v>
      </c>
      <c r="T317" s="287">
        <f t="shared" si="84"/>
        <v>16.701241151468103</v>
      </c>
      <c r="U317" s="287">
        <f t="shared" si="84"/>
        <v>19.115752352428078</v>
      </c>
      <c r="V317" s="287">
        <f t="shared" si="84"/>
        <v>17.106383019227803</v>
      </c>
      <c r="W317" s="287">
        <f t="shared" si="84"/>
        <v>15.619124815402067</v>
      </c>
      <c r="X317" s="287">
        <f t="shared" si="84"/>
        <v>15.869700564313389</v>
      </c>
      <c r="Y317" s="287">
        <f t="shared" si="84"/>
        <v>15.391853689536269</v>
      </c>
      <c r="Z317" s="287">
        <f t="shared" si="84"/>
        <v>15.08694004758253</v>
      </c>
      <c r="AA317" s="287">
        <f t="shared" si="84"/>
        <v>15.39227819396141</v>
      </c>
      <c r="AB317" s="287">
        <f t="shared" si="84"/>
        <v>10.7907176777082</v>
      </c>
      <c r="AC317" s="288"/>
      <c r="AD317" s="126">
        <f>MAX(E317:AB317)</f>
        <v>23.858468648258828</v>
      </c>
      <c r="AE317" s="126"/>
      <c r="AF317" s="126"/>
      <c r="AG317" s="126"/>
      <c r="AH317" s="126"/>
      <c r="AI317" s="126"/>
      <c r="AJ317" s="126"/>
      <c r="AK317" s="126"/>
      <c r="AL317" s="126"/>
      <c r="AM317" s="126"/>
      <c r="AN317" s="126"/>
      <c r="AO317" s="126"/>
      <c r="AP317" s="126"/>
      <c r="AQ317" s="126"/>
      <c r="AR317" s="126"/>
      <c r="AS317" s="126"/>
      <c r="AT317" s="126"/>
      <c r="AU317" s="126"/>
      <c r="AV317" s="126"/>
      <c r="AW317" s="126"/>
      <c r="AX317" s="126"/>
      <c r="AY317" s="126"/>
      <c r="AZ317" s="126"/>
      <c r="BA317" s="126"/>
      <c r="BB317" s="126"/>
      <c r="BC317" s="126"/>
      <c r="BD317" s="126"/>
      <c r="BE317" s="126"/>
      <c r="BF317" s="126"/>
      <c r="BG317" s="126"/>
      <c r="BH317" s="126"/>
      <c r="BI317" s="126"/>
      <c r="BJ317" s="126"/>
      <c r="BK317" s="126"/>
      <c r="BL317" s="126"/>
      <c r="BM317" s="126"/>
      <c r="BN317" s="126"/>
      <c r="BO317" s="126"/>
      <c r="BP317" s="126"/>
      <c r="BQ317" s="126"/>
      <c r="BR317" s="126"/>
      <c r="BS317" s="126"/>
      <c r="BT317" s="126"/>
      <c r="BU317" s="126"/>
      <c r="BV317" s="126"/>
      <c r="BW317" s="126"/>
      <c r="BX317" s="126"/>
      <c r="BY317" s="126"/>
      <c r="BZ317" s="126"/>
    </row>
    <row r="318" spans="1:78" s="13" customFormat="1" ht="10.5" hidden="1" customHeight="1" thickBot="1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65"/>
    </row>
    <row r="319" spans="1:78" s="32" customFormat="1" ht="12.75" hidden="1" customHeight="1">
      <c r="A319" s="28" t="s">
        <v>137</v>
      </c>
      <c r="B319" s="414"/>
      <c r="C319" s="415" t="s">
        <v>13</v>
      </c>
      <c r="D319" s="718" t="s">
        <v>463</v>
      </c>
      <c r="E319" s="833">
        <v>36.25</v>
      </c>
      <c r="F319" s="848">
        <v>36.340000152587891</v>
      </c>
      <c r="G319" s="848">
        <v>36.419998168945313</v>
      </c>
      <c r="H319" s="848">
        <v>36.419998168945313</v>
      </c>
      <c r="I319" s="848">
        <v>36.479999542236328</v>
      </c>
      <c r="J319" s="848">
        <v>36.349998474121094</v>
      </c>
      <c r="K319" s="848">
        <v>36.259998321533203</v>
      </c>
      <c r="L319" s="848">
        <v>36.209999084472656</v>
      </c>
      <c r="M319" s="848">
        <v>36.090000152587891</v>
      </c>
      <c r="N319" s="848">
        <v>36.549999237060547</v>
      </c>
      <c r="O319" s="848">
        <v>36.490001678466797</v>
      </c>
      <c r="P319" s="848">
        <v>36.580001831054687</v>
      </c>
      <c r="Q319" s="848">
        <v>36.5</v>
      </c>
      <c r="R319" s="848">
        <v>36.599998474121094</v>
      </c>
      <c r="S319" s="848">
        <v>36.590000152587891</v>
      </c>
      <c r="T319" s="848">
        <v>36.069999694824219</v>
      </c>
      <c r="U319" s="848">
        <v>36.299999237060547</v>
      </c>
      <c r="V319" s="848">
        <v>36.720001220703125</v>
      </c>
      <c r="W319" s="848">
        <v>36.680000305175781</v>
      </c>
      <c r="X319" s="848">
        <v>36.689998626708984</v>
      </c>
      <c r="Y319" s="848">
        <v>36.759998321533203</v>
      </c>
      <c r="Z319" s="848">
        <v>36.669998168945313</v>
      </c>
      <c r="AA319" s="848">
        <v>36.479999542236328</v>
      </c>
      <c r="AB319" s="832">
        <v>36.430000305175781</v>
      </c>
      <c r="AC319" s="417"/>
    </row>
    <row r="320" spans="1:78" s="32" customFormat="1" ht="12.75" hidden="1" customHeight="1" thickBot="1">
      <c r="A320" s="45" t="s">
        <v>138</v>
      </c>
      <c r="B320" s="46"/>
      <c r="C320" s="466" t="s">
        <v>13</v>
      </c>
      <c r="D320" s="754" t="s">
        <v>463</v>
      </c>
      <c r="E320" s="833">
        <v>35.790000915527344</v>
      </c>
      <c r="F320" s="848">
        <v>35.889999389648438</v>
      </c>
      <c r="G320" s="848">
        <v>35.970001220703125</v>
      </c>
      <c r="H320" s="848">
        <v>35.939998626708984</v>
      </c>
      <c r="I320" s="848">
        <v>35.990001678466797</v>
      </c>
      <c r="J320" s="848">
        <v>35.880001068115234</v>
      </c>
      <c r="K320" s="848">
        <v>35.720001220703125</v>
      </c>
      <c r="L320" s="848">
        <v>35.650001525878906</v>
      </c>
      <c r="M320" s="848">
        <v>35.669998168945312</v>
      </c>
      <c r="N320" s="848">
        <v>36.080001831054687</v>
      </c>
      <c r="O320" s="848">
        <v>36.040000915527344</v>
      </c>
      <c r="P320" s="848">
        <v>36.069999694824219</v>
      </c>
      <c r="Q320" s="848">
        <v>35.979999542236328</v>
      </c>
      <c r="R320" s="848">
        <v>36</v>
      </c>
      <c r="S320" s="848">
        <v>36.020000457763672</v>
      </c>
      <c r="T320" s="848">
        <v>35.860000610351563</v>
      </c>
      <c r="U320" s="848">
        <v>36.040000915527344</v>
      </c>
      <c r="V320" s="848">
        <v>36.099998474121094</v>
      </c>
      <c r="W320" s="848">
        <v>36.040000915527344</v>
      </c>
      <c r="X320" s="848">
        <v>36.060001373291016</v>
      </c>
      <c r="Y320" s="848">
        <v>36.159999847412109</v>
      </c>
      <c r="Z320" s="848">
        <v>36.080001831054687</v>
      </c>
      <c r="AA320" s="848">
        <v>35.939998626708984</v>
      </c>
      <c r="AB320" s="832">
        <v>35.869998931884766</v>
      </c>
      <c r="AC320" s="424"/>
    </row>
    <row r="321" spans="1:31" s="5" customFormat="1" ht="10.5" hidden="1" customHeight="1">
      <c r="A321" s="1518" t="s">
        <v>157</v>
      </c>
      <c r="B321" s="1520" t="s">
        <v>157</v>
      </c>
      <c r="C321" s="10" t="s">
        <v>481</v>
      </c>
      <c r="D321" s="714" t="s">
        <v>503</v>
      </c>
      <c r="E321" s="642">
        <v>2.0999999999980901</v>
      </c>
      <c r="F321" s="642">
        <v>1.8900000000030559</v>
      </c>
      <c r="G321" s="642">
        <v>1.469999999998663</v>
      </c>
      <c r="H321" s="409">
        <v>1.679999999998472</v>
      </c>
      <c r="I321" s="642">
        <v>1.6800000000032469</v>
      </c>
      <c r="J321" s="642">
        <v>2.0999999999980901</v>
      </c>
      <c r="K321" s="642">
        <v>1.8899999999982811</v>
      </c>
      <c r="L321" s="642">
        <v>1.8900000000030559</v>
      </c>
      <c r="M321" s="642">
        <v>2.5199999999977081</v>
      </c>
      <c r="N321" s="409">
        <v>2.5200000000024829</v>
      </c>
      <c r="O321" s="642">
        <v>3.1499999999971351</v>
      </c>
      <c r="P321" s="642">
        <v>3.3600000000017189</v>
      </c>
      <c r="Q321" s="642">
        <v>3.3600000000017189</v>
      </c>
      <c r="R321" s="642">
        <v>3.5699999999967531</v>
      </c>
      <c r="S321" s="642">
        <v>3.1500000000019099</v>
      </c>
      <c r="T321" s="642">
        <v>2.9400000000021009</v>
      </c>
      <c r="U321" s="642">
        <v>2.9399999999973261</v>
      </c>
      <c r="V321" s="409">
        <v>2.3100000000026739</v>
      </c>
      <c r="W321" s="642">
        <v>2.0999999999980901</v>
      </c>
      <c r="X321" s="642">
        <v>2.3099999999978991</v>
      </c>
      <c r="Y321" s="642">
        <v>2.3100000000026739</v>
      </c>
      <c r="Z321" s="642">
        <v>2.0999999999980901</v>
      </c>
      <c r="AA321" s="642">
        <v>2.1000000000028649</v>
      </c>
      <c r="AB321" s="643">
        <v>2.0999999999980901</v>
      </c>
      <c r="AC321" s="610">
        <f>SUM(E321:AB321)</f>
        <v>57.540000000000191</v>
      </c>
    </row>
    <row r="322" spans="1:31" s="5" customFormat="1" ht="10.5" hidden="1" customHeight="1">
      <c r="A322" s="1611"/>
      <c r="B322" s="1609"/>
      <c r="C322" s="11" t="s">
        <v>482</v>
      </c>
      <c r="D322" s="715" t="s">
        <v>464</v>
      </c>
      <c r="E322" s="93"/>
      <c r="F322" s="93"/>
      <c r="G322" s="93"/>
      <c r="H322" s="413"/>
      <c r="I322" s="93"/>
      <c r="J322" s="93"/>
      <c r="K322" s="93"/>
      <c r="L322" s="93"/>
      <c r="M322" s="93"/>
      <c r="N322" s="413"/>
      <c r="O322" s="93"/>
      <c r="P322" s="93"/>
      <c r="Q322" s="93"/>
      <c r="R322" s="93"/>
      <c r="S322" s="93"/>
      <c r="T322" s="93"/>
      <c r="U322" s="93"/>
      <c r="V322" s="413"/>
      <c r="W322" s="93"/>
      <c r="X322" s="93"/>
      <c r="Y322" s="93"/>
      <c r="Z322" s="93"/>
      <c r="AA322" s="93"/>
      <c r="AB322" s="94"/>
      <c r="AC322" s="556">
        <f>SUM(E322:AB322)</f>
        <v>0</v>
      </c>
    </row>
    <row r="323" spans="1:31" s="5" customFormat="1" ht="10.5" hidden="1" customHeight="1">
      <c r="A323" s="1611"/>
      <c r="B323" s="1609"/>
      <c r="C323" s="11" t="s">
        <v>8</v>
      </c>
      <c r="D323" s="715" t="s">
        <v>463</v>
      </c>
      <c r="E323" s="834">
        <v>34</v>
      </c>
      <c r="F323" s="1005">
        <v>32</v>
      </c>
      <c r="G323" s="1005">
        <v>33</v>
      </c>
      <c r="H323" s="1005">
        <v>33</v>
      </c>
      <c r="I323" s="1005">
        <v>32</v>
      </c>
      <c r="J323" s="1005">
        <v>34</v>
      </c>
      <c r="K323" s="1005">
        <v>34</v>
      </c>
      <c r="L323" s="1005">
        <v>41</v>
      </c>
      <c r="M323" s="1005">
        <v>53</v>
      </c>
      <c r="N323" s="1005">
        <v>51</v>
      </c>
      <c r="O323" s="1005">
        <v>54</v>
      </c>
      <c r="P323" s="1005">
        <v>46</v>
      </c>
      <c r="Q323" s="1005">
        <v>50</v>
      </c>
      <c r="R323" s="1005">
        <v>48</v>
      </c>
      <c r="S323" s="1005">
        <v>45</v>
      </c>
      <c r="T323" s="1005">
        <v>50</v>
      </c>
      <c r="U323" s="1005">
        <v>38</v>
      </c>
      <c r="V323" s="1005">
        <v>36</v>
      </c>
      <c r="W323" s="1005">
        <v>34</v>
      </c>
      <c r="X323" s="1005">
        <v>37</v>
      </c>
      <c r="Y323" s="1005">
        <v>33</v>
      </c>
      <c r="Z323" s="1005">
        <v>34</v>
      </c>
      <c r="AA323" s="1005">
        <v>35</v>
      </c>
      <c r="AB323" s="1006">
        <v>34</v>
      </c>
      <c r="AC323" s="530"/>
    </row>
    <row r="324" spans="1:31" s="5" customFormat="1" ht="10.5" hidden="1" customHeight="1" thickBot="1">
      <c r="A324" s="1612"/>
      <c r="B324" s="1610"/>
      <c r="C324" s="47" t="s">
        <v>16</v>
      </c>
      <c r="D324" s="717"/>
      <c r="E324" s="182">
        <f t="shared" ref="E324:AC324" si="85">E322/E321</f>
        <v>0</v>
      </c>
      <c r="F324" s="182">
        <f t="shared" si="85"/>
        <v>0</v>
      </c>
      <c r="G324" s="182">
        <f t="shared" si="85"/>
        <v>0</v>
      </c>
      <c r="H324" s="435">
        <f t="shared" si="85"/>
        <v>0</v>
      </c>
      <c r="I324" s="182">
        <f t="shared" si="85"/>
        <v>0</v>
      </c>
      <c r="J324" s="182">
        <f t="shared" si="85"/>
        <v>0</v>
      </c>
      <c r="K324" s="182">
        <f t="shared" si="85"/>
        <v>0</v>
      </c>
      <c r="L324" s="182">
        <f t="shared" si="85"/>
        <v>0</v>
      </c>
      <c r="M324" s="182">
        <f t="shared" si="85"/>
        <v>0</v>
      </c>
      <c r="N324" s="435">
        <f t="shared" si="85"/>
        <v>0</v>
      </c>
      <c r="O324" s="182">
        <f t="shared" si="85"/>
        <v>0</v>
      </c>
      <c r="P324" s="182">
        <f t="shared" si="85"/>
        <v>0</v>
      </c>
      <c r="Q324" s="182">
        <f t="shared" si="85"/>
        <v>0</v>
      </c>
      <c r="R324" s="182">
        <f t="shared" si="85"/>
        <v>0</v>
      </c>
      <c r="S324" s="182">
        <f t="shared" si="85"/>
        <v>0</v>
      </c>
      <c r="T324" s="182">
        <f t="shared" si="85"/>
        <v>0</v>
      </c>
      <c r="U324" s="182">
        <f t="shared" si="85"/>
        <v>0</v>
      </c>
      <c r="V324" s="435">
        <f t="shared" si="85"/>
        <v>0</v>
      </c>
      <c r="W324" s="182">
        <f t="shared" si="85"/>
        <v>0</v>
      </c>
      <c r="X324" s="182">
        <f t="shared" si="85"/>
        <v>0</v>
      </c>
      <c r="Y324" s="182">
        <f t="shared" si="85"/>
        <v>0</v>
      </c>
      <c r="Z324" s="182">
        <f t="shared" si="85"/>
        <v>0</v>
      </c>
      <c r="AA324" s="182">
        <f t="shared" si="85"/>
        <v>0</v>
      </c>
      <c r="AB324" s="129">
        <f t="shared" si="85"/>
        <v>0</v>
      </c>
      <c r="AC324" s="650">
        <f t="shared" si="85"/>
        <v>0</v>
      </c>
      <c r="AD324" s="125"/>
      <c r="AE324" s="125"/>
    </row>
    <row r="325" spans="1:31" s="5" customFormat="1" ht="10.5" hidden="1" customHeight="1">
      <c r="A325" s="1518" t="s">
        <v>828</v>
      </c>
      <c r="B325" s="1520" t="s">
        <v>828</v>
      </c>
      <c r="C325" s="65" t="s">
        <v>481</v>
      </c>
      <c r="D325" s="716" t="s">
        <v>503</v>
      </c>
      <c r="E325" s="187">
        <v>3.1499999999923602</v>
      </c>
      <c r="F325" s="187">
        <v>3.990000000001146</v>
      </c>
      <c r="G325" s="187">
        <v>3.990000000001146</v>
      </c>
      <c r="H325" s="409">
        <v>3.570000000001528</v>
      </c>
      <c r="I325" s="187">
        <v>2.5199999999977081</v>
      </c>
      <c r="J325" s="187">
        <v>2.3100000000026739</v>
      </c>
      <c r="K325" s="187">
        <v>2.5199999999977081</v>
      </c>
      <c r="L325" s="187">
        <v>2.9399999999973261</v>
      </c>
      <c r="M325" s="187">
        <v>3.7800000000061118</v>
      </c>
      <c r="N325" s="409">
        <v>5.4599999999950342</v>
      </c>
      <c r="O325" s="187">
        <v>6.929999999998472</v>
      </c>
      <c r="P325" s="187">
        <v>7.5600000000026739</v>
      </c>
      <c r="Q325" s="187">
        <v>4.6200000000053478</v>
      </c>
      <c r="R325" s="187">
        <v>7.5599999999931242</v>
      </c>
      <c r="S325" s="187">
        <v>5.669999999999618</v>
      </c>
      <c r="T325" s="187">
        <v>5.4600000000045839</v>
      </c>
      <c r="U325" s="187">
        <v>6.089999999999236</v>
      </c>
      <c r="V325" s="409">
        <v>5.4600000000045839</v>
      </c>
      <c r="W325" s="187">
        <v>5.0399999999954161</v>
      </c>
      <c r="X325" s="187">
        <v>5.25</v>
      </c>
      <c r="Y325" s="187">
        <v>5.0399999999954161</v>
      </c>
      <c r="Z325" s="187">
        <v>5.0400000000049658</v>
      </c>
      <c r="AA325" s="187">
        <v>5.25</v>
      </c>
      <c r="AB325" s="187">
        <v>4.1999999999961801</v>
      </c>
      <c r="AC325" s="130">
        <f>SUM(E325:AB325)</f>
        <v>113.39999999999236</v>
      </c>
      <c r="AD325" s="125"/>
      <c r="AE325" s="125"/>
    </row>
    <row r="326" spans="1:31" s="5" customFormat="1" ht="10.5" hidden="1" customHeight="1">
      <c r="A326" s="1611"/>
      <c r="B326" s="1609"/>
      <c r="C326" s="11" t="s">
        <v>482</v>
      </c>
      <c r="D326" s="715" t="s">
        <v>464</v>
      </c>
      <c r="E326" s="93"/>
      <c r="F326" s="93"/>
      <c r="G326" s="93"/>
      <c r="H326" s="413"/>
      <c r="I326" s="93"/>
      <c r="J326" s="93"/>
      <c r="K326" s="93"/>
      <c r="L326" s="93"/>
      <c r="M326" s="93"/>
      <c r="N326" s="413"/>
      <c r="O326" s="93"/>
      <c r="P326" s="93"/>
      <c r="Q326" s="93"/>
      <c r="R326" s="93"/>
      <c r="S326" s="93"/>
      <c r="T326" s="93"/>
      <c r="U326" s="93"/>
      <c r="V326" s="413"/>
      <c r="W326" s="93"/>
      <c r="X326" s="93"/>
      <c r="Y326" s="93"/>
      <c r="Z326" s="93"/>
      <c r="AA326" s="93"/>
      <c r="AB326" s="93"/>
      <c r="AC326" s="130">
        <f>SUM(E326:AB326)</f>
        <v>0</v>
      </c>
      <c r="AD326" s="125"/>
      <c r="AE326" s="125"/>
    </row>
    <row r="327" spans="1:31" s="5" customFormat="1" ht="10.5" hidden="1" customHeight="1">
      <c r="A327" s="1611"/>
      <c r="B327" s="1609"/>
      <c r="C327" s="11" t="s">
        <v>8</v>
      </c>
      <c r="D327" s="723" t="s">
        <v>463</v>
      </c>
      <c r="E327" s="838">
        <v>65</v>
      </c>
      <c r="F327" s="884">
        <v>63</v>
      </c>
      <c r="G327" s="884">
        <v>62</v>
      </c>
      <c r="H327" s="884">
        <v>64</v>
      </c>
      <c r="I327" s="884">
        <v>64</v>
      </c>
      <c r="J327" s="884">
        <v>68</v>
      </c>
      <c r="K327" s="884">
        <v>79</v>
      </c>
      <c r="L327" s="884">
        <v>94</v>
      </c>
      <c r="M327" s="884">
        <v>103</v>
      </c>
      <c r="N327" s="884">
        <v>96</v>
      </c>
      <c r="O327" s="884">
        <v>98</v>
      </c>
      <c r="P327" s="884">
        <v>93</v>
      </c>
      <c r="Q327" s="884">
        <v>91</v>
      </c>
      <c r="R327" s="884">
        <v>95</v>
      </c>
      <c r="S327" s="884">
        <v>95</v>
      </c>
      <c r="T327" s="884">
        <v>102</v>
      </c>
      <c r="U327" s="884">
        <v>95</v>
      </c>
      <c r="V327" s="884">
        <v>90</v>
      </c>
      <c r="W327" s="884">
        <v>90</v>
      </c>
      <c r="X327" s="884">
        <v>89</v>
      </c>
      <c r="Y327" s="884">
        <v>87</v>
      </c>
      <c r="Z327" s="884">
        <v>81</v>
      </c>
      <c r="AA327" s="884">
        <v>74</v>
      </c>
      <c r="AB327" s="885">
        <v>70</v>
      </c>
      <c r="AC327" s="124"/>
      <c r="AD327" s="125"/>
      <c r="AE327" s="125"/>
    </row>
    <row r="328" spans="1:31" s="5" customFormat="1" ht="10.5" hidden="1" customHeight="1" thickBot="1">
      <c r="A328" s="1612"/>
      <c r="B328" s="1610"/>
      <c r="C328" s="11" t="s">
        <v>16</v>
      </c>
      <c r="D328" s="47"/>
      <c r="E328" s="132">
        <f t="shared" ref="E328:AC328" si="86">E326/E325</f>
        <v>0</v>
      </c>
      <c r="F328" s="132">
        <f t="shared" si="86"/>
        <v>0</v>
      </c>
      <c r="G328" s="132">
        <f t="shared" si="86"/>
        <v>0</v>
      </c>
      <c r="H328" s="435">
        <f t="shared" si="86"/>
        <v>0</v>
      </c>
      <c r="I328" s="132">
        <f t="shared" si="86"/>
        <v>0</v>
      </c>
      <c r="J328" s="132">
        <f t="shared" si="86"/>
        <v>0</v>
      </c>
      <c r="K328" s="132">
        <f t="shared" si="86"/>
        <v>0</v>
      </c>
      <c r="L328" s="132">
        <f t="shared" si="86"/>
        <v>0</v>
      </c>
      <c r="M328" s="132">
        <f t="shared" si="86"/>
        <v>0</v>
      </c>
      <c r="N328" s="435">
        <f t="shared" si="86"/>
        <v>0</v>
      </c>
      <c r="O328" s="132">
        <f t="shared" si="86"/>
        <v>0</v>
      </c>
      <c r="P328" s="132">
        <f t="shared" si="86"/>
        <v>0</v>
      </c>
      <c r="Q328" s="132">
        <f t="shared" si="86"/>
        <v>0</v>
      </c>
      <c r="R328" s="132">
        <f t="shared" si="86"/>
        <v>0</v>
      </c>
      <c r="S328" s="132">
        <f t="shared" si="86"/>
        <v>0</v>
      </c>
      <c r="T328" s="132">
        <f t="shared" si="86"/>
        <v>0</v>
      </c>
      <c r="U328" s="132">
        <f t="shared" si="86"/>
        <v>0</v>
      </c>
      <c r="V328" s="435">
        <f t="shared" si="86"/>
        <v>0</v>
      </c>
      <c r="W328" s="132">
        <f t="shared" si="86"/>
        <v>0</v>
      </c>
      <c r="X328" s="132">
        <f t="shared" si="86"/>
        <v>0</v>
      </c>
      <c r="Y328" s="132">
        <f t="shared" si="86"/>
        <v>0</v>
      </c>
      <c r="Z328" s="132">
        <f t="shared" si="86"/>
        <v>0</v>
      </c>
      <c r="AA328" s="132">
        <f t="shared" si="86"/>
        <v>0</v>
      </c>
      <c r="AB328" s="132">
        <f t="shared" si="86"/>
        <v>0</v>
      </c>
      <c r="AC328" s="128">
        <f t="shared" si="86"/>
        <v>0</v>
      </c>
      <c r="AD328" s="125"/>
      <c r="AE328" s="125"/>
    </row>
    <row r="329" spans="1:31" s="5" customFormat="1" ht="10.5" hidden="1" customHeight="1">
      <c r="A329" s="1574" t="s">
        <v>158</v>
      </c>
      <c r="B329" s="1520" t="s">
        <v>158</v>
      </c>
      <c r="C329" s="10" t="s">
        <v>481</v>
      </c>
      <c r="D329" s="714" t="s">
        <v>502</v>
      </c>
      <c r="E329" s="115">
        <f>E331/18.4</f>
        <v>1.6847826086956523</v>
      </c>
      <c r="F329" s="115">
        <f t="shared" ref="F329:AB329" si="87">F331/18.4</f>
        <v>1.5760869565217392</v>
      </c>
      <c r="G329" s="115">
        <f t="shared" si="87"/>
        <v>1.5760869565217392</v>
      </c>
      <c r="H329" s="409">
        <f t="shared" si="87"/>
        <v>1.5760869565217392</v>
      </c>
      <c r="I329" s="115">
        <f t="shared" si="87"/>
        <v>1.5760869565217392</v>
      </c>
      <c r="J329" s="115">
        <f t="shared" si="87"/>
        <v>1.7934782608695654</v>
      </c>
      <c r="K329" s="115">
        <f t="shared" si="87"/>
        <v>2.1739130434782612</v>
      </c>
      <c r="L329" s="115">
        <f t="shared" si="87"/>
        <v>2.1195652173913047</v>
      </c>
      <c r="M329" s="115">
        <f t="shared" si="87"/>
        <v>2.5</v>
      </c>
      <c r="N329" s="409">
        <f t="shared" si="87"/>
        <v>2.5543478260869565</v>
      </c>
      <c r="O329" s="115">
        <f t="shared" si="87"/>
        <v>2.6086956521739131</v>
      </c>
      <c r="P329" s="115">
        <f t="shared" si="87"/>
        <v>2.5</v>
      </c>
      <c r="Q329" s="115">
        <f t="shared" si="87"/>
        <v>2.5</v>
      </c>
      <c r="R329" s="115">
        <f t="shared" si="87"/>
        <v>2.5</v>
      </c>
      <c r="S329" s="115">
        <f t="shared" si="87"/>
        <v>2.5543478260869565</v>
      </c>
      <c r="T329" s="115">
        <f t="shared" si="87"/>
        <v>2.5543478260869565</v>
      </c>
      <c r="U329" s="115">
        <f t="shared" si="87"/>
        <v>2.5543478260869565</v>
      </c>
      <c r="V329" s="409">
        <f t="shared" si="87"/>
        <v>2.3369565217391308</v>
      </c>
      <c r="W329" s="115">
        <f t="shared" si="87"/>
        <v>2.3369565217391308</v>
      </c>
      <c r="X329" s="115">
        <f t="shared" si="87"/>
        <v>2.1739130434782612</v>
      </c>
      <c r="Y329" s="115">
        <f t="shared" si="87"/>
        <v>2.1195652173913047</v>
      </c>
      <c r="Z329" s="115">
        <f t="shared" si="87"/>
        <v>2.0108695652173916</v>
      </c>
      <c r="AA329" s="115">
        <f t="shared" si="87"/>
        <v>1.956521739130435</v>
      </c>
      <c r="AB329" s="115">
        <f t="shared" si="87"/>
        <v>1.7934782608695654</v>
      </c>
      <c r="AC329" s="130">
        <f>SUM(E329:AB329)</f>
        <v>51.630434782608695</v>
      </c>
    </row>
    <row r="330" spans="1:31" s="5" customFormat="1" ht="10.5" hidden="1" customHeight="1">
      <c r="A330" s="1611"/>
      <c r="B330" s="1609"/>
      <c r="C330" s="11" t="s">
        <v>482</v>
      </c>
      <c r="D330" s="715" t="s">
        <v>464</v>
      </c>
      <c r="E330" s="116"/>
      <c r="F330" s="116"/>
      <c r="G330" s="116"/>
      <c r="H330" s="413"/>
      <c r="I330" s="116"/>
      <c r="J330" s="116"/>
      <c r="K330" s="116"/>
      <c r="L330" s="116"/>
      <c r="M330" s="116"/>
      <c r="N330" s="413"/>
      <c r="O330" s="116"/>
      <c r="P330" s="116"/>
      <c r="Q330" s="116"/>
      <c r="R330" s="116"/>
      <c r="S330" s="116"/>
      <c r="T330" s="116"/>
      <c r="U330" s="116"/>
      <c r="V330" s="413"/>
      <c r="W330" s="116"/>
      <c r="X330" s="116"/>
      <c r="Y330" s="116"/>
      <c r="Z330" s="116"/>
      <c r="AA330" s="116"/>
      <c r="AB330" s="116"/>
      <c r="AC330" s="130">
        <f>SUM(E330:AB330)</f>
        <v>0</v>
      </c>
    </row>
    <row r="331" spans="1:31" s="5" customFormat="1" ht="10.5" hidden="1" customHeight="1">
      <c r="A331" s="1611"/>
      <c r="B331" s="1609"/>
      <c r="C331" s="11" t="s">
        <v>8</v>
      </c>
      <c r="D331" s="723" t="s">
        <v>463</v>
      </c>
      <c r="E331" s="838">
        <v>31</v>
      </c>
      <c r="F331" s="884">
        <v>29</v>
      </c>
      <c r="G331" s="884">
        <v>29</v>
      </c>
      <c r="H331" s="884">
        <v>29</v>
      </c>
      <c r="I331" s="884">
        <v>29</v>
      </c>
      <c r="J331" s="884">
        <v>33</v>
      </c>
      <c r="K331" s="884">
        <v>40</v>
      </c>
      <c r="L331" s="884">
        <v>39</v>
      </c>
      <c r="M331" s="884">
        <v>46</v>
      </c>
      <c r="N331" s="884">
        <v>47</v>
      </c>
      <c r="O331" s="884">
        <v>48</v>
      </c>
      <c r="P331" s="884">
        <v>46</v>
      </c>
      <c r="Q331" s="884">
        <v>46</v>
      </c>
      <c r="R331" s="884">
        <v>46</v>
      </c>
      <c r="S331" s="884">
        <v>47</v>
      </c>
      <c r="T331" s="884">
        <v>47</v>
      </c>
      <c r="U331" s="884">
        <v>47</v>
      </c>
      <c r="V331" s="884">
        <v>43</v>
      </c>
      <c r="W331" s="884">
        <v>43</v>
      </c>
      <c r="X331" s="884">
        <v>40</v>
      </c>
      <c r="Y331" s="884">
        <v>39</v>
      </c>
      <c r="Z331" s="884">
        <v>37</v>
      </c>
      <c r="AA331" s="884">
        <v>36</v>
      </c>
      <c r="AB331" s="885">
        <v>33</v>
      </c>
      <c r="AC331" s="124"/>
    </row>
    <row r="332" spans="1:31" s="5" customFormat="1" ht="10.5" hidden="1" customHeight="1" thickBot="1">
      <c r="A332" s="1612"/>
      <c r="B332" s="1610"/>
      <c r="C332" s="11" t="s">
        <v>16</v>
      </c>
      <c r="D332" s="715"/>
      <c r="E332" s="116">
        <f t="shared" ref="E332:AC332" si="88">E330/E329</f>
        <v>0</v>
      </c>
      <c r="F332" s="116">
        <f t="shared" si="88"/>
        <v>0</v>
      </c>
      <c r="G332" s="116">
        <f t="shared" si="88"/>
        <v>0</v>
      </c>
      <c r="H332" s="435">
        <f t="shared" si="88"/>
        <v>0</v>
      </c>
      <c r="I332" s="116">
        <f t="shared" si="88"/>
        <v>0</v>
      </c>
      <c r="J332" s="116">
        <f t="shared" si="88"/>
        <v>0</v>
      </c>
      <c r="K332" s="116">
        <f t="shared" si="88"/>
        <v>0</v>
      </c>
      <c r="L332" s="116">
        <f t="shared" si="88"/>
        <v>0</v>
      </c>
      <c r="M332" s="116">
        <f t="shared" si="88"/>
        <v>0</v>
      </c>
      <c r="N332" s="435">
        <f t="shared" si="88"/>
        <v>0</v>
      </c>
      <c r="O332" s="116">
        <f t="shared" si="88"/>
        <v>0</v>
      </c>
      <c r="P332" s="116">
        <f t="shared" si="88"/>
        <v>0</v>
      </c>
      <c r="Q332" s="116">
        <f t="shared" si="88"/>
        <v>0</v>
      </c>
      <c r="R332" s="116">
        <f t="shared" si="88"/>
        <v>0</v>
      </c>
      <c r="S332" s="116">
        <f t="shared" si="88"/>
        <v>0</v>
      </c>
      <c r="T332" s="116">
        <f t="shared" si="88"/>
        <v>0</v>
      </c>
      <c r="U332" s="116">
        <f t="shared" si="88"/>
        <v>0</v>
      </c>
      <c r="V332" s="435">
        <f t="shared" si="88"/>
        <v>0</v>
      </c>
      <c r="W332" s="116">
        <f t="shared" si="88"/>
        <v>0</v>
      </c>
      <c r="X332" s="116">
        <f t="shared" si="88"/>
        <v>0</v>
      </c>
      <c r="Y332" s="116">
        <f t="shared" si="88"/>
        <v>0</v>
      </c>
      <c r="Z332" s="116">
        <f t="shared" si="88"/>
        <v>0</v>
      </c>
      <c r="AA332" s="116">
        <f t="shared" si="88"/>
        <v>0</v>
      </c>
      <c r="AB332" s="116">
        <f t="shared" si="88"/>
        <v>0</v>
      </c>
      <c r="AC332" s="123">
        <f t="shared" si="88"/>
        <v>0</v>
      </c>
      <c r="AD332" s="125"/>
      <c r="AE332" s="125"/>
    </row>
    <row r="333" spans="1:31" s="5" customFormat="1" ht="10.5" hidden="1" customHeight="1">
      <c r="A333" s="1574" t="s">
        <v>159</v>
      </c>
      <c r="B333" s="1520" t="s">
        <v>159</v>
      </c>
      <c r="C333" s="10" t="s">
        <v>481</v>
      </c>
      <c r="D333" s="714" t="s">
        <v>502</v>
      </c>
      <c r="E333" s="115">
        <f>E335/18.4</f>
        <v>1.1413043478260871</v>
      </c>
      <c r="F333" s="115">
        <f t="shared" ref="F333:AB333" si="89">F335/18.4</f>
        <v>1.1413043478260871</v>
      </c>
      <c r="G333" s="115">
        <f>G335/18.4</f>
        <v>1.1413043478260871</v>
      </c>
      <c r="H333" s="409">
        <f t="shared" si="89"/>
        <v>1.1413043478260871</v>
      </c>
      <c r="I333" s="115">
        <f t="shared" si="89"/>
        <v>1.0869565217391306</v>
      </c>
      <c r="J333" s="115">
        <f t="shared" si="89"/>
        <v>1.25</v>
      </c>
      <c r="K333" s="115">
        <f t="shared" si="89"/>
        <v>1.3586956521739131</v>
      </c>
      <c r="L333" s="115">
        <f t="shared" si="89"/>
        <v>1.5217391304347827</v>
      </c>
      <c r="M333" s="115">
        <f t="shared" si="89"/>
        <v>1.5760869565217392</v>
      </c>
      <c r="N333" s="409">
        <f t="shared" si="89"/>
        <v>1.5217391304347827</v>
      </c>
      <c r="O333" s="115">
        <f t="shared" si="89"/>
        <v>1.6304347826086958</v>
      </c>
      <c r="P333" s="115">
        <f t="shared" si="89"/>
        <v>1.5217391304347827</v>
      </c>
      <c r="Q333" s="115">
        <f t="shared" si="89"/>
        <v>1.5760869565217392</v>
      </c>
      <c r="R333" s="115">
        <f t="shared" si="89"/>
        <v>1.5217391304347827</v>
      </c>
      <c r="S333" s="115">
        <f t="shared" si="89"/>
        <v>1.5217391304347827</v>
      </c>
      <c r="T333" s="115">
        <f t="shared" si="89"/>
        <v>1.6304347826086958</v>
      </c>
      <c r="U333" s="115">
        <f t="shared" si="89"/>
        <v>1.6304347826086958</v>
      </c>
      <c r="V333" s="409">
        <f t="shared" si="89"/>
        <v>1.4130434782608696</v>
      </c>
      <c r="W333" s="115">
        <f t="shared" si="89"/>
        <v>1.4130434782608696</v>
      </c>
      <c r="X333" s="115">
        <f t="shared" si="89"/>
        <v>1.3586956521739131</v>
      </c>
      <c r="Y333" s="115">
        <f t="shared" si="89"/>
        <v>1.3586956521739131</v>
      </c>
      <c r="Z333" s="115">
        <f t="shared" si="89"/>
        <v>1.25</v>
      </c>
      <c r="AA333" s="115">
        <f t="shared" si="89"/>
        <v>1.1956521739130437</v>
      </c>
      <c r="AB333" s="115">
        <f t="shared" si="89"/>
        <v>1.1413043478260871</v>
      </c>
      <c r="AC333" s="127">
        <f>SUM(E333:AB333)</f>
        <v>33.04347826086957</v>
      </c>
    </row>
    <row r="334" spans="1:31" s="5" customFormat="1" ht="10.5" hidden="1" customHeight="1">
      <c r="A334" s="1611"/>
      <c r="B334" s="1609"/>
      <c r="C334" s="11" t="s">
        <v>482</v>
      </c>
      <c r="D334" s="715" t="s">
        <v>464</v>
      </c>
      <c r="E334" s="116"/>
      <c r="F334" s="116"/>
      <c r="G334" s="116"/>
      <c r="H334" s="413"/>
      <c r="I334" s="116"/>
      <c r="J334" s="116"/>
      <c r="K334" s="116"/>
      <c r="L334" s="116"/>
      <c r="M334" s="116"/>
      <c r="N334" s="413"/>
      <c r="O334" s="116"/>
      <c r="P334" s="116"/>
      <c r="Q334" s="116"/>
      <c r="R334" s="116"/>
      <c r="S334" s="116"/>
      <c r="T334" s="116"/>
      <c r="U334" s="116"/>
      <c r="V334" s="413"/>
      <c r="W334" s="116"/>
      <c r="X334" s="116"/>
      <c r="Y334" s="116"/>
      <c r="Z334" s="116"/>
      <c r="AA334" s="116"/>
      <c r="AB334" s="116"/>
      <c r="AC334" s="130">
        <f>SUM(E334:AB334)</f>
        <v>0</v>
      </c>
    </row>
    <row r="335" spans="1:31" s="5" customFormat="1" ht="10.5" hidden="1" customHeight="1">
      <c r="A335" s="1611"/>
      <c r="B335" s="1609"/>
      <c r="C335" s="11" t="s">
        <v>8</v>
      </c>
      <c r="D335" s="723" t="s">
        <v>463</v>
      </c>
      <c r="E335" s="834">
        <v>21</v>
      </c>
      <c r="F335" s="1005">
        <v>21</v>
      </c>
      <c r="G335" s="1005">
        <v>21</v>
      </c>
      <c r="H335" s="1005">
        <v>21</v>
      </c>
      <c r="I335" s="1005">
        <v>20</v>
      </c>
      <c r="J335" s="1005">
        <v>23</v>
      </c>
      <c r="K335" s="1005">
        <v>25</v>
      </c>
      <c r="L335" s="1005">
        <v>28</v>
      </c>
      <c r="M335" s="1005">
        <v>29</v>
      </c>
      <c r="N335" s="1005">
        <v>28</v>
      </c>
      <c r="O335" s="1005">
        <v>30</v>
      </c>
      <c r="P335" s="1005">
        <v>28</v>
      </c>
      <c r="Q335" s="1005">
        <v>29</v>
      </c>
      <c r="R335" s="1005">
        <v>28</v>
      </c>
      <c r="S335" s="1005">
        <v>28</v>
      </c>
      <c r="T335" s="1005">
        <v>30</v>
      </c>
      <c r="U335" s="1005">
        <v>30</v>
      </c>
      <c r="V335" s="1005">
        <v>26</v>
      </c>
      <c r="W335" s="1005">
        <v>26</v>
      </c>
      <c r="X335" s="1005">
        <v>25</v>
      </c>
      <c r="Y335" s="1005">
        <v>25</v>
      </c>
      <c r="Z335" s="1005">
        <v>23</v>
      </c>
      <c r="AA335" s="1005">
        <v>22</v>
      </c>
      <c r="AB335" s="1006">
        <v>21</v>
      </c>
      <c r="AC335" s="124"/>
    </row>
    <row r="336" spans="1:31" s="5" customFormat="1" ht="10.5" hidden="1" customHeight="1" thickBot="1">
      <c r="A336" s="1612"/>
      <c r="B336" s="1610"/>
      <c r="C336" s="11" t="s">
        <v>16</v>
      </c>
      <c r="D336" s="11"/>
      <c r="E336" s="121">
        <f t="shared" ref="E336:AC336" si="90">E334/E333</f>
        <v>0</v>
      </c>
      <c r="F336" s="121">
        <f t="shared" si="90"/>
        <v>0</v>
      </c>
      <c r="G336" s="121">
        <f t="shared" si="90"/>
        <v>0</v>
      </c>
      <c r="H336" s="435">
        <f t="shared" si="90"/>
        <v>0</v>
      </c>
      <c r="I336" s="121">
        <f t="shared" si="90"/>
        <v>0</v>
      </c>
      <c r="J336" s="121">
        <f t="shared" si="90"/>
        <v>0</v>
      </c>
      <c r="K336" s="121">
        <f t="shared" si="90"/>
        <v>0</v>
      </c>
      <c r="L336" s="121">
        <f t="shared" si="90"/>
        <v>0</v>
      </c>
      <c r="M336" s="121">
        <f t="shared" si="90"/>
        <v>0</v>
      </c>
      <c r="N336" s="435">
        <f t="shared" si="90"/>
        <v>0</v>
      </c>
      <c r="O336" s="121">
        <f t="shared" si="90"/>
        <v>0</v>
      </c>
      <c r="P336" s="121">
        <f t="shared" si="90"/>
        <v>0</v>
      </c>
      <c r="Q336" s="121">
        <f t="shared" si="90"/>
        <v>0</v>
      </c>
      <c r="R336" s="121">
        <f t="shared" si="90"/>
        <v>0</v>
      </c>
      <c r="S336" s="121">
        <f t="shared" si="90"/>
        <v>0</v>
      </c>
      <c r="T336" s="121">
        <f t="shared" si="90"/>
        <v>0</v>
      </c>
      <c r="U336" s="121">
        <f t="shared" si="90"/>
        <v>0</v>
      </c>
      <c r="V336" s="435">
        <f t="shared" si="90"/>
        <v>0</v>
      </c>
      <c r="W336" s="121">
        <f t="shared" si="90"/>
        <v>0</v>
      </c>
      <c r="X336" s="121">
        <f t="shared" si="90"/>
        <v>0</v>
      </c>
      <c r="Y336" s="121">
        <f t="shared" si="90"/>
        <v>0</v>
      </c>
      <c r="Z336" s="121">
        <f t="shared" si="90"/>
        <v>0</v>
      </c>
      <c r="AA336" s="121">
        <f t="shared" si="90"/>
        <v>0</v>
      </c>
      <c r="AB336" s="121">
        <f t="shared" si="90"/>
        <v>0</v>
      </c>
      <c r="AC336" s="124">
        <f t="shared" si="90"/>
        <v>0</v>
      </c>
    </row>
    <row r="337" spans="1:31" s="5" customFormat="1" ht="10.5" hidden="1" customHeight="1">
      <c r="A337" s="1439" t="s">
        <v>141</v>
      </c>
      <c r="B337" s="1619"/>
      <c r="C337" s="7" t="s">
        <v>481</v>
      </c>
      <c r="D337" s="7"/>
      <c r="E337" s="115">
        <f>E321+E325+E329+E333</f>
        <v>8.0760869565121904</v>
      </c>
      <c r="F337" s="115">
        <f t="shared" ref="F337:AB337" si="91">F321+F325+F329+F333</f>
        <v>8.597391304352028</v>
      </c>
      <c r="G337" s="115">
        <f t="shared" si="91"/>
        <v>8.1773913043476352</v>
      </c>
      <c r="H337" s="437">
        <f t="shared" si="91"/>
        <v>7.9673913043478262</v>
      </c>
      <c r="I337" s="115">
        <f t="shared" si="91"/>
        <v>6.863043478261825</v>
      </c>
      <c r="J337" s="115">
        <f t="shared" si="91"/>
        <v>7.4534782608703294</v>
      </c>
      <c r="K337" s="115">
        <f t="shared" si="91"/>
        <v>7.9426086956481639</v>
      </c>
      <c r="L337" s="115">
        <f t="shared" si="91"/>
        <v>8.4713043478264698</v>
      </c>
      <c r="M337" s="115">
        <f t="shared" si="91"/>
        <v>10.376086956525558</v>
      </c>
      <c r="N337" s="437">
        <f t="shared" si="91"/>
        <v>12.056086956519257</v>
      </c>
      <c r="O337" s="115">
        <f t="shared" si="91"/>
        <v>14.319130434778216</v>
      </c>
      <c r="P337" s="115">
        <f t="shared" si="91"/>
        <v>14.941739130439176</v>
      </c>
      <c r="Q337" s="115">
        <f t="shared" si="91"/>
        <v>12.056086956528805</v>
      </c>
      <c r="R337" s="115">
        <f t="shared" si="91"/>
        <v>15.15173913042466</v>
      </c>
      <c r="S337" s="115">
        <f t="shared" si="91"/>
        <v>12.896086956523268</v>
      </c>
      <c r="T337" s="115">
        <f t="shared" si="91"/>
        <v>12.584782608702337</v>
      </c>
      <c r="U337" s="115">
        <f t="shared" si="91"/>
        <v>13.214782608692214</v>
      </c>
      <c r="V337" s="437">
        <f t="shared" si="91"/>
        <v>11.520000000007258</v>
      </c>
      <c r="W337" s="115">
        <f t="shared" si="91"/>
        <v>10.889999999993506</v>
      </c>
      <c r="X337" s="115">
        <f t="shared" si="91"/>
        <v>11.092608695650075</v>
      </c>
      <c r="Y337" s="115">
        <f t="shared" si="91"/>
        <v>10.828260869563309</v>
      </c>
      <c r="Z337" s="115">
        <f t="shared" si="91"/>
        <v>10.400869565220447</v>
      </c>
      <c r="AA337" s="115">
        <f t="shared" si="91"/>
        <v>10.502173913046343</v>
      </c>
      <c r="AB337" s="115">
        <f t="shared" si="91"/>
        <v>9.2347826086899243</v>
      </c>
      <c r="AC337" s="127">
        <f>AC321+AC329+AC333</f>
        <v>142.21391304347844</v>
      </c>
    </row>
    <row r="338" spans="1:31" s="5" customFormat="1" ht="10.5" hidden="1" customHeight="1" thickBot="1">
      <c r="A338" s="1620"/>
      <c r="B338" s="1618"/>
      <c r="C338" s="9" t="s">
        <v>482</v>
      </c>
      <c r="D338" s="9"/>
      <c r="E338" s="116">
        <f>E322+E325+E330+E334</f>
        <v>3.1499999999923602</v>
      </c>
      <c r="F338" s="116">
        <f t="shared" ref="F338:AB338" si="92">F322+F325+F330+F334</f>
        <v>3.990000000001146</v>
      </c>
      <c r="G338" s="116">
        <f t="shared" si="92"/>
        <v>3.990000000001146</v>
      </c>
      <c r="H338" s="454">
        <f t="shared" si="92"/>
        <v>3.570000000001528</v>
      </c>
      <c r="I338" s="116">
        <f t="shared" si="92"/>
        <v>2.5199999999977081</v>
      </c>
      <c r="J338" s="116">
        <f t="shared" si="92"/>
        <v>2.3100000000026739</v>
      </c>
      <c r="K338" s="116">
        <f t="shared" si="92"/>
        <v>2.5199999999977081</v>
      </c>
      <c r="L338" s="116">
        <f t="shared" si="92"/>
        <v>2.9399999999973261</v>
      </c>
      <c r="M338" s="116">
        <f t="shared" si="92"/>
        <v>3.7800000000061118</v>
      </c>
      <c r="N338" s="454">
        <f t="shared" si="92"/>
        <v>5.4599999999950342</v>
      </c>
      <c r="O338" s="116">
        <f t="shared" si="92"/>
        <v>6.929999999998472</v>
      </c>
      <c r="P338" s="116">
        <f t="shared" si="92"/>
        <v>7.5600000000026739</v>
      </c>
      <c r="Q338" s="116">
        <f t="shared" si="92"/>
        <v>4.6200000000053478</v>
      </c>
      <c r="R338" s="116">
        <f t="shared" si="92"/>
        <v>7.5599999999931242</v>
      </c>
      <c r="S338" s="116">
        <f t="shared" si="92"/>
        <v>5.669999999999618</v>
      </c>
      <c r="T338" s="116">
        <f t="shared" si="92"/>
        <v>5.4600000000045839</v>
      </c>
      <c r="U338" s="116">
        <f t="shared" si="92"/>
        <v>6.089999999999236</v>
      </c>
      <c r="V338" s="454">
        <f t="shared" si="92"/>
        <v>5.4600000000045839</v>
      </c>
      <c r="W338" s="116">
        <f t="shared" si="92"/>
        <v>5.0399999999954161</v>
      </c>
      <c r="X338" s="116">
        <f t="shared" si="92"/>
        <v>5.25</v>
      </c>
      <c r="Y338" s="116">
        <f t="shared" si="92"/>
        <v>5.0399999999954161</v>
      </c>
      <c r="Z338" s="116">
        <f t="shared" si="92"/>
        <v>5.0400000000049658</v>
      </c>
      <c r="AA338" s="116">
        <f t="shared" si="92"/>
        <v>5.25</v>
      </c>
      <c r="AB338" s="116">
        <f t="shared" si="92"/>
        <v>4.1999999999961801</v>
      </c>
      <c r="AC338" s="128">
        <f>AC322+AC330+AC334</f>
        <v>0</v>
      </c>
    </row>
    <row r="339" spans="1:31" s="5" customFormat="1" ht="10.5" hidden="1" customHeight="1">
      <c r="A339" s="1439" t="s">
        <v>142</v>
      </c>
      <c r="B339" s="1619"/>
      <c r="C339" s="7" t="s">
        <v>481</v>
      </c>
      <c r="D339" s="7"/>
      <c r="E339" s="247">
        <f>E299+E303-E337</f>
        <v>-1.77608695652747</v>
      </c>
      <c r="F339" s="247">
        <f t="shared" ref="F339:AC339" si="93">F299+F303-F337</f>
        <v>-1.4573913043298727</v>
      </c>
      <c r="G339" s="247">
        <f t="shared" si="93"/>
        <v>-1.0373913043636787</v>
      </c>
      <c r="H339" s="437">
        <f t="shared" si="93"/>
        <v>-1.6673913043440063</v>
      </c>
      <c r="I339" s="247">
        <f t="shared" si="93"/>
        <v>0.27695652172213148</v>
      </c>
      <c r="J339" s="247">
        <f t="shared" si="93"/>
        <v>-0.3134782608481741</v>
      </c>
      <c r="K339" s="247">
        <f t="shared" si="93"/>
        <v>-0.80260869564510795</v>
      </c>
      <c r="L339" s="247">
        <f t="shared" si="93"/>
        <v>-2.591304347850917</v>
      </c>
      <c r="M339" s="247">
        <f t="shared" si="93"/>
        <v>-1.976086956533198</v>
      </c>
      <c r="N339" s="437">
        <f t="shared" si="93"/>
        <v>-1.1360869565100895</v>
      </c>
      <c r="O339" s="247">
        <f t="shared" si="93"/>
        <v>-1.7191304347705767</v>
      </c>
      <c r="P339" s="247">
        <f t="shared" si="93"/>
        <v>2.2782608695547122</v>
      </c>
      <c r="Q339" s="247">
        <f t="shared" si="93"/>
        <v>6.4239130434734868</v>
      </c>
      <c r="R339" s="247">
        <f t="shared" si="93"/>
        <v>-3.1739130438412033E-2</v>
      </c>
      <c r="S339" s="247">
        <f t="shared" si="93"/>
        <v>0.96391304351187479</v>
      </c>
      <c r="T339" s="247">
        <f t="shared" si="93"/>
        <v>-0.40478260870386507</v>
      </c>
      <c r="U339" s="247">
        <f t="shared" si="93"/>
        <v>0.64521739128563027</v>
      </c>
      <c r="V339" s="437">
        <f t="shared" si="93"/>
        <v>1.080000000000382</v>
      </c>
      <c r="W339" s="247">
        <f t="shared" si="93"/>
        <v>0.44999999998663043</v>
      </c>
      <c r="X339" s="247">
        <f t="shared" si="93"/>
        <v>0.66739130437742844</v>
      </c>
      <c r="Y339" s="247">
        <f t="shared" si="93"/>
        <v>0.51173913043592734</v>
      </c>
      <c r="Z339" s="247">
        <f t="shared" si="93"/>
        <v>0.51913043476962173</v>
      </c>
      <c r="AA339" s="247">
        <f t="shared" si="93"/>
        <v>0.41782608696282431</v>
      </c>
      <c r="AB339" s="247">
        <f t="shared" si="93"/>
        <v>-3.3547826087143715</v>
      </c>
      <c r="AC339" s="127">
        <f t="shared" si="93"/>
        <v>109.36608695649329</v>
      </c>
    </row>
    <row r="340" spans="1:31" s="5" customFormat="1" ht="10.5" hidden="1" customHeight="1" thickBot="1">
      <c r="A340" s="1620"/>
      <c r="B340" s="1618"/>
      <c r="C340" s="9" t="s">
        <v>482</v>
      </c>
      <c r="D340" s="9"/>
      <c r="E340" s="298">
        <f>E300+E304-E338</f>
        <v>0.20999999999503416</v>
      </c>
      <c r="F340" s="298">
        <f t="shared" ref="F340:AC340" si="94">F300+F304-F338</f>
        <v>-0.20999999999503416</v>
      </c>
      <c r="G340" s="298">
        <f t="shared" si="94"/>
        <v>-0.20999999998548446</v>
      </c>
      <c r="H340" s="454">
        <f t="shared" si="94"/>
        <v>0.20999999998548446</v>
      </c>
      <c r="I340" s="298">
        <f t="shared" si="94"/>
        <v>1.259999999998854</v>
      </c>
      <c r="J340" s="298">
        <f t="shared" si="94"/>
        <v>1.0499999999942702</v>
      </c>
      <c r="K340" s="298">
        <f t="shared" si="94"/>
        <v>1.9099388737231493E-11</v>
      </c>
      <c r="L340" s="298">
        <f t="shared" si="94"/>
        <v>-0.42000000000916771</v>
      </c>
      <c r="M340" s="298">
        <f t="shared" si="94"/>
        <v>0.41999999999006832</v>
      </c>
      <c r="N340" s="454">
        <f t="shared" si="94"/>
        <v>-1.2599999999797546</v>
      </c>
      <c r="O340" s="298">
        <f t="shared" si="94"/>
        <v>-0.21000000001413355</v>
      </c>
      <c r="P340" s="298">
        <f t="shared" si="94"/>
        <v>-1.259999999998854</v>
      </c>
      <c r="Q340" s="298">
        <f t="shared" si="94"/>
        <v>3.3599999999873944</v>
      </c>
      <c r="R340" s="298">
        <f t="shared" si="94"/>
        <v>-1.259999999970205</v>
      </c>
      <c r="S340" s="298">
        <f t="shared" si="94"/>
        <v>-0.63000000000420187</v>
      </c>
      <c r="T340" s="298">
        <f t="shared" si="94"/>
        <v>-1.9099388737231493E-11</v>
      </c>
      <c r="U340" s="298">
        <f t="shared" si="94"/>
        <v>-0.20999999999503416</v>
      </c>
      <c r="V340" s="454">
        <f t="shared" si="94"/>
        <v>0</v>
      </c>
      <c r="W340" s="298">
        <f t="shared" si="94"/>
        <v>-0.41999999999961801</v>
      </c>
      <c r="X340" s="298">
        <f t="shared" si="94"/>
        <v>-0.20999999999503416</v>
      </c>
      <c r="Y340" s="298">
        <f t="shared" si="94"/>
        <v>-0.41999999999006832</v>
      </c>
      <c r="Z340" s="298">
        <f t="shared" si="94"/>
        <v>-1.9099388737231493E-11</v>
      </c>
      <c r="AA340" s="298">
        <f t="shared" si="94"/>
        <v>-0.20999999999503416</v>
      </c>
      <c r="AB340" s="298">
        <f t="shared" si="94"/>
        <v>0.84000000001833541</v>
      </c>
      <c r="AC340" s="128">
        <f t="shared" si="94"/>
        <v>113.82000000001108</v>
      </c>
    </row>
    <row r="341" spans="1:31" s="13" customFormat="1" ht="10.5" hidden="1" customHeight="1" thickBot="1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65"/>
    </row>
    <row r="342" spans="1:31" s="32" customFormat="1" ht="12" hidden="1" customHeight="1">
      <c r="A342" s="28" t="s">
        <v>148</v>
      </c>
      <c r="B342" s="414"/>
      <c r="C342" s="415" t="s">
        <v>13</v>
      </c>
      <c r="D342" s="718" t="s">
        <v>463</v>
      </c>
      <c r="E342" s="833">
        <v>6.4600000381469727</v>
      </c>
      <c r="F342" s="848">
        <v>6.4699997901916504</v>
      </c>
      <c r="G342" s="848">
        <v>6.4899997711181641</v>
      </c>
      <c r="H342" s="848">
        <v>6.4899997711181641</v>
      </c>
      <c r="I342" s="848">
        <v>6.5</v>
      </c>
      <c r="J342" s="848">
        <v>6.4800000190734863</v>
      </c>
      <c r="K342" s="848">
        <v>6.4600000381469727</v>
      </c>
      <c r="L342" s="848">
        <v>6.4499998092651367</v>
      </c>
      <c r="M342" s="848">
        <v>6.429999828338623</v>
      </c>
      <c r="N342" s="848">
        <v>6.5199999809265137</v>
      </c>
      <c r="O342" s="848">
        <v>6.5</v>
      </c>
      <c r="P342" s="848">
        <v>6.5199999809265137</v>
      </c>
      <c r="Q342" s="848">
        <v>6.5100002288818359</v>
      </c>
      <c r="R342" s="848">
        <v>6.5199999809265137</v>
      </c>
      <c r="S342" s="848">
        <v>6.5199999809265137</v>
      </c>
      <c r="T342" s="848">
        <v>6.3899998664855957</v>
      </c>
      <c r="U342" s="848">
        <v>6.429999828338623</v>
      </c>
      <c r="V342" s="848">
        <v>6.5399999618530273</v>
      </c>
      <c r="W342" s="848">
        <v>6.5399999618530273</v>
      </c>
      <c r="X342" s="848">
        <v>6.5399999618530273</v>
      </c>
      <c r="Y342" s="848">
        <v>6.5500001907348633</v>
      </c>
      <c r="Z342" s="848">
        <v>6.5300002098083496</v>
      </c>
      <c r="AA342" s="848">
        <v>6.5</v>
      </c>
      <c r="AB342" s="832">
        <v>6.4899997711181641</v>
      </c>
      <c r="AC342" s="417"/>
    </row>
    <row r="343" spans="1:31" s="32" customFormat="1" ht="11.25" hidden="1" customHeight="1" thickBot="1">
      <c r="A343" s="45" t="s">
        <v>149</v>
      </c>
      <c r="B343" s="46"/>
      <c r="C343" s="466" t="s">
        <v>13</v>
      </c>
      <c r="D343" s="754" t="s">
        <v>463</v>
      </c>
      <c r="E343" s="833">
        <v>6.320000171661377</v>
      </c>
      <c r="F343" s="848">
        <v>6.3400001525878906</v>
      </c>
      <c r="G343" s="848">
        <v>6.3499999046325684</v>
      </c>
      <c r="H343" s="848">
        <v>6.3400001525878906</v>
      </c>
      <c r="I343" s="848">
        <v>6.3499999046325684</v>
      </c>
      <c r="J343" s="848">
        <v>6.3400001525878906</v>
      </c>
      <c r="K343" s="848">
        <v>6.309999942779541</v>
      </c>
      <c r="L343" s="848">
        <v>6.3000001907348633</v>
      </c>
      <c r="M343" s="848">
        <v>6.309999942779541</v>
      </c>
      <c r="N343" s="848">
        <v>6.380000114440918</v>
      </c>
      <c r="O343" s="848">
        <v>6.369999885559082</v>
      </c>
      <c r="P343" s="848">
        <v>6.369999885559082</v>
      </c>
      <c r="Q343" s="848">
        <v>6.3600001335144043</v>
      </c>
      <c r="R343" s="848">
        <v>6.369999885559082</v>
      </c>
      <c r="S343" s="848">
        <v>6.369999885559082</v>
      </c>
      <c r="T343" s="848">
        <v>6.3400001525878906</v>
      </c>
      <c r="U343" s="848">
        <v>6.380000114440918</v>
      </c>
      <c r="V343" s="848">
        <v>6.380000114440918</v>
      </c>
      <c r="W343" s="848">
        <v>6.369999885559082</v>
      </c>
      <c r="X343" s="848">
        <v>6.369999885559082</v>
      </c>
      <c r="Y343" s="848">
        <v>6.3899998664855957</v>
      </c>
      <c r="Z343" s="848">
        <v>6.380000114440918</v>
      </c>
      <c r="AA343" s="848">
        <v>6.3499999046325684</v>
      </c>
      <c r="AB343" s="832">
        <v>6.3499999046325684</v>
      </c>
      <c r="AC343" s="424"/>
    </row>
    <row r="344" spans="1:31" s="4" customFormat="1" ht="11.25" hidden="1">
      <c r="A344" s="1616" t="s">
        <v>122</v>
      </c>
      <c r="B344" s="1446" t="s">
        <v>37</v>
      </c>
      <c r="C344" s="10" t="s">
        <v>481</v>
      </c>
      <c r="D344" s="714" t="s">
        <v>503</v>
      </c>
      <c r="E344" s="120">
        <v>0.40800000000017461</v>
      </c>
      <c r="F344" s="120">
        <v>0.38399999999965073</v>
      </c>
      <c r="G344" s="120">
        <v>0.45600000000122232</v>
      </c>
      <c r="H344" s="430">
        <v>0.43200000000069849</v>
      </c>
      <c r="I344" s="120">
        <v>0.4800000000017462</v>
      </c>
      <c r="J344" s="120">
        <v>0.50399999999790446</v>
      </c>
      <c r="K344" s="120">
        <v>0.35999999999912685</v>
      </c>
      <c r="L344" s="120">
        <v>0.38399999999965073</v>
      </c>
      <c r="M344" s="120">
        <v>0.40800000000017461</v>
      </c>
      <c r="N344" s="430">
        <v>0.57599999999947615</v>
      </c>
      <c r="O344" s="120">
        <v>0.57599999999947615</v>
      </c>
      <c r="P344" s="120">
        <v>0.6960000000020955</v>
      </c>
      <c r="Q344" s="120">
        <v>0.7199999999982537</v>
      </c>
      <c r="R344" s="120">
        <v>0.57600000000384166</v>
      </c>
      <c r="S344" s="120">
        <v>0.69599999999772988</v>
      </c>
      <c r="T344" s="120">
        <v>0.6</v>
      </c>
      <c r="U344" s="120">
        <v>0.6240000000005238</v>
      </c>
      <c r="V344" s="430">
        <v>0.55199999999895222</v>
      </c>
      <c r="W344" s="120">
        <v>0.5280000000027939</v>
      </c>
      <c r="X344" s="120">
        <v>0.50399999999790446</v>
      </c>
      <c r="Y344" s="120">
        <v>0.50399999999790446</v>
      </c>
      <c r="Z344" s="120">
        <v>0.45600000000122232</v>
      </c>
      <c r="AA344" s="120">
        <v>0.45600000000122232</v>
      </c>
      <c r="AB344" s="120">
        <v>0.2400000000008731</v>
      </c>
      <c r="AC344" s="127">
        <f>SUM(E344:AB344)</f>
        <v>12.120000000002619</v>
      </c>
    </row>
    <row r="345" spans="1:31" s="4" customFormat="1" ht="11.25" hidden="1">
      <c r="A345" s="1611"/>
      <c r="B345" s="1609"/>
      <c r="C345" s="11" t="s">
        <v>482</v>
      </c>
      <c r="D345" s="715" t="s">
        <v>503</v>
      </c>
      <c r="E345" s="121">
        <v>0.23999999999869032</v>
      </c>
      <c r="F345" s="121">
        <v>0.2400000000008731</v>
      </c>
      <c r="G345" s="121">
        <v>0.12000000000043655</v>
      </c>
      <c r="H345" s="432">
        <v>0.11999999999825377</v>
      </c>
      <c r="I345" s="121">
        <v>0.12000000000043655</v>
      </c>
      <c r="J345" s="121">
        <v>0.12000000000043655</v>
      </c>
      <c r="K345" s="121">
        <v>0.12000000000043655</v>
      </c>
      <c r="L345" s="121">
        <v>0.12000000000043655</v>
      </c>
      <c r="M345" s="121">
        <v>0.11999999999825377</v>
      </c>
      <c r="N345" s="432">
        <v>0.12000000000043655</v>
      </c>
      <c r="O345" s="121">
        <v>0.2400000000008731</v>
      </c>
      <c r="P345" s="121">
        <v>0.23999999999869032</v>
      </c>
      <c r="Q345" s="121">
        <v>0.2400000000008731</v>
      </c>
      <c r="R345" s="121">
        <v>0.2400000000008731</v>
      </c>
      <c r="S345" s="121">
        <v>0.23999999999869032</v>
      </c>
      <c r="T345" s="121">
        <v>0.2400000000008731</v>
      </c>
      <c r="U345" s="121">
        <v>7.1999999999388817E-2</v>
      </c>
      <c r="V345" s="432">
        <v>2.4719999999993889</v>
      </c>
      <c r="W345" s="121">
        <v>0.33600000000078578</v>
      </c>
      <c r="X345" s="121">
        <v>0.12000000000043655</v>
      </c>
      <c r="Y345" s="121">
        <v>0.12000000000043655</v>
      </c>
      <c r="Z345" s="121">
        <v>7.1999999999388817E-2</v>
      </c>
      <c r="AA345" s="121">
        <v>7.1999999999388817E-2</v>
      </c>
      <c r="AB345" s="121">
        <v>9.5999999999912683E-2</v>
      </c>
      <c r="AC345" s="130">
        <f>SUM(E345:AB345)</f>
        <v>6.239999999998691</v>
      </c>
      <c r="AD345" s="5"/>
    </row>
    <row r="346" spans="1:31" s="4" customFormat="1" ht="11.25" hidden="1">
      <c r="A346" s="1611"/>
      <c r="B346" s="1609"/>
      <c r="C346" s="11" t="s">
        <v>8</v>
      </c>
      <c r="D346" s="11" t="s">
        <v>502</v>
      </c>
      <c r="E346" s="119">
        <f>SQRT(E344*E344+E345*E345)*1000/(1.732*E342)</f>
        <v>42.306357417458507</v>
      </c>
      <c r="F346" s="119">
        <f t="shared" ref="F346:AB346" si="95">SQRT(F344*F344+F345*F345)*1000/(1.732*F342)</f>
        <v>40.409556723270136</v>
      </c>
      <c r="G346" s="119">
        <f t="shared" si="95"/>
        <v>41.94810292044825</v>
      </c>
      <c r="H346" s="551">
        <f t="shared" si="95"/>
        <v>39.887001180249733</v>
      </c>
      <c r="I346" s="119">
        <f t="shared" si="95"/>
        <v>43.948541044228037</v>
      </c>
      <c r="J346" s="119">
        <f t="shared" si="95"/>
        <v>46.161648022628633</v>
      </c>
      <c r="K346" s="119">
        <f t="shared" si="95"/>
        <v>33.915704117958597</v>
      </c>
      <c r="L346" s="119">
        <f t="shared" si="95"/>
        <v>36.012793619285723</v>
      </c>
      <c r="M346" s="119">
        <f t="shared" si="95"/>
        <v>38.187147327718883</v>
      </c>
      <c r="N346" s="551">
        <f t="shared" si="95"/>
        <v>52.101832165293089</v>
      </c>
      <c r="O346" s="119">
        <f t="shared" si="95"/>
        <v>55.427251732088493</v>
      </c>
      <c r="P346" s="119">
        <f t="shared" si="95"/>
        <v>65.194441810224461</v>
      </c>
      <c r="Q346" s="119">
        <f t="shared" si="95"/>
        <v>67.310427708979063</v>
      </c>
      <c r="R346" s="119">
        <f t="shared" si="95"/>
        <v>55.257229649516852</v>
      </c>
      <c r="S346" s="119">
        <f t="shared" si="95"/>
        <v>65.194441809858972</v>
      </c>
      <c r="T346" s="119">
        <f t="shared" si="95"/>
        <v>58.389063306078477</v>
      </c>
      <c r="U346" s="119">
        <f t="shared" si="95"/>
        <v>56.402412239142265</v>
      </c>
      <c r="V346" s="551">
        <f t="shared" si="95"/>
        <v>223.60896684500474</v>
      </c>
      <c r="W346" s="119">
        <f t="shared" si="95"/>
        <v>55.25099004815781</v>
      </c>
      <c r="X346" s="119">
        <f t="shared" si="95"/>
        <v>45.738147066035012</v>
      </c>
      <c r="Y346" s="119">
        <f t="shared" si="95"/>
        <v>45.668316237642301</v>
      </c>
      <c r="Z346" s="119">
        <f t="shared" si="95"/>
        <v>40.817934161435971</v>
      </c>
      <c r="AA346" s="119">
        <f t="shared" si="95"/>
        <v>41.0063259443262</v>
      </c>
      <c r="AB346" s="119">
        <f t="shared" si="95"/>
        <v>22.995754692713277</v>
      </c>
      <c r="AC346" s="119"/>
    </row>
    <row r="347" spans="1:31" s="4" customFormat="1" ht="12" hidden="1" thickBot="1">
      <c r="A347" s="1612"/>
      <c r="B347" s="1610"/>
      <c r="C347" s="48" t="s">
        <v>16</v>
      </c>
      <c r="D347" s="48"/>
      <c r="E347" s="116">
        <f t="shared" ref="E347:AC347" si="96">E345/E344</f>
        <v>0.58823529411418529</v>
      </c>
      <c r="F347" s="116">
        <f t="shared" si="96"/>
        <v>0.62500000000284217</v>
      </c>
      <c r="G347" s="116">
        <f t="shared" si="96"/>
        <v>0.26315789473709406</v>
      </c>
      <c r="H347" s="431">
        <f t="shared" si="96"/>
        <v>0.27777777777328644</v>
      </c>
      <c r="I347" s="116">
        <f t="shared" si="96"/>
        <v>0.25</v>
      </c>
      <c r="J347" s="116">
        <f t="shared" si="96"/>
        <v>0.23809523809709421</v>
      </c>
      <c r="K347" s="116">
        <f t="shared" si="96"/>
        <v>0.33333333333535442</v>
      </c>
      <c r="L347" s="116">
        <f t="shared" si="96"/>
        <v>0.31250000000142109</v>
      </c>
      <c r="M347" s="116">
        <f t="shared" si="96"/>
        <v>0.29411764705441767</v>
      </c>
      <c r="N347" s="431">
        <f t="shared" si="96"/>
        <v>0.2083333333342807</v>
      </c>
      <c r="O347" s="116">
        <f t="shared" si="96"/>
        <v>0.41666666666856139</v>
      </c>
      <c r="P347" s="116">
        <f t="shared" si="96"/>
        <v>0.34482758620397663</v>
      </c>
      <c r="Q347" s="116">
        <f t="shared" si="96"/>
        <v>0.33333333333535442</v>
      </c>
      <c r="R347" s="116">
        <f t="shared" si="96"/>
        <v>0.41666666666540347</v>
      </c>
      <c r="S347" s="116">
        <f t="shared" si="96"/>
        <v>0.34482758620613951</v>
      </c>
      <c r="T347" s="116">
        <f t="shared" si="96"/>
        <v>0.40000000000145519</v>
      </c>
      <c r="U347" s="116">
        <f t="shared" si="96"/>
        <v>0.11538461538353907</v>
      </c>
      <c r="V347" s="431">
        <f t="shared" si="96"/>
        <v>4.4782608695726109</v>
      </c>
      <c r="W347" s="116">
        <f t="shared" si="96"/>
        <v>0.6363636363617573</v>
      </c>
      <c r="X347" s="116">
        <f t="shared" si="96"/>
        <v>0.23809523809709421</v>
      </c>
      <c r="Y347" s="116">
        <f t="shared" si="96"/>
        <v>0.23809523809709421</v>
      </c>
      <c r="Z347" s="116">
        <f t="shared" si="96"/>
        <v>0.15789473684034172</v>
      </c>
      <c r="AA347" s="116">
        <f t="shared" si="96"/>
        <v>0.15789473684034172</v>
      </c>
      <c r="AB347" s="116">
        <f t="shared" si="96"/>
        <v>0.39999999999818103</v>
      </c>
      <c r="AC347" s="123">
        <f t="shared" si="96"/>
        <v>0.5148514851482956</v>
      </c>
      <c r="AD347" s="125"/>
      <c r="AE347" s="125"/>
    </row>
    <row r="348" spans="1:31" s="4" customFormat="1" ht="11.25" hidden="1">
      <c r="A348" s="1615" t="s">
        <v>108</v>
      </c>
      <c r="B348" s="1446" t="s">
        <v>31</v>
      </c>
      <c r="C348" s="10" t="s">
        <v>481</v>
      </c>
      <c r="D348" s="10"/>
      <c r="E348" s="1397"/>
      <c r="F348" s="1397"/>
      <c r="G348" s="1397"/>
      <c r="H348" s="430"/>
      <c r="I348" s="1397"/>
      <c r="J348" s="1397"/>
      <c r="K348" s="1397"/>
      <c r="L348" s="1397"/>
      <c r="M348" s="1397"/>
      <c r="N348" s="430"/>
      <c r="O348" s="1397"/>
      <c r="P348" s="1397"/>
      <c r="Q348" s="1397"/>
      <c r="R348" s="1397"/>
      <c r="S348" s="1397"/>
      <c r="T348" s="1397"/>
      <c r="U348" s="1397"/>
      <c r="V348" s="430"/>
      <c r="W348" s="1397"/>
      <c r="X348" s="1397"/>
      <c r="Y348" s="1397"/>
      <c r="Z348" s="1397"/>
      <c r="AA348" s="1397"/>
      <c r="AB348" s="1397"/>
      <c r="AC348" s="127">
        <f>SUM(E348:AB348)</f>
        <v>0</v>
      </c>
    </row>
    <row r="349" spans="1:31" s="4" customFormat="1" ht="11.25" hidden="1">
      <c r="A349" s="1611"/>
      <c r="B349" s="1609"/>
      <c r="C349" s="11" t="s">
        <v>482</v>
      </c>
      <c r="D349" s="11"/>
      <c r="E349" s="93"/>
      <c r="F349" s="93"/>
      <c r="G349" s="93"/>
      <c r="H349" s="432"/>
      <c r="I349" s="93"/>
      <c r="J349" s="93"/>
      <c r="K349" s="93"/>
      <c r="L349" s="93"/>
      <c r="M349" s="93"/>
      <c r="N349" s="432"/>
      <c r="O349" s="93"/>
      <c r="P349" s="93"/>
      <c r="Q349" s="93"/>
      <c r="R349" s="93"/>
      <c r="S349" s="93"/>
      <c r="T349" s="93"/>
      <c r="U349" s="93"/>
      <c r="V349" s="432"/>
      <c r="W349" s="93"/>
      <c r="X349" s="93"/>
      <c r="Y349" s="93"/>
      <c r="Z349" s="93"/>
      <c r="AA349" s="93"/>
      <c r="AB349" s="93"/>
      <c r="AC349" s="130">
        <f>SUM(E349:AB349)</f>
        <v>0</v>
      </c>
    </row>
    <row r="350" spans="1:31" s="4" customFormat="1" ht="11.25" hidden="1">
      <c r="A350" s="1611"/>
      <c r="B350" s="1609"/>
      <c r="C350" s="11" t="s">
        <v>8</v>
      </c>
      <c r="D350" s="11"/>
      <c r="E350" s="93"/>
      <c r="F350" s="93"/>
      <c r="G350" s="93"/>
      <c r="H350" s="551"/>
      <c r="I350" s="93"/>
      <c r="J350" s="93"/>
      <c r="K350" s="93"/>
      <c r="L350" s="93"/>
      <c r="M350" s="93"/>
      <c r="N350" s="551"/>
      <c r="O350" s="93"/>
      <c r="P350" s="93"/>
      <c r="Q350" s="93"/>
      <c r="R350" s="93"/>
      <c r="S350" s="93"/>
      <c r="T350" s="93"/>
      <c r="U350" s="93"/>
      <c r="V350" s="551"/>
      <c r="W350" s="93"/>
      <c r="X350" s="93"/>
      <c r="Y350" s="93"/>
      <c r="Z350" s="93"/>
      <c r="AA350" s="93"/>
      <c r="AB350" s="93"/>
      <c r="AC350" s="124"/>
    </row>
    <row r="351" spans="1:31" s="4" customFormat="1" ht="12" hidden="1" thickBot="1">
      <c r="A351" s="1612"/>
      <c r="B351" s="1610"/>
      <c r="C351" s="48" t="s">
        <v>16</v>
      </c>
      <c r="D351" s="48"/>
      <c r="E351" s="102"/>
      <c r="F351" s="102"/>
      <c r="G351" s="102"/>
      <c r="H351" s="431"/>
      <c r="I351" s="102"/>
      <c r="J351" s="102"/>
      <c r="K351" s="102"/>
      <c r="L351" s="102"/>
      <c r="M351" s="102"/>
      <c r="N351" s="431"/>
      <c r="O351" s="102"/>
      <c r="P351" s="102"/>
      <c r="Q351" s="102"/>
      <c r="R351" s="102"/>
      <c r="S351" s="102"/>
      <c r="T351" s="102"/>
      <c r="U351" s="102"/>
      <c r="V351" s="431"/>
      <c r="W351" s="102"/>
      <c r="X351" s="102"/>
      <c r="Y351" s="102"/>
      <c r="Z351" s="102"/>
      <c r="AA351" s="102"/>
      <c r="AB351" s="102"/>
      <c r="AC351" s="129"/>
    </row>
    <row r="352" spans="1:31" s="4" customFormat="1" ht="11.25" hidden="1">
      <c r="A352" s="1616" t="s">
        <v>110</v>
      </c>
      <c r="B352" s="1446" t="s">
        <v>628</v>
      </c>
      <c r="C352" s="10" t="s">
        <v>481</v>
      </c>
      <c r="D352" s="714" t="s">
        <v>503</v>
      </c>
      <c r="E352" s="121">
        <v>0.2400000000003274</v>
      </c>
      <c r="F352" s="121">
        <v>0.23999999999978172</v>
      </c>
      <c r="G352" s="121">
        <v>0.26399999999975987</v>
      </c>
      <c r="H352" s="430">
        <v>0.2640000000003056</v>
      </c>
      <c r="I352" s="121">
        <v>0.26399999999975987</v>
      </c>
      <c r="J352" s="121">
        <v>0.2640000000003056</v>
      </c>
      <c r="K352" s="121">
        <v>0.26399999999975987</v>
      </c>
      <c r="L352" s="121">
        <v>0.2640000000003056</v>
      </c>
      <c r="M352" s="121">
        <v>0.26399999999975987</v>
      </c>
      <c r="N352" s="430">
        <v>0.2640000000003056</v>
      </c>
      <c r="O352" s="121">
        <v>0.23999999999978172</v>
      </c>
      <c r="P352" s="121">
        <v>0.21599999999980354</v>
      </c>
      <c r="Q352" s="121">
        <v>0.21600000000034925</v>
      </c>
      <c r="R352" s="121">
        <v>0.26399999999975987</v>
      </c>
      <c r="S352" s="121">
        <v>0.28800000000028375</v>
      </c>
      <c r="T352" s="121">
        <v>0.28799999999973808</v>
      </c>
      <c r="U352" s="121">
        <v>0.3120000000002619</v>
      </c>
      <c r="V352" s="430">
        <v>0.28799999999973808</v>
      </c>
      <c r="W352" s="121">
        <v>0.28800000000028375</v>
      </c>
      <c r="X352" s="121">
        <v>0.28799999999973808</v>
      </c>
      <c r="Y352" s="121">
        <v>0.28800000000028375</v>
      </c>
      <c r="Z352" s="121">
        <v>0.26399999999975987</v>
      </c>
      <c r="AA352" s="121">
        <v>0.28799999999973808</v>
      </c>
      <c r="AB352" s="121">
        <v>0.12000000000043655</v>
      </c>
      <c r="AC352" s="353">
        <f>SUM(E352:AB352)</f>
        <v>6.2400000000003271</v>
      </c>
      <c r="AD352" s="5"/>
    </row>
    <row r="353" spans="1:31" s="4" customFormat="1" ht="11.25" hidden="1">
      <c r="A353" s="1611"/>
      <c r="B353" s="1609"/>
      <c r="C353" s="11" t="s">
        <v>482</v>
      </c>
      <c r="D353" s="715" t="s">
        <v>503</v>
      </c>
      <c r="E353" s="513">
        <v>0.2400000000008731</v>
      </c>
      <c r="F353" s="513">
        <v>0.23999999999869032</v>
      </c>
      <c r="G353" s="513">
        <v>0.2400000000008731</v>
      </c>
      <c r="H353" s="432">
        <v>0.2400000000008731</v>
      </c>
      <c r="I353" s="513">
        <v>0.23999999999869032</v>
      </c>
      <c r="J353" s="513">
        <v>0.2400000000008731</v>
      </c>
      <c r="K353" s="513">
        <v>0.12000000000043655</v>
      </c>
      <c r="L353" s="513">
        <v>0.11999999999825377</v>
      </c>
      <c r="M353" s="513">
        <v>0.2400000000008731</v>
      </c>
      <c r="N353" s="432">
        <v>0.2400000000008731</v>
      </c>
      <c r="O353" s="513">
        <v>0.23999999999869032</v>
      </c>
      <c r="P353" s="513">
        <v>0.2400000000008731</v>
      </c>
      <c r="Q353" s="513">
        <v>0.23999999999869032</v>
      </c>
      <c r="R353" s="513">
        <v>0.2400000000008731</v>
      </c>
      <c r="S353" s="513">
        <v>0.2400000000008731</v>
      </c>
      <c r="T353" s="513">
        <v>0.23999999999869032</v>
      </c>
      <c r="U353" s="513">
        <v>0.2400000000008731</v>
      </c>
      <c r="V353" s="432">
        <v>0.23999999999869032</v>
      </c>
      <c r="W353" s="513">
        <v>0.2400000000008731</v>
      </c>
      <c r="X353" s="513">
        <v>0.2400000000008731</v>
      </c>
      <c r="Y353" s="513">
        <v>0.23999999999869032</v>
      </c>
      <c r="Z353" s="513">
        <v>0.12000000000043655</v>
      </c>
      <c r="AA353" s="513">
        <v>7.1999999999388817E-2</v>
      </c>
      <c r="AB353" s="513">
        <v>4.8000000001047739E-2</v>
      </c>
      <c r="AC353" s="353">
        <f>SUM(E353:AB353)</f>
        <v>5.040000000000874</v>
      </c>
      <c r="AD353" s="5"/>
    </row>
    <row r="354" spans="1:31" s="4" customFormat="1" ht="11.25" hidden="1">
      <c r="A354" s="1611"/>
      <c r="B354" s="1609"/>
      <c r="C354" s="11" t="s">
        <v>8</v>
      </c>
      <c r="D354" s="11" t="s">
        <v>502</v>
      </c>
      <c r="E354" s="119">
        <f>SQRT(E352*E352+E353*E353)*1000/(1.732*E342)</f>
        <v>30.335127965141041</v>
      </c>
      <c r="F354" s="119">
        <f t="shared" ref="F354:AB354" si="97">SQRT(F352*F352+F353*F353)*1000/(1.732*F342)</f>
        <v>30.288243302259172</v>
      </c>
      <c r="G354" s="119">
        <f t="shared" si="97"/>
        <v>31.740576416974687</v>
      </c>
      <c r="H354" s="551">
        <f t="shared" si="97"/>
        <v>31.740576417010612</v>
      </c>
      <c r="I354" s="119">
        <f t="shared" si="97"/>
        <v>31.691743643150243</v>
      </c>
      <c r="J354" s="119">
        <f t="shared" si="97"/>
        <v>31.789557573336385</v>
      </c>
      <c r="K354" s="119">
        <f t="shared" si="97"/>
        <v>25.918344694816948</v>
      </c>
      <c r="L354" s="119">
        <f t="shared" si="97"/>
        <v>25.958529095842746</v>
      </c>
      <c r="M354" s="119">
        <f t="shared" si="97"/>
        <v>32.036755704634203</v>
      </c>
      <c r="N354" s="551">
        <f t="shared" si="97"/>
        <v>31.5945297981864</v>
      </c>
      <c r="O354" s="119">
        <f t="shared" si="97"/>
        <v>30.148450432444694</v>
      </c>
      <c r="P354" s="119">
        <f t="shared" si="97"/>
        <v>28.592692060922349</v>
      </c>
      <c r="Q354" s="119">
        <f t="shared" si="97"/>
        <v>28.636612156178966</v>
      </c>
      <c r="R354" s="119">
        <f t="shared" si="97"/>
        <v>31.594529798150642</v>
      </c>
      <c r="S354" s="119">
        <f t="shared" si="97"/>
        <v>33.197904612296007</v>
      </c>
      <c r="T354" s="119">
        <f t="shared" si="97"/>
        <v>33.87329295156399</v>
      </c>
      <c r="U354" s="119">
        <f t="shared" si="97"/>
        <v>35.345044493551249</v>
      </c>
      <c r="V354" s="551">
        <f t="shared" si="97"/>
        <v>33.096382064288704</v>
      </c>
      <c r="W354" s="119">
        <f t="shared" si="97"/>
        <v>33.096382064449074</v>
      </c>
      <c r="X354" s="119">
        <f t="shared" si="97"/>
        <v>33.096382064412069</v>
      </c>
      <c r="Y354" s="119">
        <f t="shared" si="97"/>
        <v>33.045852081704929</v>
      </c>
      <c r="Z354" s="119">
        <f t="shared" si="97"/>
        <v>25.640505717860904</v>
      </c>
      <c r="AA354" s="119">
        <f t="shared" si="97"/>
        <v>26.369124626405156</v>
      </c>
      <c r="AB354" s="119">
        <f t="shared" si="97"/>
        <v>11.497877346392698</v>
      </c>
      <c r="AC354" s="124"/>
    </row>
    <row r="355" spans="1:31" s="4" customFormat="1" ht="12" hidden="1" thickBot="1">
      <c r="A355" s="1612"/>
      <c r="B355" s="1610"/>
      <c r="C355" s="48" t="s">
        <v>16</v>
      </c>
      <c r="D355" s="48"/>
      <c r="E355" s="116">
        <f t="shared" ref="E355:AC355" si="98">E353/E352</f>
        <v>1.0000000000022737</v>
      </c>
      <c r="F355" s="116">
        <f t="shared" si="98"/>
        <v>0.99999999999545253</v>
      </c>
      <c r="G355" s="116">
        <f t="shared" si="98"/>
        <v>0.9090909090950432</v>
      </c>
      <c r="H355" s="431">
        <f t="shared" si="98"/>
        <v>0.90909090909316392</v>
      </c>
      <c r="I355" s="116">
        <f t="shared" si="98"/>
        <v>0.90909090908677503</v>
      </c>
      <c r="J355" s="116">
        <f t="shared" si="98"/>
        <v>0.90909090909316392</v>
      </c>
      <c r="K355" s="116">
        <f t="shared" si="98"/>
        <v>0.4545454545475216</v>
      </c>
      <c r="L355" s="116">
        <f t="shared" si="98"/>
        <v>0.45454545453831385</v>
      </c>
      <c r="M355" s="116">
        <f t="shared" si="98"/>
        <v>0.9090909090950432</v>
      </c>
      <c r="N355" s="431">
        <f t="shared" si="98"/>
        <v>0.90909090909316392</v>
      </c>
      <c r="O355" s="116">
        <f t="shared" si="98"/>
        <v>0.99999999999545253</v>
      </c>
      <c r="P355" s="116">
        <f t="shared" si="98"/>
        <v>1.1111111111161638</v>
      </c>
      <c r="Q355" s="116">
        <f t="shared" si="98"/>
        <v>1.1111111111032512</v>
      </c>
      <c r="R355" s="116">
        <f t="shared" si="98"/>
        <v>0.9090909090950432</v>
      </c>
      <c r="S355" s="116">
        <f t="shared" si="98"/>
        <v>0.83333333333554394</v>
      </c>
      <c r="T355" s="116">
        <f t="shared" si="98"/>
        <v>0.83333333332954374</v>
      </c>
      <c r="U355" s="116">
        <f t="shared" si="98"/>
        <v>0.76923076923292188</v>
      </c>
      <c r="V355" s="431">
        <f t="shared" si="98"/>
        <v>0.83333333332954374</v>
      </c>
      <c r="W355" s="116">
        <f t="shared" si="98"/>
        <v>0.83333333333554394</v>
      </c>
      <c r="X355" s="116">
        <f t="shared" si="98"/>
        <v>0.83333333333712278</v>
      </c>
      <c r="Y355" s="116">
        <f t="shared" si="98"/>
        <v>0.83333333332796478</v>
      </c>
      <c r="Z355" s="116">
        <f t="shared" si="98"/>
        <v>0.4545454545475216</v>
      </c>
      <c r="AA355" s="116">
        <f t="shared" si="98"/>
        <v>0.24999999999810521</v>
      </c>
      <c r="AB355" s="116">
        <f t="shared" si="98"/>
        <v>0.40000000000727598</v>
      </c>
      <c r="AC355" s="123">
        <f t="shared" si="98"/>
        <v>0.80769230769240541</v>
      </c>
      <c r="AD355" s="125"/>
      <c r="AE355" s="125"/>
    </row>
    <row r="356" spans="1:31" s="4" customFormat="1" ht="11.25" hidden="1">
      <c r="A356" s="1616" t="s">
        <v>111</v>
      </c>
      <c r="B356" s="1446" t="s">
        <v>232</v>
      </c>
      <c r="C356" s="10" t="s">
        <v>481</v>
      </c>
      <c r="D356" s="714" t="s">
        <v>503</v>
      </c>
      <c r="E356" s="120">
        <v>0.38399999999965073</v>
      </c>
      <c r="F356" s="120">
        <v>0.38399999999965073</v>
      </c>
      <c r="G356" s="120">
        <v>0.38399999999965073</v>
      </c>
      <c r="H356" s="430">
        <v>0.43200000000069849</v>
      </c>
      <c r="I356" s="120">
        <v>0.43200000000069849</v>
      </c>
      <c r="J356" s="120">
        <v>0.4800000000017462</v>
      </c>
      <c r="K356" s="120">
        <v>0.47999999999738063</v>
      </c>
      <c r="L356" s="120">
        <v>0.4800000000017462</v>
      </c>
      <c r="M356" s="120">
        <v>0.47999999999738063</v>
      </c>
      <c r="N356" s="430">
        <v>0.5280000000027939</v>
      </c>
      <c r="O356" s="120">
        <v>0.6240000000005238</v>
      </c>
      <c r="P356" s="120">
        <v>0.6240000000005238</v>
      </c>
      <c r="Q356" s="120">
        <v>0.67199999999720605</v>
      </c>
      <c r="R356" s="120">
        <v>0.6240000000005238</v>
      </c>
      <c r="S356" s="120">
        <v>0.6240000000005238</v>
      </c>
      <c r="T356" s="120">
        <v>0.4800000000017462</v>
      </c>
      <c r="U356" s="120">
        <v>0.62399999999615829</v>
      </c>
      <c r="V356" s="430">
        <v>0.43200000000069849</v>
      </c>
      <c r="W356" s="120">
        <v>0.4800000000017462</v>
      </c>
      <c r="X356" s="120">
        <v>0.43200000000069849</v>
      </c>
      <c r="Y356" s="120">
        <v>0.47999999999738063</v>
      </c>
      <c r="Z356" s="120">
        <v>0.38399999999965073</v>
      </c>
      <c r="AA356" s="120">
        <v>0.5280000000027939</v>
      </c>
      <c r="AB356" s="120">
        <v>0.43200000000069849</v>
      </c>
      <c r="AC356" s="127">
        <f>SUM(E356:AB356)</f>
        <v>11.90400000000227</v>
      </c>
      <c r="AD356" s="5"/>
    </row>
    <row r="357" spans="1:31" s="4" customFormat="1" ht="11.25" hidden="1">
      <c r="A357" s="1611"/>
      <c r="B357" s="1609"/>
      <c r="C357" s="11" t="s">
        <v>482</v>
      </c>
      <c r="D357" s="715" t="s">
        <v>503</v>
      </c>
      <c r="E357" s="121">
        <v>0.47999999999997267</v>
      </c>
      <c r="F357" s="121">
        <v>0.47999999999997267</v>
      </c>
      <c r="G357" s="121">
        <v>0.47999999999997267</v>
      </c>
      <c r="H357" s="432">
        <v>0</v>
      </c>
      <c r="I357" s="121">
        <v>0</v>
      </c>
      <c r="J357" s="121">
        <v>0.47999999999997267</v>
      </c>
      <c r="K357" s="121">
        <v>0</v>
      </c>
      <c r="L357" s="121">
        <v>0</v>
      </c>
      <c r="M357" s="121">
        <v>0</v>
      </c>
      <c r="N357" s="432">
        <v>0</v>
      </c>
      <c r="O357" s="121">
        <v>0</v>
      </c>
      <c r="P357" s="121">
        <v>0.96000000000008179</v>
      </c>
      <c r="Q357" s="121">
        <v>0</v>
      </c>
      <c r="R357" s="121">
        <v>0.47999999999997267</v>
      </c>
      <c r="S357" s="121">
        <v>0</v>
      </c>
      <c r="T357" s="121">
        <v>0.47999999999997267</v>
      </c>
      <c r="U357" s="121">
        <v>0</v>
      </c>
      <c r="V357" s="432">
        <v>0.47999999999997267</v>
      </c>
      <c r="W357" s="121">
        <v>0</v>
      </c>
      <c r="X357" s="121">
        <v>0</v>
      </c>
      <c r="Y357" s="121">
        <v>0.48000000000010912</v>
      </c>
      <c r="Z357" s="121">
        <v>0</v>
      </c>
      <c r="AA357" s="121">
        <v>0</v>
      </c>
      <c r="AB357" s="121">
        <v>0</v>
      </c>
      <c r="AC357" s="130">
        <f>SUM(E357:AB357)</f>
        <v>4.8</v>
      </c>
      <c r="AD357" s="5"/>
    </row>
    <row r="358" spans="1:31" s="4" customFormat="1" ht="11.25" hidden="1">
      <c r="A358" s="1611"/>
      <c r="B358" s="1609"/>
      <c r="C358" s="11" t="s">
        <v>8</v>
      </c>
      <c r="D358" s="11" t="s">
        <v>502</v>
      </c>
      <c r="E358" s="119">
        <f>SQRT(E356*E356+E357*E357)*1000/(1.732*E342)</f>
        <v>54.939253387648179</v>
      </c>
      <c r="F358" s="119">
        <f t="shared" ref="F358:AB358" si="99">SQRT(F356*F356+F357*F357)*1000/(1.732*F342)</f>
        <v>54.854341652066822</v>
      </c>
      <c r="G358" s="119">
        <f t="shared" si="99"/>
        <v>54.685299151994627</v>
      </c>
      <c r="H358" s="551">
        <f t="shared" si="99"/>
        <v>38.431839998645707</v>
      </c>
      <c r="I358" s="119">
        <f t="shared" si="99"/>
        <v>38.372712737670859</v>
      </c>
      <c r="J358" s="119">
        <f t="shared" si="99"/>
        <v>60.483002233041461</v>
      </c>
      <c r="K358" s="119">
        <f t="shared" si="99"/>
        <v>42.900349384284411</v>
      </c>
      <c r="L358" s="119">
        <f t="shared" si="99"/>
        <v>42.966863078572871</v>
      </c>
      <c r="M358" s="119">
        <f t="shared" si="99"/>
        <v>43.100507940542506</v>
      </c>
      <c r="N358" s="551">
        <f t="shared" si="99"/>
        <v>46.756117395701558</v>
      </c>
      <c r="O358" s="119">
        <f t="shared" si="99"/>
        <v>55.427251732148143</v>
      </c>
      <c r="P358" s="119">
        <f t="shared" si="99"/>
        <v>101.39157945086386</v>
      </c>
      <c r="Q358" s="119">
        <f t="shared" si="99"/>
        <v>59.599193315195912</v>
      </c>
      <c r="R358" s="119">
        <f t="shared" si="99"/>
        <v>69.714303892849927</v>
      </c>
      <c r="S358" s="119">
        <f t="shared" si="99"/>
        <v>55.257229649219468</v>
      </c>
      <c r="T358" s="119">
        <f t="shared" si="99"/>
        <v>61.334876966012516</v>
      </c>
      <c r="U358" s="119">
        <f t="shared" si="99"/>
        <v>56.030660322666058</v>
      </c>
      <c r="V358" s="551">
        <f t="shared" si="99"/>
        <v>57.010505437024683</v>
      </c>
      <c r="W358" s="119">
        <f t="shared" si="99"/>
        <v>42.37557496605752</v>
      </c>
      <c r="X358" s="119">
        <f t="shared" si="99"/>
        <v>38.138017469374688</v>
      </c>
      <c r="Y358" s="119">
        <f t="shared" si="99"/>
        <v>59.836617436499971</v>
      </c>
      <c r="Z358" s="119">
        <f t="shared" si="99"/>
        <v>33.952373630124555</v>
      </c>
      <c r="AA358" s="119">
        <f t="shared" si="99"/>
        <v>46.899982235103387</v>
      </c>
      <c r="AB358" s="119">
        <f t="shared" si="99"/>
        <v>38.431839998645707</v>
      </c>
      <c r="AC358" s="124"/>
    </row>
    <row r="359" spans="1:31" s="4" customFormat="1" ht="12" hidden="1" thickBot="1">
      <c r="A359" s="1612"/>
      <c r="B359" s="1610"/>
      <c r="C359" s="48" t="s">
        <v>16</v>
      </c>
      <c r="D359" s="48"/>
      <c r="E359" s="132">
        <f t="shared" ref="E359:AC359" si="100">E357/E356</f>
        <v>1.2500000000010658</v>
      </c>
      <c r="F359" s="132">
        <f t="shared" si="100"/>
        <v>1.2500000000010658</v>
      </c>
      <c r="G359" s="132">
        <f t="shared" si="100"/>
        <v>1.2500000000010658</v>
      </c>
      <c r="H359" s="431">
        <f t="shared" si="100"/>
        <v>0</v>
      </c>
      <c r="I359" s="132">
        <f t="shared" si="100"/>
        <v>0</v>
      </c>
      <c r="J359" s="132">
        <f t="shared" si="100"/>
        <v>0.99999999999630518</v>
      </c>
      <c r="K359" s="132">
        <f t="shared" si="100"/>
        <v>0</v>
      </c>
      <c r="L359" s="132">
        <f t="shared" si="100"/>
        <v>0</v>
      </c>
      <c r="M359" s="132">
        <f t="shared" si="100"/>
        <v>0</v>
      </c>
      <c r="N359" s="431">
        <f t="shared" si="100"/>
        <v>0</v>
      </c>
      <c r="O359" s="132">
        <f t="shared" si="100"/>
        <v>0</v>
      </c>
      <c r="P359" s="132">
        <f t="shared" si="100"/>
        <v>1.5384615384603781</v>
      </c>
      <c r="Q359" s="132">
        <f t="shared" si="100"/>
        <v>0</v>
      </c>
      <c r="R359" s="132">
        <f t="shared" si="100"/>
        <v>0.76923076923007971</v>
      </c>
      <c r="S359" s="132">
        <f t="shared" si="100"/>
        <v>0</v>
      </c>
      <c r="T359" s="132">
        <f t="shared" si="100"/>
        <v>0.99999999999630518</v>
      </c>
      <c r="U359" s="132">
        <f t="shared" si="100"/>
        <v>0</v>
      </c>
      <c r="V359" s="431">
        <f t="shared" si="100"/>
        <v>1.1111111111092513</v>
      </c>
      <c r="W359" s="132">
        <f t="shared" si="100"/>
        <v>0</v>
      </c>
      <c r="X359" s="132">
        <f t="shared" si="100"/>
        <v>0</v>
      </c>
      <c r="Y359" s="132">
        <f t="shared" si="100"/>
        <v>1.0000000000056843</v>
      </c>
      <c r="Z359" s="132">
        <f t="shared" si="100"/>
        <v>0</v>
      </c>
      <c r="AA359" s="132">
        <f t="shared" si="100"/>
        <v>0</v>
      </c>
      <c r="AB359" s="132">
        <f t="shared" si="100"/>
        <v>0</v>
      </c>
      <c r="AC359" s="128">
        <f t="shared" si="100"/>
        <v>0.403225806451536</v>
      </c>
      <c r="AD359" s="125"/>
      <c r="AE359" s="125"/>
    </row>
    <row r="360" spans="1:31" s="4" customFormat="1" ht="12" hidden="1">
      <c r="A360" s="1615" t="s">
        <v>112</v>
      </c>
      <c r="B360" s="1446" t="s">
        <v>230</v>
      </c>
      <c r="C360" s="10" t="s">
        <v>481</v>
      </c>
      <c r="D360" s="714" t="s">
        <v>477</v>
      </c>
      <c r="E360" s="1342">
        <v>0.10823999999999999</v>
      </c>
      <c r="F360" s="1342">
        <v>0.10872</v>
      </c>
      <c r="G360" s="1342">
        <v>0.10751999999999999</v>
      </c>
      <c r="H360" s="1343">
        <v>8.3519999999999997E-2</v>
      </c>
      <c r="I360" s="1342">
        <v>5.9760000000000001E-2</v>
      </c>
      <c r="J360" s="1342">
        <v>4.752E-2</v>
      </c>
      <c r="K360" s="1342">
        <v>4.5600000000000002E-2</v>
      </c>
      <c r="L360" s="1342">
        <v>4.4159999999999998E-2</v>
      </c>
      <c r="M360" s="1342">
        <v>4.9680000000000002E-2</v>
      </c>
      <c r="N360" s="1343">
        <v>4.4880000000000003E-2</v>
      </c>
      <c r="O360" s="1342">
        <v>3.696E-2</v>
      </c>
      <c r="P360" s="1342">
        <v>3.7200000000000004E-2</v>
      </c>
      <c r="Q360" s="1342">
        <v>3.6240000000000001E-2</v>
      </c>
      <c r="R360" s="1342">
        <v>3.5520000000000003E-2</v>
      </c>
      <c r="S360" s="1342">
        <v>3.5279999999999999E-2</v>
      </c>
      <c r="T360" s="1342">
        <v>0.57408000000000003</v>
      </c>
      <c r="U360" s="1342">
        <v>0.77591999999999994</v>
      </c>
      <c r="V360" s="1342">
        <v>6.4319999999999988E-2</v>
      </c>
      <c r="W360" s="1342">
        <v>4.6799999999999994E-2</v>
      </c>
      <c r="X360" s="1342">
        <v>4.6560000000000004E-2</v>
      </c>
      <c r="Y360" s="1342">
        <v>4.7280000000000003E-2</v>
      </c>
      <c r="Z360" s="1342">
        <v>4.7280000000000003E-2</v>
      </c>
      <c r="AA360" s="1342">
        <v>4.6560000000000004E-2</v>
      </c>
      <c r="AB360" s="1342">
        <v>4.6799999999999994E-2</v>
      </c>
      <c r="AC360" s="404">
        <f>SUM(E360:AB360)</f>
        <v>2.5764000000000009</v>
      </c>
    </row>
    <row r="361" spans="1:31" s="4" customFormat="1" hidden="1" thickBot="1">
      <c r="A361" s="1611"/>
      <c r="B361" s="1609"/>
      <c r="C361" s="11" t="s">
        <v>482</v>
      </c>
      <c r="D361" s="715" t="s">
        <v>477</v>
      </c>
      <c r="E361" s="1344">
        <v>7.5600000000000001E-2</v>
      </c>
      <c r="F361" s="1344">
        <v>7.5359999999999996E-2</v>
      </c>
      <c r="G361" s="1344">
        <v>7.1760000000000004E-2</v>
      </c>
      <c r="H361" s="1345">
        <v>4.6560000000000004E-2</v>
      </c>
      <c r="I361" s="1344">
        <v>3.8399999999999997E-2</v>
      </c>
      <c r="J361" s="1344">
        <v>3.456E-2</v>
      </c>
      <c r="K361" s="1344">
        <v>3.4320000000000003E-2</v>
      </c>
      <c r="L361" s="1344">
        <v>3.3360000000000001E-2</v>
      </c>
      <c r="M361" s="1344">
        <v>5.1840000000000004E-2</v>
      </c>
      <c r="N361" s="1345">
        <v>4.752E-2</v>
      </c>
      <c r="O361" s="1344">
        <v>3.0719999999999997E-2</v>
      </c>
      <c r="P361" s="1344">
        <v>3.0719999999999997E-2</v>
      </c>
      <c r="Q361" s="1344">
        <v>3.0719999999999997E-2</v>
      </c>
      <c r="R361" s="1344">
        <v>3.048E-2</v>
      </c>
      <c r="S361" s="1344">
        <v>3.048E-2</v>
      </c>
      <c r="T361" s="1344">
        <v>1.20672</v>
      </c>
      <c r="U361" s="1344">
        <v>1.63056</v>
      </c>
      <c r="V361" s="1344">
        <v>7.6319999999999999E-2</v>
      </c>
      <c r="W361" s="1344">
        <v>3.576E-2</v>
      </c>
      <c r="X361" s="1344">
        <v>3.6240000000000001E-2</v>
      </c>
      <c r="Y361" s="1344">
        <v>3.5999999999999997E-2</v>
      </c>
      <c r="Z361" s="1344">
        <v>3.6719999999999996E-2</v>
      </c>
      <c r="AA361" s="1344">
        <v>3.4799999999999998E-2</v>
      </c>
      <c r="AB361" s="1344">
        <v>3.4079999999999999E-2</v>
      </c>
      <c r="AC361" s="130">
        <f>SUM(E361:AB361)</f>
        <v>3.7895999999999992</v>
      </c>
    </row>
    <row r="362" spans="1:31" s="4" customFormat="1" ht="12" hidden="1">
      <c r="A362" s="1611"/>
      <c r="B362" s="1609"/>
      <c r="C362" s="11" t="s">
        <v>8</v>
      </c>
      <c r="D362" s="715" t="s">
        <v>463</v>
      </c>
      <c r="E362" s="834">
        <v>10</v>
      </c>
      <c r="F362" s="1005">
        <v>10</v>
      </c>
      <c r="G362" s="1005">
        <v>8</v>
      </c>
      <c r="H362" s="1005">
        <v>7</v>
      </c>
      <c r="I362" s="1005">
        <v>4</v>
      </c>
      <c r="J362" s="1005">
        <v>4</v>
      </c>
      <c r="K362" s="1005">
        <v>3</v>
      </c>
      <c r="L362" s="1005">
        <v>3</v>
      </c>
      <c r="M362" s="1005">
        <v>4</v>
      </c>
      <c r="N362" s="1005">
        <v>3</v>
      </c>
      <c r="O362" s="1005">
        <v>3</v>
      </c>
      <c r="P362" s="1005">
        <v>3</v>
      </c>
      <c r="Q362" s="1005">
        <v>3</v>
      </c>
      <c r="R362" s="1005">
        <v>3</v>
      </c>
      <c r="S362" s="1005">
        <v>3</v>
      </c>
      <c r="T362" s="1005">
        <v>172</v>
      </c>
      <c r="U362" s="1005">
        <v>176</v>
      </c>
      <c r="V362" s="1005">
        <v>3</v>
      </c>
      <c r="W362" s="1005">
        <v>3</v>
      </c>
      <c r="X362" s="1005">
        <v>4</v>
      </c>
      <c r="Y362" s="1005">
        <v>4</v>
      </c>
      <c r="Z362" s="1005">
        <v>4</v>
      </c>
      <c r="AA362" s="1005">
        <v>3</v>
      </c>
      <c r="AB362" s="1006">
        <v>4</v>
      </c>
      <c r="AC362" s="124"/>
    </row>
    <row r="363" spans="1:31" s="4" customFormat="1" ht="12" hidden="1" thickBot="1">
      <c r="A363" s="1612"/>
      <c r="B363" s="1610"/>
      <c r="C363" s="48" t="s">
        <v>16</v>
      </c>
      <c r="D363" s="48"/>
      <c r="E363" s="116">
        <f t="shared" ref="E363:AC363" si="101">E361/E360</f>
        <v>0.69844789356984482</v>
      </c>
      <c r="F363" s="116">
        <f t="shared" si="101"/>
        <v>0.69315673289183222</v>
      </c>
      <c r="G363" s="116">
        <f t="shared" si="101"/>
        <v>0.66741071428571441</v>
      </c>
      <c r="H363" s="431">
        <f t="shared" si="101"/>
        <v>0.55747126436781613</v>
      </c>
      <c r="I363" s="116">
        <f t="shared" si="101"/>
        <v>0.64257028112449788</v>
      </c>
      <c r="J363" s="116">
        <f t="shared" si="101"/>
        <v>0.72727272727272729</v>
      </c>
      <c r="K363" s="116">
        <f t="shared" si="101"/>
        <v>0.75263157894736843</v>
      </c>
      <c r="L363" s="116">
        <f t="shared" si="101"/>
        <v>0.75543478260869568</v>
      </c>
      <c r="M363" s="116">
        <f t="shared" si="101"/>
        <v>1.0434782608695652</v>
      </c>
      <c r="N363" s="431">
        <f t="shared" si="101"/>
        <v>1.0588235294117647</v>
      </c>
      <c r="O363" s="116">
        <f t="shared" si="101"/>
        <v>0.83116883116883111</v>
      </c>
      <c r="P363" s="116">
        <f t="shared" si="101"/>
        <v>0.82580645161290311</v>
      </c>
      <c r="Q363" s="116">
        <f t="shared" si="101"/>
        <v>0.8476821192052979</v>
      </c>
      <c r="R363" s="116">
        <f t="shared" si="101"/>
        <v>0.858108108108108</v>
      </c>
      <c r="S363" s="116">
        <f t="shared" si="101"/>
        <v>0.86394557823129259</v>
      </c>
      <c r="T363" s="116">
        <f t="shared" si="101"/>
        <v>2.1020066889632107</v>
      </c>
      <c r="U363" s="116">
        <f t="shared" si="101"/>
        <v>2.1014537581193937</v>
      </c>
      <c r="V363" s="431">
        <f t="shared" si="101"/>
        <v>1.1865671641791047</v>
      </c>
      <c r="W363" s="116">
        <f t="shared" si="101"/>
        <v>0.76410256410256416</v>
      </c>
      <c r="X363" s="116">
        <f t="shared" si="101"/>
        <v>0.77835051546391754</v>
      </c>
      <c r="Y363" s="116">
        <f t="shared" si="101"/>
        <v>0.76142131979695427</v>
      </c>
      <c r="Z363" s="116">
        <f t="shared" si="101"/>
        <v>0.77664974619289329</v>
      </c>
      <c r="AA363" s="116">
        <f t="shared" si="101"/>
        <v>0.74742268041237103</v>
      </c>
      <c r="AB363" s="116">
        <f t="shared" si="101"/>
        <v>0.72820512820512828</v>
      </c>
      <c r="AC363" s="123">
        <f t="shared" si="101"/>
        <v>1.4708896134140652</v>
      </c>
      <c r="AD363" s="125"/>
      <c r="AE363" s="125"/>
    </row>
    <row r="364" spans="1:31" s="4" customFormat="1" ht="11.25" hidden="1">
      <c r="A364" s="1615" t="s">
        <v>113</v>
      </c>
      <c r="B364" s="1446" t="s">
        <v>31</v>
      </c>
      <c r="C364" s="10" t="s">
        <v>481</v>
      </c>
      <c r="D364" s="10"/>
      <c r="E364" s="1397"/>
      <c r="F364" s="1397"/>
      <c r="G364" s="1397"/>
      <c r="H364" s="430"/>
      <c r="I364" s="1397"/>
      <c r="J364" s="1397"/>
      <c r="K364" s="1397"/>
      <c r="L364" s="1397"/>
      <c r="M364" s="1397"/>
      <c r="N364" s="430"/>
      <c r="O364" s="1397"/>
      <c r="P364" s="1397"/>
      <c r="Q364" s="1397"/>
      <c r="R364" s="1397"/>
      <c r="S364" s="1397"/>
      <c r="T364" s="1397"/>
      <c r="U364" s="1397"/>
      <c r="V364" s="430"/>
      <c r="W364" s="1397"/>
      <c r="X364" s="1397"/>
      <c r="Y364" s="1397"/>
      <c r="Z364" s="1397"/>
      <c r="AA364" s="1397"/>
      <c r="AB364" s="1397"/>
      <c r="AC364" s="127">
        <f>SUM(E364:AB364)</f>
        <v>0</v>
      </c>
    </row>
    <row r="365" spans="1:31" s="4" customFormat="1" ht="11.25" hidden="1">
      <c r="A365" s="1611"/>
      <c r="B365" s="1609"/>
      <c r="C365" s="11" t="s">
        <v>482</v>
      </c>
      <c r="D365" s="11"/>
      <c r="E365" s="93"/>
      <c r="F365" s="93"/>
      <c r="G365" s="93"/>
      <c r="H365" s="432"/>
      <c r="I365" s="93"/>
      <c r="J365" s="93"/>
      <c r="K365" s="93"/>
      <c r="L365" s="93"/>
      <c r="M365" s="93"/>
      <c r="N365" s="432"/>
      <c r="O365" s="93"/>
      <c r="P365" s="93"/>
      <c r="Q365" s="93"/>
      <c r="R365" s="93"/>
      <c r="S365" s="93"/>
      <c r="T365" s="93"/>
      <c r="U365" s="93"/>
      <c r="V365" s="432"/>
      <c r="W365" s="93"/>
      <c r="X365" s="93"/>
      <c r="Y365" s="93"/>
      <c r="Z365" s="93"/>
      <c r="AA365" s="93"/>
      <c r="AB365" s="93"/>
      <c r="AC365" s="130">
        <f>SUM(E365:AB365)</f>
        <v>0</v>
      </c>
    </row>
    <row r="366" spans="1:31" s="4" customFormat="1" ht="11.25" hidden="1">
      <c r="A366" s="1611"/>
      <c r="B366" s="1609"/>
      <c r="C366" s="11" t="s">
        <v>8</v>
      </c>
      <c r="D366" s="11"/>
      <c r="E366" s="93"/>
      <c r="F366" s="93"/>
      <c r="G366" s="93"/>
      <c r="H366" s="551"/>
      <c r="I366" s="93"/>
      <c r="J366" s="93"/>
      <c r="K366" s="93"/>
      <c r="L366" s="93"/>
      <c r="M366" s="93"/>
      <c r="N366" s="551"/>
      <c r="O366" s="93"/>
      <c r="P366" s="93"/>
      <c r="Q366" s="93"/>
      <c r="R366" s="93"/>
      <c r="S366" s="93"/>
      <c r="T366" s="93"/>
      <c r="U366" s="93"/>
      <c r="V366" s="551"/>
      <c r="W366" s="93"/>
      <c r="X366" s="93"/>
      <c r="Y366" s="93"/>
      <c r="Z366" s="93"/>
      <c r="AA366" s="93"/>
      <c r="AB366" s="93"/>
      <c r="AC366" s="124"/>
    </row>
    <row r="367" spans="1:31" s="4" customFormat="1" ht="12" hidden="1" thickBot="1">
      <c r="A367" s="1612"/>
      <c r="B367" s="1610"/>
      <c r="C367" s="48" t="s">
        <v>16</v>
      </c>
      <c r="D367" s="48"/>
      <c r="E367" s="101"/>
      <c r="F367" s="101"/>
      <c r="G367" s="101"/>
      <c r="H367" s="431"/>
      <c r="I367" s="101"/>
      <c r="J367" s="101"/>
      <c r="K367" s="101"/>
      <c r="L367" s="101"/>
      <c r="M367" s="101"/>
      <c r="N367" s="431"/>
      <c r="O367" s="101"/>
      <c r="P367" s="101"/>
      <c r="Q367" s="101"/>
      <c r="R367" s="101"/>
      <c r="S367" s="101"/>
      <c r="T367" s="101"/>
      <c r="U367" s="101"/>
      <c r="V367" s="431"/>
      <c r="W367" s="101"/>
      <c r="X367" s="101"/>
      <c r="Y367" s="101"/>
      <c r="Z367" s="101"/>
      <c r="AA367" s="101"/>
      <c r="AB367" s="101"/>
      <c r="AC367" s="328"/>
    </row>
    <row r="368" spans="1:31" s="4" customFormat="1" ht="11.25" hidden="1">
      <c r="A368" s="1615" t="s">
        <v>109</v>
      </c>
      <c r="B368" s="1446" t="s">
        <v>31</v>
      </c>
      <c r="C368" s="10" t="s">
        <v>481</v>
      </c>
      <c r="D368" s="10"/>
      <c r="E368" s="1397"/>
      <c r="F368" s="1397"/>
      <c r="G368" s="1397"/>
      <c r="H368" s="430"/>
      <c r="I368" s="1397"/>
      <c r="J368" s="1397"/>
      <c r="K368" s="1397"/>
      <c r="L368" s="1397"/>
      <c r="M368" s="1397"/>
      <c r="N368" s="430"/>
      <c r="O368" s="1397"/>
      <c r="P368" s="1397"/>
      <c r="Q368" s="1397"/>
      <c r="R368" s="1397"/>
      <c r="S368" s="1397"/>
      <c r="T368" s="1397"/>
      <c r="U368" s="1397"/>
      <c r="V368" s="430"/>
      <c r="W368" s="1397"/>
      <c r="X368" s="1397"/>
      <c r="Y368" s="1397"/>
      <c r="Z368" s="1397"/>
      <c r="AA368" s="1397"/>
      <c r="AB368" s="1397"/>
      <c r="AC368" s="127">
        <f>SUM(E368:AB368)</f>
        <v>0</v>
      </c>
    </row>
    <row r="369" spans="1:31" s="4" customFormat="1" ht="11.25" hidden="1">
      <c r="A369" s="1611"/>
      <c r="B369" s="1609"/>
      <c r="C369" s="11" t="s">
        <v>482</v>
      </c>
      <c r="D369" s="11"/>
      <c r="E369" s="93"/>
      <c r="F369" s="93"/>
      <c r="G369" s="93"/>
      <c r="H369" s="432"/>
      <c r="I369" s="93"/>
      <c r="J369" s="93"/>
      <c r="K369" s="93"/>
      <c r="L369" s="93"/>
      <c r="M369" s="93"/>
      <c r="N369" s="432"/>
      <c r="O369" s="93"/>
      <c r="P369" s="93"/>
      <c r="Q369" s="93"/>
      <c r="R369" s="93"/>
      <c r="S369" s="93"/>
      <c r="T369" s="93"/>
      <c r="U369" s="93"/>
      <c r="V369" s="432"/>
      <c r="W369" s="93"/>
      <c r="X369" s="93"/>
      <c r="Y369" s="93"/>
      <c r="Z369" s="93"/>
      <c r="AA369" s="93"/>
      <c r="AB369" s="93"/>
      <c r="AC369" s="130">
        <f>SUM(E369:AB369)</f>
        <v>0</v>
      </c>
    </row>
    <row r="370" spans="1:31" s="4" customFormat="1" ht="11.25" hidden="1">
      <c r="A370" s="1611"/>
      <c r="B370" s="1609"/>
      <c r="C370" s="11" t="s">
        <v>8</v>
      </c>
      <c r="D370" s="11"/>
      <c r="E370" s="93"/>
      <c r="F370" s="93"/>
      <c r="G370" s="93"/>
      <c r="H370" s="551"/>
      <c r="I370" s="93"/>
      <c r="J370" s="93"/>
      <c r="K370" s="93"/>
      <c r="L370" s="93"/>
      <c r="M370" s="93"/>
      <c r="N370" s="551"/>
      <c r="O370" s="93"/>
      <c r="P370" s="93"/>
      <c r="Q370" s="93"/>
      <c r="R370" s="93"/>
      <c r="S370" s="93"/>
      <c r="T370" s="93"/>
      <c r="U370" s="93"/>
      <c r="V370" s="551"/>
      <c r="W370" s="93"/>
      <c r="X370" s="93"/>
      <c r="Y370" s="93"/>
      <c r="Z370" s="93"/>
      <c r="AA370" s="93"/>
      <c r="AB370" s="93"/>
      <c r="AC370" s="124"/>
    </row>
    <row r="371" spans="1:31" s="4" customFormat="1" ht="12" hidden="1" thickBot="1">
      <c r="A371" s="1612"/>
      <c r="B371" s="1610"/>
      <c r="C371" s="48" t="s">
        <v>16</v>
      </c>
      <c r="D371" s="48"/>
      <c r="E371" s="101"/>
      <c r="F371" s="101"/>
      <c r="G371" s="101"/>
      <c r="H371" s="431"/>
      <c r="I371" s="101"/>
      <c r="J371" s="101"/>
      <c r="K371" s="101"/>
      <c r="L371" s="101"/>
      <c r="M371" s="101"/>
      <c r="N371" s="431"/>
      <c r="O371" s="101"/>
      <c r="P371" s="101"/>
      <c r="Q371" s="101"/>
      <c r="R371" s="101"/>
      <c r="S371" s="101"/>
      <c r="T371" s="101"/>
      <c r="U371" s="101"/>
      <c r="V371" s="431"/>
      <c r="W371" s="101"/>
      <c r="X371" s="101"/>
      <c r="Y371" s="101"/>
      <c r="Z371" s="101"/>
      <c r="AA371" s="101"/>
      <c r="AB371" s="101"/>
      <c r="AC371" s="328"/>
    </row>
    <row r="372" spans="1:31" s="4" customFormat="1" ht="11.25" hidden="1">
      <c r="A372" s="1615" t="s">
        <v>118</v>
      </c>
      <c r="B372" s="1446" t="s">
        <v>31</v>
      </c>
      <c r="C372" s="10" t="s">
        <v>481</v>
      </c>
      <c r="D372" s="10"/>
      <c r="E372" s="1397"/>
      <c r="F372" s="1397"/>
      <c r="G372" s="1397"/>
      <c r="H372" s="430"/>
      <c r="I372" s="1397"/>
      <c r="J372" s="1397"/>
      <c r="K372" s="1397"/>
      <c r="L372" s="1397"/>
      <c r="M372" s="1397"/>
      <c r="N372" s="430"/>
      <c r="O372" s="1397"/>
      <c r="P372" s="1397"/>
      <c r="Q372" s="1397"/>
      <c r="R372" s="1397"/>
      <c r="S372" s="1397"/>
      <c r="T372" s="1397"/>
      <c r="U372" s="1397"/>
      <c r="V372" s="430"/>
      <c r="W372" s="1397"/>
      <c r="X372" s="1397"/>
      <c r="Y372" s="1397"/>
      <c r="Z372" s="1397"/>
      <c r="AA372" s="1397"/>
      <c r="AB372" s="1397"/>
      <c r="AC372" s="127">
        <f>SUM(E372:AB372)</f>
        <v>0</v>
      </c>
    </row>
    <row r="373" spans="1:31" s="4" customFormat="1" ht="11.25" hidden="1">
      <c r="A373" s="1611"/>
      <c r="B373" s="1609"/>
      <c r="C373" s="11" t="s">
        <v>482</v>
      </c>
      <c r="D373" s="11"/>
      <c r="E373" s="93"/>
      <c r="F373" s="93"/>
      <c r="G373" s="93"/>
      <c r="H373" s="432"/>
      <c r="I373" s="93"/>
      <c r="J373" s="93"/>
      <c r="K373" s="93"/>
      <c r="L373" s="93"/>
      <c r="M373" s="93"/>
      <c r="N373" s="432"/>
      <c r="O373" s="93"/>
      <c r="P373" s="93"/>
      <c r="Q373" s="93"/>
      <c r="R373" s="93"/>
      <c r="S373" s="93"/>
      <c r="T373" s="93"/>
      <c r="U373" s="93"/>
      <c r="V373" s="432"/>
      <c r="W373" s="93"/>
      <c r="X373" s="93"/>
      <c r="Y373" s="93"/>
      <c r="Z373" s="93"/>
      <c r="AA373" s="93"/>
      <c r="AB373" s="93"/>
      <c r="AC373" s="130">
        <f>SUM(E373:AB373)</f>
        <v>0</v>
      </c>
    </row>
    <row r="374" spans="1:31" s="4" customFormat="1" ht="11.25" hidden="1">
      <c r="A374" s="1611"/>
      <c r="B374" s="1609"/>
      <c r="C374" s="11" t="s">
        <v>8</v>
      </c>
      <c r="D374" s="11"/>
      <c r="E374" s="93"/>
      <c r="F374" s="93"/>
      <c r="G374" s="93"/>
      <c r="H374" s="551"/>
      <c r="I374" s="93"/>
      <c r="J374" s="93"/>
      <c r="K374" s="93"/>
      <c r="L374" s="93"/>
      <c r="M374" s="93"/>
      <c r="N374" s="551"/>
      <c r="O374" s="93"/>
      <c r="P374" s="93"/>
      <c r="Q374" s="93"/>
      <c r="R374" s="93"/>
      <c r="S374" s="93"/>
      <c r="T374" s="93"/>
      <c r="U374" s="93"/>
      <c r="V374" s="551"/>
      <c r="W374" s="93"/>
      <c r="X374" s="93"/>
      <c r="Y374" s="93"/>
      <c r="Z374" s="93"/>
      <c r="AA374" s="93"/>
      <c r="AB374" s="93"/>
      <c r="AC374" s="124"/>
    </row>
    <row r="375" spans="1:31" s="4" customFormat="1" ht="12" hidden="1" thickBot="1">
      <c r="A375" s="1612"/>
      <c r="B375" s="1610"/>
      <c r="C375" s="48" t="s">
        <v>16</v>
      </c>
      <c r="D375" s="48"/>
      <c r="E375" s="101"/>
      <c r="F375" s="101"/>
      <c r="G375" s="101"/>
      <c r="H375" s="431"/>
      <c r="I375" s="101"/>
      <c r="J375" s="101"/>
      <c r="K375" s="101"/>
      <c r="L375" s="101"/>
      <c r="M375" s="101"/>
      <c r="N375" s="431"/>
      <c r="O375" s="101"/>
      <c r="P375" s="101"/>
      <c r="Q375" s="101"/>
      <c r="R375" s="101"/>
      <c r="S375" s="101"/>
      <c r="T375" s="101"/>
      <c r="U375" s="101"/>
      <c r="V375" s="431"/>
      <c r="W375" s="101"/>
      <c r="X375" s="101"/>
      <c r="Y375" s="101"/>
      <c r="Z375" s="101"/>
      <c r="AA375" s="101"/>
      <c r="AB375" s="101"/>
      <c r="AC375" s="328"/>
    </row>
    <row r="376" spans="1:31" s="4" customFormat="1" ht="11.25" hidden="1">
      <c r="A376" s="1615" t="s">
        <v>119</v>
      </c>
      <c r="B376" s="1446" t="s">
        <v>31</v>
      </c>
      <c r="C376" s="10" t="s">
        <v>481</v>
      </c>
      <c r="D376" s="10"/>
      <c r="E376" s="1397"/>
      <c r="F376" s="1397"/>
      <c r="G376" s="1397"/>
      <c r="H376" s="408"/>
      <c r="I376" s="1397"/>
      <c r="J376" s="1397"/>
      <c r="K376" s="1397"/>
      <c r="L376" s="1397"/>
      <c r="M376" s="1397"/>
      <c r="N376" s="408"/>
      <c r="O376" s="1397"/>
      <c r="P376" s="1397"/>
      <c r="Q376" s="1397"/>
      <c r="R376" s="1397"/>
      <c r="S376" s="1397"/>
      <c r="T376" s="1397"/>
      <c r="U376" s="1397"/>
      <c r="V376" s="408"/>
      <c r="W376" s="1397"/>
      <c r="X376" s="1397"/>
      <c r="Y376" s="1397"/>
      <c r="Z376" s="1397"/>
      <c r="AA376" s="1397"/>
      <c r="AB376" s="1397"/>
      <c r="AC376" s="127">
        <f>SUM(E376:AB376)</f>
        <v>0</v>
      </c>
    </row>
    <row r="377" spans="1:31" s="4" customFormat="1" ht="11.25" hidden="1">
      <c r="A377" s="1611"/>
      <c r="B377" s="1609"/>
      <c r="C377" s="11" t="s">
        <v>482</v>
      </c>
      <c r="D377" s="11"/>
      <c r="E377" s="93"/>
      <c r="F377" s="93"/>
      <c r="G377" s="93"/>
      <c r="H377" s="413"/>
      <c r="I377" s="93"/>
      <c r="J377" s="93"/>
      <c r="K377" s="93"/>
      <c r="L377" s="93"/>
      <c r="M377" s="93"/>
      <c r="N377" s="413"/>
      <c r="O377" s="93"/>
      <c r="P377" s="93"/>
      <c r="Q377" s="93"/>
      <c r="R377" s="93"/>
      <c r="S377" s="93"/>
      <c r="T377" s="93"/>
      <c r="U377" s="93"/>
      <c r="V377" s="413"/>
      <c r="W377" s="93"/>
      <c r="X377" s="93"/>
      <c r="Y377" s="93"/>
      <c r="Z377" s="93"/>
      <c r="AA377" s="93"/>
      <c r="AB377" s="93"/>
      <c r="AC377" s="130">
        <f>SUM(E377:AB377)</f>
        <v>0</v>
      </c>
    </row>
    <row r="378" spans="1:31" s="4" customFormat="1" ht="11.25" hidden="1">
      <c r="A378" s="1611"/>
      <c r="B378" s="1609"/>
      <c r="C378" s="11" t="s">
        <v>8</v>
      </c>
      <c r="D378" s="11"/>
      <c r="E378" s="93"/>
      <c r="F378" s="93"/>
      <c r="G378" s="93"/>
      <c r="H378" s="413"/>
      <c r="I378" s="93"/>
      <c r="J378" s="93"/>
      <c r="K378" s="93"/>
      <c r="L378" s="93"/>
      <c r="M378" s="93"/>
      <c r="N378" s="413"/>
      <c r="O378" s="93"/>
      <c r="P378" s="93"/>
      <c r="Q378" s="93"/>
      <c r="R378" s="93"/>
      <c r="S378" s="93"/>
      <c r="T378" s="93"/>
      <c r="U378" s="93"/>
      <c r="V378" s="413"/>
      <c r="W378" s="93"/>
      <c r="X378" s="93"/>
      <c r="Y378" s="93"/>
      <c r="Z378" s="93"/>
      <c r="AA378" s="93"/>
      <c r="AB378" s="93"/>
      <c r="AC378" s="124"/>
    </row>
    <row r="379" spans="1:31" s="4" customFormat="1" ht="12" hidden="1" thickBot="1">
      <c r="A379" s="1612"/>
      <c r="B379" s="1610"/>
      <c r="C379" s="48" t="s">
        <v>16</v>
      </c>
      <c r="D379" s="48"/>
      <c r="E379" s="101"/>
      <c r="F379" s="101"/>
      <c r="G379" s="101"/>
      <c r="H379" s="436"/>
      <c r="I379" s="101"/>
      <c r="J379" s="101"/>
      <c r="K379" s="101"/>
      <c r="L379" s="101"/>
      <c r="M379" s="101"/>
      <c r="N379" s="436"/>
      <c r="O379" s="101"/>
      <c r="P379" s="101"/>
      <c r="Q379" s="101"/>
      <c r="R379" s="101"/>
      <c r="S379" s="101"/>
      <c r="T379" s="101"/>
      <c r="U379" s="101"/>
      <c r="V379" s="436"/>
      <c r="W379" s="101"/>
      <c r="X379" s="101"/>
      <c r="Y379" s="101"/>
      <c r="Z379" s="101"/>
      <c r="AA379" s="101"/>
      <c r="AB379" s="101"/>
      <c r="AC379" s="328"/>
    </row>
    <row r="380" spans="1:31" s="4" customFormat="1" ht="11.25" hidden="1">
      <c r="A380" s="1615" t="s">
        <v>115</v>
      </c>
      <c r="B380" s="1446" t="s">
        <v>231</v>
      </c>
      <c r="C380" s="10" t="s">
        <v>481</v>
      </c>
      <c r="D380" s="714" t="s">
        <v>503</v>
      </c>
      <c r="E380" s="1397">
        <v>0</v>
      </c>
      <c r="F380" s="1397">
        <v>0</v>
      </c>
      <c r="G380" s="1397">
        <v>0</v>
      </c>
      <c r="H380" s="651">
        <v>0</v>
      </c>
      <c r="I380" s="1397">
        <v>0</v>
      </c>
      <c r="J380" s="1397">
        <v>0</v>
      </c>
      <c r="K380" s="1397">
        <v>0</v>
      </c>
      <c r="L380" s="1397">
        <v>0</v>
      </c>
      <c r="M380" s="1397">
        <v>0</v>
      </c>
      <c r="N380" s="651">
        <v>0</v>
      </c>
      <c r="O380" s="1397">
        <v>0</v>
      </c>
      <c r="P380" s="1397">
        <v>0</v>
      </c>
      <c r="Q380" s="1397">
        <v>0</v>
      </c>
      <c r="R380" s="1397">
        <v>0</v>
      </c>
      <c r="S380" s="1397">
        <v>0</v>
      </c>
      <c r="T380" s="1397">
        <v>0</v>
      </c>
      <c r="U380" s="1397">
        <v>0</v>
      </c>
      <c r="V380" s="651">
        <v>0</v>
      </c>
      <c r="W380" s="1397">
        <v>0</v>
      </c>
      <c r="X380" s="1397">
        <v>0</v>
      </c>
      <c r="Y380" s="1397">
        <v>0</v>
      </c>
      <c r="Z380" s="1397">
        <v>0</v>
      </c>
      <c r="AA380" s="1397">
        <v>0</v>
      </c>
      <c r="AB380" s="1397">
        <v>0</v>
      </c>
      <c r="AC380" s="127">
        <f>SUM(E380:AB380)</f>
        <v>0</v>
      </c>
      <c r="AD380" s="5" t="s">
        <v>462</v>
      </c>
    </row>
    <row r="381" spans="1:31" s="4" customFormat="1" ht="11.25" hidden="1">
      <c r="A381" s="1611"/>
      <c r="B381" s="1609"/>
      <c r="C381" s="11" t="s">
        <v>482</v>
      </c>
      <c r="D381" s="715" t="s">
        <v>503</v>
      </c>
      <c r="E381" s="93">
        <v>0</v>
      </c>
      <c r="F381" s="93">
        <v>0</v>
      </c>
      <c r="G381" s="93">
        <v>0</v>
      </c>
      <c r="H381" s="551">
        <v>0</v>
      </c>
      <c r="I381" s="93">
        <v>0</v>
      </c>
      <c r="J381" s="93">
        <v>0</v>
      </c>
      <c r="K381" s="93">
        <v>0</v>
      </c>
      <c r="L381" s="93">
        <v>0</v>
      </c>
      <c r="M381" s="93">
        <v>0</v>
      </c>
      <c r="N381" s="551">
        <v>0</v>
      </c>
      <c r="O381" s="93">
        <v>0</v>
      </c>
      <c r="P381" s="93">
        <v>0</v>
      </c>
      <c r="Q381" s="93">
        <v>0</v>
      </c>
      <c r="R381" s="93">
        <v>0</v>
      </c>
      <c r="S381" s="93">
        <v>0</v>
      </c>
      <c r="T381" s="93">
        <v>0</v>
      </c>
      <c r="U381" s="93">
        <v>0</v>
      </c>
      <c r="V381" s="551">
        <v>0</v>
      </c>
      <c r="W381" s="93">
        <v>0</v>
      </c>
      <c r="X381" s="93">
        <v>0</v>
      </c>
      <c r="Y381" s="93">
        <v>0</v>
      </c>
      <c r="Z381" s="93">
        <v>0</v>
      </c>
      <c r="AA381" s="93">
        <v>0</v>
      </c>
      <c r="AB381" s="93">
        <v>0</v>
      </c>
      <c r="AC381" s="130">
        <f>SUM(E381:AB381)</f>
        <v>0</v>
      </c>
      <c r="AD381" s="5" t="s">
        <v>462</v>
      </c>
    </row>
    <row r="382" spans="1:31" s="4" customFormat="1" ht="12" hidden="1">
      <c r="A382" s="1611"/>
      <c r="B382" s="1609"/>
      <c r="C382" s="11" t="s">
        <v>8</v>
      </c>
      <c r="D382" s="723" t="s">
        <v>463</v>
      </c>
      <c r="E382" s="1155">
        <v>0</v>
      </c>
      <c r="F382" s="1155">
        <v>0</v>
      </c>
      <c r="G382" s="1155">
        <v>0</v>
      </c>
      <c r="H382" s="551">
        <v>0</v>
      </c>
      <c r="I382" s="1155">
        <v>0</v>
      </c>
      <c r="J382" s="1155">
        <v>0</v>
      </c>
      <c r="K382" s="1155">
        <v>0</v>
      </c>
      <c r="L382" s="1155">
        <v>0</v>
      </c>
      <c r="M382" s="1155">
        <v>0</v>
      </c>
      <c r="N382" s="551">
        <v>0</v>
      </c>
      <c r="O382" s="1155">
        <v>1</v>
      </c>
      <c r="P382" s="1155">
        <v>0</v>
      </c>
      <c r="Q382" s="1155">
        <v>0</v>
      </c>
      <c r="R382" s="1155">
        <v>0</v>
      </c>
      <c r="S382" s="1155">
        <v>0</v>
      </c>
      <c r="T382" s="1155">
        <v>0</v>
      </c>
      <c r="U382" s="1155">
        <v>0</v>
      </c>
      <c r="V382" s="551">
        <v>0</v>
      </c>
      <c r="W382" s="1155">
        <v>0</v>
      </c>
      <c r="X382" s="1155">
        <v>0</v>
      </c>
      <c r="Y382" s="1155">
        <v>0</v>
      </c>
      <c r="Z382" s="1155">
        <v>0</v>
      </c>
      <c r="AA382" s="1155">
        <v>0</v>
      </c>
      <c r="AB382" s="1155">
        <v>0</v>
      </c>
      <c r="AC382" s="530"/>
    </row>
    <row r="383" spans="1:31" s="4" customFormat="1" ht="12" hidden="1" thickBot="1">
      <c r="A383" s="1612"/>
      <c r="B383" s="1610"/>
      <c r="C383" s="48" t="s">
        <v>16</v>
      </c>
      <c r="D383" s="48"/>
      <c r="E383" s="118" t="e">
        <f t="shared" ref="E383:AC383" si="102">E381/E380</f>
        <v>#DIV/0!</v>
      </c>
      <c r="F383" s="118" t="e">
        <f t="shared" si="102"/>
        <v>#DIV/0!</v>
      </c>
      <c r="G383" s="118" t="e">
        <f t="shared" si="102"/>
        <v>#DIV/0!</v>
      </c>
      <c r="H383" s="431" t="e">
        <f t="shared" si="102"/>
        <v>#DIV/0!</v>
      </c>
      <c r="I383" s="118" t="e">
        <f t="shared" si="102"/>
        <v>#DIV/0!</v>
      </c>
      <c r="J383" s="118" t="e">
        <f t="shared" si="102"/>
        <v>#DIV/0!</v>
      </c>
      <c r="K383" s="118" t="e">
        <f t="shared" si="102"/>
        <v>#DIV/0!</v>
      </c>
      <c r="L383" s="118" t="e">
        <f t="shared" si="102"/>
        <v>#DIV/0!</v>
      </c>
      <c r="M383" s="118" t="e">
        <f t="shared" si="102"/>
        <v>#DIV/0!</v>
      </c>
      <c r="N383" s="431" t="e">
        <f t="shared" si="102"/>
        <v>#DIV/0!</v>
      </c>
      <c r="O383" s="118" t="e">
        <f t="shared" si="102"/>
        <v>#DIV/0!</v>
      </c>
      <c r="P383" s="118" t="e">
        <f t="shared" si="102"/>
        <v>#DIV/0!</v>
      </c>
      <c r="Q383" s="118" t="e">
        <f t="shared" si="102"/>
        <v>#DIV/0!</v>
      </c>
      <c r="R383" s="118" t="e">
        <f t="shared" si="102"/>
        <v>#DIV/0!</v>
      </c>
      <c r="S383" s="118" t="e">
        <f t="shared" si="102"/>
        <v>#DIV/0!</v>
      </c>
      <c r="T383" s="118" t="e">
        <f t="shared" si="102"/>
        <v>#DIV/0!</v>
      </c>
      <c r="U383" s="118" t="e">
        <f t="shared" si="102"/>
        <v>#DIV/0!</v>
      </c>
      <c r="V383" s="431" t="e">
        <f t="shared" si="102"/>
        <v>#DIV/0!</v>
      </c>
      <c r="W383" s="118" t="e">
        <f t="shared" si="102"/>
        <v>#DIV/0!</v>
      </c>
      <c r="X383" s="118" t="e">
        <f t="shared" si="102"/>
        <v>#DIV/0!</v>
      </c>
      <c r="Y383" s="118" t="e">
        <f t="shared" si="102"/>
        <v>#DIV/0!</v>
      </c>
      <c r="Z383" s="118" t="e">
        <f t="shared" si="102"/>
        <v>#DIV/0!</v>
      </c>
      <c r="AA383" s="118" t="e">
        <f t="shared" si="102"/>
        <v>#DIV/0!</v>
      </c>
      <c r="AB383" s="118" t="e">
        <f t="shared" si="102"/>
        <v>#DIV/0!</v>
      </c>
      <c r="AC383" s="123" t="e">
        <f t="shared" si="102"/>
        <v>#DIV/0!</v>
      </c>
      <c r="AD383" s="125"/>
      <c r="AE383" s="125"/>
    </row>
    <row r="384" spans="1:31" s="4" customFormat="1" ht="11.25" hidden="1">
      <c r="A384" s="1615" t="s">
        <v>116</v>
      </c>
      <c r="B384" s="1446" t="s">
        <v>31</v>
      </c>
      <c r="C384" s="10" t="s">
        <v>481</v>
      </c>
      <c r="D384" s="10"/>
      <c r="E384" s="1397"/>
      <c r="F384" s="1397"/>
      <c r="G384" s="1397"/>
      <c r="H384" s="408"/>
      <c r="I384" s="1397"/>
      <c r="J384" s="1397"/>
      <c r="K384" s="1397"/>
      <c r="L384" s="1397"/>
      <c r="M384" s="1397"/>
      <c r="N384" s="408"/>
      <c r="O384" s="1397"/>
      <c r="P384" s="1397"/>
      <c r="Q384" s="1397"/>
      <c r="R384" s="1397"/>
      <c r="S384" s="1397"/>
      <c r="T384" s="1397"/>
      <c r="U384" s="1397"/>
      <c r="V384" s="408"/>
      <c r="W384" s="1397"/>
      <c r="X384" s="1397"/>
      <c r="Y384" s="1397"/>
      <c r="Z384" s="1397"/>
      <c r="AA384" s="1397"/>
      <c r="AB384" s="1397"/>
      <c r="AC384" s="127">
        <f>SUM(E384:AB384)</f>
        <v>0</v>
      </c>
    </row>
    <row r="385" spans="1:31" s="4" customFormat="1" ht="11.25" hidden="1">
      <c r="A385" s="1611"/>
      <c r="B385" s="1609"/>
      <c r="C385" s="11" t="s">
        <v>482</v>
      </c>
      <c r="D385" s="11"/>
      <c r="E385" s="93"/>
      <c r="F385" s="93"/>
      <c r="G385" s="93"/>
      <c r="H385" s="413"/>
      <c r="I385" s="93"/>
      <c r="J385" s="93"/>
      <c r="K385" s="93"/>
      <c r="L385" s="93"/>
      <c r="M385" s="93"/>
      <c r="N385" s="413"/>
      <c r="O385" s="93"/>
      <c r="P385" s="93"/>
      <c r="Q385" s="93"/>
      <c r="R385" s="93"/>
      <c r="S385" s="93"/>
      <c r="T385" s="93"/>
      <c r="U385" s="93"/>
      <c r="V385" s="413"/>
      <c r="W385" s="93"/>
      <c r="X385" s="93"/>
      <c r="Y385" s="93"/>
      <c r="Z385" s="93"/>
      <c r="AA385" s="93"/>
      <c r="AB385" s="93"/>
      <c r="AC385" s="130">
        <f>SUM(E385:AB385)</f>
        <v>0</v>
      </c>
    </row>
    <row r="386" spans="1:31" s="4" customFormat="1" ht="11.25" hidden="1">
      <c r="A386" s="1611"/>
      <c r="B386" s="1609"/>
      <c r="C386" s="11" t="s">
        <v>8</v>
      </c>
      <c r="D386" s="11"/>
      <c r="E386" s="93"/>
      <c r="F386" s="93"/>
      <c r="G386" s="93"/>
      <c r="H386" s="413"/>
      <c r="I386" s="93"/>
      <c r="J386" s="93"/>
      <c r="K386" s="93"/>
      <c r="L386" s="93"/>
      <c r="M386" s="93"/>
      <c r="N386" s="413"/>
      <c r="O386" s="93"/>
      <c r="P386" s="93"/>
      <c r="Q386" s="93"/>
      <c r="R386" s="93"/>
      <c r="S386" s="93"/>
      <c r="T386" s="93"/>
      <c r="U386" s="93"/>
      <c r="V386" s="413"/>
      <c r="W386" s="93"/>
      <c r="X386" s="93"/>
      <c r="Y386" s="93"/>
      <c r="Z386" s="93"/>
      <c r="AA386" s="93"/>
      <c r="AB386" s="93"/>
      <c r="AC386" s="124"/>
    </row>
    <row r="387" spans="1:31" s="4" customFormat="1" ht="12" hidden="1" thickBot="1">
      <c r="A387" s="1612"/>
      <c r="B387" s="1610"/>
      <c r="C387" s="48" t="s">
        <v>16</v>
      </c>
      <c r="D387" s="48"/>
      <c r="E387" s="101"/>
      <c r="F387" s="101"/>
      <c r="G387" s="101"/>
      <c r="H387" s="436"/>
      <c r="I387" s="101"/>
      <c r="J387" s="101"/>
      <c r="K387" s="101"/>
      <c r="L387" s="101"/>
      <c r="M387" s="101"/>
      <c r="N387" s="436"/>
      <c r="O387" s="101"/>
      <c r="P387" s="101"/>
      <c r="Q387" s="101"/>
      <c r="R387" s="101"/>
      <c r="S387" s="101"/>
      <c r="T387" s="101"/>
      <c r="U387" s="101"/>
      <c r="V387" s="436"/>
      <c r="W387" s="101"/>
      <c r="X387" s="101"/>
      <c r="Y387" s="101"/>
      <c r="Z387" s="101"/>
      <c r="AA387" s="101"/>
      <c r="AB387" s="101"/>
      <c r="AC387" s="328"/>
    </row>
    <row r="388" spans="1:31" s="4" customFormat="1" ht="11.25" hidden="1">
      <c r="A388" s="1615" t="s">
        <v>94</v>
      </c>
      <c r="B388" s="1446" t="s">
        <v>31</v>
      </c>
      <c r="C388" s="10" t="s">
        <v>481</v>
      </c>
      <c r="D388" s="10"/>
      <c r="E388" s="1397"/>
      <c r="F388" s="1397"/>
      <c r="G388" s="1397"/>
      <c r="H388" s="408"/>
      <c r="I388" s="1397"/>
      <c r="J388" s="1397"/>
      <c r="K388" s="1397"/>
      <c r="L388" s="1397"/>
      <c r="M388" s="1397"/>
      <c r="N388" s="408"/>
      <c r="O388" s="1397"/>
      <c r="P388" s="1397"/>
      <c r="Q388" s="1397"/>
      <c r="R388" s="1397"/>
      <c r="S388" s="1397"/>
      <c r="T388" s="1397"/>
      <c r="U388" s="1397"/>
      <c r="V388" s="408"/>
      <c r="W388" s="1397"/>
      <c r="X388" s="1397"/>
      <c r="Y388" s="1397"/>
      <c r="Z388" s="1397"/>
      <c r="AA388" s="1397"/>
      <c r="AB388" s="1397"/>
      <c r="AC388" s="127">
        <f>SUM(E388:AB388)</f>
        <v>0</v>
      </c>
    </row>
    <row r="389" spans="1:31" s="4" customFormat="1" ht="11.25" hidden="1">
      <c r="A389" s="1611"/>
      <c r="B389" s="1609"/>
      <c r="C389" s="11" t="s">
        <v>482</v>
      </c>
      <c r="D389" s="11"/>
      <c r="E389" s="93"/>
      <c r="F389" s="93"/>
      <c r="G389" s="93"/>
      <c r="H389" s="413"/>
      <c r="I389" s="93"/>
      <c r="J389" s="93"/>
      <c r="K389" s="93"/>
      <c r="L389" s="93"/>
      <c r="M389" s="93"/>
      <c r="N389" s="413"/>
      <c r="O389" s="93"/>
      <c r="P389" s="93"/>
      <c r="Q389" s="93"/>
      <c r="R389" s="93"/>
      <c r="S389" s="93"/>
      <c r="T389" s="93"/>
      <c r="U389" s="93"/>
      <c r="V389" s="413"/>
      <c r="W389" s="93"/>
      <c r="X389" s="93"/>
      <c r="Y389" s="93"/>
      <c r="Z389" s="93"/>
      <c r="AA389" s="93"/>
      <c r="AB389" s="93"/>
      <c r="AC389" s="130">
        <f>SUM(E389:AB389)</f>
        <v>0</v>
      </c>
    </row>
    <row r="390" spans="1:31" s="4" customFormat="1" ht="11.25" hidden="1">
      <c r="A390" s="1611"/>
      <c r="B390" s="1609"/>
      <c r="C390" s="11" t="s">
        <v>8</v>
      </c>
      <c r="D390" s="11"/>
      <c r="E390" s="93"/>
      <c r="F390" s="93"/>
      <c r="G390" s="93"/>
      <c r="H390" s="413"/>
      <c r="I390" s="93"/>
      <c r="J390" s="93"/>
      <c r="K390" s="93"/>
      <c r="L390" s="93"/>
      <c r="M390" s="93"/>
      <c r="N390" s="413"/>
      <c r="O390" s="93"/>
      <c r="P390" s="93"/>
      <c r="Q390" s="93"/>
      <c r="R390" s="93"/>
      <c r="S390" s="93"/>
      <c r="T390" s="93"/>
      <c r="U390" s="93"/>
      <c r="V390" s="413"/>
      <c r="W390" s="93"/>
      <c r="X390" s="93"/>
      <c r="Y390" s="93"/>
      <c r="Z390" s="93"/>
      <c r="AA390" s="93"/>
      <c r="AB390" s="93"/>
      <c r="AC390" s="124"/>
    </row>
    <row r="391" spans="1:31" s="4" customFormat="1" ht="12" hidden="1" thickBot="1">
      <c r="A391" s="1612"/>
      <c r="B391" s="1610"/>
      <c r="C391" s="48" t="s">
        <v>16</v>
      </c>
      <c r="D391" s="48"/>
      <c r="E391" s="101"/>
      <c r="F391" s="101"/>
      <c r="G391" s="101"/>
      <c r="H391" s="436"/>
      <c r="I391" s="101"/>
      <c r="J391" s="101"/>
      <c r="K391" s="101"/>
      <c r="L391" s="101"/>
      <c r="M391" s="101"/>
      <c r="N391" s="436"/>
      <c r="O391" s="101"/>
      <c r="P391" s="101"/>
      <c r="Q391" s="101"/>
      <c r="R391" s="101"/>
      <c r="S391" s="101"/>
      <c r="T391" s="101"/>
      <c r="U391" s="101"/>
      <c r="V391" s="436"/>
      <c r="W391" s="101"/>
      <c r="X391" s="101"/>
      <c r="Y391" s="101"/>
      <c r="Z391" s="101"/>
      <c r="AA391" s="101"/>
      <c r="AB391" s="101"/>
      <c r="AC391" s="328"/>
    </row>
    <row r="392" spans="1:31" s="4" customFormat="1" ht="11.25" hidden="1">
      <c r="A392" s="1616" t="s">
        <v>99</v>
      </c>
      <c r="B392" s="1446" t="s">
        <v>231</v>
      </c>
      <c r="C392" s="10" t="s">
        <v>481</v>
      </c>
      <c r="D392" s="714" t="s">
        <v>503</v>
      </c>
      <c r="E392" s="120">
        <v>0.35999999999912685</v>
      </c>
      <c r="F392" s="120">
        <v>0.38399999999965073</v>
      </c>
      <c r="G392" s="120">
        <v>0.38399999999965073</v>
      </c>
      <c r="H392" s="430">
        <v>0.38399999999965073</v>
      </c>
      <c r="I392" s="120">
        <v>0.35999999999912685</v>
      </c>
      <c r="J392" s="120">
        <v>0.36000000000349247</v>
      </c>
      <c r="K392" s="120">
        <v>0.33599999999860303</v>
      </c>
      <c r="L392" s="120">
        <v>0.35999999999912685</v>
      </c>
      <c r="M392" s="120">
        <v>0.33599999999860303</v>
      </c>
      <c r="N392" s="430">
        <v>0.36000000000349247</v>
      </c>
      <c r="O392" s="120">
        <v>0.52799999999842839</v>
      </c>
      <c r="P392" s="120">
        <v>0.7199999999982537</v>
      </c>
      <c r="Q392" s="120">
        <v>0.7919999999998254</v>
      </c>
      <c r="R392" s="120">
        <v>0.50400000000227008</v>
      </c>
      <c r="S392" s="120">
        <v>0.52799999999842839</v>
      </c>
      <c r="T392" s="120">
        <v>0.50400000000227008</v>
      </c>
      <c r="U392" s="120">
        <v>0.6240000000005238</v>
      </c>
      <c r="V392" s="430">
        <v>0.55199999999895222</v>
      </c>
      <c r="W392" s="120">
        <v>0.55199999999895222</v>
      </c>
      <c r="X392" s="120">
        <v>0.57599999999947615</v>
      </c>
      <c r="Y392" s="120">
        <v>0.6</v>
      </c>
      <c r="Z392" s="120">
        <v>0.6</v>
      </c>
      <c r="AA392" s="120">
        <v>0.6</v>
      </c>
      <c r="AB392" s="120">
        <v>0.2400000000008731</v>
      </c>
      <c r="AC392" s="127">
        <f>SUM(E392:AB392)</f>
        <v>11.543999999998775</v>
      </c>
    </row>
    <row r="393" spans="1:31" s="4" customFormat="1" ht="11.25" hidden="1">
      <c r="A393" s="1611"/>
      <c r="B393" s="1609"/>
      <c r="C393" s="11" t="s">
        <v>482</v>
      </c>
      <c r="D393" s="715" t="s">
        <v>503</v>
      </c>
      <c r="E393" s="93">
        <v>4.8000000000092767E-2</v>
      </c>
      <c r="F393" s="93">
        <v>0.23999999999991814</v>
      </c>
      <c r="G393" s="93">
        <v>0.12000000000002728</v>
      </c>
      <c r="H393" s="432">
        <v>0.12000000000002728</v>
      </c>
      <c r="I393" s="93">
        <v>0.12000000000002728</v>
      </c>
      <c r="J393" s="93">
        <v>0.11999999999989086</v>
      </c>
      <c r="K393" s="93">
        <v>0.12000000000002728</v>
      </c>
      <c r="L393" s="93">
        <v>0.12000000000002728</v>
      </c>
      <c r="M393" s="93">
        <v>0.12000000000002728</v>
      </c>
      <c r="N393" s="432">
        <v>0.12000000000002728</v>
      </c>
      <c r="O393" s="93">
        <v>0.23999999999991814</v>
      </c>
      <c r="P393" s="93">
        <v>0.24000000000005456</v>
      </c>
      <c r="Q393" s="93">
        <v>0.12000000000002728</v>
      </c>
      <c r="R393" s="93">
        <v>0.11999999999989086</v>
      </c>
      <c r="S393" s="93">
        <v>0.24000000000005456</v>
      </c>
      <c r="T393" s="93">
        <v>0.35999999999994542</v>
      </c>
      <c r="U393" s="93">
        <v>7.2000000000070938E-2</v>
      </c>
      <c r="V393" s="432">
        <v>4.7999999999956341E-2</v>
      </c>
      <c r="W393" s="93">
        <v>0.24000000000005456</v>
      </c>
      <c r="X393" s="93">
        <v>0.23999999999991814</v>
      </c>
      <c r="Y393" s="93">
        <v>4.8000000000092767E-2</v>
      </c>
      <c r="Z393" s="93">
        <v>7.1999999999934519E-2</v>
      </c>
      <c r="AA393" s="93">
        <v>4.8000000000092767E-2</v>
      </c>
      <c r="AB393" s="93">
        <v>7.1999999999934519E-2</v>
      </c>
      <c r="AC393" s="130">
        <f>SUM(E393:AB393)</f>
        <v>3.4080000000000377</v>
      </c>
      <c r="AD393" s="5"/>
    </row>
    <row r="394" spans="1:31" s="4" customFormat="1" ht="11.25" hidden="1">
      <c r="A394" s="1611"/>
      <c r="B394" s="1609"/>
      <c r="C394" s="11" t="s">
        <v>8</v>
      </c>
      <c r="D394" s="715" t="s">
        <v>502</v>
      </c>
      <c r="E394" s="119">
        <f>SQRT(E392*E392+E393*E393)*1000/(1.732*E343)</f>
        <v>33.179054446508609</v>
      </c>
      <c r="F394" s="119">
        <f t="shared" ref="F394:AB394" si="103">SQRT(F392*F392+F393*F393)*1000/(1.732*F343)</f>
        <v>41.238141518700651</v>
      </c>
      <c r="G394" s="119">
        <f t="shared" si="103"/>
        <v>36.579923695111887</v>
      </c>
      <c r="H394" s="551">
        <f t="shared" si="103"/>
        <v>36.63761930362304</v>
      </c>
      <c r="I394" s="119">
        <f t="shared" si="103"/>
        <v>34.503220974205171</v>
      </c>
      <c r="J394" s="119">
        <f t="shared" si="103"/>
        <v>34.557641108045431</v>
      </c>
      <c r="K394" s="119">
        <f t="shared" si="103"/>
        <v>32.646011972797673</v>
      </c>
      <c r="L394" s="119">
        <f t="shared" si="103"/>
        <v>34.777054486114693</v>
      </c>
      <c r="M394" s="119">
        <f t="shared" si="103"/>
        <v>32.646011972797673</v>
      </c>
      <c r="N394" s="551">
        <f t="shared" si="103"/>
        <v>34.340978991864787</v>
      </c>
      <c r="O394" s="119">
        <f t="shared" si="103"/>
        <v>52.569077150659254</v>
      </c>
      <c r="P394" s="119">
        <f t="shared" si="103"/>
        <v>68.78978142288922</v>
      </c>
      <c r="Q394" s="119">
        <f t="shared" si="103"/>
        <v>72.719155161183807</v>
      </c>
      <c r="R394" s="119">
        <f t="shared" si="103"/>
        <v>46.958788923623722</v>
      </c>
      <c r="S394" s="119">
        <f t="shared" si="103"/>
        <v>52.569077150664377</v>
      </c>
      <c r="T394" s="119">
        <f t="shared" si="103"/>
        <v>56.40416836558321</v>
      </c>
      <c r="U394" s="119">
        <f t="shared" si="103"/>
        <v>56.844434876220198</v>
      </c>
      <c r="V394" s="551">
        <f t="shared" si="103"/>
        <v>50.142533350616326</v>
      </c>
      <c r="W394" s="119">
        <f t="shared" si="103"/>
        <v>54.556845617639517</v>
      </c>
      <c r="X394" s="119">
        <f t="shared" si="103"/>
        <v>56.558421150857271</v>
      </c>
      <c r="Y394" s="119">
        <f t="shared" si="103"/>
        <v>54.386088826713781</v>
      </c>
      <c r="Z394" s="119">
        <f t="shared" si="103"/>
        <v>54.687402547745108</v>
      </c>
      <c r="AA394" s="119">
        <f t="shared" si="103"/>
        <v>54.728678041056419</v>
      </c>
      <c r="AB394" s="119">
        <f t="shared" si="103"/>
        <v>22.782578965450238</v>
      </c>
      <c r="AC394" s="124"/>
    </row>
    <row r="395" spans="1:31" s="4" customFormat="1" ht="12" hidden="1" thickBot="1">
      <c r="A395" s="1612"/>
      <c r="B395" s="1610"/>
      <c r="C395" s="48" t="s">
        <v>16</v>
      </c>
      <c r="D395" s="48"/>
      <c r="E395" s="116">
        <f t="shared" ref="E395:AC395" si="104">E393/E392</f>
        <v>0.13333333333391439</v>
      </c>
      <c r="F395" s="116">
        <f t="shared" si="104"/>
        <v>0.62500000000035527</v>
      </c>
      <c r="G395" s="116">
        <f t="shared" si="104"/>
        <v>0.31250000000035527</v>
      </c>
      <c r="H395" s="431">
        <f t="shared" si="104"/>
        <v>0.31250000000035527</v>
      </c>
      <c r="I395" s="116">
        <f t="shared" si="104"/>
        <v>0.33333333333421755</v>
      </c>
      <c r="J395" s="116">
        <f t="shared" si="104"/>
        <v>0.33333333332979642</v>
      </c>
      <c r="K395" s="116">
        <f t="shared" si="104"/>
        <v>0.35714285714442323</v>
      </c>
      <c r="L395" s="116">
        <f t="shared" si="104"/>
        <v>0.33333333333421755</v>
      </c>
      <c r="M395" s="116">
        <f t="shared" si="104"/>
        <v>0.35714285714442323</v>
      </c>
      <c r="N395" s="431">
        <f t="shared" si="104"/>
        <v>0.33333333333017534</v>
      </c>
      <c r="O395" s="116">
        <f t="shared" si="104"/>
        <v>0.45454545454665246</v>
      </c>
      <c r="P395" s="116">
        <f t="shared" si="104"/>
        <v>0.33333333333421755</v>
      </c>
      <c r="Q395" s="116">
        <f t="shared" si="104"/>
        <v>0.15151515151521935</v>
      </c>
      <c r="R395" s="116">
        <f t="shared" si="104"/>
        <v>0.23809523809394914</v>
      </c>
      <c r="S395" s="116">
        <f t="shared" si="104"/>
        <v>0.45454545454691087</v>
      </c>
      <c r="T395" s="116">
        <f t="shared" si="104"/>
        <v>0.71428571428238874</v>
      </c>
      <c r="U395" s="116">
        <f t="shared" si="104"/>
        <v>0.11538461538463221</v>
      </c>
      <c r="V395" s="431">
        <f t="shared" si="104"/>
        <v>8.6956521739216405E-2</v>
      </c>
      <c r="W395" s="116">
        <f t="shared" si="104"/>
        <v>0.43478260869657631</v>
      </c>
      <c r="X395" s="116">
        <f t="shared" si="104"/>
        <v>0.4166666666669035</v>
      </c>
      <c r="Y395" s="116">
        <f t="shared" si="104"/>
        <v>8.0000000000154614E-2</v>
      </c>
      <c r="Z395" s="116">
        <f t="shared" si="104"/>
        <v>0.11999999999989087</v>
      </c>
      <c r="AA395" s="116">
        <f t="shared" si="104"/>
        <v>8.0000000000154614E-2</v>
      </c>
      <c r="AB395" s="116">
        <f t="shared" si="104"/>
        <v>0.2999999999986358</v>
      </c>
      <c r="AC395" s="123">
        <f t="shared" si="104"/>
        <v>0.29521829521832982</v>
      </c>
      <c r="AD395" s="125"/>
      <c r="AE395" s="125"/>
    </row>
    <row r="396" spans="1:31" s="4" customFormat="1" ht="11.25" hidden="1">
      <c r="A396" s="1615" t="s">
        <v>120</v>
      </c>
      <c r="B396" s="1446" t="s">
        <v>31</v>
      </c>
      <c r="C396" s="10" t="s">
        <v>481</v>
      </c>
      <c r="D396" s="10"/>
      <c r="E396" s="1397"/>
      <c r="F396" s="1397"/>
      <c r="G396" s="1397"/>
      <c r="H396" s="408"/>
      <c r="I396" s="1397"/>
      <c r="J396" s="1397"/>
      <c r="K396" s="1397"/>
      <c r="L396" s="1397"/>
      <c r="M396" s="1397"/>
      <c r="N396" s="408"/>
      <c r="O396" s="1397"/>
      <c r="P396" s="1397"/>
      <c r="Q396" s="1397"/>
      <c r="R396" s="1397"/>
      <c r="S396" s="1397"/>
      <c r="T396" s="1397"/>
      <c r="U396" s="1397"/>
      <c r="V396" s="408"/>
      <c r="W396" s="1397"/>
      <c r="X396" s="1397"/>
      <c r="Y396" s="1397"/>
      <c r="Z396" s="1397"/>
      <c r="AA396" s="1397"/>
      <c r="AB396" s="1397"/>
      <c r="AC396" s="127">
        <f>SUM(E396:AB396)</f>
        <v>0</v>
      </c>
    </row>
    <row r="397" spans="1:31" s="4" customFormat="1" ht="11.25" hidden="1">
      <c r="A397" s="1611"/>
      <c r="B397" s="1609"/>
      <c r="C397" s="11" t="s">
        <v>482</v>
      </c>
      <c r="D397" s="11"/>
      <c r="E397" s="93"/>
      <c r="F397" s="93"/>
      <c r="G397" s="93"/>
      <c r="H397" s="413"/>
      <c r="I397" s="93"/>
      <c r="J397" s="93"/>
      <c r="K397" s="93"/>
      <c r="L397" s="93"/>
      <c r="M397" s="93"/>
      <c r="N397" s="413"/>
      <c r="O397" s="93"/>
      <c r="P397" s="93"/>
      <c r="Q397" s="93"/>
      <c r="R397" s="93"/>
      <c r="S397" s="93"/>
      <c r="T397" s="93"/>
      <c r="U397" s="93"/>
      <c r="V397" s="413"/>
      <c r="W397" s="93"/>
      <c r="X397" s="93"/>
      <c r="Y397" s="93"/>
      <c r="Z397" s="93"/>
      <c r="AA397" s="93"/>
      <c r="AB397" s="93"/>
      <c r="AC397" s="130">
        <f>SUM(E397:AB397)</f>
        <v>0</v>
      </c>
    </row>
    <row r="398" spans="1:31" s="4" customFormat="1" ht="11.25" hidden="1">
      <c r="A398" s="1611"/>
      <c r="B398" s="1609"/>
      <c r="C398" s="11" t="s">
        <v>8</v>
      </c>
      <c r="D398" s="11"/>
      <c r="E398" s="93"/>
      <c r="F398" s="93"/>
      <c r="G398" s="93"/>
      <c r="H398" s="413"/>
      <c r="I398" s="93"/>
      <c r="J398" s="93"/>
      <c r="K398" s="93"/>
      <c r="L398" s="93"/>
      <c r="M398" s="93"/>
      <c r="N398" s="413"/>
      <c r="O398" s="93"/>
      <c r="P398" s="93"/>
      <c r="Q398" s="93"/>
      <c r="R398" s="93"/>
      <c r="S398" s="93"/>
      <c r="T398" s="93"/>
      <c r="U398" s="93"/>
      <c r="V398" s="413"/>
      <c r="W398" s="93"/>
      <c r="X398" s="93"/>
      <c r="Y398" s="93"/>
      <c r="Z398" s="93"/>
      <c r="AA398" s="93"/>
      <c r="AB398" s="93"/>
      <c r="AC398" s="124"/>
    </row>
    <row r="399" spans="1:31" s="4" customFormat="1" ht="12" hidden="1" thickBot="1">
      <c r="A399" s="1612"/>
      <c r="B399" s="1610"/>
      <c r="C399" s="48" t="s">
        <v>16</v>
      </c>
      <c r="D399" s="48"/>
      <c r="E399" s="101"/>
      <c r="F399" s="101"/>
      <c r="G399" s="101"/>
      <c r="H399" s="436"/>
      <c r="I399" s="101"/>
      <c r="J399" s="101"/>
      <c r="K399" s="101"/>
      <c r="L399" s="101"/>
      <c r="M399" s="101"/>
      <c r="N399" s="436"/>
      <c r="O399" s="101"/>
      <c r="P399" s="101"/>
      <c r="Q399" s="101"/>
      <c r="R399" s="101"/>
      <c r="S399" s="101"/>
      <c r="T399" s="101"/>
      <c r="U399" s="101"/>
      <c r="V399" s="436"/>
      <c r="W399" s="101"/>
      <c r="X399" s="101"/>
      <c r="Y399" s="101"/>
      <c r="Z399" s="101"/>
      <c r="AA399" s="101"/>
      <c r="AB399" s="101"/>
      <c r="AC399" s="328"/>
    </row>
    <row r="400" spans="1:31" s="4" customFormat="1" ht="11.25" hidden="1">
      <c r="A400" s="1615" t="s">
        <v>97</v>
      </c>
      <c r="B400" s="1446" t="s">
        <v>31</v>
      </c>
      <c r="C400" s="10" t="s">
        <v>481</v>
      </c>
      <c r="D400" s="10"/>
      <c r="E400" s="1397"/>
      <c r="F400" s="1397"/>
      <c r="G400" s="1397"/>
      <c r="H400" s="408"/>
      <c r="I400" s="1397"/>
      <c r="J400" s="1397"/>
      <c r="K400" s="1397"/>
      <c r="L400" s="1397"/>
      <c r="M400" s="1397"/>
      <c r="N400" s="408"/>
      <c r="O400" s="1397"/>
      <c r="P400" s="1397"/>
      <c r="Q400" s="1397"/>
      <c r="R400" s="1397"/>
      <c r="S400" s="1397"/>
      <c r="T400" s="1397"/>
      <c r="U400" s="1397"/>
      <c r="V400" s="408"/>
      <c r="W400" s="1397"/>
      <c r="X400" s="1397"/>
      <c r="Y400" s="1397"/>
      <c r="Z400" s="1397"/>
      <c r="AA400" s="1397"/>
      <c r="AB400" s="1397"/>
      <c r="AC400" s="127">
        <f>SUM(E400:AB400)</f>
        <v>0</v>
      </c>
    </row>
    <row r="401" spans="1:31" s="4" customFormat="1" ht="11.25" hidden="1">
      <c r="A401" s="1611"/>
      <c r="B401" s="1609"/>
      <c r="C401" s="11" t="s">
        <v>482</v>
      </c>
      <c r="D401" s="11"/>
      <c r="E401" s="93"/>
      <c r="F401" s="93"/>
      <c r="G401" s="93"/>
      <c r="H401" s="413"/>
      <c r="I401" s="93"/>
      <c r="J401" s="93"/>
      <c r="K401" s="93"/>
      <c r="L401" s="93"/>
      <c r="M401" s="93"/>
      <c r="N401" s="413"/>
      <c r="O401" s="93"/>
      <c r="P401" s="93"/>
      <c r="Q401" s="93"/>
      <c r="R401" s="93"/>
      <c r="S401" s="93"/>
      <c r="T401" s="93"/>
      <c r="U401" s="93"/>
      <c r="V401" s="413"/>
      <c r="W401" s="93"/>
      <c r="X401" s="93"/>
      <c r="Y401" s="93"/>
      <c r="Z401" s="93"/>
      <c r="AA401" s="93"/>
      <c r="AB401" s="93"/>
      <c r="AC401" s="130">
        <f>SUM(E401:AB401)</f>
        <v>0</v>
      </c>
    </row>
    <row r="402" spans="1:31" s="4" customFormat="1" ht="11.25" hidden="1">
      <c r="A402" s="1611"/>
      <c r="B402" s="1609"/>
      <c r="C402" s="11" t="s">
        <v>8</v>
      </c>
      <c r="D402" s="11"/>
      <c r="E402" s="93"/>
      <c r="F402" s="93"/>
      <c r="G402" s="93"/>
      <c r="H402" s="413"/>
      <c r="I402" s="93"/>
      <c r="J402" s="93"/>
      <c r="K402" s="93"/>
      <c r="L402" s="93"/>
      <c r="M402" s="93"/>
      <c r="N402" s="413"/>
      <c r="O402" s="93"/>
      <c r="P402" s="93"/>
      <c r="Q402" s="93"/>
      <c r="R402" s="93"/>
      <c r="S402" s="93"/>
      <c r="T402" s="93"/>
      <c r="U402" s="93"/>
      <c r="V402" s="413"/>
      <c r="W402" s="93"/>
      <c r="X402" s="93"/>
      <c r="Y402" s="93"/>
      <c r="Z402" s="93"/>
      <c r="AA402" s="93"/>
      <c r="AB402" s="93"/>
      <c r="AC402" s="124"/>
    </row>
    <row r="403" spans="1:31" s="4" customFormat="1" ht="12" hidden="1" thickBot="1">
      <c r="A403" s="1612"/>
      <c r="B403" s="1610"/>
      <c r="C403" s="48" t="s">
        <v>16</v>
      </c>
      <c r="D403" s="48"/>
      <c r="E403" s="101"/>
      <c r="F403" s="101"/>
      <c r="G403" s="101"/>
      <c r="H403" s="436"/>
      <c r="I403" s="101"/>
      <c r="J403" s="101"/>
      <c r="K403" s="101"/>
      <c r="L403" s="101"/>
      <c r="M403" s="101"/>
      <c r="N403" s="436"/>
      <c r="O403" s="101"/>
      <c r="P403" s="101"/>
      <c r="Q403" s="101"/>
      <c r="R403" s="101"/>
      <c r="S403" s="101"/>
      <c r="T403" s="101"/>
      <c r="U403" s="101"/>
      <c r="V403" s="436"/>
      <c r="W403" s="101"/>
      <c r="X403" s="101"/>
      <c r="Y403" s="101"/>
      <c r="Z403" s="101"/>
      <c r="AA403" s="101"/>
      <c r="AB403" s="101"/>
      <c r="AC403" s="328"/>
    </row>
    <row r="404" spans="1:31" s="4" customFormat="1" ht="11.25" hidden="1">
      <c r="A404" s="1615" t="s">
        <v>123</v>
      </c>
      <c r="B404" s="1446" t="s">
        <v>31</v>
      </c>
      <c r="C404" s="10" t="s">
        <v>481</v>
      </c>
      <c r="D404" s="10"/>
      <c r="E404" s="1397"/>
      <c r="F404" s="1397"/>
      <c r="G404" s="1397"/>
      <c r="H404" s="408"/>
      <c r="I404" s="1397"/>
      <c r="J404" s="1397"/>
      <c r="K404" s="1397"/>
      <c r="L404" s="1397"/>
      <c r="M404" s="1397"/>
      <c r="N404" s="408"/>
      <c r="O404" s="1397"/>
      <c r="P404" s="1397"/>
      <c r="Q404" s="1397"/>
      <c r="R404" s="1397"/>
      <c r="S404" s="1397"/>
      <c r="T404" s="1397"/>
      <c r="U404" s="1397"/>
      <c r="V404" s="408"/>
      <c r="W404" s="1397"/>
      <c r="X404" s="1397"/>
      <c r="Y404" s="1397"/>
      <c r="Z404" s="1397"/>
      <c r="AA404" s="1397"/>
      <c r="AB404" s="1397"/>
      <c r="AC404" s="127">
        <f>SUM(E404:AB404)</f>
        <v>0</v>
      </c>
    </row>
    <row r="405" spans="1:31" s="4" customFormat="1" ht="11.25" hidden="1">
      <c r="A405" s="1611"/>
      <c r="B405" s="1609"/>
      <c r="C405" s="11" t="s">
        <v>482</v>
      </c>
      <c r="D405" s="11"/>
      <c r="E405" s="93"/>
      <c r="F405" s="93"/>
      <c r="G405" s="93"/>
      <c r="H405" s="413"/>
      <c r="I405" s="93"/>
      <c r="J405" s="93"/>
      <c r="K405" s="93"/>
      <c r="L405" s="93"/>
      <c r="M405" s="93"/>
      <c r="N405" s="413"/>
      <c r="O405" s="93"/>
      <c r="P405" s="93"/>
      <c r="Q405" s="93"/>
      <c r="R405" s="93"/>
      <c r="S405" s="93"/>
      <c r="T405" s="93"/>
      <c r="U405" s="93"/>
      <c r="V405" s="413"/>
      <c r="W405" s="93"/>
      <c r="X405" s="93"/>
      <c r="Y405" s="93"/>
      <c r="Z405" s="93"/>
      <c r="AA405" s="93"/>
      <c r="AB405" s="93"/>
      <c r="AC405" s="130">
        <f>SUM(E405:AB405)</f>
        <v>0</v>
      </c>
    </row>
    <row r="406" spans="1:31" s="4" customFormat="1" ht="11.25" hidden="1">
      <c r="A406" s="1611"/>
      <c r="B406" s="1609"/>
      <c r="C406" s="11" t="s">
        <v>8</v>
      </c>
      <c r="D406" s="11"/>
      <c r="E406" s="93"/>
      <c r="F406" s="93"/>
      <c r="G406" s="93"/>
      <c r="H406" s="413"/>
      <c r="I406" s="93"/>
      <c r="J406" s="93"/>
      <c r="K406" s="93"/>
      <c r="L406" s="93"/>
      <c r="M406" s="93"/>
      <c r="N406" s="413"/>
      <c r="O406" s="93"/>
      <c r="P406" s="93"/>
      <c r="Q406" s="93"/>
      <c r="R406" s="93"/>
      <c r="S406" s="93"/>
      <c r="T406" s="93"/>
      <c r="U406" s="93"/>
      <c r="V406" s="413"/>
      <c r="W406" s="93"/>
      <c r="X406" s="93"/>
      <c r="Y406" s="93"/>
      <c r="Z406" s="93"/>
      <c r="AA406" s="93"/>
      <c r="AB406" s="93"/>
      <c r="AC406" s="124"/>
    </row>
    <row r="407" spans="1:31" s="4" customFormat="1" ht="12" hidden="1" thickBot="1">
      <c r="A407" s="1612"/>
      <c r="B407" s="1610"/>
      <c r="C407" s="48" t="s">
        <v>16</v>
      </c>
      <c r="D407" s="48"/>
      <c r="E407" s="101"/>
      <c r="F407" s="101"/>
      <c r="G407" s="101"/>
      <c r="H407" s="436"/>
      <c r="I407" s="101"/>
      <c r="J407" s="101"/>
      <c r="K407" s="101"/>
      <c r="L407" s="101"/>
      <c r="M407" s="101"/>
      <c r="N407" s="436"/>
      <c r="O407" s="101"/>
      <c r="P407" s="101"/>
      <c r="Q407" s="101"/>
      <c r="R407" s="101"/>
      <c r="S407" s="101"/>
      <c r="T407" s="101"/>
      <c r="U407" s="101"/>
      <c r="V407" s="436"/>
      <c r="W407" s="101"/>
      <c r="X407" s="101"/>
      <c r="Y407" s="101"/>
      <c r="Z407" s="101"/>
      <c r="AA407" s="101"/>
      <c r="AB407" s="101"/>
      <c r="AC407" s="328"/>
    </row>
    <row r="408" spans="1:31" s="4" customFormat="1" ht="11.25" hidden="1">
      <c r="A408" s="1616" t="s">
        <v>101</v>
      </c>
      <c r="B408" s="1446" t="s">
        <v>37</v>
      </c>
      <c r="C408" s="10" t="s">
        <v>481</v>
      </c>
      <c r="D408" s="714" t="s">
        <v>503</v>
      </c>
      <c r="E408" s="1397"/>
      <c r="F408" s="1397"/>
      <c r="G408" s="1397"/>
      <c r="H408" s="408"/>
      <c r="I408" s="1397"/>
      <c r="J408" s="1397"/>
      <c r="K408" s="1397"/>
      <c r="L408" s="1397"/>
      <c r="M408" s="1397"/>
      <c r="N408" s="408"/>
      <c r="O408" s="1397"/>
      <c r="P408" s="1397"/>
      <c r="Q408" s="1397"/>
      <c r="R408" s="1397"/>
      <c r="S408" s="1397"/>
      <c r="T408" s="1397"/>
      <c r="U408" s="1397"/>
      <c r="V408" s="408"/>
      <c r="W408" s="1397"/>
      <c r="X408" s="1397"/>
      <c r="Y408" s="1397"/>
      <c r="Z408" s="1397"/>
      <c r="AA408" s="1397"/>
      <c r="AB408" s="1397"/>
      <c r="AC408" s="127">
        <f>SUM(E408:AB408)</f>
        <v>0</v>
      </c>
      <c r="AD408" s="5"/>
    </row>
    <row r="409" spans="1:31" s="4" customFormat="1" ht="11.25" hidden="1">
      <c r="A409" s="1611"/>
      <c r="B409" s="1609"/>
      <c r="C409" s="11" t="s">
        <v>482</v>
      </c>
      <c r="D409" s="715" t="s">
        <v>503</v>
      </c>
      <c r="E409" s="93"/>
      <c r="F409" s="93"/>
      <c r="G409" s="93"/>
      <c r="H409" s="413"/>
      <c r="I409" s="93"/>
      <c r="J409" s="93"/>
      <c r="K409" s="93"/>
      <c r="L409" s="93"/>
      <c r="M409" s="93"/>
      <c r="N409" s="413"/>
      <c r="O409" s="93"/>
      <c r="P409" s="93"/>
      <c r="Q409" s="93"/>
      <c r="R409" s="93"/>
      <c r="S409" s="93"/>
      <c r="T409" s="93"/>
      <c r="U409" s="93"/>
      <c r="V409" s="413"/>
      <c r="W409" s="93"/>
      <c r="X409" s="93"/>
      <c r="Y409" s="93"/>
      <c r="Z409" s="93"/>
      <c r="AA409" s="93"/>
      <c r="AB409" s="93"/>
      <c r="AC409" s="130">
        <f>SUM(E409:AB409)</f>
        <v>0</v>
      </c>
      <c r="AD409" s="5"/>
    </row>
    <row r="410" spans="1:31" s="4" customFormat="1" ht="11.25" hidden="1">
      <c r="A410" s="1611"/>
      <c r="B410" s="1609"/>
      <c r="C410" s="11" t="s">
        <v>8</v>
      </c>
      <c r="D410" s="715" t="s">
        <v>502</v>
      </c>
      <c r="E410" s="117" t="s">
        <v>245</v>
      </c>
      <c r="F410" s="117"/>
      <c r="G410" s="117"/>
      <c r="H410" s="412"/>
      <c r="I410" s="117"/>
      <c r="J410" s="117"/>
      <c r="K410" s="117"/>
      <c r="L410" s="117"/>
      <c r="M410" s="117"/>
      <c r="N410" s="412"/>
      <c r="O410" s="117"/>
      <c r="P410" s="117"/>
      <c r="Q410" s="117"/>
      <c r="R410" s="117"/>
      <c r="S410" s="117"/>
      <c r="T410" s="117"/>
      <c r="U410" s="117"/>
      <c r="V410" s="412"/>
      <c r="W410" s="117"/>
      <c r="X410" s="117"/>
      <c r="Y410" s="117"/>
      <c r="Z410" s="117"/>
      <c r="AA410" s="117"/>
      <c r="AB410" s="117"/>
      <c r="AC410" s="124"/>
    </row>
    <row r="411" spans="1:31" s="4" customFormat="1" ht="12" hidden="1" thickBot="1">
      <c r="A411" s="1612"/>
      <c r="B411" s="1610"/>
      <c r="C411" s="48" t="s">
        <v>16</v>
      </c>
      <c r="D411" s="48"/>
      <c r="E411" s="132" t="e">
        <f t="shared" ref="E411:AC411" si="105">E409/E408</f>
        <v>#DIV/0!</v>
      </c>
      <c r="F411" s="132" t="e">
        <f t="shared" si="105"/>
        <v>#DIV/0!</v>
      </c>
      <c r="G411" s="132" t="e">
        <f t="shared" si="105"/>
        <v>#DIV/0!</v>
      </c>
      <c r="H411" s="435" t="e">
        <f t="shared" si="105"/>
        <v>#DIV/0!</v>
      </c>
      <c r="I411" s="132" t="e">
        <f t="shared" si="105"/>
        <v>#DIV/0!</v>
      </c>
      <c r="J411" s="132" t="e">
        <f t="shared" si="105"/>
        <v>#DIV/0!</v>
      </c>
      <c r="K411" s="132" t="e">
        <f t="shared" si="105"/>
        <v>#DIV/0!</v>
      </c>
      <c r="L411" s="132" t="e">
        <f t="shared" si="105"/>
        <v>#DIV/0!</v>
      </c>
      <c r="M411" s="132" t="e">
        <f t="shared" si="105"/>
        <v>#DIV/0!</v>
      </c>
      <c r="N411" s="435" t="e">
        <f t="shared" si="105"/>
        <v>#DIV/0!</v>
      </c>
      <c r="O411" s="132" t="e">
        <f t="shared" si="105"/>
        <v>#DIV/0!</v>
      </c>
      <c r="P411" s="132" t="e">
        <f t="shared" si="105"/>
        <v>#DIV/0!</v>
      </c>
      <c r="Q411" s="132" t="e">
        <f t="shared" si="105"/>
        <v>#DIV/0!</v>
      </c>
      <c r="R411" s="132" t="e">
        <f t="shared" si="105"/>
        <v>#DIV/0!</v>
      </c>
      <c r="S411" s="132" t="e">
        <f t="shared" si="105"/>
        <v>#DIV/0!</v>
      </c>
      <c r="T411" s="132" t="e">
        <f t="shared" si="105"/>
        <v>#DIV/0!</v>
      </c>
      <c r="U411" s="132" t="e">
        <f t="shared" si="105"/>
        <v>#DIV/0!</v>
      </c>
      <c r="V411" s="435" t="e">
        <f t="shared" si="105"/>
        <v>#DIV/0!</v>
      </c>
      <c r="W411" s="132" t="e">
        <f t="shared" si="105"/>
        <v>#DIV/0!</v>
      </c>
      <c r="X411" s="132" t="e">
        <f t="shared" si="105"/>
        <v>#DIV/0!</v>
      </c>
      <c r="Y411" s="132" t="e">
        <f t="shared" si="105"/>
        <v>#DIV/0!</v>
      </c>
      <c r="Z411" s="132" t="e">
        <f t="shared" si="105"/>
        <v>#DIV/0!</v>
      </c>
      <c r="AA411" s="132" t="e">
        <f t="shared" si="105"/>
        <v>#DIV/0!</v>
      </c>
      <c r="AB411" s="132" t="e">
        <f t="shared" si="105"/>
        <v>#DIV/0!</v>
      </c>
      <c r="AC411" s="128" t="e">
        <f t="shared" si="105"/>
        <v>#DIV/0!</v>
      </c>
      <c r="AD411" s="125"/>
      <c r="AE411" s="125"/>
    </row>
    <row r="412" spans="1:31" s="4" customFormat="1" ht="12" hidden="1">
      <c r="A412" s="1615" t="s">
        <v>102</v>
      </c>
      <c r="B412" s="1446" t="s">
        <v>230</v>
      </c>
      <c r="C412" s="10" t="s">
        <v>481</v>
      </c>
      <c r="D412" s="714" t="s">
        <v>477</v>
      </c>
      <c r="E412" s="1342">
        <v>0.96767999999999998</v>
      </c>
      <c r="F412" s="1342">
        <v>0.96767999999999998</v>
      </c>
      <c r="G412" s="1342">
        <v>0.9708</v>
      </c>
      <c r="H412" s="1343">
        <v>0.95304</v>
      </c>
      <c r="I412" s="1342">
        <v>0.95111999999999997</v>
      </c>
      <c r="J412" s="1342">
        <v>0.95208000000000004</v>
      </c>
      <c r="K412" s="1342">
        <v>0.94991999999999999</v>
      </c>
      <c r="L412" s="1342">
        <v>0.94944000000000006</v>
      </c>
      <c r="M412" s="1342">
        <v>0.69576000000000005</v>
      </c>
      <c r="N412" s="1343">
        <v>0.74855999999999989</v>
      </c>
      <c r="O412" s="1342">
        <v>0.94703999999999999</v>
      </c>
      <c r="P412" s="1342">
        <v>0.94296000000000002</v>
      </c>
      <c r="Q412" s="1342">
        <v>0.94440000000000002</v>
      </c>
      <c r="R412" s="1342">
        <v>0.94367999999999996</v>
      </c>
      <c r="S412" s="1342">
        <v>0.94632000000000005</v>
      </c>
      <c r="T412" s="1342">
        <v>0.31248000000000004</v>
      </c>
      <c r="U412" s="1342">
        <v>0.27888000000000002</v>
      </c>
      <c r="V412" s="1342">
        <v>0.86448000000000003</v>
      </c>
      <c r="W412" s="1342">
        <v>0.95352000000000003</v>
      </c>
      <c r="X412" s="1342">
        <v>0.95784000000000002</v>
      </c>
      <c r="Y412" s="1342">
        <v>0.96167999999999998</v>
      </c>
      <c r="Z412" s="1342">
        <v>0.96504000000000001</v>
      </c>
      <c r="AA412" s="1342">
        <v>0.96744000000000008</v>
      </c>
      <c r="AB412" s="1342">
        <v>0.96936</v>
      </c>
      <c r="AC412" s="353">
        <f>SUM(E412:AB412)</f>
        <v>21.061199999999999</v>
      </c>
      <c r="AD412" s="5"/>
    </row>
    <row r="413" spans="1:31" s="4" customFormat="1" hidden="1" thickBot="1">
      <c r="A413" s="1611"/>
      <c r="B413" s="1609"/>
      <c r="C413" s="11" t="s">
        <v>482</v>
      </c>
      <c r="D413" s="716" t="s">
        <v>477</v>
      </c>
      <c r="E413" s="1344">
        <v>0.53808</v>
      </c>
      <c r="F413" s="1344">
        <v>0.53783999999999998</v>
      </c>
      <c r="G413" s="1344">
        <v>0.54888000000000003</v>
      </c>
      <c r="H413" s="1345">
        <v>0.53088000000000002</v>
      </c>
      <c r="I413" s="1344">
        <v>0.52607999999999999</v>
      </c>
      <c r="J413" s="1344">
        <v>0.52415999999999996</v>
      </c>
      <c r="K413" s="1344">
        <v>0.52176</v>
      </c>
      <c r="L413" s="1344">
        <v>0.51912000000000003</v>
      </c>
      <c r="M413" s="1344">
        <v>0.38088</v>
      </c>
      <c r="N413" s="1345">
        <v>0.42480000000000001</v>
      </c>
      <c r="O413" s="1344">
        <v>0.52776000000000001</v>
      </c>
      <c r="P413" s="1344">
        <v>0.52079999999999993</v>
      </c>
      <c r="Q413" s="1344">
        <v>0.5232</v>
      </c>
      <c r="R413" s="1344">
        <v>0.52176</v>
      </c>
      <c r="S413" s="1344">
        <v>0.52296000000000009</v>
      </c>
      <c r="T413" s="1344">
        <v>0.17448</v>
      </c>
      <c r="U413" s="1344">
        <v>0.15384</v>
      </c>
      <c r="V413" s="1344">
        <v>0.48792000000000002</v>
      </c>
      <c r="W413" s="1344">
        <v>0.52848000000000006</v>
      </c>
      <c r="X413" s="1344">
        <v>0.53112000000000004</v>
      </c>
      <c r="Y413" s="1344">
        <v>0.53255999999999992</v>
      </c>
      <c r="Z413" s="1344">
        <v>0.54071999999999998</v>
      </c>
      <c r="AA413" s="1344">
        <v>0.53736000000000006</v>
      </c>
      <c r="AB413" s="1344">
        <v>0.53760000000000008</v>
      </c>
      <c r="AC413" s="130">
        <f>SUM(E413:AB413)</f>
        <v>11.69304</v>
      </c>
      <c r="AD413" s="5"/>
    </row>
    <row r="414" spans="1:31" s="4" customFormat="1" ht="12" hidden="1">
      <c r="A414" s="1611"/>
      <c r="B414" s="1609"/>
      <c r="C414" s="11" t="s">
        <v>8</v>
      </c>
      <c r="D414" s="723" t="s">
        <v>463</v>
      </c>
      <c r="E414" s="834">
        <v>99</v>
      </c>
      <c r="F414" s="1005">
        <v>100</v>
      </c>
      <c r="G414" s="1005">
        <v>98</v>
      </c>
      <c r="H414" s="1005">
        <v>97</v>
      </c>
      <c r="I414" s="1005">
        <v>97</v>
      </c>
      <c r="J414" s="1005">
        <v>97</v>
      </c>
      <c r="K414" s="1005">
        <v>97</v>
      </c>
      <c r="L414" s="1005">
        <v>97</v>
      </c>
      <c r="M414" s="1005">
        <v>28</v>
      </c>
      <c r="N414" s="1005">
        <v>97</v>
      </c>
      <c r="O414" s="1005">
        <v>96</v>
      </c>
      <c r="P414" s="1005">
        <v>96</v>
      </c>
      <c r="Q414" s="1005">
        <v>98</v>
      </c>
      <c r="R414" s="1005">
        <v>97</v>
      </c>
      <c r="S414" s="1005">
        <v>98</v>
      </c>
      <c r="T414" s="1005">
        <v>28</v>
      </c>
      <c r="U414" s="1005">
        <v>29</v>
      </c>
      <c r="V414" s="1005">
        <v>98</v>
      </c>
      <c r="W414" s="1005">
        <v>99</v>
      </c>
      <c r="X414" s="1005">
        <v>99</v>
      </c>
      <c r="Y414" s="1005">
        <v>99</v>
      </c>
      <c r="Z414" s="1005">
        <v>100</v>
      </c>
      <c r="AA414" s="1005">
        <v>100</v>
      </c>
      <c r="AB414" s="1006">
        <v>100</v>
      </c>
      <c r="AC414" s="124"/>
    </row>
    <row r="415" spans="1:31" s="4" customFormat="1" ht="12" hidden="1" thickBot="1">
      <c r="A415" s="1612"/>
      <c r="B415" s="1610"/>
      <c r="C415" s="48" t="s">
        <v>16</v>
      </c>
      <c r="D415" s="48"/>
      <c r="E415" s="121">
        <f t="shared" ref="E415:AC415" si="106">E413/E412</f>
        <v>0.55605158730158732</v>
      </c>
      <c r="F415" s="121">
        <f t="shared" si="106"/>
        <v>0.5558035714285714</v>
      </c>
      <c r="G415" s="121">
        <f t="shared" si="106"/>
        <v>0.56538936959208907</v>
      </c>
      <c r="H415" s="431">
        <f t="shared" si="106"/>
        <v>0.55703852933769837</v>
      </c>
      <c r="I415" s="121">
        <f t="shared" si="106"/>
        <v>0.55311632601564475</v>
      </c>
      <c r="J415" s="121">
        <f t="shared" si="106"/>
        <v>0.55054197126291904</v>
      </c>
      <c r="K415" s="121">
        <f t="shared" si="106"/>
        <v>0.54926730672056601</v>
      </c>
      <c r="L415" s="121">
        <f t="shared" si="106"/>
        <v>0.54676440849342767</v>
      </c>
      <c r="M415" s="121">
        <f t="shared" si="106"/>
        <v>0.54743014832700931</v>
      </c>
      <c r="N415" s="431">
        <f t="shared" si="106"/>
        <v>0.56748957999358773</v>
      </c>
      <c r="O415" s="121">
        <f t="shared" si="106"/>
        <v>0.55727318803852</v>
      </c>
      <c r="P415" s="121">
        <f t="shared" si="106"/>
        <v>0.55230338508526333</v>
      </c>
      <c r="Q415" s="121">
        <f t="shared" si="106"/>
        <v>0.55400254129606097</v>
      </c>
      <c r="R415" s="121">
        <f t="shared" si="106"/>
        <v>0.5528992878942014</v>
      </c>
      <c r="S415" s="121">
        <f t="shared" si="106"/>
        <v>0.55262490489475025</v>
      </c>
      <c r="T415" s="121">
        <f t="shared" si="106"/>
        <v>0.55837173579109056</v>
      </c>
      <c r="U415" s="121">
        <f t="shared" si="106"/>
        <v>0.55163511187607572</v>
      </c>
      <c r="V415" s="431">
        <f t="shared" si="106"/>
        <v>0.56440866185452532</v>
      </c>
      <c r="W415" s="121">
        <f t="shared" si="106"/>
        <v>0.55424112761137678</v>
      </c>
      <c r="X415" s="121">
        <f t="shared" si="106"/>
        <v>0.55449761964419952</v>
      </c>
      <c r="Y415" s="121">
        <f t="shared" si="106"/>
        <v>0.55378088345395549</v>
      </c>
      <c r="Z415" s="121">
        <f t="shared" si="106"/>
        <v>0.56030838099975133</v>
      </c>
      <c r="AA415" s="121">
        <f t="shared" si="106"/>
        <v>0.55544529893326722</v>
      </c>
      <c r="AB415" s="121">
        <f t="shared" si="106"/>
        <v>0.55459272097053736</v>
      </c>
      <c r="AC415" s="124">
        <f t="shared" si="106"/>
        <v>0.55519343627143758</v>
      </c>
    </row>
    <row r="416" spans="1:31" s="4" customFormat="1" ht="11.25" hidden="1">
      <c r="A416" s="1616" t="s">
        <v>103</v>
      </c>
      <c r="B416" s="1446" t="s">
        <v>232</v>
      </c>
      <c r="C416" s="10" t="s">
        <v>481</v>
      </c>
      <c r="D416" s="714" t="s">
        <v>503</v>
      </c>
      <c r="E416" s="120">
        <v>0</v>
      </c>
      <c r="F416" s="120">
        <v>0</v>
      </c>
      <c r="G416" s="120">
        <v>0</v>
      </c>
      <c r="H416" s="627">
        <v>0</v>
      </c>
      <c r="I416" s="120">
        <v>0</v>
      </c>
      <c r="J416" s="120">
        <v>0</v>
      </c>
      <c r="K416" s="120">
        <v>0</v>
      </c>
      <c r="L416" s="120">
        <v>0</v>
      </c>
      <c r="M416" s="120">
        <v>0</v>
      </c>
      <c r="N416" s="627">
        <v>0</v>
      </c>
      <c r="O416" s="120">
        <v>0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>
        <v>0</v>
      </c>
      <c r="V416" s="627">
        <v>0</v>
      </c>
      <c r="W416" s="120">
        <v>0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7">
        <f>SUM(E416:AB416)</f>
        <v>0</v>
      </c>
      <c r="AD416" s="5" t="s">
        <v>462</v>
      </c>
    </row>
    <row r="417" spans="1:31" s="4" customFormat="1" ht="11.25" hidden="1">
      <c r="A417" s="1611"/>
      <c r="B417" s="1609"/>
      <c r="C417" s="11" t="s">
        <v>482</v>
      </c>
      <c r="D417" s="715" t="s">
        <v>503</v>
      </c>
      <c r="E417" s="121">
        <v>0</v>
      </c>
      <c r="F417" s="121">
        <v>0</v>
      </c>
      <c r="G417" s="121">
        <v>0</v>
      </c>
      <c r="H417" s="626">
        <v>0</v>
      </c>
      <c r="I417" s="121">
        <v>0</v>
      </c>
      <c r="J417" s="121">
        <v>0</v>
      </c>
      <c r="K417" s="121">
        <v>0</v>
      </c>
      <c r="L417" s="121">
        <v>0</v>
      </c>
      <c r="M417" s="121">
        <v>0</v>
      </c>
      <c r="N417" s="626">
        <v>0</v>
      </c>
      <c r="O417" s="121">
        <v>0</v>
      </c>
      <c r="P417" s="121">
        <v>0</v>
      </c>
      <c r="Q417" s="121">
        <v>0</v>
      </c>
      <c r="R417" s="121">
        <v>0</v>
      </c>
      <c r="S417" s="121">
        <v>0</v>
      </c>
      <c r="T417" s="121">
        <v>0</v>
      </c>
      <c r="U417" s="121">
        <v>0</v>
      </c>
      <c r="V417" s="626">
        <v>0</v>
      </c>
      <c r="W417" s="121">
        <v>0</v>
      </c>
      <c r="X417" s="121">
        <v>0</v>
      </c>
      <c r="Y417" s="121">
        <v>0</v>
      </c>
      <c r="Z417" s="121">
        <v>0</v>
      </c>
      <c r="AA417" s="121">
        <v>0</v>
      </c>
      <c r="AB417" s="121">
        <v>0</v>
      </c>
      <c r="AC417" s="130">
        <f>SUM(E417:AB417)</f>
        <v>0</v>
      </c>
      <c r="AD417" s="5" t="s">
        <v>462</v>
      </c>
    </row>
    <row r="418" spans="1:31" s="4" customFormat="1" ht="11.25" hidden="1">
      <c r="A418" s="1611"/>
      <c r="B418" s="1609"/>
      <c r="C418" s="11" t="s">
        <v>8</v>
      </c>
      <c r="D418" s="715" t="s">
        <v>502</v>
      </c>
      <c r="E418" s="119">
        <f>SQRT(E416*E416+E417*E417)*1000/(1.732*E343)</f>
        <v>0</v>
      </c>
      <c r="F418" s="119">
        <f t="shared" ref="F418:AB418" si="107">SQRT(F416*F416+F417*F417)*1000/(1.732*F343)</f>
        <v>0</v>
      </c>
      <c r="G418" s="119">
        <f t="shared" si="107"/>
        <v>0</v>
      </c>
      <c r="H418" s="551">
        <f t="shared" si="107"/>
        <v>0</v>
      </c>
      <c r="I418" s="119">
        <f t="shared" si="107"/>
        <v>0</v>
      </c>
      <c r="J418" s="119">
        <f t="shared" si="107"/>
        <v>0</v>
      </c>
      <c r="K418" s="119">
        <f t="shared" si="107"/>
        <v>0</v>
      </c>
      <c r="L418" s="119">
        <f t="shared" si="107"/>
        <v>0</v>
      </c>
      <c r="M418" s="119">
        <f t="shared" si="107"/>
        <v>0</v>
      </c>
      <c r="N418" s="551">
        <f t="shared" si="107"/>
        <v>0</v>
      </c>
      <c r="O418" s="119">
        <f t="shared" si="107"/>
        <v>0</v>
      </c>
      <c r="P418" s="119">
        <f t="shared" si="107"/>
        <v>0</v>
      </c>
      <c r="Q418" s="119">
        <f t="shared" si="107"/>
        <v>0</v>
      </c>
      <c r="R418" s="119">
        <f t="shared" si="107"/>
        <v>0</v>
      </c>
      <c r="S418" s="119">
        <f t="shared" si="107"/>
        <v>0</v>
      </c>
      <c r="T418" s="119">
        <f t="shared" si="107"/>
        <v>0</v>
      </c>
      <c r="U418" s="119">
        <f t="shared" si="107"/>
        <v>0</v>
      </c>
      <c r="V418" s="551">
        <f t="shared" si="107"/>
        <v>0</v>
      </c>
      <c r="W418" s="119">
        <f t="shared" si="107"/>
        <v>0</v>
      </c>
      <c r="X418" s="119">
        <f t="shared" si="107"/>
        <v>0</v>
      </c>
      <c r="Y418" s="119">
        <f t="shared" si="107"/>
        <v>0</v>
      </c>
      <c r="Z418" s="119">
        <f t="shared" si="107"/>
        <v>0</v>
      </c>
      <c r="AA418" s="119">
        <f t="shared" si="107"/>
        <v>0</v>
      </c>
      <c r="AB418" s="119">
        <f t="shared" si="107"/>
        <v>0</v>
      </c>
      <c r="AC418" s="124"/>
    </row>
    <row r="419" spans="1:31" s="4" customFormat="1" ht="12" hidden="1" thickBot="1">
      <c r="A419" s="1612"/>
      <c r="B419" s="1610"/>
      <c r="C419" s="48" t="s">
        <v>16</v>
      </c>
      <c r="D419" s="48"/>
      <c r="E419" s="116" t="e">
        <f t="shared" ref="E419:AC419" si="108">E417/E416</f>
        <v>#DIV/0!</v>
      </c>
      <c r="F419" s="116" t="e">
        <f t="shared" si="108"/>
        <v>#DIV/0!</v>
      </c>
      <c r="G419" s="116" t="e">
        <f t="shared" si="108"/>
        <v>#DIV/0!</v>
      </c>
      <c r="H419" s="431" t="e">
        <f t="shared" si="108"/>
        <v>#DIV/0!</v>
      </c>
      <c r="I419" s="116" t="e">
        <f t="shared" si="108"/>
        <v>#DIV/0!</v>
      </c>
      <c r="J419" s="116" t="e">
        <f t="shared" si="108"/>
        <v>#DIV/0!</v>
      </c>
      <c r="K419" s="116" t="e">
        <f t="shared" si="108"/>
        <v>#DIV/0!</v>
      </c>
      <c r="L419" s="116" t="e">
        <f t="shared" si="108"/>
        <v>#DIV/0!</v>
      </c>
      <c r="M419" s="116" t="e">
        <f t="shared" si="108"/>
        <v>#DIV/0!</v>
      </c>
      <c r="N419" s="431" t="e">
        <f t="shared" si="108"/>
        <v>#DIV/0!</v>
      </c>
      <c r="O419" s="116" t="e">
        <f t="shared" si="108"/>
        <v>#DIV/0!</v>
      </c>
      <c r="P419" s="116" t="e">
        <f t="shared" si="108"/>
        <v>#DIV/0!</v>
      </c>
      <c r="Q419" s="116" t="e">
        <f t="shared" si="108"/>
        <v>#DIV/0!</v>
      </c>
      <c r="R419" s="116" t="e">
        <f t="shared" si="108"/>
        <v>#DIV/0!</v>
      </c>
      <c r="S419" s="116" t="e">
        <f t="shared" si="108"/>
        <v>#DIV/0!</v>
      </c>
      <c r="T419" s="116" t="e">
        <f t="shared" si="108"/>
        <v>#DIV/0!</v>
      </c>
      <c r="U419" s="116" t="e">
        <f t="shared" si="108"/>
        <v>#DIV/0!</v>
      </c>
      <c r="V419" s="431" t="e">
        <f t="shared" si="108"/>
        <v>#DIV/0!</v>
      </c>
      <c r="W419" s="116" t="e">
        <f t="shared" si="108"/>
        <v>#DIV/0!</v>
      </c>
      <c r="X419" s="116" t="e">
        <f t="shared" si="108"/>
        <v>#DIV/0!</v>
      </c>
      <c r="Y419" s="116" t="e">
        <f t="shared" si="108"/>
        <v>#DIV/0!</v>
      </c>
      <c r="Z419" s="116" t="e">
        <f t="shared" si="108"/>
        <v>#DIV/0!</v>
      </c>
      <c r="AA419" s="116" t="e">
        <f t="shared" si="108"/>
        <v>#DIV/0!</v>
      </c>
      <c r="AB419" s="116" t="e">
        <f t="shared" si="108"/>
        <v>#DIV/0!</v>
      </c>
      <c r="AC419" s="123" t="e">
        <f t="shared" si="108"/>
        <v>#DIV/0!</v>
      </c>
      <c r="AD419" s="125"/>
      <c r="AE419" s="125"/>
    </row>
    <row r="420" spans="1:31" s="4" customFormat="1" ht="11.25" hidden="1">
      <c r="A420" s="1615" t="s">
        <v>104</v>
      </c>
      <c r="B420" s="1446" t="s">
        <v>31</v>
      </c>
      <c r="C420" s="10" t="s">
        <v>481</v>
      </c>
      <c r="D420" s="10"/>
      <c r="E420" s="1397"/>
      <c r="F420" s="1397"/>
      <c r="G420" s="1397"/>
      <c r="H420" s="408"/>
      <c r="I420" s="1397"/>
      <c r="J420" s="1397"/>
      <c r="K420" s="1397"/>
      <c r="L420" s="1397"/>
      <c r="M420" s="1397"/>
      <c r="N420" s="408"/>
      <c r="O420" s="1397"/>
      <c r="P420" s="1397"/>
      <c r="Q420" s="1397"/>
      <c r="R420" s="1397"/>
      <c r="S420" s="1397"/>
      <c r="T420" s="1397"/>
      <c r="U420" s="1397"/>
      <c r="V420" s="408"/>
      <c r="W420" s="1397"/>
      <c r="X420" s="1397"/>
      <c r="Y420" s="1397"/>
      <c r="Z420" s="1397"/>
      <c r="AA420" s="1397"/>
      <c r="AB420" s="1397"/>
      <c r="AC420" s="127">
        <f>SUM(E420:AB420)</f>
        <v>0</v>
      </c>
    </row>
    <row r="421" spans="1:31" s="4" customFormat="1" ht="11.25" hidden="1">
      <c r="A421" s="1611"/>
      <c r="B421" s="1609"/>
      <c r="C421" s="11" t="s">
        <v>482</v>
      </c>
      <c r="D421" s="11"/>
      <c r="E421" s="93"/>
      <c r="F421" s="93"/>
      <c r="G421" s="93"/>
      <c r="H421" s="413"/>
      <c r="I421" s="93"/>
      <c r="J421" s="93"/>
      <c r="K421" s="93"/>
      <c r="L421" s="93"/>
      <c r="M421" s="93"/>
      <c r="N421" s="413"/>
      <c r="O421" s="93"/>
      <c r="P421" s="93"/>
      <c r="Q421" s="93"/>
      <c r="R421" s="93"/>
      <c r="S421" s="93"/>
      <c r="T421" s="93"/>
      <c r="U421" s="93"/>
      <c r="V421" s="413"/>
      <c r="W421" s="93"/>
      <c r="X421" s="93"/>
      <c r="Y421" s="93"/>
      <c r="Z421" s="93"/>
      <c r="AA421" s="93"/>
      <c r="AB421" s="93"/>
      <c r="AC421" s="130">
        <f>SUM(E421:AB421)</f>
        <v>0</v>
      </c>
    </row>
    <row r="422" spans="1:31" s="4" customFormat="1" ht="11.25" hidden="1">
      <c r="A422" s="1611"/>
      <c r="B422" s="1609"/>
      <c r="C422" s="11" t="s">
        <v>8</v>
      </c>
      <c r="D422" s="11"/>
      <c r="E422" s="93"/>
      <c r="F422" s="93"/>
      <c r="G422" s="93"/>
      <c r="H422" s="413"/>
      <c r="I422" s="93"/>
      <c r="J422" s="93"/>
      <c r="K422" s="93"/>
      <c r="L422" s="93"/>
      <c r="M422" s="93"/>
      <c r="N422" s="413"/>
      <c r="O422" s="93"/>
      <c r="P422" s="93"/>
      <c r="Q422" s="93"/>
      <c r="R422" s="93"/>
      <c r="S422" s="93"/>
      <c r="T422" s="93"/>
      <c r="U422" s="93"/>
      <c r="V422" s="413"/>
      <c r="W422" s="93"/>
      <c r="X422" s="93"/>
      <c r="Y422" s="93"/>
      <c r="Z422" s="93"/>
      <c r="AA422" s="93"/>
      <c r="AB422" s="93"/>
      <c r="AC422" s="124"/>
    </row>
    <row r="423" spans="1:31" s="4" customFormat="1" ht="12" hidden="1" thickBot="1">
      <c r="A423" s="1612"/>
      <c r="B423" s="1610"/>
      <c r="C423" s="48" t="s">
        <v>16</v>
      </c>
      <c r="D423" s="48"/>
      <c r="E423" s="101"/>
      <c r="F423" s="101"/>
      <c r="G423" s="101"/>
      <c r="H423" s="436"/>
      <c r="I423" s="101"/>
      <c r="J423" s="101"/>
      <c r="K423" s="101"/>
      <c r="L423" s="101"/>
      <c r="M423" s="101"/>
      <c r="N423" s="436"/>
      <c r="O423" s="101"/>
      <c r="P423" s="101"/>
      <c r="Q423" s="101"/>
      <c r="R423" s="101"/>
      <c r="S423" s="101"/>
      <c r="T423" s="101"/>
      <c r="U423" s="101"/>
      <c r="V423" s="436"/>
      <c r="W423" s="101"/>
      <c r="X423" s="101"/>
      <c r="Y423" s="101"/>
      <c r="Z423" s="101"/>
      <c r="AA423" s="101"/>
      <c r="AB423" s="101"/>
      <c r="AC423" s="328"/>
    </row>
    <row r="424" spans="1:31" s="4" customFormat="1" ht="11.25" hidden="1">
      <c r="A424" s="1615" t="s">
        <v>105</v>
      </c>
      <c r="B424" s="1446" t="s">
        <v>31</v>
      </c>
      <c r="C424" s="10" t="s">
        <v>481</v>
      </c>
      <c r="D424" s="10"/>
      <c r="E424" s="1397"/>
      <c r="F424" s="1397"/>
      <c r="G424" s="1397"/>
      <c r="H424" s="408"/>
      <c r="I424" s="1397"/>
      <c r="J424" s="1397"/>
      <c r="K424" s="1397"/>
      <c r="L424" s="1397"/>
      <c r="M424" s="1397"/>
      <c r="N424" s="408"/>
      <c r="O424" s="1397"/>
      <c r="P424" s="1397"/>
      <c r="Q424" s="1397"/>
      <c r="R424" s="1397"/>
      <c r="S424" s="1397"/>
      <c r="T424" s="1397"/>
      <c r="U424" s="1397"/>
      <c r="V424" s="408"/>
      <c r="W424" s="1397"/>
      <c r="X424" s="1397"/>
      <c r="Y424" s="1397"/>
      <c r="Z424" s="1397"/>
      <c r="AA424" s="1397"/>
      <c r="AB424" s="1397"/>
      <c r="AC424" s="127">
        <f>SUM(E424:AB424)</f>
        <v>0</v>
      </c>
    </row>
    <row r="425" spans="1:31" s="4" customFormat="1" ht="11.25" hidden="1">
      <c r="A425" s="1611"/>
      <c r="B425" s="1609"/>
      <c r="C425" s="11" t="s">
        <v>482</v>
      </c>
      <c r="D425" s="11"/>
      <c r="E425" s="93"/>
      <c r="F425" s="93"/>
      <c r="G425" s="93"/>
      <c r="H425" s="413"/>
      <c r="I425" s="93"/>
      <c r="J425" s="93"/>
      <c r="K425" s="93"/>
      <c r="L425" s="93"/>
      <c r="M425" s="93"/>
      <c r="N425" s="413"/>
      <c r="O425" s="93"/>
      <c r="P425" s="93"/>
      <c r="Q425" s="93"/>
      <c r="R425" s="93"/>
      <c r="S425" s="93"/>
      <c r="T425" s="93"/>
      <c r="U425" s="93"/>
      <c r="V425" s="413"/>
      <c r="W425" s="93"/>
      <c r="X425" s="93"/>
      <c r="Y425" s="93"/>
      <c r="Z425" s="93"/>
      <c r="AA425" s="93"/>
      <c r="AB425" s="93"/>
      <c r="AC425" s="130">
        <f>SUM(E425:AB425)</f>
        <v>0</v>
      </c>
    </row>
    <row r="426" spans="1:31" s="4" customFormat="1" ht="11.25" hidden="1">
      <c r="A426" s="1611"/>
      <c r="B426" s="1609"/>
      <c r="C426" s="11" t="s">
        <v>8</v>
      </c>
      <c r="D426" s="11"/>
      <c r="E426" s="93"/>
      <c r="F426" s="93"/>
      <c r="G426" s="93"/>
      <c r="H426" s="413"/>
      <c r="I426" s="93"/>
      <c r="J426" s="93"/>
      <c r="K426" s="93"/>
      <c r="L426" s="93"/>
      <c r="M426" s="93"/>
      <c r="N426" s="413"/>
      <c r="O426" s="93"/>
      <c r="P426" s="93"/>
      <c r="Q426" s="93"/>
      <c r="R426" s="93"/>
      <c r="S426" s="93"/>
      <c r="T426" s="93"/>
      <c r="U426" s="93"/>
      <c r="V426" s="413"/>
      <c r="W426" s="93"/>
      <c r="X426" s="93"/>
      <c r="Y426" s="93"/>
      <c r="Z426" s="93"/>
      <c r="AA426" s="93"/>
      <c r="AB426" s="93"/>
      <c r="AC426" s="124"/>
    </row>
    <row r="427" spans="1:31" s="4" customFormat="1" ht="12" hidden="1" thickBot="1">
      <c r="A427" s="1612"/>
      <c r="B427" s="1610"/>
      <c r="C427" s="48" t="s">
        <v>16</v>
      </c>
      <c r="D427" s="48"/>
      <c r="E427" s="102"/>
      <c r="F427" s="102"/>
      <c r="G427" s="102"/>
      <c r="H427" s="434"/>
      <c r="I427" s="102"/>
      <c r="J427" s="102"/>
      <c r="K427" s="102"/>
      <c r="L427" s="102"/>
      <c r="M427" s="102"/>
      <c r="N427" s="434"/>
      <c r="O427" s="102"/>
      <c r="P427" s="102"/>
      <c r="Q427" s="102"/>
      <c r="R427" s="102"/>
      <c r="S427" s="102"/>
      <c r="T427" s="102"/>
      <c r="U427" s="102"/>
      <c r="V427" s="434"/>
      <c r="W427" s="102"/>
      <c r="X427" s="102"/>
      <c r="Y427" s="102"/>
      <c r="Z427" s="102"/>
      <c r="AA427" s="102"/>
      <c r="AB427" s="102"/>
      <c r="AC427" s="129"/>
    </row>
    <row r="428" spans="1:31" s="4" customFormat="1" ht="11.25" hidden="1">
      <c r="A428" s="54"/>
      <c r="B428" s="51" t="s">
        <v>18</v>
      </c>
      <c r="C428" s="10" t="s">
        <v>481</v>
      </c>
      <c r="D428" s="714" t="s">
        <v>503</v>
      </c>
      <c r="E428" s="388">
        <v>4.4999999999999998E-2</v>
      </c>
      <c r="F428" s="388">
        <v>4.4999999999999998E-2</v>
      </c>
      <c r="G428" s="388">
        <v>4.7999999999997267E-2</v>
      </c>
      <c r="H428" s="452">
        <v>5.1000000000001364E-2</v>
      </c>
      <c r="I428" s="388">
        <v>5.1000000000001364E-2</v>
      </c>
      <c r="J428" s="388">
        <v>5.3999999999998632E-2</v>
      </c>
      <c r="K428" s="388">
        <v>5.3999999999998632E-2</v>
      </c>
      <c r="L428" s="388">
        <v>6.3000000000004094E-2</v>
      </c>
      <c r="M428" s="388">
        <v>6.5999999999994535E-2</v>
      </c>
      <c r="N428" s="452">
        <v>6.3000000000004094E-2</v>
      </c>
      <c r="O428" s="388">
        <v>6.6000000000001363E-2</v>
      </c>
      <c r="P428" s="388">
        <v>7.1999999999995901E-2</v>
      </c>
      <c r="Q428" s="388">
        <v>7.4999999999999997E-2</v>
      </c>
      <c r="R428" s="388">
        <v>7.4999999999999997E-2</v>
      </c>
      <c r="S428" s="388">
        <v>7.4999999999999997E-2</v>
      </c>
      <c r="T428" s="388">
        <v>9.6000000000001362E-2</v>
      </c>
      <c r="U428" s="388">
        <v>4.4999999999999998E-2</v>
      </c>
      <c r="V428" s="452">
        <v>6.8999999999998632E-2</v>
      </c>
      <c r="W428" s="388">
        <v>7.2000000000002728E-2</v>
      </c>
      <c r="X428" s="388">
        <v>7.4999999999999997E-2</v>
      </c>
      <c r="Y428" s="388">
        <v>7.4999999999999997E-2</v>
      </c>
      <c r="Z428" s="388">
        <v>7.1999999999995901E-2</v>
      </c>
      <c r="AA428" s="388">
        <v>0.10200000000000273</v>
      </c>
      <c r="AB428" s="388">
        <v>0.03</v>
      </c>
      <c r="AC428" s="130">
        <f>SUM(E428:AB428)</f>
        <v>1.5389999999999984</v>
      </c>
    </row>
    <row r="429" spans="1:31" s="5" customFormat="1" ht="12" hidden="1" thickBot="1">
      <c r="A429" s="55"/>
      <c r="B429" s="53" t="s">
        <v>19</v>
      </c>
      <c r="C429" s="47" t="s">
        <v>481</v>
      </c>
      <c r="D429" s="717" t="s">
        <v>503</v>
      </c>
      <c r="E429" s="514">
        <v>5.9999999999945427E-3</v>
      </c>
      <c r="F429" s="514">
        <v>6.0000000000218273E-3</v>
      </c>
      <c r="G429" s="514">
        <v>2.999999999983629E-3</v>
      </c>
      <c r="H429" s="515">
        <v>3.0000000000109136E-3</v>
      </c>
      <c r="I429" s="514">
        <v>2.999999999983629E-3</v>
      </c>
      <c r="J429" s="514">
        <v>3.0000000000109136E-3</v>
      </c>
      <c r="K429" s="514">
        <v>3.0000000000109136E-3</v>
      </c>
      <c r="L429" s="514">
        <v>5.9999999999945427E-3</v>
      </c>
      <c r="M429" s="514">
        <v>2.999999999983629E-3</v>
      </c>
      <c r="N429" s="515">
        <v>3.0000000000109136E-3</v>
      </c>
      <c r="O429" s="514">
        <v>3.0000000000109136E-3</v>
      </c>
      <c r="P429" s="514">
        <v>2.999999999983629E-3</v>
      </c>
      <c r="Q429" s="514">
        <v>5.9999999999945427E-3</v>
      </c>
      <c r="R429" s="514">
        <v>6.0000000000218273E-3</v>
      </c>
      <c r="S429" s="514">
        <v>5.9999999999945427E-3</v>
      </c>
      <c r="T429" s="514">
        <v>5.9999999999945427E-3</v>
      </c>
      <c r="U429" s="514">
        <v>5.9999999999945427E-3</v>
      </c>
      <c r="V429" s="515">
        <v>5.9999999999945427E-3</v>
      </c>
      <c r="W429" s="514">
        <v>6.0000000000218273E-3</v>
      </c>
      <c r="X429" s="514">
        <v>5.9999999999945427E-3</v>
      </c>
      <c r="Y429" s="514">
        <v>5.9999999999945427E-3</v>
      </c>
      <c r="Z429" s="514">
        <v>5.9999999999945427E-3</v>
      </c>
      <c r="AA429" s="514">
        <v>5.9999999999945427E-3</v>
      </c>
      <c r="AB429" s="514">
        <v>6.0000000000218273E-3</v>
      </c>
      <c r="AC429" s="189">
        <f>SUM(E429:AB429)</f>
        <v>0.1170000000000163</v>
      </c>
    </row>
    <row r="430" spans="1:31" s="5" customFormat="1" ht="10.5" hidden="1" customHeight="1">
      <c r="A430" s="1439" t="s">
        <v>152</v>
      </c>
      <c r="B430" s="1619"/>
      <c r="C430" s="12" t="s">
        <v>481</v>
      </c>
      <c r="D430" s="12"/>
      <c r="E430" s="118">
        <f>SUM(E344,E348,E352,E356,E360,E364,E368,E372,E376,E380,E384,E388,E392,E396,E400,E404,E408,E412,E416,E420,E424)</f>
        <v>2.4679199999992796</v>
      </c>
      <c r="F430" s="118">
        <f t="shared" ref="F430:AC430" si="109">SUM(F344,F348,F352,F356,F360,F364,F368,F372,F376,F380,F384,F388,F392,F396,F400,F404,F408,F412,F416,F420,F424)</f>
        <v>2.4683999999987338</v>
      </c>
      <c r="G430" s="118">
        <f t="shared" si="109"/>
        <v>2.5663200000002839</v>
      </c>
      <c r="H430" s="433">
        <f t="shared" si="109"/>
        <v>2.5485600000013533</v>
      </c>
      <c r="I430" s="118">
        <f t="shared" si="109"/>
        <v>2.5468800000013312</v>
      </c>
      <c r="J430" s="118">
        <f t="shared" si="109"/>
        <v>2.6076000000034485</v>
      </c>
      <c r="K430" s="118">
        <f t="shared" si="109"/>
        <v>2.4355199999948707</v>
      </c>
      <c r="L430" s="118">
        <f t="shared" si="109"/>
        <v>2.4816000000008294</v>
      </c>
      <c r="M430" s="118">
        <f t="shared" si="109"/>
        <v>2.2334399999959182</v>
      </c>
      <c r="N430" s="433">
        <f t="shared" si="109"/>
        <v>2.5214400000060682</v>
      </c>
      <c r="O430" s="118">
        <f t="shared" si="109"/>
        <v>2.9519999999982098</v>
      </c>
      <c r="P430" s="118">
        <f t="shared" si="109"/>
        <v>3.2361600000006767</v>
      </c>
      <c r="Q430" s="118">
        <f t="shared" si="109"/>
        <v>3.3806399999956342</v>
      </c>
      <c r="R430" s="118">
        <f t="shared" si="109"/>
        <v>2.9472000000063954</v>
      </c>
      <c r="S430" s="118">
        <f t="shared" si="109"/>
        <v>3.1175999999969655</v>
      </c>
      <c r="T430" s="118">
        <f t="shared" si="109"/>
        <v>2.7585600000037545</v>
      </c>
      <c r="U430" s="118">
        <f t="shared" si="109"/>
        <v>3.2387999999974677</v>
      </c>
      <c r="V430" s="433">
        <f t="shared" si="109"/>
        <v>2.752799999998341</v>
      </c>
      <c r="W430" s="118">
        <f t="shared" si="109"/>
        <v>2.8483200000037758</v>
      </c>
      <c r="X430" s="118">
        <f t="shared" si="109"/>
        <v>2.8043999999978171</v>
      </c>
      <c r="Y430" s="118">
        <f t="shared" si="109"/>
        <v>2.8809599999955684</v>
      </c>
      <c r="Z430" s="118">
        <f t="shared" si="109"/>
        <v>2.7163200000006329</v>
      </c>
      <c r="AA430" s="118">
        <f t="shared" si="109"/>
        <v>2.8860000000037545</v>
      </c>
      <c r="AB430" s="118">
        <f t="shared" si="109"/>
        <v>2.0481600000028815</v>
      </c>
      <c r="AC430" s="127">
        <f t="shared" si="109"/>
        <v>65.445600000003992</v>
      </c>
    </row>
    <row r="431" spans="1:31" s="5" customFormat="1" ht="10.5" hidden="1" customHeight="1" thickBot="1">
      <c r="A431" s="1620"/>
      <c r="B431" s="1618"/>
      <c r="C431" s="9" t="s">
        <v>482</v>
      </c>
      <c r="D431" s="9"/>
      <c r="E431" s="132">
        <f>SUM(E345,E349,E353,E357,E361,E365,E369,E373,E377,E381,E385,E389,E393,E397,E401,E405,E409,E413,E417,E421,E425)</f>
        <v>1.6216799999996288</v>
      </c>
      <c r="F431" s="132">
        <f t="shared" ref="F431:AC431" si="110">SUM(F345,F349,F353,F357,F361,F365,F369,F373,F377,F381,F385,F389,F393,F397,F401,F405,F409,F413,F417,F421,F425)</f>
        <v>1.8131999999994544</v>
      </c>
      <c r="G431" s="132">
        <f t="shared" si="110"/>
        <v>1.5806400000013097</v>
      </c>
      <c r="H431" s="435">
        <f t="shared" si="110"/>
        <v>1.0574399999991542</v>
      </c>
      <c r="I431" s="132">
        <f t="shared" si="110"/>
        <v>1.0444799999991541</v>
      </c>
      <c r="J431" s="132">
        <f t="shared" si="110"/>
        <v>1.5187200000011734</v>
      </c>
      <c r="K431" s="132">
        <f t="shared" si="110"/>
        <v>0.9160800000009004</v>
      </c>
      <c r="L431" s="132">
        <f t="shared" si="110"/>
        <v>0.91247999999871765</v>
      </c>
      <c r="M431" s="132">
        <f t="shared" si="110"/>
        <v>0.9127199999991541</v>
      </c>
      <c r="N431" s="435">
        <f t="shared" si="110"/>
        <v>0.95232000000133699</v>
      </c>
      <c r="O431" s="132">
        <f t="shared" si="110"/>
        <v>1.2784799999994816</v>
      </c>
      <c r="P431" s="132">
        <f t="shared" si="110"/>
        <v>2.2315199999996995</v>
      </c>
      <c r="Q431" s="132">
        <f t="shared" si="110"/>
        <v>1.1539199999995908</v>
      </c>
      <c r="R431" s="132">
        <f t="shared" si="110"/>
        <v>1.6322400000016097</v>
      </c>
      <c r="S431" s="132">
        <f t="shared" si="110"/>
        <v>1.273439999999618</v>
      </c>
      <c r="T431" s="132">
        <f t="shared" si="110"/>
        <v>2.7011999999994813</v>
      </c>
      <c r="U431" s="132">
        <f t="shared" si="110"/>
        <v>2.1684000000003332</v>
      </c>
      <c r="V431" s="435">
        <f t="shared" si="110"/>
        <v>3.8042399999980079</v>
      </c>
      <c r="W431" s="132">
        <f t="shared" si="110"/>
        <v>1.3802400000017134</v>
      </c>
      <c r="X431" s="132">
        <f t="shared" si="110"/>
        <v>1.1673600000012279</v>
      </c>
      <c r="Y431" s="132">
        <f t="shared" si="110"/>
        <v>1.4565599999993286</v>
      </c>
      <c r="Z431" s="132">
        <f t="shared" si="110"/>
        <v>0.84143999999975994</v>
      </c>
      <c r="AA431" s="132">
        <f t="shared" si="110"/>
        <v>0.76415999999887041</v>
      </c>
      <c r="AB431" s="132">
        <f t="shared" si="110"/>
        <v>0.787680000000895</v>
      </c>
      <c r="AC431" s="128">
        <f t="shared" si="110"/>
        <v>34.970639999999605</v>
      </c>
    </row>
    <row r="432" spans="1:31" s="5" customFormat="1" ht="10.5" hidden="1" customHeight="1">
      <c r="A432" s="1439" t="s">
        <v>153</v>
      </c>
      <c r="B432" s="1619"/>
      <c r="C432" s="7" t="s">
        <v>481</v>
      </c>
      <c r="D432" s="7"/>
      <c r="E432" s="118">
        <f>E307+E311-E430</f>
        <v>-1.2079199999963328</v>
      </c>
      <c r="F432" s="118">
        <f t="shared" ref="F432:AC432" si="111">F307+F311-F430</f>
        <v>-0.84840000000429994</v>
      </c>
      <c r="G432" s="118">
        <f t="shared" si="111"/>
        <v>-0.40632000000224844</v>
      </c>
      <c r="H432" s="433">
        <f t="shared" si="111"/>
        <v>-0.20855999999938879</v>
      </c>
      <c r="I432" s="118">
        <f t="shared" si="111"/>
        <v>0.1531200000003059</v>
      </c>
      <c r="J432" s="118">
        <f t="shared" si="111"/>
        <v>-0.447600000005413</v>
      </c>
      <c r="K432" s="118">
        <f t="shared" si="111"/>
        <v>-9.5519999992906168E-2</v>
      </c>
      <c r="L432" s="118">
        <f t="shared" si="111"/>
        <v>-0.32159999999460842</v>
      </c>
      <c r="M432" s="118">
        <f t="shared" si="111"/>
        <v>0.10655999999786081</v>
      </c>
      <c r="N432" s="433">
        <f t="shared" si="111"/>
        <v>-0.36144000000803267</v>
      </c>
      <c r="O432" s="118">
        <f t="shared" si="111"/>
        <v>-7.1999999992643726E-2</v>
      </c>
      <c r="P432" s="118">
        <f t="shared" si="111"/>
        <v>-0.1221600000047367</v>
      </c>
      <c r="Q432" s="118">
        <f t="shared" si="111"/>
        <v>3.6160000002522175E-2</v>
      </c>
      <c r="R432" s="118">
        <f>R307+R311-R430</f>
        <v>0.40879999999701155</v>
      </c>
      <c r="S432" s="118">
        <f t="shared" si="111"/>
        <v>0.53240000000630916</v>
      </c>
      <c r="T432" s="118">
        <f t="shared" si="111"/>
        <v>-5.8560000010302815E-2</v>
      </c>
      <c r="U432" s="118">
        <f t="shared" si="111"/>
        <v>1.9200000003252615E-2</v>
      </c>
      <c r="V432" s="433">
        <f t="shared" si="111"/>
        <v>0.3552000000089266</v>
      </c>
      <c r="W432" s="118">
        <f t="shared" si="111"/>
        <v>0.2596799999871231</v>
      </c>
      <c r="X432" s="118">
        <f t="shared" si="111"/>
        <v>-1.4399999994215484E-2</v>
      </c>
      <c r="Y432" s="118">
        <f t="shared" si="111"/>
        <v>-1.8959999993669374E-2</v>
      </c>
      <c r="Z432" s="118">
        <f t="shared" si="111"/>
        <v>5.5679999991116169E-2</v>
      </c>
      <c r="AA432" s="118">
        <f t="shared" si="111"/>
        <v>0.24599999999585265</v>
      </c>
      <c r="AB432" s="118">
        <f t="shared" si="111"/>
        <v>0.75384000001080631</v>
      </c>
      <c r="AC432" s="127">
        <f t="shared" si="111"/>
        <v>-1.2567999999977246</v>
      </c>
    </row>
    <row r="433" spans="1:30" s="5" customFormat="1" ht="10.5" hidden="1" customHeight="1" thickBot="1">
      <c r="A433" s="1620"/>
      <c r="B433" s="1618"/>
      <c r="C433" s="9" t="s">
        <v>482</v>
      </c>
      <c r="D433" s="9"/>
      <c r="E433" s="118">
        <f>E308+E312-E431</f>
        <v>-0.7216800000004473</v>
      </c>
      <c r="F433" s="118">
        <f t="shared" ref="F433:AC433" si="112">F308+F312-F431</f>
        <v>-0.48120000000025653</v>
      </c>
      <c r="G433" s="118">
        <f t="shared" si="112"/>
        <v>-0.66264000000255385</v>
      </c>
      <c r="H433" s="433">
        <f t="shared" si="112"/>
        <v>-0.19343999999912143</v>
      </c>
      <c r="I433" s="118">
        <f t="shared" si="112"/>
        <v>0.23352000000132067</v>
      </c>
      <c r="J433" s="118">
        <f t="shared" si="112"/>
        <v>-0.5647199999991761</v>
      </c>
      <c r="K433" s="118">
        <f t="shared" si="112"/>
        <v>-0.17807999999993451</v>
      </c>
      <c r="L433" s="118">
        <f t="shared" si="112"/>
        <v>-0.35447999999963442</v>
      </c>
      <c r="M433" s="118">
        <f t="shared" si="112"/>
        <v>-0.19271999999980893</v>
      </c>
      <c r="N433" s="433">
        <f t="shared" si="112"/>
        <v>0.25367999999879398</v>
      </c>
      <c r="O433" s="118">
        <f t="shared" si="112"/>
        <v>0.26951999999870124</v>
      </c>
      <c r="P433" s="118">
        <f t="shared" si="112"/>
        <v>0.14447999999936734</v>
      </c>
      <c r="Q433" s="118">
        <f t="shared" si="112"/>
        <v>0.34008000000396166</v>
      </c>
      <c r="R433" s="118">
        <f t="shared" si="112"/>
        <v>-0.64224000000046377</v>
      </c>
      <c r="S433" s="118">
        <f t="shared" si="112"/>
        <v>0.32855999999933427</v>
      </c>
      <c r="T433" s="118">
        <f t="shared" si="112"/>
        <v>-0.57720000000264093</v>
      </c>
      <c r="U433" s="118">
        <f t="shared" si="112"/>
        <v>0.45960000000096013</v>
      </c>
      <c r="V433" s="433">
        <f t="shared" si="112"/>
        <v>-2.4902399999983844</v>
      </c>
      <c r="W433" s="118">
        <f t="shared" si="112"/>
        <v>-6.624000000208996E-2</v>
      </c>
      <c r="X433" s="118">
        <f t="shared" si="112"/>
        <v>0.12863999999882125</v>
      </c>
      <c r="Y433" s="118">
        <f t="shared" si="112"/>
        <v>-0.14255999999970514</v>
      </c>
      <c r="Z433" s="118">
        <f t="shared" si="112"/>
        <v>0.45456000000233554</v>
      </c>
      <c r="AA433" s="118">
        <f t="shared" si="112"/>
        <v>0.47784000000040927</v>
      </c>
      <c r="AB433" s="118">
        <f t="shared" si="112"/>
        <v>0.5803199999994979</v>
      </c>
      <c r="AC433" s="128">
        <f t="shared" si="112"/>
        <v>-3.5966400000007184</v>
      </c>
    </row>
    <row r="434" spans="1:30" s="32" customFormat="1" ht="10.5" hidden="1" customHeight="1">
      <c r="A434" s="1626" t="s">
        <v>9</v>
      </c>
      <c r="B434" s="1619"/>
      <c r="C434" s="14" t="s">
        <v>481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66"/>
    </row>
    <row r="435" spans="1:30" s="32" customFormat="1" ht="10.5" hidden="1" customHeight="1" thickBot="1">
      <c r="A435" s="1620"/>
      <c r="B435" s="1618"/>
      <c r="C435" s="15" t="s">
        <v>482</v>
      </c>
      <c r="D435" s="15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  <c r="AA435" s="98"/>
      <c r="AB435" s="98"/>
      <c r="AC435" s="367"/>
    </row>
    <row r="436" spans="1:30" s="315" customFormat="1" ht="30" hidden="1" customHeight="1" thickBot="1">
      <c r="A436" s="312"/>
      <c r="B436" s="313"/>
      <c r="C436" s="314" t="s">
        <v>279</v>
      </c>
      <c r="E436" s="316"/>
      <c r="F436" s="316"/>
      <c r="G436" s="316"/>
      <c r="H436" s="444">
        <f>H329+H333+H344+H408+H392+H352+H356+H416+H380</f>
        <v>4.2293913043491802</v>
      </c>
      <c r="I436" s="316"/>
      <c r="J436" s="316"/>
      <c r="K436" s="316"/>
      <c r="L436" s="316"/>
      <c r="M436" s="316"/>
      <c r="N436" s="444">
        <f>N329+N333+N344+N408+N392+N352+N356+N416+N380</f>
        <v>5.8040869565278079</v>
      </c>
      <c r="O436" s="316"/>
      <c r="P436" s="316"/>
      <c r="Q436" s="316"/>
      <c r="R436" s="316"/>
      <c r="S436" s="316"/>
      <c r="T436" s="316"/>
      <c r="U436" s="316"/>
      <c r="V436" s="444">
        <f>V329+V333+V344+V408+V392+V352+V356+V416+V380</f>
        <v>5.5739999999983416</v>
      </c>
      <c r="W436" s="337"/>
      <c r="X436" s="337"/>
      <c r="Y436" s="317">
        <f>Y329+Y333+Y344+Y408+Y392+Y352+Y356+Y416+Y380</f>
        <v>5.3502608695607856</v>
      </c>
      <c r="Z436" s="316"/>
      <c r="AA436" s="316"/>
      <c r="AB436" s="316"/>
      <c r="AC436" s="337"/>
    </row>
    <row r="437" spans="1:30" s="5" customFormat="1" ht="28.5" hidden="1" customHeight="1">
      <c r="A437" s="1405" t="s">
        <v>17</v>
      </c>
      <c r="B437" s="84" t="s">
        <v>5</v>
      </c>
      <c r="C437" s="6" t="s">
        <v>14</v>
      </c>
      <c r="D437" s="6" t="s">
        <v>495</v>
      </c>
      <c r="E437" s="1432" t="s">
        <v>15</v>
      </c>
      <c r="F437" s="1433"/>
      <c r="G437" s="1433"/>
      <c r="H437" s="1433"/>
      <c r="I437" s="1433"/>
      <c r="J437" s="1433"/>
      <c r="K437" s="1433"/>
      <c r="L437" s="1433"/>
      <c r="M437" s="1433"/>
      <c r="N437" s="1433"/>
      <c r="O437" s="1433"/>
      <c r="P437" s="1433"/>
      <c r="Q437" s="1433"/>
      <c r="R437" s="1433"/>
      <c r="S437" s="1433"/>
      <c r="T437" s="1433"/>
      <c r="U437" s="1433"/>
      <c r="V437" s="1433"/>
      <c r="W437" s="1433"/>
      <c r="X437" s="1433"/>
      <c r="Y437" s="1433"/>
      <c r="Z437" s="1433"/>
      <c r="AA437" s="1433"/>
      <c r="AB437" s="1434"/>
      <c r="AC437" s="1553" t="s">
        <v>10</v>
      </c>
    </row>
    <row r="438" spans="1:30" s="1565" customFormat="1" ht="12.75" customHeight="1" thickBot="1">
      <c r="A438" s="1566" t="s">
        <v>160</v>
      </c>
      <c r="B438" s="1628"/>
      <c r="C438" s="1559"/>
      <c r="D438" s="1559"/>
      <c r="E438" s="1560">
        <v>1</v>
      </c>
      <c r="F438" s="1560">
        <v>2</v>
      </c>
      <c r="G438" s="1560">
        <v>3</v>
      </c>
      <c r="H438" s="1560">
        <v>4</v>
      </c>
      <c r="I438" s="1560">
        <v>5</v>
      </c>
      <c r="J438" s="1560">
        <v>6</v>
      </c>
      <c r="K438" s="1560">
        <v>7</v>
      </c>
      <c r="L438" s="1560">
        <v>8</v>
      </c>
      <c r="M438" s="1560">
        <v>9</v>
      </c>
      <c r="N438" s="1560">
        <v>10</v>
      </c>
      <c r="O438" s="1560">
        <v>11</v>
      </c>
      <c r="P438" s="1560">
        <v>12</v>
      </c>
      <c r="Q438" s="1560">
        <v>13</v>
      </c>
      <c r="R438" s="1560">
        <v>14</v>
      </c>
      <c r="S438" s="1560">
        <v>15</v>
      </c>
      <c r="T438" s="1560">
        <v>16</v>
      </c>
      <c r="U438" s="1560">
        <v>17</v>
      </c>
      <c r="V438" s="1560">
        <v>18</v>
      </c>
      <c r="W438" s="1560">
        <v>19</v>
      </c>
      <c r="X438" s="1560">
        <v>20</v>
      </c>
      <c r="Y438" s="1560">
        <v>21</v>
      </c>
      <c r="Z438" s="1560">
        <v>22</v>
      </c>
      <c r="AA438" s="1560">
        <v>23</v>
      </c>
      <c r="AB438" s="1560">
        <v>24</v>
      </c>
      <c r="AC438" s="1629"/>
    </row>
    <row r="439" spans="1:30" s="13" customFormat="1" ht="12.75" hidden="1" customHeight="1">
      <c r="A439" s="19" t="s">
        <v>6</v>
      </c>
      <c r="B439" s="20"/>
      <c r="C439" s="21"/>
      <c r="D439" s="714"/>
      <c r="E439" s="20">
        <v>7</v>
      </c>
      <c r="F439" s="20">
        <v>7</v>
      </c>
      <c r="G439" s="20">
        <v>7</v>
      </c>
      <c r="H439" s="20">
        <v>7</v>
      </c>
      <c r="I439" s="20">
        <v>7</v>
      </c>
      <c r="J439" s="20">
        <v>7</v>
      </c>
      <c r="K439" s="20">
        <v>7</v>
      </c>
      <c r="L439" s="20">
        <v>7</v>
      </c>
      <c r="M439" s="20">
        <v>7</v>
      </c>
      <c r="N439" s="20">
        <v>7</v>
      </c>
      <c r="O439" s="20">
        <v>7</v>
      </c>
      <c r="P439" s="20">
        <v>7</v>
      </c>
      <c r="Q439" s="20">
        <v>7</v>
      </c>
      <c r="R439" s="20">
        <v>7</v>
      </c>
      <c r="S439" s="20">
        <v>7</v>
      </c>
      <c r="T439" s="20">
        <v>7</v>
      </c>
      <c r="U439" s="20">
        <v>7</v>
      </c>
      <c r="V439" s="20">
        <v>7</v>
      </c>
      <c r="W439" s="20">
        <v>7</v>
      </c>
      <c r="X439" s="20">
        <v>7</v>
      </c>
      <c r="Y439" s="20">
        <v>7</v>
      </c>
      <c r="Z439" s="20">
        <v>7</v>
      </c>
      <c r="AA439" s="20">
        <v>7</v>
      </c>
      <c r="AB439" s="20">
        <v>7</v>
      </c>
      <c r="AC439" s="363"/>
    </row>
    <row r="440" spans="1:30" s="13" customFormat="1" ht="12.75" hidden="1" customHeight="1" thickBot="1">
      <c r="A440" s="38" t="s">
        <v>7</v>
      </c>
      <c r="B440" s="39"/>
      <c r="C440" s="40"/>
      <c r="D440" s="886"/>
      <c r="E440" s="39">
        <v>6</v>
      </c>
      <c r="F440" s="39">
        <v>6</v>
      </c>
      <c r="G440" s="39">
        <v>6</v>
      </c>
      <c r="H440" s="39">
        <v>6</v>
      </c>
      <c r="I440" s="39">
        <v>6</v>
      </c>
      <c r="J440" s="39">
        <v>6</v>
      </c>
      <c r="K440" s="39">
        <v>6</v>
      </c>
      <c r="L440" s="39">
        <v>6</v>
      </c>
      <c r="M440" s="39">
        <v>6</v>
      </c>
      <c r="N440" s="39">
        <v>6</v>
      </c>
      <c r="O440" s="39">
        <v>6</v>
      </c>
      <c r="P440" s="39">
        <v>6</v>
      </c>
      <c r="Q440" s="39">
        <v>6</v>
      </c>
      <c r="R440" s="39">
        <v>6</v>
      </c>
      <c r="S440" s="39">
        <v>6</v>
      </c>
      <c r="T440" s="39">
        <v>6</v>
      </c>
      <c r="U440" s="39">
        <v>6</v>
      </c>
      <c r="V440" s="39">
        <v>6</v>
      </c>
      <c r="W440" s="39">
        <v>6</v>
      </c>
      <c r="X440" s="39">
        <v>6</v>
      </c>
      <c r="Y440" s="39">
        <v>6</v>
      </c>
      <c r="Z440" s="39">
        <v>6</v>
      </c>
      <c r="AA440" s="39">
        <v>6</v>
      </c>
      <c r="AB440" s="39">
        <v>6</v>
      </c>
      <c r="AC440" s="364"/>
    </row>
    <row r="441" spans="1:30" s="5" customFormat="1" ht="12" hidden="1" customHeight="1">
      <c r="A441" s="1518" t="s">
        <v>11</v>
      </c>
      <c r="B441" s="1623" t="s">
        <v>131</v>
      </c>
      <c r="C441" s="10" t="s">
        <v>481</v>
      </c>
      <c r="D441" s="10" t="s">
        <v>464</v>
      </c>
      <c r="E441" s="85"/>
      <c r="F441" s="85"/>
      <c r="G441" s="85"/>
      <c r="H441" s="408"/>
      <c r="I441" s="85"/>
      <c r="J441" s="85"/>
      <c r="K441" s="85"/>
      <c r="L441" s="85"/>
      <c r="M441" s="85"/>
      <c r="N441" s="408"/>
      <c r="O441" s="85"/>
      <c r="P441" s="85"/>
      <c r="Q441" s="85"/>
      <c r="R441" s="85"/>
      <c r="S441" s="85"/>
      <c r="T441" s="85"/>
      <c r="U441" s="85"/>
      <c r="V441" s="408"/>
      <c r="W441" s="85"/>
      <c r="X441" s="85"/>
      <c r="Y441" s="85"/>
      <c r="Z441" s="85"/>
      <c r="AA441" s="85"/>
      <c r="AB441" s="85"/>
      <c r="AC441" s="127">
        <f>SUM(E441:AB441)</f>
        <v>0</v>
      </c>
    </row>
    <row r="442" spans="1:30" s="5" customFormat="1" ht="10.5" hidden="1" customHeight="1">
      <c r="A442" s="1611"/>
      <c r="B442" s="1624"/>
      <c r="C442" s="11" t="s">
        <v>482</v>
      </c>
      <c r="D442" s="11" t="s">
        <v>464</v>
      </c>
      <c r="E442" s="87"/>
      <c r="F442" s="87"/>
      <c r="G442" s="87"/>
      <c r="H442" s="413"/>
      <c r="I442" s="87"/>
      <c r="J442" s="87"/>
      <c r="K442" s="87"/>
      <c r="L442" s="87"/>
      <c r="M442" s="87"/>
      <c r="N442" s="413"/>
      <c r="O442" s="87"/>
      <c r="P442" s="87"/>
      <c r="Q442" s="87"/>
      <c r="R442" s="87"/>
      <c r="S442" s="87"/>
      <c r="T442" s="87"/>
      <c r="U442" s="87"/>
      <c r="V442" s="413"/>
      <c r="W442" s="87"/>
      <c r="X442" s="87"/>
      <c r="Y442" s="87"/>
      <c r="Z442" s="87"/>
      <c r="AA442" s="87"/>
      <c r="AB442" s="87"/>
      <c r="AC442" s="123">
        <f>SUM(E442:AB442)</f>
        <v>0</v>
      </c>
    </row>
    <row r="443" spans="1:30" s="5" customFormat="1" ht="10.5" hidden="1" customHeight="1">
      <c r="A443" s="1611"/>
      <c r="B443" s="1624"/>
      <c r="C443" s="11" t="s">
        <v>8</v>
      </c>
      <c r="D443" s="715" t="s">
        <v>463</v>
      </c>
      <c r="E443" s="1011">
        <v>46</v>
      </c>
      <c r="F443" s="1011">
        <v>50</v>
      </c>
      <c r="G443" s="1011">
        <v>48</v>
      </c>
      <c r="H443" s="1011">
        <v>48</v>
      </c>
      <c r="I443" s="1011">
        <v>48</v>
      </c>
      <c r="J443" s="1011">
        <v>48</v>
      </c>
      <c r="K443" s="1011">
        <v>50</v>
      </c>
      <c r="L443" s="1011">
        <v>50</v>
      </c>
      <c r="M443" s="1011">
        <v>51</v>
      </c>
      <c r="N443" s="1011">
        <v>53</v>
      </c>
      <c r="O443" s="1011">
        <v>51</v>
      </c>
      <c r="P443" s="1011">
        <v>50</v>
      </c>
      <c r="Q443" s="1011">
        <v>50</v>
      </c>
      <c r="R443" s="1011">
        <v>50</v>
      </c>
      <c r="S443" s="1011">
        <v>46</v>
      </c>
      <c r="T443" s="1011">
        <v>43</v>
      </c>
      <c r="U443" s="1011">
        <v>46</v>
      </c>
      <c r="V443" s="1011">
        <v>46</v>
      </c>
      <c r="W443" s="1011">
        <v>48</v>
      </c>
      <c r="X443" s="1011">
        <v>45</v>
      </c>
      <c r="Y443" s="1011">
        <v>43</v>
      </c>
      <c r="Z443" s="1011">
        <v>42</v>
      </c>
      <c r="AA443" s="1011">
        <v>38</v>
      </c>
      <c r="AB443" s="1011">
        <v>37</v>
      </c>
      <c r="AC443" s="123"/>
      <c r="AD443" s="301">
        <f>MAX(E443:AB443)</f>
        <v>53</v>
      </c>
    </row>
    <row r="444" spans="1:30" s="5" customFormat="1" ht="10.5" hidden="1" customHeight="1" thickBot="1">
      <c r="A444" s="1611"/>
      <c r="B444" s="1624"/>
      <c r="C444" s="11" t="s">
        <v>16</v>
      </c>
      <c r="D444" s="11"/>
      <c r="E444" s="87" t="e">
        <f t="shared" ref="E444:AC444" si="113">E442/E441</f>
        <v>#DIV/0!</v>
      </c>
      <c r="F444" s="87" t="e">
        <f t="shared" si="113"/>
        <v>#DIV/0!</v>
      </c>
      <c r="G444" s="87" t="e">
        <f t="shared" si="113"/>
        <v>#DIV/0!</v>
      </c>
      <c r="H444" s="413" t="e">
        <f t="shared" si="113"/>
        <v>#DIV/0!</v>
      </c>
      <c r="I444" s="87" t="e">
        <f t="shared" si="113"/>
        <v>#DIV/0!</v>
      </c>
      <c r="J444" s="87" t="e">
        <f t="shared" si="113"/>
        <v>#DIV/0!</v>
      </c>
      <c r="K444" s="87" t="e">
        <f t="shared" si="113"/>
        <v>#DIV/0!</v>
      </c>
      <c r="L444" s="87" t="e">
        <f t="shared" si="113"/>
        <v>#DIV/0!</v>
      </c>
      <c r="M444" s="87" t="e">
        <f t="shared" si="113"/>
        <v>#DIV/0!</v>
      </c>
      <c r="N444" s="413" t="e">
        <f t="shared" si="113"/>
        <v>#DIV/0!</v>
      </c>
      <c r="O444" s="87" t="e">
        <f t="shared" si="113"/>
        <v>#DIV/0!</v>
      </c>
      <c r="P444" s="87" t="e">
        <f t="shared" si="113"/>
        <v>#DIV/0!</v>
      </c>
      <c r="Q444" s="87" t="e">
        <f t="shared" si="113"/>
        <v>#DIV/0!</v>
      </c>
      <c r="R444" s="87" t="e">
        <f t="shared" si="113"/>
        <v>#DIV/0!</v>
      </c>
      <c r="S444" s="87" t="e">
        <f t="shared" si="113"/>
        <v>#DIV/0!</v>
      </c>
      <c r="T444" s="87" t="e">
        <f t="shared" si="113"/>
        <v>#DIV/0!</v>
      </c>
      <c r="U444" s="87" t="e">
        <f t="shared" si="113"/>
        <v>#DIV/0!</v>
      </c>
      <c r="V444" s="413" t="e">
        <f t="shared" si="113"/>
        <v>#DIV/0!</v>
      </c>
      <c r="W444" s="87" t="e">
        <f t="shared" si="113"/>
        <v>#DIV/0!</v>
      </c>
      <c r="X444" s="87" t="e">
        <f t="shared" si="113"/>
        <v>#DIV/0!</v>
      </c>
      <c r="Y444" s="87" t="e">
        <f t="shared" si="113"/>
        <v>#DIV/0!</v>
      </c>
      <c r="Z444" s="87" t="e">
        <f t="shared" si="113"/>
        <v>#DIV/0!</v>
      </c>
      <c r="AA444" s="87" t="e">
        <f t="shared" si="113"/>
        <v>#DIV/0!</v>
      </c>
      <c r="AB444" s="87" t="e">
        <f t="shared" si="113"/>
        <v>#DIV/0!</v>
      </c>
      <c r="AC444" s="123" t="e">
        <f t="shared" si="113"/>
        <v>#DIV/0!</v>
      </c>
    </row>
    <row r="445" spans="1:30" s="5" customFormat="1" ht="10.5" hidden="1" customHeight="1" thickBot="1">
      <c r="A445" s="1612"/>
      <c r="B445" s="1625"/>
      <c r="C445" s="426" t="s">
        <v>13</v>
      </c>
      <c r="D445" s="1394" t="s">
        <v>527</v>
      </c>
      <c r="E445" s="620">
        <v>115</v>
      </c>
      <c r="F445" s="620">
        <v>115</v>
      </c>
      <c r="G445" s="620">
        <v>115</v>
      </c>
      <c r="H445" s="620">
        <v>115</v>
      </c>
      <c r="I445" s="620">
        <v>115</v>
      </c>
      <c r="J445" s="620">
        <v>115</v>
      </c>
      <c r="K445" s="620">
        <v>115</v>
      </c>
      <c r="L445" s="620">
        <v>115</v>
      </c>
      <c r="M445" s="620">
        <v>115</v>
      </c>
      <c r="N445" s="620">
        <v>115</v>
      </c>
      <c r="O445" s="620">
        <v>115</v>
      </c>
      <c r="P445" s="620">
        <v>115</v>
      </c>
      <c r="Q445" s="620">
        <v>115</v>
      </c>
      <c r="R445" s="620">
        <v>115</v>
      </c>
      <c r="S445" s="620">
        <v>115</v>
      </c>
      <c r="T445" s="620">
        <v>115</v>
      </c>
      <c r="U445" s="620">
        <v>115</v>
      </c>
      <c r="V445" s="620">
        <v>115</v>
      </c>
      <c r="W445" s="620">
        <v>115</v>
      </c>
      <c r="X445" s="620">
        <v>115</v>
      </c>
      <c r="Y445" s="620">
        <v>115</v>
      </c>
      <c r="Z445" s="620">
        <v>115</v>
      </c>
      <c r="AA445" s="620">
        <v>115</v>
      </c>
      <c r="AB445" s="488">
        <v>115</v>
      </c>
      <c r="AC445" s="429"/>
    </row>
    <row r="446" spans="1:30" s="5" customFormat="1" ht="10.5" hidden="1" customHeight="1">
      <c r="A446" s="1518" t="s">
        <v>12</v>
      </c>
      <c r="B446" s="1623" t="s">
        <v>130</v>
      </c>
      <c r="C446" s="12" t="s">
        <v>481</v>
      </c>
      <c r="D446" s="12" t="s">
        <v>464</v>
      </c>
      <c r="E446" s="91"/>
      <c r="F446" s="91"/>
      <c r="G446" s="91"/>
      <c r="H446" s="439"/>
      <c r="I446" s="91"/>
      <c r="J446" s="91"/>
      <c r="K446" s="91"/>
      <c r="L446" s="91"/>
      <c r="M446" s="91"/>
      <c r="N446" s="439"/>
      <c r="O446" s="91"/>
      <c r="P446" s="91"/>
      <c r="Q446" s="91"/>
      <c r="R446" s="91"/>
      <c r="S446" s="91"/>
      <c r="T446" s="91"/>
      <c r="U446" s="91"/>
      <c r="V446" s="439"/>
      <c r="W446" s="91"/>
      <c r="X446" s="91"/>
      <c r="Y446" s="91"/>
      <c r="Z446" s="91"/>
      <c r="AA446" s="91"/>
      <c r="AB446" s="91"/>
      <c r="AC446" s="130">
        <f>SUM(E446:AB446)</f>
        <v>0</v>
      </c>
    </row>
    <row r="447" spans="1:30" s="5" customFormat="1" ht="10.5" hidden="1" customHeight="1">
      <c r="A447" s="1611"/>
      <c r="B447" s="1624"/>
      <c r="C447" s="8" t="s">
        <v>482</v>
      </c>
      <c r="D447" s="8" t="s">
        <v>464</v>
      </c>
      <c r="E447" s="87"/>
      <c r="F447" s="87"/>
      <c r="G447" s="87"/>
      <c r="H447" s="413"/>
      <c r="I447" s="87"/>
      <c r="J447" s="87"/>
      <c r="K447" s="87"/>
      <c r="L447" s="87"/>
      <c r="M447" s="87"/>
      <c r="N447" s="413"/>
      <c r="O447" s="87"/>
      <c r="P447" s="87"/>
      <c r="Q447" s="87"/>
      <c r="R447" s="87"/>
      <c r="S447" s="87"/>
      <c r="T447" s="87"/>
      <c r="U447" s="87"/>
      <c r="V447" s="413"/>
      <c r="W447" s="87"/>
      <c r="X447" s="87"/>
      <c r="Y447" s="87"/>
      <c r="Z447" s="87"/>
      <c r="AA447" s="87"/>
      <c r="AB447" s="87"/>
      <c r="AC447" s="130">
        <f>SUM(E447:AB447)</f>
        <v>0</v>
      </c>
    </row>
    <row r="448" spans="1:30" s="5" customFormat="1" ht="10.5" hidden="1" customHeight="1">
      <c r="A448" s="1611"/>
      <c r="B448" s="1624"/>
      <c r="C448" s="11" t="s">
        <v>8</v>
      </c>
      <c r="D448" s="715" t="s">
        <v>463</v>
      </c>
      <c r="E448" s="1011">
        <v>32</v>
      </c>
      <c r="F448" s="1011">
        <v>32</v>
      </c>
      <c r="G448" s="1011">
        <v>32</v>
      </c>
      <c r="H448" s="1011">
        <v>32</v>
      </c>
      <c r="I448" s="1011">
        <v>32</v>
      </c>
      <c r="J448" s="1011">
        <v>34</v>
      </c>
      <c r="K448" s="1011">
        <v>29</v>
      </c>
      <c r="L448" s="1011">
        <v>30</v>
      </c>
      <c r="M448" s="1011">
        <v>30</v>
      </c>
      <c r="N448" s="1011">
        <v>32</v>
      </c>
      <c r="O448" s="1011">
        <v>32</v>
      </c>
      <c r="P448" s="1011">
        <v>34</v>
      </c>
      <c r="Q448" s="1011">
        <v>34</v>
      </c>
      <c r="R448" s="1011">
        <v>34</v>
      </c>
      <c r="S448" s="1011">
        <v>34</v>
      </c>
      <c r="T448" s="1011">
        <v>35</v>
      </c>
      <c r="U448" s="1011">
        <v>38</v>
      </c>
      <c r="V448" s="1011">
        <v>38</v>
      </c>
      <c r="W448" s="1011">
        <v>43</v>
      </c>
      <c r="X448" s="1011">
        <v>42</v>
      </c>
      <c r="Y448" s="1011">
        <v>40</v>
      </c>
      <c r="Z448" s="1011">
        <v>43</v>
      </c>
      <c r="AA448" s="1011">
        <v>37</v>
      </c>
      <c r="AB448" s="1011">
        <v>35</v>
      </c>
      <c r="AC448" s="130"/>
      <c r="AD448" s="301">
        <f>MAX(E448:AB448)</f>
        <v>43</v>
      </c>
    </row>
    <row r="449" spans="1:29" s="5" customFormat="1" ht="10.5" hidden="1" customHeight="1" thickBot="1">
      <c r="A449" s="1611"/>
      <c r="B449" s="1624"/>
      <c r="C449" s="8" t="s">
        <v>16</v>
      </c>
      <c r="D449" s="8"/>
      <c r="E449" s="87" t="e">
        <f t="shared" ref="E449:AC449" si="114">E447/E446</f>
        <v>#DIV/0!</v>
      </c>
      <c r="F449" s="87" t="e">
        <f t="shared" si="114"/>
        <v>#DIV/0!</v>
      </c>
      <c r="G449" s="87" t="e">
        <f t="shared" si="114"/>
        <v>#DIV/0!</v>
      </c>
      <c r="H449" s="413" t="e">
        <f t="shared" si="114"/>
        <v>#DIV/0!</v>
      </c>
      <c r="I449" s="87" t="e">
        <f t="shared" si="114"/>
        <v>#DIV/0!</v>
      </c>
      <c r="J449" s="87" t="e">
        <f t="shared" si="114"/>
        <v>#DIV/0!</v>
      </c>
      <c r="K449" s="87" t="e">
        <f t="shared" si="114"/>
        <v>#DIV/0!</v>
      </c>
      <c r="L449" s="87" t="e">
        <f t="shared" si="114"/>
        <v>#DIV/0!</v>
      </c>
      <c r="M449" s="87" t="e">
        <f t="shared" si="114"/>
        <v>#DIV/0!</v>
      </c>
      <c r="N449" s="413" t="e">
        <f t="shared" si="114"/>
        <v>#DIV/0!</v>
      </c>
      <c r="O449" s="87" t="e">
        <f t="shared" si="114"/>
        <v>#DIV/0!</v>
      </c>
      <c r="P449" s="87" t="e">
        <f t="shared" si="114"/>
        <v>#DIV/0!</v>
      </c>
      <c r="Q449" s="87" t="e">
        <f t="shared" si="114"/>
        <v>#DIV/0!</v>
      </c>
      <c r="R449" s="87" t="e">
        <f t="shared" si="114"/>
        <v>#DIV/0!</v>
      </c>
      <c r="S449" s="87" t="e">
        <f t="shared" si="114"/>
        <v>#DIV/0!</v>
      </c>
      <c r="T449" s="87" t="e">
        <f t="shared" si="114"/>
        <v>#DIV/0!</v>
      </c>
      <c r="U449" s="87" t="e">
        <f t="shared" si="114"/>
        <v>#DIV/0!</v>
      </c>
      <c r="V449" s="413" t="e">
        <f t="shared" si="114"/>
        <v>#DIV/0!</v>
      </c>
      <c r="W449" s="87" t="e">
        <f t="shared" si="114"/>
        <v>#DIV/0!</v>
      </c>
      <c r="X449" s="87" t="e">
        <f t="shared" si="114"/>
        <v>#DIV/0!</v>
      </c>
      <c r="Y449" s="87" t="e">
        <f t="shared" si="114"/>
        <v>#DIV/0!</v>
      </c>
      <c r="Z449" s="87" t="e">
        <f t="shared" si="114"/>
        <v>#DIV/0!</v>
      </c>
      <c r="AA449" s="87" t="e">
        <f t="shared" si="114"/>
        <v>#DIV/0!</v>
      </c>
      <c r="AB449" s="87" t="e">
        <f t="shared" si="114"/>
        <v>#DIV/0!</v>
      </c>
      <c r="AC449" s="123" t="e">
        <f t="shared" si="114"/>
        <v>#DIV/0!</v>
      </c>
    </row>
    <row r="450" spans="1:29" s="5" customFormat="1" ht="10.5" hidden="1" customHeight="1" thickBot="1">
      <c r="A450" s="1612"/>
      <c r="B450" s="1625"/>
      <c r="C450" s="426" t="s">
        <v>13</v>
      </c>
      <c r="D450" s="1394" t="s">
        <v>527</v>
      </c>
      <c r="E450" s="620">
        <v>115</v>
      </c>
      <c r="F450" s="620">
        <v>117</v>
      </c>
      <c r="G450" s="620">
        <v>117</v>
      </c>
      <c r="H450" s="620">
        <v>117</v>
      </c>
      <c r="I450" s="620">
        <v>117</v>
      </c>
      <c r="J450" s="620">
        <v>117</v>
      </c>
      <c r="K450" s="620">
        <v>117</v>
      </c>
      <c r="L450" s="620">
        <v>117</v>
      </c>
      <c r="M450" s="620">
        <v>117</v>
      </c>
      <c r="N450" s="620">
        <v>117</v>
      </c>
      <c r="O450" s="620">
        <v>117</v>
      </c>
      <c r="P450" s="620">
        <v>117</v>
      </c>
      <c r="Q450" s="620">
        <v>117</v>
      </c>
      <c r="R450" s="620">
        <v>117</v>
      </c>
      <c r="S450" s="620">
        <v>117</v>
      </c>
      <c r="T450" s="620">
        <v>117</v>
      </c>
      <c r="U450" s="620">
        <v>117</v>
      </c>
      <c r="V450" s="620">
        <v>117</v>
      </c>
      <c r="W450" s="620">
        <v>117</v>
      </c>
      <c r="X450" s="620">
        <v>117</v>
      </c>
      <c r="Y450" s="620">
        <v>117</v>
      </c>
      <c r="Z450" s="620">
        <v>117</v>
      </c>
      <c r="AA450" s="620">
        <v>117</v>
      </c>
      <c r="AB450" s="488">
        <v>117</v>
      </c>
      <c r="AC450" s="429"/>
    </row>
    <row r="451" spans="1:29" s="5" customFormat="1" ht="10.5" hidden="1" customHeight="1">
      <c r="A451" s="1518" t="s">
        <v>221</v>
      </c>
      <c r="B451" s="1520" t="s">
        <v>222</v>
      </c>
      <c r="C451" s="7" t="s">
        <v>481</v>
      </c>
      <c r="D451" s="1086" t="s">
        <v>503</v>
      </c>
      <c r="E451" s="85">
        <v>4.6199999999862484</v>
      </c>
      <c r="F451" s="85">
        <v>5.8800000000137516</v>
      </c>
      <c r="G451" s="85">
        <v>5.4600000000045839</v>
      </c>
      <c r="H451" s="437">
        <v>5.4600000000045839</v>
      </c>
      <c r="I451" s="85">
        <v>5.4600000000045839</v>
      </c>
      <c r="J451" s="85">
        <v>5.0399999999954161</v>
      </c>
      <c r="K451" s="85">
        <v>5.4600000000045839</v>
      </c>
      <c r="L451" s="85">
        <v>5.4600000000045839</v>
      </c>
      <c r="M451" s="85">
        <v>5.4599999999663851</v>
      </c>
      <c r="N451" s="437">
        <v>5.4600000000045839</v>
      </c>
      <c r="O451" s="85">
        <v>5.4600000000045839</v>
      </c>
      <c r="P451" s="85">
        <v>6.3000000000229193</v>
      </c>
      <c r="Q451" s="85">
        <v>5.4599999999663851</v>
      </c>
      <c r="R451" s="85">
        <v>4.2000000000152795</v>
      </c>
      <c r="S451" s="85">
        <v>5.8800000000137516</v>
      </c>
      <c r="T451" s="85">
        <v>5.0399999999954161</v>
      </c>
      <c r="U451" s="85">
        <v>4.6199999999862484</v>
      </c>
      <c r="V451" s="437">
        <v>5.0399999999954161</v>
      </c>
      <c r="W451" s="85">
        <v>4.2000000000152795</v>
      </c>
      <c r="X451" s="85">
        <v>5.4600000000045839</v>
      </c>
      <c r="Y451" s="85">
        <v>3.7800000000061118</v>
      </c>
      <c r="Z451" s="85">
        <v>5.4600000000045839</v>
      </c>
      <c r="AA451" s="85">
        <v>3.3599999999969441</v>
      </c>
      <c r="AB451" s="85">
        <v>5.0399999999954161</v>
      </c>
      <c r="AC451" s="127">
        <f>SUM(E451:AB451)</f>
        <v>123.06000000001222</v>
      </c>
    </row>
    <row r="452" spans="1:29" s="5" customFormat="1" ht="10.5" hidden="1" customHeight="1">
      <c r="A452" s="1611"/>
      <c r="B452" s="1609"/>
      <c r="C452" s="8" t="s">
        <v>482</v>
      </c>
      <c r="D452" s="723" t="s">
        <v>503</v>
      </c>
      <c r="E452" s="87">
        <v>1.679999999998472</v>
      </c>
      <c r="F452" s="87">
        <v>1.679999999998472</v>
      </c>
      <c r="G452" s="87">
        <v>1.679999999998472</v>
      </c>
      <c r="H452" s="440">
        <v>1.2600000000084037</v>
      </c>
      <c r="I452" s="87">
        <v>1.679999999998472</v>
      </c>
      <c r="J452" s="87">
        <v>1.679999999998472</v>
      </c>
      <c r="K452" s="87">
        <v>1.2599999999893043</v>
      </c>
      <c r="L452" s="87">
        <v>1.679999999998472</v>
      </c>
      <c r="M452" s="87">
        <v>1.2600000000084037</v>
      </c>
      <c r="N452" s="440">
        <v>1.2600000000084037</v>
      </c>
      <c r="O452" s="87">
        <v>1.679999999998472</v>
      </c>
      <c r="P452" s="87">
        <v>2.0999999999885404</v>
      </c>
      <c r="Q452" s="87">
        <v>1.2600000000084037</v>
      </c>
      <c r="R452" s="87">
        <v>1.2599999999893043</v>
      </c>
      <c r="S452" s="87">
        <v>1.679999999998472</v>
      </c>
      <c r="T452" s="87">
        <v>0.84000000001833541</v>
      </c>
      <c r="U452" s="87">
        <v>0.83999999999923602</v>
      </c>
      <c r="V452" s="440">
        <v>0.83999999999923602</v>
      </c>
      <c r="W452" s="87">
        <v>0.83999999999923602</v>
      </c>
      <c r="X452" s="87">
        <v>1.2599999999893043</v>
      </c>
      <c r="Y452" s="87">
        <v>0.42000000000916771</v>
      </c>
      <c r="Z452" s="87">
        <v>1.2599999999893043</v>
      </c>
      <c r="AA452" s="87">
        <v>0.42000000000916771</v>
      </c>
      <c r="AB452" s="87">
        <v>0.83999999999923602</v>
      </c>
      <c r="AC452" s="123">
        <f>SUM(E452:AB452)</f>
        <v>30.660000000000764</v>
      </c>
    </row>
    <row r="453" spans="1:29" s="5" customFormat="1" ht="10.5" hidden="1" customHeight="1">
      <c r="A453" s="1611"/>
      <c r="B453" s="1609"/>
      <c r="C453" s="11" t="s">
        <v>8</v>
      </c>
      <c r="D453" s="715" t="s">
        <v>463</v>
      </c>
      <c r="E453" s="1011">
        <v>77</v>
      </c>
      <c r="F453" s="1011">
        <v>86</v>
      </c>
      <c r="G453" s="1011">
        <v>77</v>
      </c>
      <c r="H453" s="1011">
        <v>79</v>
      </c>
      <c r="I453" s="1011">
        <v>79</v>
      </c>
      <c r="J453" s="1011">
        <v>79</v>
      </c>
      <c r="K453" s="1011">
        <v>79</v>
      </c>
      <c r="L453" s="1011">
        <v>79</v>
      </c>
      <c r="M453" s="1011">
        <v>79</v>
      </c>
      <c r="N453" s="1011">
        <v>86</v>
      </c>
      <c r="O453" s="1011">
        <v>82</v>
      </c>
      <c r="P453" s="1011">
        <v>82</v>
      </c>
      <c r="Q453" s="1011">
        <v>77</v>
      </c>
      <c r="R453" s="1011">
        <v>77</v>
      </c>
      <c r="S453" s="1011">
        <v>77</v>
      </c>
      <c r="T453" s="1011">
        <v>60</v>
      </c>
      <c r="U453" s="1011">
        <v>62</v>
      </c>
      <c r="V453" s="1011">
        <v>67</v>
      </c>
      <c r="W453" s="1011">
        <v>70</v>
      </c>
      <c r="X453" s="1011">
        <v>67</v>
      </c>
      <c r="Y453" s="1011">
        <v>65</v>
      </c>
      <c r="Z453" s="1011">
        <v>62</v>
      </c>
      <c r="AA453" s="1011">
        <v>60</v>
      </c>
      <c r="AB453" s="1011">
        <v>58</v>
      </c>
      <c r="AC453" s="123"/>
    </row>
    <row r="454" spans="1:29" s="5" customFormat="1" ht="10.5" hidden="1" customHeight="1" thickBot="1">
      <c r="A454" s="1612"/>
      <c r="B454" s="1610"/>
      <c r="C454" s="8" t="s">
        <v>16</v>
      </c>
      <c r="D454" s="8"/>
      <c r="E454" s="116">
        <f t="shared" ref="E454:AC454" si="115">E452/E451</f>
        <v>0.36363636363711527</v>
      </c>
      <c r="F454" s="116">
        <f t="shared" si="115"/>
        <v>0.28571428571335766</v>
      </c>
      <c r="G454" s="116">
        <f t="shared" si="115"/>
        <v>0.30769230769176953</v>
      </c>
      <c r="H454" s="460">
        <f t="shared" si="115"/>
        <v>0.23076923077057618</v>
      </c>
      <c r="I454" s="116">
        <f t="shared" si="115"/>
        <v>0.30769230769176953</v>
      </c>
      <c r="J454" s="116">
        <f t="shared" si="115"/>
        <v>0.33333333333333331</v>
      </c>
      <c r="K454" s="116">
        <f t="shared" si="115"/>
        <v>0.23076923076707812</v>
      </c>
      <c r="L454" s="116">
        <f t="shared" si="115"/>
        <v>0.30769230769176953</v>
      </c>
      <c r="M454" s="116">
        <f t="shared" si="115"/>
        <v>0.23076923077219066</v>
      </c>
      <c r="N454" s="460">
        <f t="shared" si="115"/>
        <v>0.23076923077057618</v>
      </c>
      <c r="O454" s="116">
        <f t="shared" si="115"/>
        <v>0.30769230769176953</v>
      </c>
      <c r="P454" s="116">
        <f t="shared" si="115"/>
        <v>0.33333333333030168</v>
      </c>
      <c r="Q454" s="116">
        <f t="shared" si="115"/>
        <v>0.23076923077219066</v>
      </c>
      <c r="R454" s="116">
        <f t="shared" si="115"/>
        <v>0.29999999999636201</v>
      </c>
      <c r="S454" s="116">
        <f t="shared" si="115"/>
        <v>0.28571428571335766</v>
      </c>
      <c r="T454" s="116">
        <f t="shared" si="115"/>
        <v>0.16666666667045624</v>
      </c>
      <c r="U454" s="116">
        <f t="shared" si="115"/>
        <v>0.18181818181855763</v>
      </c>
      <c r="V454" s="460">
        <f t="shared" si="115"/>
        <v>0.16666666666666666</v>
      </c>
      <c r="W454" s="116">
        <f t="shared" si="115"/>
        <v>0.19999999999909052</v>
      </c>
      <c r="X454" s="116">
        <f t="shared" si="115"/>
        <v>0.23076923076707812</v>
      </c>
      <c r="Y454" s="116">
        <f t="shared" si="115"/>
        <v>0.11111111111335678</v>
      </c>
      <c r="Z454" s="116">
        <f t="shared" si="115"/>
        <v>0.23076923076707812</v>
      </c>
      <c r="AA454" s="116">
        <f t="shared" si="115"/>
        <v>0.12500000000284217</v>
      </c>
      <c r="AB454" s="116">
        <f t="shared" si="115"/>
        <v>0.16666666666666666</v>
      </c>
      <c r="AC454" s="123">
        <f t="shared" si="115"/>
        <v>0.24914675767916233</v>
      </c>
    </row>
    <row r="455" spans="1:29" s="5" customFormat="1" ht="10.5" hidden="1" customHeight="1">
      <c r="A455" s="1518" t="s">
        <v>132</v>
      </c>
      <c r="B455" s="1520" t="s">
        <v>133</v>
      </c>
      <c r="C455" s="7" t="s">
        <v>481</v>
      </c>
      <c r="D455" s="1086" t="s">
        <v>503</v>
      </c>
      <c r="E455" s="85">
        <v>2.5199999999786087</v>
      </c>
      <c r="F455" s="85">
        <v>2.5200000000168075</v>
      </c>
      <c r="G455" s="85">
        <v>2.9399999999877764</v>
      </c>
      <c r="H455" s="437">
        <v>2.9399999999877764</v>
      </c>
      <c r="I455" s="85">
        <v>2.9400000000259752</v>
      </c>
      <c r="J455" s="85">
        <v>2.5199999999786087</v>
      </c>
      <c r="K455" s="85">
        <v>2.9400000000259752</v>
      </c>
      <c r="L455" s="85">
        <v>2.5199999999786087</v>
      </c>
      <c r="M455" s="85">
        <v>2.9399999999877764</v>
      </c>
      <c r="N455" s="437">
        <v>2.9400000000259752</v>
      </c>
      <c r="O455" s="85">
        <v>3.7800000000061118</v>
      </c>
      <c r="P455" s="85">
        <v>4.1999999999770807</v>
      </c>
      <c r="Q455" s="85">
        <v>2.9400000000259752</v>
      </c>
      <c r="R455" s="85">
        <v>2.5199999999786087</v>
      </c>
      <c r="S455" s="85">
        <v>2.9399999999877764</v>
      </c>
      <c r="T455" s="85">
        <v>2.9400000000259752</v>
      </c>
      <c r="U455" s="85">
        <v>2.9399999999877764</v>
      </c>
      <c r="V455" s="437">
        <v>3.7800000000061118</v>
      </c>
      <c r="W455" s="85">
        <v>2.9399999999877764</v>
      </c>
      <c r="X455" s="85">
        <v>4.2000000000152795</v>
      </c>
      <c r="Y455" s="85">
        <v>2.9399999999877764</v>
      </c>
      <c r="Z455" s="85">
        <v>2.9399999999877764</v>
      </c>
      <c r="AA455" s="85">
        <v>3.7800000000061118</v>
      </c>
      <c r="AB455" s="85">
        <v>3.7800000000061118</v>
      </c>
      <c r="AC455" s="127">
        <f>SUM(E455:AB455)</f>
        <v>74.339999999980137</v>
      </c>
    </row>
    <row r="456" spans="1:29" s="5" customFormat="1" ht="10.5" hidden="1" customHeight="1">
      <c r="A456" s="1611"/>
      <c r="B456" s="1609"/>
      <c r="C456" s="8" t="s">
        <v>482</v>
      </c>
      <c r="D456" s="723" t="s">
        <v>503</v>
      </c>
      <c r="E456" s="116">
        <v>0.41999999999961801</v>
      </c>
      <c r="F456" s="116">
        <v>0.41999999999961801</v>
      </c>
      <c r="G456" s="116">
        <v>0.41999999999961801</v>
      </c>
      <c r="H456" s="440">
        <v>0.83999999999923602</v>
      </c>
      <c r="I456" s="116">
        <v>0.41999999999961801</v>
      </c>
      <c r="J456" s="116">
        <v>0.41999999999961801</v>
      </c>
      <c r="K456" s="116">
        <v>0.41999999999961801</v>
      </c>
      <c r="L456" s="116">
        <v>0.41999999999961801</v>
      </c>
      <c r="M456" s="116">
        <v>0.41999999999961801</v>
      </c>
      <c r="N456" s="440">
        <v>0.41999999999961801</v>
      </c>
      <c r="O456" s="116">
        <v>1.259999999998854</v>
      </c>
      <c r="P456" s="116">
        <v>1.259999999998854</v>
      </c>
      <c r="Q456" s="116">
        <v>0.83999999999923602</v>
      </c>
      <c r="R456" s="116">
        <v>0.42000000000916771</v>
      </c>
      <c r="S456" s="116">
        <v>0.83999999999923602</v>
      </c>
      <c r="T456" s="116">
        <v>0.41999999999961801</v>
      </c>
      <c r="U456" s="116">
        <v>0.41999999999961801</v>
      </c>
      <c r="V456" s="440">
        <v>0.83999999999923602</v>
      </c>
      <c r="W456" s="116">
        <v>0.83999999999923602</v>
      </c>
      <c r="X456" s="116">
        <v>0.83999999999923602</v>
      </c>
      <c r="Y456" s="116">
        <v>0.83999999999923602</v>
      </c>
      <c r="Z456" s="116">
        <v>0.83999999999923602</v>
      </c>
      <c r="AA456" s="116">
        <v>0.83999999999923602</v>
      </c>
      <c r="AB456" s="116">
        <v>0.83999999999923602</v>
      </c>
      <c r="AC456" s="130">
        <f>SUM(E456:AB456)</f>
        <v>15.959999999995034</v>
      </c>
    </row>
    <row r="457" spans="1:29" s="5" customFormat="1" ht="10.5" hidden="1" customHeight="1">
      <c r="A457" s="1611"/>
      <c r="B457" s="1609"/>
      <c r="C457" s="11" t="s">
        <v>8</v>
      </c>
      <c r="D457" s="715" t="s">
        <v>463</v>
      </c>
      <c r="E457" s="1011">
        <v>43</v>
      </c>
      <c r="F457" s="1011">
        <v>41</v>
      </c>
      <c r="G457" s="1011">
        <v>43</v>
      </c>
      <c r="H457" s="1011">
        <v>48</v>
      </c>
      <c r="I457" s="1011">
        <v>43</v>
      </c>
      <c r="J457" s="1011">
        <v>46</v>
      </c>
      <c r="K457" s="1011">
        <v>43</v>
      </c>
      <c r="L457" s="1011">
        <v>46</v>
      </c>
      <c r="M457" s="1011">
        <v>46</v>
      </c>
      <c r="N457" s="1011">
        <v>46</v>
      </c>
      <c r="O457" s="1011">
        <v>50</v>
      </c>
      <c r="P457" s="1011">
        <v>50</v>
      </c>
      <c r="Q457" s="1011">
        <v>48</v>
      </c>
      <c r="R457" s="1011">
        <v>46</v>
      </c>
      <c r="S457" s="1011">
        <v>46</v>
      </c>
      <c r="T457" s="1011">
        <v>48</v>
      </c>
      <c r="U457" s="1011">
        <v>53</v>
      </c>
      <c r="V457" s="1011">
        <v>55</v>
      </c>
      <c r="W457" s="1011">
        <v>60</v>
      </c>
      <c r="X457" s="1011">
        <v>60</v>
      </c>
      <c r="Y457" s="1011">
        <v>53</v>
      </c>
      <c r="Z457" s="1011">
        <v>55</v>
      </c>
      <c r="AA457" s="1011">
        <v>50</v>
      </c>
      <c r="AB457" s="1011">
        <v>48</v>
      </c>
      <c r="AC457" s="130"/>
    </row>
    <row r="458" spans="1:29" s="5" customFormat="1" ht="10.5" hidden="1" customHeight="1" thickBot="1">
      <c r="A458" s="1612"/>
      <c r="B458" s="1610"/>
      <c r="C458" s="8" t="s">
        <v>16</v>
      </c>
      <c r="D458" s="8"/>
      <c r="E458" s="116">
        <f t="shared" ref="E458:AC458" si="116">E456/E455</f>
        <v>0.16666666666792984</v>
      </c>
      <c r="F458" s="116">
        <f t="shared" si="116"/>
        <v>0.16666666666540347</v>
      </c>
      <c r="G458" s="116">
        <f t="shared" si="116"/>
        <v>0.14285714285760689</v>
      </c>
      <c r="H458" s="435">
        <f t="shared" si="116"/>
        <v>0.28571428571521379</v>
      </c>
      <c r="I458" s="116">
        <f t="shared" si="116"/>
        <v>0.14285714285575077</v>
      </c>
      <c r="J458" s="116">
        <f t="shared" si="116"/>
        <v>0.16666666666792984</v>
      </c>
      <c r="K458" s="116">
        <f t="shared" si="116"/>
        <v>0.14285714285575077</v>
      </c>
      <c r="L458" s="116">
        <f t="shared" si="116"/>
        <v>0.16666666666792984</v>
      </c>
      <c r="M458" s="116">
        <f t="shared" si="116"/>
        <v>0.14285714285760689</v>
      </c>
      <c r="N458" s="435">
        <f t="shared" si="116"/>
        <v>0.14285714285575077</v>
      </c>
      <c r="O458" s="116">
        <f t="shared" si="116"/>
        <v>0.33333333333249121</v>
      </c>
      <c r="P458" s="116">
        <f t="shared" si="116"/>
        <v>0.30000000000136423</v>
      </c>
      <c r="Q458" s="116">
        <f t="shared" si="116"/>
        <v>0.28571428571150154</v>
      </c>
      <c r="R458" s="116">
        <f t="shared" si="116"/>
        <v>0.16666666667171942</v>
      </c>
      <c r="S458" s="116">
        <f t="shared" si="116"/>
        <v>0.28571428571521379</v>
      </c>
      <c r="T458" s="116">
        <f t="shared" si="116"/>
        <v>0.14285714285575077</v>
      </c>
      <c r="U458" s="116">
        <f t="shared" si="116"/>
        <v>0.14285714285760689</v>
      </c>
      <c r="V458" s="435">
        <f t="shared" si="116"/>
        <v>0.2222222222216608</v>
      </c>
      <c r="W458" s="116">
        <f t="shared" si="116"/>
        <v>0.28571428571521379</v>
      </c>
      <c r="X458" s="116">
        <f t="shared" si="116"/>
        <v>0.19999999999909052</v>
      </c>
      <c r="Y458" s="116">
        <f t="shared" si="116"/>
        <v>0.28571428571521379</v>
      </c>
      <c r="Z458" s="116">
        <f t="shared" si="116"/>
        <v>0.28571428571521379</v>
      </c>
      <c r="AA458" s="116">
        <f t="shared" si="116"/>
        <v>0.2222222222216608</v>
      </c>
      <c r="AB458" s="116">
        <f t="shared" si="116"/>
        <v>0.2222222222216608</v>
      </c>
      <c r="AC458" s="123">
        <f t="shared" si="116"/>
        <v>0.21468926553671372</v>
      </c>
    </row>
    <row r="459" spans="1:29" s="5" customFormat="1" ht="10.5" hidden="1" customHeight="1">
      <c r="A459" s="1518" t="s">
        <v>116</v>
      </c>
      <c r="B459" s="1520" t="s">
        <v>150</v>
      </c>
      <c r="C459" s="7" t="s">
        <v>481</v>
      </c>
      <c r="D459" s="1086" t="s">
        <v>503</v>
      </c>
      <c r="E459" s="115">
        <v>3.4199999999764259</v>
      </c>
      <c r="F459" s="115">
        <v>3.6000000000130967</v>
      </c>
      <c r="G459" s="115">
        <v>3.9599999999882129</v>
      </c>
      <c r="H459" s="437">
        <v>3.7800000000170257</v>
      </c>
      <c r="I459" s="115">
        <v>3.9599999999882129</v>
      </c>
      <c r="J459" s="115">
        <v>3.6000000000130967</v>
      </c>
      <c r="K459" s="115">
        <v>4.139999999992142</v>
      </c>
      <c r="L459" s="115">
        <v>4.319999999996071</v>
      </c>
      <c r="M459" s="115">
        <v>4.5</v>
      </c>
      <c r="N459" s="437">
        <v>4.680000000003929</v>
      </c>
      <c r="O459" s="115">
        <v>4.319999999996071</v>
      </c>
      <c r="P459" s="115">
        <v>3.9599999999882129</v>
      </c>
      <c r="Q459" s="115">
        <v>5.4000000000196451</v>
      </c>
      <c r="R459" s="115">
        <v>4.860000000007858</v>
      </c>
      <c r="S459" s="115">
        <v>3.5999999999803549</v>
      </c>
      <c r="T459" s="115">
        <v>4.139999999992142</v>
      </c>
      <c r="U459" s="115">
        <v>4.5</v>
      </c>
      <c r="V459" s="437">
        <v>4.3200000000288128</v>
      </c>
      <c r="W459" s="115">
        <v>4.8599999999751162</v>
      </c>
      <c r="X459" s="115">
        <v>3.9600000000209548</v>
      </c>
      <c r="Y459" s="115">
        <v>4.5</v>
      </c>
      <c r="Z459" s="115">
        <v>3.5999999999803549</v>
      </c>
      <c r="AA459" s="115">
        <v>4.319999999996071</v>
      </c>
      <c r="AB459" s="115">
        <v>3.6000000000130967</v>
      </c>
      <c r="AC459" s="127">
        <f>SUM(E459:AB459)</f>
        <v>99.899999999986903</v>
      </c>
    </row>
    <row r="460" spans="1:29" s="5" customFormat="1" ht="10.5" hidden="1" customHeight="1">
      <c r="A460" s="1611"/>
      <c r="B460" s="1609"/>
      <c r="C460" s="8" t="s">
        <v>482</v>
      </c>
      <c r="D460" s="723" t="s">
        <v>503</v>
      </c>
      <c r="E460" s="116">
        <v>1.6200000000026193</v>
      </c>
      <c r="F460" s="116">
        <v>1.6200000000026193</v>
      </c>
      <c r="G460" s="116">
        <v>1.6200000000026193</v>
      </c>
      <c r="H460" s="440">
        <v>1.9799999999941065</v>
      </c>
      <c r="I460" s="116">
        <v>1.9799999999941065</v>
      </c>
      <c r="J460" s="116">
        <v>1.8000000000065484</v>
      </c>
      <c r="K460" s="116">
        <v>1.7999999999901775</v>
      </c>
      <c r="L460" s="116">
        <v>1.8000000000065484</v>
      </c>
      <c r="M460" s="116">
        <v>1.8000000000065484</v>
      </c>
      <c r="N460" s="440">
        <v>1.7999999999901775</v>
      </c>
      <c r="O460" s="116">
        <v>1.8000000000065484</v>
      </c>
      <c r="P460" s="116">
        <v>1.6200000000026193</v>
      </c>
      <c r="Q460" s="116">
        <v>2.3400000000019645</v>
      </c>
      <c r="R460" s="116">
        <v>2.1599999999980355</v>
      </c>
      <c r="S460" s="116">
        <v>1.4399999999986903</v>
      </c>
      <c r="T460" s="116">
        <v>1.6200000000026193</v>
      </c>
      <c r="U460" s="116">
        <v>1.7999999999901775</v>
      </c>
      <c r="V460" s="440">
        <v>1.8000000000065484</v>
      </c>
      <c r="W460" s="116">
        <v>1.7999999999901775</v>
      </c>
      <c r="X460" s="116">
        <v>1.8000000000065484</v>
      </c>
      <c r="Y460" s="116">
        <v>1.8000000000065484</v>
      </c>
      <c r="Z460" s="116">
        <v>1.4399999999986903</v>
      </c>
      <c r="AA460" s="116">
        <v>1.7999999999901775</v>
      </c>
      <c r="AB460" s="116">
        <v>2.1599999999980355</v>
      </c>
      <c r="AC460" s="130">
        <f>SUM(E460:AB460)</f>
        <v>43.199999999993452</v>
      </c>
    </row>
    <row r="461" spans="1:29" s="5" customFormat="1" ht="10.5" hidden="1" customHeight="1">
      <c r="A461" s="1611"/>
      <c r="B461" s="1609"/>
      <c r="C461" s="11" t="s">
        <v>8</v>
      </c>
      <c r="D461" s="715" t="s">
        <v>463</v>
      </c>
      <c r="E461" s="1009">
        <v>382</v>
      </c>
      <c r="F461" s="1009">
        <v>384</v>
      </c>
      <c r="G461" s="1009">
        <v>402</v>
      </c>
      <c r="H461" s="1009">
        <v>402</v>
      </c>
      <c r="I461" s="1009">
        <v>390</v>
      </c>
      <c r="J461" s="1009">
        <v>402</v>
      </c>
      <c r="K461" s="1009">
        <v>432</v>
      </c>
      <c r="L461" s="1009">
        <v>438</v>
      </c>
      <c r="M461" s="1009">
        <v>444</v>
      </c>
      <c r="N461" s="1009">
        <v>444</v>
      </c>
      <c r="O461" s="1009">
        <v>426</v>
      </c>
      <c r="P461" s="1009">
        <v>432</v>
      </c>
      <c r="Q461" s="1009">
        <v>462</v>
      </c>
      <c r="R461" s="1009">
        <v>432</v>
      </c>
      <c r="S461" s="1009">
        <v>390</v>
      </c>
      <c r="T461" s="1009">
        <v>438</v>
      </c>
      <c r="U461" s="1009">
        <v>468</v>
      </c>
      <c r="V461" s="1009">
        <v>438</v>
      </c>
      <c r="W461" s="1009">
        <v>486</v>
      </c>
      <c r="X461" s="1009">
        <v>414</v>
      </c>
      <c r="Y461" s="1009">
        <v>390</v>
      </c>
      <c r="Z461" s="1009">
        <v>384</v>
      </c>
      <c r="AA461" s="1009">
        <v>348</v>
      </c>
      <c r="AB461" s="1009">
        <v>318</v>
      </c>
      <c r="AC461" s="130"/>
    </row>
    <row r="462" spans="1:29" s="5" customFormat="1" ht="10.5" hidden="1" customHeight="1" thickBot="1">
      <c r="A462" s="1612"/>
      <c r="B462" s="1610"/>
      <c r="C462" s="8" t="s">
        <v>16</v>
      </c>
      <c r="D462" s="8"/>
      <c r="E462" s="116">
        <f t="shared" ref="E462:AC462" si="117">E460/E459</f>
        <v>0.47368421053034682</v>
      </c>
      <c r="F462" s="116">
        <f t="shared" si="117"/>
        <v>0.44999999999909052</v>
      </c>
      <c r="G462" s="116">
        <f t="shared" si="117"/>
        <v>0.40909090909278822</v>
      </c>
      <c r="H462" s="435">
        <f t="shared" si="117"/>
        <v>0.5238095238056053</v>
      </c>
      <c r="I462" s="116">
        <f t="shared" si="117"/>
        <v>0.5</v>
      </c>
      <c r="J462" s="116">
        <f t="shared" si="117"/>
        <v>0.5</v>
      </c>
      <c r="K462" s="116">
        <f t="shared" si="117"/>
        <v>0.43478260869410484</v>
      </c>
      <c r="L462" s="116">
        <f t="shared" si="117"/>
        <v>0.41666666666856145</v>
      </c>
      <c r="M462" s="116">
        <f t="shared" si="117"/>
        <v>0.40000000000145519</v>
      </c>
      <c r="N462" s="435">
        <f t="shared" si="117"/>
        <v>0.38461538461296291</v>
      </c>
      <c r="O462" s="116">
        <f t="shared" si="117"/>
        <v>0.41666666666856145</v>
      </c>
      <c r="P462" s="116">
        <f t="shared" si="117"/>
        <v>0.40909090909278822</v>
      </c>
      <c r="Q462" s="116">
        <f t="shared" si="117"/>
        <v>0.43333333333212065</v>
      </c>
      <c r="R462" s="116">
        <f t="shared" si="117"/>
        <v>0.4444444444433216</v>
      </c>
      <c r="S462" s="116">
        <f t="shared" si="117"/>
        <v>0.40000000000181901</v>
      </c>
      <c r="T462" s="116">
        <f t="shared" si="117"/>
        <v>0.39130434782746237</v>
      </c>
      <c r="U462" s="116">
        <f t="shared" si="117"/>
        <v>0.39999999999781721</v>
      </c>
      <c r="V462" s="435">
        <f t="shared" si="117"/>
        <v>0.41666666666540347</v>
      </c>
      <c r="W462" s="116">
        <f t="shared" si="117"/>
        <v>0.37037037037024562</v>
      </c>
      <c r="X462" s="116">
        <f t="shared" si="117"/>
        <v>0.45454545454470291</v>
      </c>
      <c r="Y462" s="116">
        <f t="shared" si="117"/>
        <v>0.40000000000145519</v>
      </c>
      <c r="Z462" s="116">
        <f t="shared" si="117"/>
        <v>0.40000000000181901</v>
      </c>
      <c r="AA462" s="116">
        <f t="shared" si="117"/>
        <v>0.41666666666477187</v>
      </c>
      <c r="AB462" s="116">
        <f t="shared" si="117"/>
        <v>0.59999999999727149</v>
      </c>
      <c r="AC462" s="123">
        <f t="shared" si="117"/>
        <v>0.43243243243242357</v>
      </c>
    </row>
    <row r="463" spans="1:29" s="5" customFormat="1" ht="10.5" hidden="1" customHeight="1">
      <c r="A463" s="1518" t="s">
        <v>106</v>
      </c>
      <c r="B463" s="1520" t="s">
        <v>151</v>
      </c>
      <c r="C463" s="7" t="s">
        <v>481</v>
      </c>
      <c r="D463" s="1086" t="s">
        <v>503</v>
      </c>
      <c r="E463" s="115">
        <v>2.6999999999934516</v>
      </c>
      <c r="F463" s="115">
        <v>2.6999999999934516</v>
      </c>
      <c r="G463" s="115">
        <v>2.8800000000301225</v>
      </c>
      <c r="H463" s="437">
        <v>3.0599999999685679</v>
      </c>
      <c r="I463" s="115">
        <v>3.0600000000013097</v>
      </c>
      <c r="J463" s="115">
        <v>2.7000000000261934</v>
      </c>
      <c r="K463" s="115">
        <v>2.6999999999934516</v>
      </c>
      <c r="L463" s="115">
        <v>2.5199999999895226</v>
      </c>
      <c r="M463" s="115">
        <v>2.6999999999934516</v>
      </c>
      <c r="N463" s="437">
        <v>2.5200000000222644</v>
      </c>
      <c r="O463" s="115">
        <v>2.8799999999973807</v>
      </c>
      <c r="P463" s="115">
        <v>3.4199999999764259</v>
      </c>
      <c r="Q463" s="115">
        <v>3.2400000000052387</v>
      </c>
      <c r="R463" s="115">
        <v>3.6000000000130967</v>
      </c>
      <c r="S463" s="115">
        <v>2.6999999999934516</v>
      </c>
      <c r="T463" s="115">
        <v>3.4200000000091677</v>
      </c>
      <c r="U463" s="115">
        <v>3.4200000000091677</v>
      </c>
      <c r="V463" s="437">
        <v>3.5999999999803549</v>
      </c>
      <c r="W463" s="115">
        <v>4.139999999992142</v>
      </c>
      <c r="X463" s="115">
        <v>4.3200000000288128</v>
      </c>
      <c r="Y463" s="115">
        <v>3.7799999999842839</v>
      </c>
      <c r="Z463" s="115">
        <v>3.6000000000130967</v>
      </c>
      <c r="AA463" s="115">
        <v>4.319999999996071</v>
      </c>
      <c r="AB463" s="115">
        <v>3.4199999999764259</v>
      </c>
      <c r="AC463" s="127">
        <f>SUM(E463:AB463)</f>
        <v>77.399999999986903</v>
      </c>
    </row>
    <row r="464" spans="1:29" s="5" customFormat="1" ht="10.5" hidden="1" customHeight="1">
      <c r="A464" s="1611"/>
      <c r="B464" s="1609"/>
      <c r="C464" s="8" t="s">
        <v>482</v>
      </c>
      <c r="D464" s="723" t="s">
        <v>503</v>
      </c>
      <c r="E464" s="116">
        <v>1.6200000000026193</v>
      </c>
      <c r="F464" s="116">
        <v>1.9799999999941065</v>
      </c>
      <c r="G464" s="116">
        <v>1.9799999999941065</v>
      </c>
      <c r="H464" s="440">
        <v>1.9800000000104774</v>
      </c>
      <c r="I464" s="116">
        <v>1.9799999999941065</v>
      </c>
      <c r="J464" s="116">
        <v>1.8000000000065484</v>
      </c>
      <c r="K464" s="116">
        <v>1.9799999999941065</v>
      </c>
      <c r="L464" s="116">
        <v>1.8000000000065484</v>
      </c>
      <c r="M464" s="116">
        <v>1.6199999999862484</v>
      </c>
      <c r="N464" s="440">
        <v>1.6200000000026193</v>
      </c>
      <c r="O464" s="116">
        <v>1.6200000000026193</v>
      </c>
      <c r="P464" s="116">
        <v>1.8000000000065484</v>
      </c>
      <c r="Q464" s="116">
        <v>1.9799999999941065</v>
      </c>
      <c r="R464" s="116">
        <v>1.9799999999941065</v>
      </c>
      <c r="S464" s="116">
        <v>1.6200000000026193</v>
      </c>
      <c r="T464" s="116">
        <v>1.8000000000065484</v>
      </c>
      <c r="U464" s="116">
        <v>1.7999999999901775</v>
      </c>
      <c r="V464" s="440">
        <v>1.9800000000104774</v>
      </c>
      <c r="W464" s="116">
        <v>2.3400000000019645</v>
      </c>
      <c r="X464" s="116">
        <v>1.9799999999941065</v>
      </c>
      <c r="Y464" s="116">
        <v>2.3400000000019645</v>
      </c>
      <c r="Z464" s="116">
        <v>1.9799999999941065</v>
      </c>
      <c r="AA464" s="116">
        <v>1.9799999999941065</v>
      </c>
      <c r="AB464" s="116">
        <v>2.1599999999980355</v>
      </c>
      <c r="AC464" s="130">
        <f>SUM(E464:AB464)</f>
        <v>45.719999999982974</v>
      </c>
    </row>
    <row r="465" spans="1:78" s="5" customFormat="1" ht="10.5" hidden="1" customHeight="1">
      <c r="A465" s="1611"/>
      <c r="B465" s="1609"/>
      <c r="C465" s="11" t="s">
        <v>8</v>
      </c>
      <c r="D465" s="715" t="s">
        <v>463</v>
      </c>
      <c r="E465" s="1011">
        <v>324</v>
      </c>
      <c r="F465" s="1011">
        <v>336</v>
      </c>
      <c r="G465" s="1011">
        <v>342</v>
      </c>
      <c r="H465" s="1011">
        <v>330</v>
      </c>
      <c r="I465" s="1011">
        <v>318</v>
      </c>
      <c r="J465" s="1011">
        <v>336</v>
      </c>
      <c r="K465" s="1011">
        <v>276</v>
      </c>
      <c r="L465" s="1011">
        <v>282</v>
      </c>
      <c r="M465" s="1011">
        <v>294</v>
      </c>
      <c r="N465" s="1011">
        <v>300</v>
      </c>
      <c r="O465" s="1011">
        <v>300</v>
      </c>
      <c r="P465" s="1011">
        <v>330</v>
      </c>
      <c r="Q465" s="1011">
        <v>348</v>
      </c>
      <c r="R465" s="1011">
        <v>354</v>
      </c>
      <c r="S465" s="1011">
        <v>360</v>
      </c>
      <c r="T465" s="1011">
        <v>366</v>
      </c>
      <c r="U465" s="1011">
        <v>378</v>
      </c>
      <c r="V465" s="1011">
        <v>402</v>
      </c>
      <c r="W465" s="1011">
        <v>450</v>
      </c>
      <c r="X465" s="1011">
        <v>414</v>
      </c>
      <c r="Y465" s="1011">
        <v>408</v>
      </c>
      <c r="Z465" s="1011">
        <v>438</v>
      </c>
      <c r="AA465" s="1011">
        <v>396</v>
      </c>
      <c r="AB465" s="1011">
        <v>360</v>
      </c>
      <c r="AC465" s="130"/>
    </row>
    <row r="466" spans="1:78" s="5" customFormat="1" ht="10.5" hidden="1" customHeight="1" thickBot="1">
      <c r="A466" s="1612"/>
      <c r="B466" s="1610"/>
      <c r="C466" s="8" t="s">
        <v>16</v>
      </c>
      <c r="D466" s="8"/>
      <c r="E466" s="116">
        <f t="shared" ref="E466:AC466" si="118">E464/E463</f>
        <v>0.60000000000242537</v>
      </c>
      <c r="F466" s="116">
        <f t="shared" si="118"/>
        <v>0.73333333333292916</v>
      </c>
      <c r="G466" s="116">
        <f t="shared" si="118"/>
        <v>0.68749999999076294</v>
      </c>
      <c r="H466" s="435">
        <f t="shared" si="118"/>
        <v>0.6470588235394823</v>
      </c>
      <c r="I466" s="116">
        <f t="shared" si="118"/>
        <v>0.64705882352720878</v>
      </c>
      <c r="J466" s="116">
        <f t="shared" si="118"/>
        <v>0.66666666666262442</v>
      </c>
      <c r="K466" s="116">
        <f t="shared" si="118"/>
        <v>0.73333333333292916</v>
      </c>
      <c r="L466" s="116">
        <f t="shared" si="118"/>
        <v>0.71428571429128263</v>
      </c>
      <c r="M466" s="116">
        <f t="shared" si="118"/>
        <v>0.599999999996362</v>
      </c>
      <c r="N466" s="435">
        <f t="shared" si="118"/>
        <v>0.64285714285250262</v>
      </c>
      <c r="O466" s="116">
        <f t="shared" si="118"/>
        <v>0.56250000000142109</v>
      </c>
      <c r="P466" s="116">
        <f t="shared" si="118"/>
        <v>0.52631578947922686</v>
      </c>
      <c r="Q466" s="116">
        <f t="shared" si="118"/>
        <v>0.61111111110830407</v>
      </c>
      <c r="R466" s="116">
        <f t="shared" si="118"/>
        <v>0.54999999999636207</v>
      </c>
      <c r="S466" s="116">
        <f t="shared" si="118"/>
        <v>0.60000000000242537</v>
      </c>
      <c r="T466" s="116">
        <f t="shared" si="118"/>
        <v>0.52631578947418811</v>
      </c>
      <c r="U466" s="116">
        <f t="shared" si="118"/>
        <v>0.52631578946940127</v>
      </c>
      <c r="V466" s="435">
        <f t="shared" si="118"/>
        <v>0.55000000000591176</v>
      </c>
      <c r="W466" s="116">
        <f t="shared" si="118"/>
        <v>0.56521739130589521</v>
      </c>
      <c r="X466" s="116">
        <f t="shared" si="118"/>
        <v>0.45833333332891218</v>
      </c>
      <c r="Y466" s="116">
        <f t="shared" si="118"/>
        <v>0.61904761905071259</v>
      </c>
      <c r="Z466" s="116">
        <f t="shared" si="118"/>
        <v>0.54999999999636207</v>
      </c>
      <c r="AA466" s="116">
        <f t="shared" si="118"/>
        <v>0.45833333333238596</v>
      </c>
      <c r="AB466" s="116">
        <f t="shared" si="118"/>
        <v>0.63157894737220011</v>
      </c>
      <c r="AC466" s="123">
        <f t="shared" si="118"/>
        <v>0.59069767441848464</v>
      </c>
    </row>
    <row r="467" spans="1:78" s="5" customFormat="1" ht="10.5" customHeight="1">
      <c r="A467" s="274" t="s">
        <v>509</v>
      </c>
      <c r="B467" s="275"/>
      <c r="C467" s="276"/>
      <c r="D467" s="276"/>
      <c r="E467" s="277">
        <f t="shared" ref="E467:AB467" si="119">E451+E455+E459+E463</f>
        <v>13.259999999934735</v>
      </c>
      <c r="F467" s="277">
        <f t="shared" si="119"/>
        <v>14.700000000037107</v>
      </c>
      <c r="G467" s="277">
        <f t="shared" si="119"/>
        <v>15.240000000010696</v>
      </c>
      <c r="H467" s="277">
        <f t="shared" si="119"/>
        <v>15.239999999977954</v>
      </c>
      <c r="I467" s="277">
        <f t="shared" si="119"/>
        <v>15.420000000020082</v>
      </c>
      <c r="J467" s="277">
        <f t="shared" si="119"/>
        <v>13.860000000013315</v>
      </c>
      <c r="K467" s="277">
        <f t="shared" si="119"/>
        <v>15.240000000016153</v>
      </c>
      <c r="L467" s="277">
        <f t="shared" si="119"/>
        <v>14.819999999968786</v>
      </c>
      <c r="M467" s="277">
        <f t="shared" si="119"/>
        <v>15.599999999947613</v>
      </c>
      <c r="N467" s="277">
        <f t="shared" si="119"/>
        <v>15.600000000056752</v>
      </c>
      <c r="O467" s="277">
        <f t="shared" si="119"/>
        <v>16.440000000004147</v>
      </c>
      <c r="P467" s="277">
        <f>P451+P455+P459+P463</f>
        <v>17.879999999964639</v>
      </c>
      <c r="Q467" s="277">
        <f t="shared" si="119"/>
        <v>17.040000000017244</v>
      </c>
      <c r="R467" s="289">
        <f t="shared" si="119"/>
        <v>15.180000000014843</v>
      </c>
      <c r="S467" s="277">
        <f t="shared" si="119"/>
        <v>15.119999999975335</v>
      </c>
      <c r="T467" s="277">
        <f t="shared" si="119"/>
        <v>15.540000000022701</v>
      </c>
      <c r="U467" s="277">
        <f t="shared" si="119"/>
        <v>15.479999999983193</v>
      </c>
      <c r="V467" s="277">
        <f t="shared" si="119"/>
        <v>16.740000000010696</v>
      </c>
      <c r="W467" s="277">
        <f t="shared" si="119"/>
        <v>16.139999999970314</v>
      </c>
      <c r="X467" s="277">
        <f t="shared" si="119"/>
        <v>17.940000000069631</v>
      </c>
      <c r="Y467" s="277">
        <f t="shared" si="119"/>
        <v>14.999999999978172</v>
      </c>
      <c r="Z467" s="277">
        <f t="shared" si="119"/>
        <v>15.599999999985812</v>
      </c>
      <c r="AA467" s="277">
        <f t="shared" si="119"/>
        <v>15.779999999995198</v>
      </c>
      <c r="AB467" s="277">
        <f t="shared" si="119"/>
        <v>15.839999999991051</v>
      </c>
      <c r="AC467" s="278"/>
      <c r="AD467" s="126"/>
      <c r="AE467" s="126"/>
      <c r="AF467" s="126"/>
      <c r="AG467" s="126"/>
      <c r="AH467" s="126"/>
      <c r="AI467" s="126"/>
      <c r="AJ467" s="126"/>
      <c r="AK467" s="126"/>
      <c r="AL467" s="126"/>
      <c r="AM467" s="126"/>
      <c r="AN467" s="126"/>
      <c r="AO467" s="126"/>
      <c r="AP467" s="126"/>
      <c r="AQ467" s="126"/>
      <c r="AR467" s="126"/>
      <c r="AS467" s="126"/>
      <c r="AT467" s="126"/>
      <c r="AU467" s="126"/>
      <c r="AV467" s="126"/>
      <c r="AW467" s="126"/>
      <c r="AX467" s="126"/>
      <c r="AY467" s="126"/>
      <c r="AZ467" s="126"/>
      <c r="BA467" s="126"/>
      <c r="BB467" s="126"/>
      <c r="BC467" s="126"/>
      <c r="BD467" s="126"/>
      <c r="BE467" s="126"/>
      <c r="BF467" s="126"/>
      <c r="BG467" s="126"/>
      <c r="BH467" s="126"/>
      <c r="BI467" s="126"/>
      <c r="BJ467" s="126"/>
      <c r="BK467" s="126"/>
      <c r="BL467" s="126"/>
      <c r="BM467" s="126"/>
      <c r="BN467" s="126"/>
      <c r="BO467" s="126"/>
      <c r="BP467" s="126"/>
      <c r="BQ467" s="126"/>
      <c r="BR467" s="126"/>
      <c r="BS467" s="126"/>
      <c r="BT467" s="126"/>
      <c r="BU467" s="126"/>
      <c r="BV467" s="126"/>
      <c r="BW467" s="126"/>
      <c r="BX467" s="126"/>
      <c r="BY467" s="126"/>
      <c r="BZ467" s="126"/>
    </row>
    <row r="468" spans="1:78" s="5" customFormat="1" ht="10.5" customHeight="1">
      <c r="A468" s="279" t="s">
        <v>510</v>
      </c>
      <c r="B468" s="280"/>
      <c r="C468" s="281"/>
      <c r="D468" s="281"/>
      <c r="E468" s="282">
        <f t="shared" ref="E468:AB468" si="120">E452+E456+E460+E464</f>
        <v>5.3400000000033288</v>
      </c>
      <c r="F468" s="282">
        <f t="shared" si="120"/>
        <v>5.6999999999948159</v>
      </c>
      <c r="G468" s="282">
        <f t="shared" si="120"/>
        <v>5.6999999999948159</v>
      </c>
      <c r="H468" s="282">
        <f t="shared" si="120"/>
        <v>6.0600000000122236</v>
      </c>
      <c r="I468" s="282">
        <f t="shared" si="120"/>
        <v>6.059999999986303</v>
      </c>
      <c r="J468" s="282">
        <f t="shared" si="120"/>
        <v>5.7000000000111868</v>
      </c>
      <c r="K468" s="282">
        <f t="shared" si="120"/>
        <v>5.4599999999732063</v>
      </c>
      <c r="L468" s="282">
        <f t="shared" si="120"/>
        <v>5.7000000000111868</v>
      </c>
      <c r="M468" s="282">
        <f t="shared" si="120"/>
        <v>5.1000000000008185</v>
      </c>
      <c r="N468" s="282">
        <f t="shared" si="120"/>
        <v>5.1000000000008185</v>
      </c>
      <c r="O468" s="282">
        <f t="shared" si="120"/>
        <v>6.3600000000064938</v>
      </c>
      <c r="P468" s="282">
        <f t="shared" si="120"/>
        <v>6.7799999999965621</v>
      </c>
      <c r="Q468" s="282">
        <f t="shared" si="120"/>
        <v>6.4200000000037107</v>
      </c>
      <c r="R468" s="282">
        <f t="shared" si="120"/>
        <v>5.819999999990614</v>
      </c>
      <c r="S468" s="282">
        <f t="shared" si="120"/>
        <v>5.5799999999990177</v>
      </c>
      <c r="T468" s="282">
        <f t="shared" si="120"/>
        <v>4.6800000000271211</v>
      </c>
      <c r="U468" s="282">
        <f t="shared" si="120"/>
        <v>4.859999999979209</v>
      </c>
      <c r="V468" s="282">
        <f t="shared" si="120"/>
        <v>5.4600000000154978</v>
      </c>
      <c r="W468" s="282">
        <f t="shared" si="120"/>
        <v>5.819999999990614</v>
      </c>
      <c r="X468" s="282">
        <f t="shared" si="120"/>
        <v>5.8799999999891952</v>
      </c>
      <c r="Y468" s="282">
        <f t="shared" si="120"/>
        <v>5.4000000000169166</v>
      </c>
      <c r="Z468" s="282">
        <f t="shared" si="120"/>
        <v>5.5199999999813372</v>
      </c>
      <c r="AA468" s="282">
        <f t="shared" si="120"/>
        <v>5.0399999999926877</v>
      </c>
      <c r="AB468" s="282">
        <f t="shared" si="120"/>
        <v>5.999999999994543</v>
      </c>
      <c r="AC468" s="283"/>
      <c r="AD468" s="126"/>
      <c r="AE468" s="126"/>
      <c r="AF468" s="126"/>
      <c r="AG468" s="126"/>
      <c r="AH468" s="126"/>
      <c r="AI468" s="126"/>
      <c r="AJ468" s="126"/>
      <c r="AK468" s="126"/>
      <c r="AL468" s="126"/>
      <c r="AM468" s="126"/>
      <c r="AN468" s="126"/>
      <c r="AO468" s="126"/>
      <c r="AP468" s="126"/>
      <c r="AQ468" s="126"/>
      <c r="AR468" s="126"/>
      <c r="AS468" s="126"/>
      <c r="AT468" s="126"/>
      <c r="AU468" s="126"/>
      <c r="AV468" s="126"/>
      <c r="AW468" s="126"/>
      <c r="AX468" s="126"/>
      <c r="AY468" s="126"/>
      <c r="AZ468" s="126"/>
      <c r="BA468" s="126"/>
      <c r="BB468" s="126"/>
      <c r="BC468" s="126"/>
      <c r="BD468" s="126"/>
      <c r="BE468" s="126"/>
      <c r="BF468" s="126"/>
      <c r="BG468" s="126"/>
      <c r="BH468" s="126"/>
      <c r="BI468" s="126"/>
      <c r="BJ468" s="126"/>
      <c r="BK468" s="126"/>
      <c r="BL468" s="126"/>
      <c r="BM468" s="126"/>
      <c r="BN468" s="126"/>
      <c r="BO468" s="126"/>
      <c r="BP468" s="126"/>
      <c r="BQ468" s="126"/>
      <c r="BR468" s="126"/>
      <c r="BS468" s="126"/>
      <c r="BT468" s="126"/>
      <c r="BU468" s="126"/>
      <c r="BV468" s="126"/>
      <c r="BW468" s="126"/>
      <c r="BX468" s="126"/>
      <c r="BY468" s="126"/>
      <c r="BZ468" s="126"/>
    </row>
    <row r="469" spans="1:78" s="5" customFormat="1" ht="10.5" customHeight="1" thickBot="1">
      <c r="A469" s="284" t="s">
        <v>511</v>
      </c>
      <c r="B469" s="285"/>
      <c r="C469" s="286"/>
      <c r="D469" s="286"/>
      <c r="E469" s="287">
        <f t="shared" ref="E469:AB469" si="121">SQRT(E467*E467+E468*E468)</f>
        <v>14.294866211276856</v>
      </c>
      <c r="F469" s="287">
        <f t="shared" si="121"/>
        <v>15.766420012197818</v>
      </c>
      <c r="G469" s="287">
        <f t="shared" si="121"/>
        <v>16.271066344903979</v>
      </c>
      <c r="H469" s="287">
        <f t="shared" si="121"/>
        <v>16.400646328711446</v>
      </c>
      <c r="I469" s="287">
        <f t="shared" si="121"/>
        <v>16.56804152579457</v>
      </c>
      <c r="J469" s="287">
        <f t="shared" si="121"/>
        <v>14.986313756240946</v>
      </c>
      <c r="K469" s="287">
        <f t="shared" si="121"/>
        <v>16.188551510255628</v>
      </c>
      <c r="L469" s="287">
        <f t="shared" si="121"/>
        <v>15.878362635964779</v>
      </c>
      <c r="M469" s="287">
        <f t="shared" si="121"/>
        <v>16.412495239858377</v>
      </c>
      <c r="N469" s="287">
        <f t="shared" si="121"/>
        <v>16.412495239962112</v>
      </c>
      <c r="O469" s="287">
        <f t="shared" si="121"/>
        <v>17.627342397543057</v>
      </c>
      <c r="P469" s="287">
        <f t="shared" si="121"/>
        <v>19.122311575714082</v>
      </c>
      <c r="Q469" s="287">
        <f t="shared" si="121"/>
        <v>18.209283346706297</v>
      </c>
      <c r="R469" s="287">
        <f t="shared" si="121"/>
        <v>16.25745367517132</v>
      </c>
      <c r="S469" s="287">
        <f t="shared" si="121"/>
        <v>16.116786280125549</v>
      </c>
      <c r="T469" s="287">
        <f t="shared" si="121"/>
        <v>16.229417734501734</v>
      </c>
      <c r="U469" s="287">
        <f t="shared" si="121"/>
        <v>16.224980739565687</v>
      </c>
      <c r="V469" s="287">
        <f t="shared" si="121"/>
        <v>17.607930031679686</v>
      </c>
      <c r="W469" s="287">
        <f t="shared" si="121"/>
        <v>17.157272510481743</v>
      </c>
      <c r="X469" s="287">
        <f t="shared" si="121"/>
        <v>18.879035992400969</v>
      </c>
      <c r="Y469" s="287">
        <f t="shared" si="121"/>
        <v>15.942396306688899</v>
      </c>
      <c r="Z469" s="287">
        <f t="shared" si="121"/>
        <v>16.547821608881069</v>
      </c>
      <c r="AA469" s="287">
        <f t="shared" si="121"/>
        <v>16.565325230727428</v>
      </c>
      <c r="AB469" s="287">
        <f t="shared" si="121"/>
        <v>16.938287989039832</v>
      </c>
      <c r="AC469" s="288"/>
      <c r="AD469" s="126">
        <f>MAX(E469:AB469)</f>
        <v>19.122311575714082</v>
      </c>
      <c r="AE469" s="126"/>
      <c r="AF469" s="126"/>
      <c r="AG469" s="126"/>
      <c r="AH469" s="126"/>
      <c r="AI469" s="126"/>
      <c r="AJ469" s="126"/>
      <c r="AK469" s="126"/>
      <c r="AL469" s="126"/>
      <c r="AM469" s="126"/>
      <c r="AN469" s="126"/>
      <c r="AO469" s="126"/>
      <c r="AP469" s="126"/>
      <c r="AQ469" s="126"/>
      <c r="AR469" s="126"/>
      <c r="AS469" s="126"/>
      <c r="AT469" s="126"/>
      <c r="AU469" s="126"/>
      <c r="AV469" s="126"/>
      <c r="AW469" s="126"/>
      <c r="AX469" s="126"/>
      <c r="AY469" s="126"/>
      <c r="AZ469" s="126"/>
      <c r="BA469" s="126"/>
      <c r="BB469" s="126"/>
      <c r="BC469" s="126"/>
      <c r="BD469" s="126"/>
      <c r="BE469" s="126"/>
      <c r="BF469" s="126"/>
      <c r="BG469" s="126"/>
      <c r="BH469" s="126"/>
      <c r="BI469" s="126"/>
      <c r="BJ469" s="126"/>
      <c r="BK469" s="126"/>
      <c r="BL469" s="126"/>
      <c r="BM469" s="126"/>
      <c r="BN469" s="126"/>
      <c r="BO469" s="126"/>
      <c r="BP469" s="126"/>
      <c r="BQ469" s="126"/>
      <c r="BR469" s="126"/>
      <c r="BS469" s="126"/>
      <c r="BT469" s="126"/>
      <c r="BU469" s="126"/>
      <c r="BV469" s="126"/>
      <c r="BW469" s="126"/>
      <c r="BX469" s="126"/>
      <c r="BY469" s="126"/>
      <c r="BZ469" s="126"/>
    </row>
    <row r="470" spans="1:78" s="13" customFormat="1" ht="10.5" hidden="1" customHeight="1" thickBot="1">
      <c r="A470" s="23" t="s">
        <v>136</v>
      </c>
      <c r="B470" s="24"/>
      <c r="C470" s="25"/>
      <c r="D470" s="25"/>
      <c r="E470" s="152">
        <v>1</v>
      </c>
      <c r="F470" s="152">
        <v>2</v>
      </c>
      <c r="G470" s="152">
        <v>3</v>
      </c>
      <c r="H470" s="152">
        <v>4</v>
      </c>
      <c r="I470" s="152">
        <v>5</v>
      </c>
      <c r="J470" s="152">
        <v>6</v>
      </c>
      <c r="K470" s="152">
        <v>7</v>
      </c>
      <c r="L470" s="152">
        <v>8</v>
      </c>
      <c r="M470" s="152">
        <v>9</v>
      </c>
      <c r="N470" s="152">
        <v>10</v>
      </c>
      <c r="O470" s="152">
        <v>11</v>
      </c>
      <c r="P470" s="152">
        <v>12</v>
      </c>
      <c r="Q470" s="152">
        <v>13</v>
      </c>
      <c r="R470" s="152">
        <v>14</v>
      </c>
      <c r="S470" s="152">
        <v>15</v>
      </c>
      <c r="T470" s="152">
        <v>16</v>
      </c>
      <c r="U470" s="152">
        <v>17</v>
      </c>
      <c r="V470" s="152">
        <v>18</v>
      </c>
      <c r="W470" s="152">
        <v>19</v>
      </c>
      <c r="X470" s="152">
        <v>20</v>
      </c>
      <c r="Y470" s="152">
        <v>21</v>
      </c>
      <c r="Z470" s="152">
        <v>22</v>
      </c>
      <c r="AA470" s="152">
        <v>23</v>
      </c>
      <c r="AB470" s="152">
        <v>24</v>
      </c>
      <c r="AC470" s="365"/>
    </row>
    <row r="471" spans="1:78" s="32" customFormat="1" ht="12.75" hidden="1" customHeight="1">
      <c r="A471" s="28" t="s">
        <v>137</v>
      </c>
      <c r="B471" s="414"/>
      <c r="C471" s="415" t="s">
        <v>13</v>
      </c>
      <c r="D471" s="718" t="s">
        <v>463</v>
      </c>
      <c r="E471" s="1010">
        <v>37</v>
      </c>
      <c r="F471" s="1010">
        <v>37.099998474121094</v>
      </c>
      <c r="G471" s="1010">
        <v>37.200000762939453</v>
      </c>
      <c r="H471" s="1010">
        <v>37.200000762939453</v>
      </c>
      <c r="I471" s="1010">
        <v>37.200000762939453</v>
      </c>
      <c r="J471" s="1010">
        <v>37.099998474121094</v>
      </c>
      <c r="K471" s="1010">
        <v>37</v>
      </c>
      <c r="L471" s="1010">
        <v>37</v>
      </c>
      <c r="M471" s="1010">
        <v>37</v>
      </c>
      <c r="N471" s="1010">
        <v>37.400001525878906</v>
      </c>
      <c r="O471" s="1010">
        <v>37.5</v>
      </c>
      <c r="P471" s="1010">
        <v>37.400001525878906</v>
      </c>
      <c r="Q471" s="1010">
        <v>37.400001525878906</v>
      </c>
      <c r="R471" s="1010">
        <v>37.5</v>
      </c>
      <c r="S471" s="1010">
        <v>37.599998474121094</v>
      </c>
      <c r="T471" s="1010">
        <v>37.5</v>
      </c>
      <c r="U471" s="1010">
        <v>37.5</v>
      </c>
      <c r="V471" s="1010">
        <v>37.700000762939453</v>
      </c>
      <c r="W471" s="1010">
        <v>37.5</v>
      </c>
      <c r="X471" s="1010">
        <v>37.599998474121094</v>
      </c>
      <c r="Y471" s="1010">
        <v>37.700000762939453</v>
      </c>
      <c r="Z471" s="1010">
        <v>37.700000762939453</v>
      </c>
      <c r="AA471" s="1010">
        <v>37.599998474121094</v>
      </c>
      <c r="AB471" s="1010">
        <v>37.5</v>
      </c>
      <c r="AC471" s="417"/>
    </row>
    <row r="472" spans="1:78" s="32" customFormat="1" ht="12.75" hidden="1" customHeight="1" thickBot="1">
      <c r="A472" s="45" t="s">
        <v>138</v>
      </c>
      <c r="B472" s="46"/>
      <c r="C472" s="466" t="s">
        <v>13</v>
      </c>
      <c r="D472" s="754" t="s">
        <v>463</v>
      </c>
      <c r="E472" s="1010">
        <v>37</v>
      </c>
      <c r="F472" s="1010">
        <v>37</v>
      </c>
      <c r="G472" s="1010">
        <v>37.099998474121094</v>
      </c>
      <c r="H472" s="1010">
        <v>37</v>
      </c>
      <c r="I472" s="1010">
        <v>37.099998474121094</v>
      </c>
      <c r="J472" s="1010">
        <v>37</v>
      </c>
      <c r="K472" s="1010">
        <v>37</v>
      </c>
      <c r="L472" s="1010">
        <v>37</v>
      </c>
      <c r="M472" s="1010">
        <v>37</v>
      </c>
      <c r="N472" s="1010">
        <v>37.5</v>
      </c>
      <c r="O472" s="1010">
        <v>37.400001525878906</v>
      </c>
      <c r="P472" s="1010">
        <v>37.299999237060547</v>
      </c>
      <c r="Q472" s="1010">
        <v>37.299999237060547</v>
      </c>
      <c r="R472" s="1010">
        <v>37.400001525878906</v>
      </c>
      <c r="S472" s="1010">
        <v>37.400001525878906</v>
      </c>
      <c r="T472" s="1010">
        <v>37.200000762939453</v>
      </c>
      <c r="U472" s="1010">
        <v>37.200000762939453</v>
      </c>
      <c r="V472" s="1010">
        <v>37.200000762939453</v>
      </c>
      <c r="W472" s="1010">
        <v>37.099998474121094</v>
      </c>
      <c r="X472" s="1010">
        <v>37.200000762939453</v>
      </c>
      <c r="Y472" s="1010">
        <v>37.299999237060547</v>
      </c>
      <c r="Z472" s="1010">
        <v>37.200000762939453</v>
      </c>
      <c r="AA472" s="1010">
        <v>37.200000762939453</v>
      </c>
      <c r="AB472" s="1010">
        <v>37.099998474121094</v>
      </c>
      <c r="AC472" s="424"/>
    </row>
    <row r="473" spans="1:78" s="5" customFormat="1" ht="10.5" hidden="1" customHeight="1">
      <c r="A473" s="1518" t="s">
        <v>161</v>
      </c>
      <c r="B473" s="1446" t="s">
        <v>233</v>
      </c>
      <c r="C473" s="10" t="s">
        <v>481</v>
      </c>
      <c r="D473" s="714" t="s">
        <v>503</v>
      </c>
      <c r="E473" s="120">
        <v>1.4699999999938882</v>
      </c>
      <c r="F473" s="120">
        <v>2.1000000000076398</v>
      </c>
      <c r="G473" s="120">
        <v>1.8899999999839565</v>
      </c>
      <c r="H473" s="437">
        <v>1.679999999998472</v>
      </c>
      <c r="I473" s="120">
        <v>1.8900000000030559</v>
      </c>
      <c r="J473" s="120">
        <v>1.679999999998472</v>
      </c>
      <c r="K473" s="120">
        <v>1.8900000000030559</v>
      </c>
      <c r="L473" s="120">
        <v>1.679999999998472</v>
      </c>
      <c r="M473" s="120">
        <v>2.1000000000076398</v>
      </c>
      <c r="N473" s="437">
        <v>1.4699999999938882</v>
      </c>
      <c r="O473" s="120">
        <v>1.8900000000030559</v>
      </c>
      <c r="P473" s="120">
        <v>1.8900000000030559</v>
      </c>
      <c r="Q473" s="120">
        <v>2.0999999999885404</v>
      </c>
      <c r="R473" s="120">
        <v>1.8900000000030559</v>
      </c>
      <c r="S473" s="120">
        <v>1.679999999998472</v>
      </c>
      <c r="T473" s="120">
        <v>1.679999999998472</v>
      </c>
      <c r="U473" s="120">
        <v>1.8900000000030559</v>
      </c>
      <c r="V473" s="437">
        <v>2.1000000000076398</v>
      </c>
      <c r="W473" s="120">
        <v>1.679999999998472</v>
      </c>
      <c r="X473" s="120">
        <v>2.1000000000076398</v>
      </c>
      <c r="Y473" s="120">
        <v>1.4699999999938882</v>
      </c>
      <c r="Z473" s="120">
        <v>2.1000000000076398</v>
      </c>
      <c r="AA473" s="120">
        <v>1.679999999998472</v>
      </c>
      <c r="AB473" s="120">
        <v>1.8899999999839565</v>
      </c>
      <c r="AC473" s="127">
        <f>SUM(E473:AB473)</f>
        <v>43.889999999983957</v>
      </c>
    </row>
    <row r="474" spans="1:78" s="5" customFormat="1" ht="10.5" hidden="1" customHeight="1">
      <c r="A474" s="1611"/>
      <c r="B474" s="1609"/>
      <c r="C474" s="11" t="s">
        <v>482</v>
      </c>
      <c r="D474" s="715" t="s">
        <v>503</v>
      </c>
      <c r="E474" s="93">
        <v>0</v>
      </c>
      <c r="F474" s="93">
        <v>0</v>
      </c>
      <c r="G474" s="93">
        <v>0.21000000000458385</v>
      </c>
      <c r="H474" s="440">
        <v>0</v>
      </c>
      <c r="I474" s="93">
        <v>0</v>
      </c>
      <c r="J474" s="93">
        <v>0.20999999999503416</v>
      </c>
      <c r="K474" s="93">
        <v>0</v>
      </c>
      <c r="L474" s="93">
        <v>0</v>
      </c>
      <c r="M474" s="93">
        <v>0</v>
      </c>
      <c r="N474" s="440">
        <v>0</v>
      </c>
      <c r="O474" s="93">
        <v>0.21000000000458385</v>
      </c>
      <c r="P474" s="93">
        <v>0.20999999999503416</v>
      </c>
      <c r="Q474" s="93">
        <v>0</v>
      </c>
      <c r="R474" s="93">
        <v>0</v>
      </c>
      <c r="S474" s="93">
        <v>0</v>
      </c>
      <c r="T474" s="93">
        <v>0</v>
      </c>
      <c r="U474" s="93">
        <v>0</v>
      </c>
      <c r="V474" s="440">
        <v>0</v>
      </c>
      <c r="W474" s="93">
        <v>0.21000000000458385</v>
      </c>
      <c r="X474" s="93">
        <v>0</v>
      </c>
      <c r="Y474" s="93">
        <v>0.20999999999503416</v>
      </c>
      <c r="Z474" s="93">
        <v>0</v>
      </c>
      <c r="AA474" s="93">
        <v>0</v>
      </c>
      <c r="AB474" s="93">
        <v>0.21000000000458385</v>
      </c>
      <c r="AC474" s="130">
        <f>SUM(E474:AB474)</f>
        <v>1.4700000000034379</v>
      </c>
    </row>
    <row r="475" spans="1:78" s="5" customFormat="1" ht="10.5" hidden="1" customHeight="1">
      <c r="A475" s="1611"/>
      <c r="B475" s="1609"/>
      <c r="C475" s="11" t="s">
        <v>8</v>
      </c>
      <c r="D475" s="715" t="s">
        <v>463</v>
      </c>
      <c r="E475" s="1011">
        <v>29</v>
      </c>
      <c r="F475" s="1011">
        <v>30</v>
      </c>
      <c r="G475" s="1011">
        <v>30</v>
      </c>
      <c r="H475" s="1011">
        <v>30</v>
      </c>
      <c r="I475" s="1011">
        <v>31</v>
      </c>
      <c r="J475" s="1011">
        <v>29</v>
      </c>
      <c r="K475" s="1011">
        <v>29</v>
      </c>
      <c r="L475" s="1011">
        <v>29</v>
      </c>
      <c r="M475" s="1011">
        <v>30</v>
      </c>
      <c r="N475" s="1011">
        <v>29</v>
      </c>
      <c r="O475" s="1011">
        <v>30</v>
      </c>
      <c r="P475" s="1011">
        <v>30</v>
      </c>
      <c r="Q475" s="1011">
        <v>29</v>
      </c>
      <c r="R475" s="1011">
        <v>29</v>
      </c>
      <c r="S475" s="1011">
        <v>29</v>
      </c>
      <c r="T475" s="1011">
        <v>29</v>
      </c>
      <c r="U475" s="1011">
        <v>29</v>
      </c>
      <c r="V475" s="1011">
        <v>30</v>
      </c>
      <c r="W475" s="1011">
        <v>30</v>
      </c>
      <c r="X475" s="1011">
        <v>30</v>
      </c>
      <c r="Y475" s="1011">
        <v>30</v>
      </c>
      <c r="Z475" s="1011">
        <v>29</v>
      </c>
      <c r="AA475" s="1011">
        <v>29</v>
      </c>
      <c r="AB475" s="1011">
        <v>29</v>
      </c>
      <c r="AC475" s="124"/>
    </row>
    <row r="476" spans="1:78" s="5" customFormat="1" ht="10.5" hidden="1" customHeight="1" thickBot="1">
      <c r="A476" s="1612"/>
      <c r="B476" s="1610"/>
      <c r="C476" s="11" t="s">
        <v>16</v>
      </c>
      <c r="D476" s="715"/>
      <c r="E476" s="116">
        <f t="shared" ref="E476:AC476" si="122">E474/E473</f>
        <v>0</v>
      </c>
      <c r="F476" s="116">
        <f t="shared" si="122"/>
        <v>0</v>
      </c>
      <c r="G476" s="116">
        <f t="shared" si="122"/>
        <v>0.1111111111144796</v>
      </c>
      <c r="H476" s="460">
        <f t="shared" si="122"/>
        <v>0</v>
      </c>
      <c r="I476" s="116">
        <f t="shared" si="122"/>
        <v>0</v>
      </c>
      <c r="J476" s="116">
        <f t="shared" si="122"/>
        <v>0.12499999999715783</v>
      </c>
      <c r="K476" s="116">
        <f t="shared" si="122"/>
        <v>0</v>
      </c>
      <c r="L476" s="116">
        <f t="shared" si="122"/>
        <v>0</v>
      </c>
      <c r="M476" s="116">
        <f t="shared" si="122"/>
        <v>0</v>
      </c>
      <c r="N476" s="460">
        <f t="shared" si="122"/>
        <v>0</v>
      </c>
      <c r="O476" s="116">
        <f t="shared" si="122"/>
        <v>0.11111111111335678</v>
      </c>
      <c r="P476" s="116">
        <f t="shared" si="122"/>
        <v>0.11111111110830403</v>
      </c>
      <c r="Q476" s="116">
        <f t="shared" si="122"/>
        <v>0</v>
      </c>
      <c r="R476" s="116">
        <f t="shared" si="122"/>
        <v>0</v>
      </c>
      <c r="S476" s="116">
        <f t="shared" si="122"/>
        <v>0</v>
      </c>
      <c r="T476" s="116">
        <f t="shared" si="122"/>
        <v>0</v>
      </c>
      <c r="U476" s="116">
        <f t="shared" si="122"/>
        <v>0</v>
      </c>
      <c r="V476" s="460">
        <f t="shared" si="122"/>
        <v>0</v>
      </c>
      <c r="W476" s="116">
        <f t="shared" si="122"/>
        <v>0.12500000000284217</v>
      </c>
      <c r="X476" s="116">
        <f t="shared" si="122"/>
        <v>0</v>
      </c>
      <c r="Y476" s="116">
        <f t="shared" si="122"/>
        <v>0.14285714285435869</v>
      </c>
      <c r="Z476" s="116">
        <f t="shared" si="122"/>
        <v>0</v>
      </c>
      <c r="AA476" s="116">
        <f t="shared" si="122"/>
        <v>0</v>
      </c>
      <c r="AB476" s="116">
        <f t="shared" si="122"/>
        <v>0.1111111111144796</v>
      </c>
      <c r="AC476" s="123">
        <f t="shared" si="122"/>
        <v>3.3492822966597752E-2</v>
      </c>
    </row>
    <row r="477" spans="1:78" s="5" customFormat="1" ht="10.5" hidden="1" customHeight="1">
      <c r="A477" s="1518" t="s">
        <v>162</v>
      </c>
      <c r="B477" s="1446" t="s">
        <v>233</v>
      </c>
      <c r="C477" s="10" t="s">
        <v>481</v>
      </c>
      <c r="D477" s="714" t="s">
        <v>503</v>
      </c>
      <c r="E477" s="120">
        <v>1.4699999999938882</v>
      </c>
      <c r="F477" s="120">
        <v>1.679999999998472</v>
      </c>
      <c r="G477" s="120">
        <v>1.679999999998472</v>
      </c>
      <c r="H477" s="437">
        <v>1.4699999999938882</v>
      </c>
      <c r="I477" s="120">
        <v>2.1000000000076398</v>
      </c>
      <c r="J477" s="120">
        <v>1.4699999999938882</v>
      </c>
      <c r="K477" s="120">
        <v>1.679999999998472</v>
      </c>
      <c r="L477" s="120">
        <v>1.679999999998472</v>
      </c>
      <c r="M477" s="120">
        <v>1.8900000000030559</v>
      </c>
      <c r="N477" s="437">
        <v>1.679999999998472</v>
      </c>
      <c r="O477" s="120">
        <v>1.679999999998472</v>
      </c>
      <c r="P477" s="120">
        <v>2.3100000000122236</v>
      </c>
      <c r="Q477" s="120">
        <v>1.679999999998472</v>
      </c>
      <c r="R477" s="120">
        <v>1.679999999998472</v>
      </c>
      <c r="S477" s="120">
        <v>1.679999999998472</v>
      </c>
      <c r="T477" s="120">
        <v>1.4699999999938882</v>
      </c>
      <c r="U477" s="120">
        <v>1.8900000000030559</v>
      </c>
      <c r="V477" s="437">
        <v>1.8900000000030559</v>
      </c>
      <c r="W477" s="120">
        <v>1.679999999998472</v>
      </c>
      <c r="X477" s="120">
        <v>2.3100000000122236</v>
      </c>
      <c r="Y477" s="120">
        <v>1.679999999998472</v>
      </c>
      <c r="Z477" s="120">
        <v>2.0999999999885404</v>
      </c>
      <c r="AA477" s="120">
        <v>1.679999999998472</v>
      </c>
      <c r="AB477" s="120">
        <v>1.8900000000030559</v>
      </c>
      <c r="AC477" s="127">
        <f>SUM(E477:AB477)</f>
        <v>42.419999999990068</v>
      </c>
    </row>
    <row r="478" spans="1:78" s="5" customFormat="1" ht="10.5" hidden="1" customHeight="1">
      <c r="A478" s="1611"/>
      <c r="B478" s="1609"/>
      <c r="C478" s="11" t="s">
        <v>482</v>
      </c>
      <c r="D478" s="715" t="s">
        <v>503</v>
      </c>
      <c r="E478" s="121">
        <v>0.20999999999980901</v>
      </c>
      <c r="F478" s="121">
        <v>0.20999999999980901</v>
      </c>
      <c r="G478" s="121">
        <v>0.42000000000439286</v>
      </c>
      <c r="H478" s="440">
        <v>0.20999999999980901</v>
      </c>
      <c r="I478" s="121">
        <v>0.41999999999961801</v>
      </c>
      <c r="J478" s="121">
        <v>0.41999999999961801</v>
      </c>
      <c r="K478" s="121">
        <v>0.20999999999980901</v>
      </c>
      <c r="L478" s="121">
        <v>0.41999999999961801</v>
      </c>
      <c r="M478" s="121">
        <v>0.20999999999980901</v>
      </c>
      <c r="N478" s="440">
        <v>0.41999999999961801</v>
      </c>
      <c r="O478" s="121">
        <v>0.41999999999961801</v>
      </c>
      <c r="P478" s="121">
        <v>0.62999999999942702</v>
      </c>
      <c r="Q478" s="121">
        <v>0.41999999999961801</v>
      </c>
      <c r="R478" s="121">
        <v>0.41999999999961801</v>
      </c>
      <c r="S478" s="121">
        <v>0.20999999999980901</v>
      </c>
      <c r="T478" s="121">
        <v>0.41999999999961801</v>
      </c>
      <c r="U478" s="121">
        <v>0.21000000000458385</v>
      </c>
      <c r="V478" s="440">
        <v>0.41999999999961801</v>
      </c>
      <c r="W478" s="121">
        <v>0.41999999999961801</v>
      </c>
      <c r="X478" s="121">
        <v>0.62999999999942702</v>
      </c>
      <c r="Y478" s="121">
        <v>0.41999999999961801</v>
      </c>
      <c r="Z478" s="121">
        <v>0.41999999999961801</v>
      </c>
      <c r="AA478" s="121">
        <v>0.41999999999961801</v>
      </c>
      <c r="AB478" s="121">
        <v>0.20999999999980901</v>
      </c>
      <c r="AC478" s="130">
        <f>SUM(E478:AB478)</f>
        <v>8.820000000001528</v>
      </c>
    </row>
    <row r="479" spans="1:78" s="5" customFormat="1" ht="10.5" hidden="1" customHeight="1">
      <c r="A479" s="1611"/>
      <c r="B479" s="1609"/>
      <c r="C479" s="11" t="s">
        <v>8</v>
      </c>
      <c r="D479" s="715" t="s">
        <v>463</v>
      </c>
      <c r="E479" s="1011">
        <v>25</v>
      </c>
      <c r="F479" s="1011">
        <v>24</v>
      </c>
      <c r="G479" s="1011">
        <v>26</v>
      </c>
      <c r="H479" s="1011">
        <v>25</v>
      </c>
      <c r="I479" s="1011">
        <v>26</v>
      </c>
      <c r="J479" s="1011">
        <v>28</v>
      </c>
      <c r="K479" s="1011">
        <v>25</v>
      </c>
      <c r="L479" s="1011">
        <v>24</v>
      </c>
      <c r="M479" s="1011">
        <v>26</v>
      </c>
      <c r="N479" s="1011">
        <v>26</v>
      </c>
      <c r="O479" s="1011">
        <v>28</v>
      </c>
      <c r="P479" s="1011">
        <v>30</v>
      </c>
      <c r="Q479" s="1011">
        <v>25</v>
      </c>
      <c r="R479" s="1011">
        <v>25</v>
      </c>
      <c r="S479" s="1011">
        <v>24</v>
      </c>
      <c r="T479" s="1011">
        <v>24</v>
      </c>
      <c r="U479" s="1011">
        <v>28</v>
      </c>
      <c r="V479" s="1011">
        <v>25</v>
      </c>
      <c r="W479" s="1011">
        <v>31</v>
      </c>
      <c r="X479" s="1011">
        <v>31</v>
      </c>
      <c r="Y479" s="1011">
        <v>26</v>
      </c>
      <c r="Z479" s="1011">
        <v>32</v>
      </c>
      <c r="AA479" s="1011">
        <v>25</v>
      </c>
      <c r="AB479" s="1011">
        <v>23</v>
      </c>
      <c r="AC479" s="124"/>
    </row>
    <row r="480" spans="1:78" s="5" customFormat="1" ht="10.5" hidden="1" customHeight="1" thickBot="1">
      <c r="A480" s="1612"/>
      <c r="B480" s="1610"/>
      <c r="C480" s="11" t="s">
        <v>16</v>
      </c>
      <c r="D480" s="715"/>
      <c r="E480" s="116">
        <f t="shared" ref="E480:AC480" si="123">E478/E477</f>
        <v>0.14285714285760689</v>
      </c>
      <c r="F480" s="116">
        <f t="shared" si="123"/>
        <v>0.125</v>
      </c>
      <c r="G480" s="116">
        <f t="shared" si="123"/>
        <v>0.25000000000284217</v>
      </c>
      <c r="H480" s="435">
        <f t="shared" si="123"/>
        <v>0.14285714285760689</v>
      </c>
      <c r="I480" s="116">
        <f t="shared" si="123"/>
        <v>0.19999999999909052</v>
      </c>
      <c r="J480" s="116">
        <f t="shared" si="123"/>
        <v>0.28571428571521379</v>
      </c>
      <c r="K480" s="116">
        <f t="shared" si="123"/>
        <v>0.125</v>
      </c>
      <c r="L480" s="116">
        <f t="shared" si="123"/>
        <v>0.25</v>
      </c>
      <c r="M480" s="116">
        <f t="shared" si="123"/>
        <v>0.1111111111108304</v>
      </c>
      <c r="N480" s="435">
        <f t="shared" si="123"/>
        <v>0.25</v>
      </c>
      <c r="O480" s="116">
        <f t="shared" si="123"/>
        <v>0.25</v>
      </c>
      <c r="P480" s="116">
        <f t="shared" si="123"/>
        <v>0.2727272727255815</v>
      </c>
      <c r="Q480" s="116">
        <f t="shared" si="123"/>
        <v>0.25</v>
      </c>
      <c r="R480" s="116">
        <f t="shared" si="123"/>
        <v>0.25</v>
      </c>
      <c r="S480" s="116">
        <f t="shared" si="123"/>
        <v>0.125</v>
      </c>
      <c r="T480" s="116">
        <f t="shared" si="123"/>
        <v>0.28571428571521379</v>
      </c>
      <c r="U480" s="116">
        <f t="shared" si="123"/>
        <v>0.11111111111335678</v>
      </c>
      <c r="V480" s="435">
        <f t="shared" si="123"/>
        <v>0.2222222222216608</v>
      </c>
      <c r="W480" s="116">
        <f t="shared" si="123"/>
        <v>0.25</v>
      </c>
      <c r="X480" s="116">
        <f t="shared" si="123"/>
        <v>0.2727272727255815</v>
      </c>
      <c r="Y480" s="116">
        <f t="shared" si="123"/>
        <v>0.25</v>
      </c>
      <c r="Z480" s="116">
        <f t="shared" si="123"/>
        <v>0.20000000000090951</v>
      </c>
      <c r="AA480" s="116">
        <f t="shared" si="123"/>
        <v>0.25</v>
      </c>
      <c r="AB480" s="116">
        <f t="shared" si="123"/>
        <v>0.1111111111108304</v>
      </c>
      <c r="AC480" s="123">
        <f t="shared" si="123"/>
        <v>0.20792079207929262</v>
      </c>
    </row>
    <row r="481" spans="1:29" s="5" customFormat="1" ht="10.5" hidden="1" customHeight="1">
      <c r="A481" s="1518" t="s">
        <v>163</v>
      </c>
      <c r="B481" s="1520" t="s">
        <v>165</v>
      </c>
      <c r="C481" s="10" t="s">
        <v>481</v>
      </c>
      <c r="D481" s="714" t="s">
        <v>503</v>
      </c>
      <c r="E481" s="120">
        <v>2.9400000000068758</v>
      </c>
      <c r="F481" s="120">
        <v>3.570000000001528</v>
      </c>
      <c r="G481" s="120">
        <v>3.1499999999923602</v>
      </c>
      <c r="H481" s="437">
        <v>3.3600000000160435</v>
      </c>
      <c r="I481" s="120">
        <v>3.3599999999969441</v>
      </c>
      <c r="J481" s="120">
        <v>3.1499999999923602</v>
      </c>
      <c r="K481" s="120">
        <v>2.9400000000068758</v>
      </c>
      <c r="L481" s="120">
        <v>3.570000000001528</v>
      </c>
      <c r="M481" s="120">
        <v>3.3599999999969441</v>
      </c>
      <c r="N481" s="437">
        <v>3.570000000001528</v>
      </c>
      <c r="O481" s="120">
        <v>3.1499999999923602</v>
      </c>
      <c r="P481" s="120">
        <v>3.7800000000061118</v>
      </c>
      <c r="Q481" s="120">
        <v>2.9400000000068758</v>
      </c>
      <c r="R481" s="120">
        <v>3.1499999999923602</v>
      </c>
      <c r="S481" s="120">
        <v>3.3599999999969441</v>
      </c>
      <c r="T481" s="120">
        <v>2.7300000000022919</v>
      </c>
      <c r="U481" s="120">
        <v>2.3099999999931242</v>
      </c>
      <c r="V481" s="437">
        <v>2.9400000000068758</v>
      </c>
      <c r="W481" s="120">
        <v>2.3099999999931242</v>
      </c>
      <c r="X481" s="120">
        <v>2.9400000000068758</v>
      </c>
      <c r="Y481" s="120">
        <v>2.3099999999931242</v>
      </c>
      <c r="Z481" s="120">
        <v>2.5199999999977081</v>
      </c>
      <c r="AA481" s="120">
        <v>2.1000000000076398</v>
      </c>
      <c r="AB481" s="120">
        <v>1.8900000000030559</v>
      </c>
      <c r="AC481" s="127">
        <f>SUM(E481:AB481)</f>
        <v>71.40000000001146</v>
      </c>
    </row>
    <row r="482" spans="1:29" s="5" customFormat="1" ht="10.5" hidden="1" customHeight="1">
      <c r="A482" s="1611"/>
      <c r="B482" s="1609"/>
      <c r="C482" s="11" t="s">
        <v>482</v>
      </c>
      <c r="D482" s="715" t="s">
        <v>503</v>
      </c>
      <c r="E482" s="121">
        <v>1.259999999998854</v>
      </c>
      <c r="F482" s="121">
        <v>1.4700000000034379</v>
      </c>
      <c r="G482" s="121">
        <v>1.259999999998854</v>
      </c>
      <c r="H482" s="440">
        <v>1.259999999998854</v>
      </c>
      <c r="I482" s="121">
        <v>1.679999999998472</v>
      </c>
      <c r="J482" s="121">
        <v>1.259999999998854</v>
      </c>
      <c r="K482" s="121">
        <v>1.0500000000038199</v>
      </c>
      <c r="L482" s="121">
        <v>1.4699999999938882</v>
      </c>
      <c r="M482" s="121">
        <v>1.4700000000034379</v>
      </c>
      <c r="N482" s="440">
        <v>1.259999999998854</v>
      </c>
      <c r="O482" s="121">
        <v>1.259999999998854</v>
      </c>
      <c r="P482" s="121">
        <v>1.679999999998472</v>
      </c>
      <c r="Q482" s="121">
        <v>1.2600000000084037</v>
      </c>
      <c r="R482" s="121">
        <v>1.259999999998854</v>
      </c>
      <c r="S482" s="121">
        <v>1.259999999998854</v>
      </c>
      <c r="T482" s="121">
        <v>0.83999999999923602</v>
      </c>
      <c r="U482" s="121">
        <v>0.62999999999465217</v>
      </c>
      <c r="V482" s="440">
        <v>0.63000000000420187</v>
      </c>
      <c r="W482" s="121">
        <v>0.63000000000420187</v>
      </c>
      <c r="X482" s="121">
        <v>0.83999999999923602</v>
      </c>
      <c r="Y482" s="121">
        <v>0.62999999999465217</v>
      </c>
      <c r="Z482" s="121">
        <v>0.63000000000420187</v>
      </c>
      <c r="AA482" s="121">
        <v>0.41999999999961801</v>
      </c>
      <c r="AB482" s="121">
        <v>0.62999999999465217</v>
      </c>
      <c r="AC482" s="130">
        <f>SUM(E482:AB482)</f>
        <v>26.039999999995416</v>
      </c>
    </row>
    <row r="483" spans="1:29" s="5" customFormat="1" ht="10.5" hidden="1" customHeight="1">
      <c r="A483" s="1611"/>
      <c r="B483" s="1609"/>
      <c r="C483" s="11" t="s">
        <v>8</v>
      </c>
      <c r="D483" s="715" t="s">
        <v>463</v>
      </c>
      <c r="E483" s="1011">
        <v>52</v>
      </c>
      <c r="F483" s="1011">
        <v>60</v>
      </c>
      <c r="G483" s="1011">
        <v>50</v>
      </c>
      <c r="H483" s="1011">
        <v>52</v>
      </c>
      <c r="I483" s="1011">
        <v>52</v>
      </c>
      <c r="J483" s="1011">
        <v>53</v>
      </c>
      <c r="K483" s="1011">
        <v>53</v>
      </c>
      <c r="L483" s="1011">
        <v>52</v>
      </c>
      <c r="M483" s="1011">
        <v>53</v>
      </c>
      <c r="N483" s="1011">
        <v>60</v>
      </c>
      <c r="O483" s="1011">
        <v>55</v>
      </c>
      <c r="P483" s="1011">
        <v>54</v>
      </c>
      <c r="Q483" s="1011">
        <v>50</v>
      </c>
      <c r="R483" s="1011">
        <v>52</v>
      </c>
      <c r="S483" s="1011">
        <v>52</v>
      </c>
      <c r="T483" s="1011">
        <v>35</v>
      </c>
      <c r="U483" s="1011">
        <v>36</v>
      </c>
      <c r="V483" s="1011">
        <v>40</v>
      </c>
      <c r="W483" s="1011">
        <v>41</v>
      </c>
      <c r="X483" s="1011">
        <v>40</v>
      </c>
      <c r="Y483" s="1011">
        <v>37</v>
      </c>
      <c r="Z483" s="1011">
        <v>36</v>
      </c>
      <c r="AA483" s="1011">
        <v>36</v>
      </c>
      <c r="AB483" s="1011">
        <v>32</v>
      </c>
      <c r="AC483" s="124"/>
    </row>
    <row r="484" spans="1:29" s="5" customFormat="1" ht="10.5" hidden="1" customHeight="1" thickBot="1">
      <c r="A484" s="1612"/>
      <c r="B484" s="1610"/>
      <c r="C484" s="11" t="s">
        <v>16</v>
      </c>
      <c r="D484" s="715"/>
      <c r="E484" s="116">
        <f t="shared" ref="E484:AC484" si="124">E482/E481</f>
        <v>0.42857142857003649</v>
      </c>
      <c r="F484" s="116">
        <f t="shared" si="124"/>
        <v>0.41176470588313968</v>
      </c>
      <c r="G484" s="116">
        <f t="shared" si="124"/>
        <v>0.40000000000060631</v>
      </c>
      <c r="H484" s="435">
        <f t="shared" si="124"/>
        <v>0.37499999999786837</v>
      </c>
      <c r="I484" s="116">
        <f t="shared" si="124"/>
        <v>0.5</v>
      </c>
      <c r="J484" s="116">
        <f t="shared" si="124"/>
        <v>0.40000000000060631</v>
      </c>
      <c r="K484" s="116">
        <f t="shared" si="124"/>
        <v>0.35714285714332117</v>
      </c>
      <c r="L484" s="116">
        <f t="shared" si="124"/>
        <v>0.41176470588046471</v>
      </c>
      <c r="M484" s="116">
        <f t="shared" si="124"/>
        <v>0.43750000000142109</v>
      </c>
      <c r="N484" s="435">
        <f t="shared" si="124"/>
        <v>0.35294117647011619</v>
      </c>
      <c r="O484" s="116">
        <f t="shared" si="124"/>
        <v>0.40000000000060631</v>
      </c>
      <c r="P484" s="116">
        <f t="shared" si="124"/>
        <v>0.4444444444433216</v>
      </c>
      <c r="Q484" s="116">
        <f t="shared" si="124"/>
        <v>0.42857142857328467</v>
      </c>
      <c r="R484" s="116">
        <f t="shared" si="124"/>
        <v>0.40000000000060631</v>
      </c>
      <c r="S484" s="116">
        <f t="shared" si="124"/>
        <v>0.375</v>
      </c>
      <c r="T484" s="116">
        <f t="shared" si="124"/>
        <v>0.30769230769176953</v>
      </c>
      <c r="U484" s="116">
        <f t="shared" si="124"/>
        <v>0.27272727272576941</v>
      </c>
      <c r="V484" s="435">
        <f t="shared" si="124"/>
        <v>0.21428571428664234</v>
      </c>
      <c r="W484" s="116">
        <f t="shared" si="124"/>
        <v>0.27272727272990349</v>
      </c>
      <c r="X484" s="116">
        <f t="shared" si="124"/>
        <v>0.28571428571335766</v>
      </c>
      <c r="Y484" s="116">
        <f t="shared" si="124"/>
        <v>0.27272727272576941</v>
      </c>
      <c r="Z484" s="116">
        <f t="shared" si="124"/>
        <v>0.25000000000189476</v>
      </c>
      <c r="AA484" s="116">
        <f t="shared" si="124"/>
        <v>0.19999999999909052</v>
      </c>
      <c r="AB484" s="116">
        <f t="shared" si="124"/>
        <v>0.33333333332996484</v>
      </c>
      <c r="AC484" s="123">
        <f t="shared" si="124"/>
        <v>0.36470588235281842</v>
      </c>
    </row>
    <row r="485" spans="1:29" s="5" customFormat="1" ht="10.5" hidden="1" customHeight="1">
      <c r="A485" s="1518" t="s">
        <v>164</v>
      </c>
      <c r="B485" s="1520" t="s">
        <v>165</v>
      </c>
      <c r="C485" s="10" t="s">
        <v>481</v>
      </c>
      <c r="D485" s="714" t="s">
        <v>503</v>
      </c>
      <c r="E485" s="120">
        <v>1.0500000000038199</v>
      </c>
      <c r="F485" s="120">
        <v>1.2599999999893043</v>
      </c>
      <c r="G485" s="120">
        <v>1.2600000000084037</v>
      </c>
      <c r="H485" s="437">
        <v>1.2599999999893043</v>
      </c>
      <c r="I485" s="120">
        <v>1.2600000000084037</v>
      </c>
      <c r="J485" s="120">
        <v>1.0500000000038199</v>
      </c>
      <c r="K485" s="120">
        <v>1.0500000000038199</v>
      </c>
      <c r="L485" s="120">
        <v>1.2599999999893043</v>
      </c>
      <c r="M485" s="120">
        <v>1.0500000000038199</v>
      </c>
      <c r="N485" s="437">
        <v>1.2599999999893043</v>
      </c>
      <c r="O485" s="120">
        <v>2.1000000000076398</v>
      </c>
      <c r="P485" s="120">
        <v>1.8900000000030559</v>
      </c>
      <c r="Q485" s="120">
        <v>1.2599999999893043</v>
      </c>
      <c r="R485" s="120">
        <v>1.2600000000084037</v>
      </c>
      <c r="S485" s="120">
        <v>1.4699999999938882</v>
      </c>
      <c r="T485" s="120">
        <v>1.0500000000038199</v>
      </c>
      <c r="U485" s="120">
        <v>1.679999999998472</v>
      </c>
      <c r="V485" s="437">
        <v>1.8900000000030559</v>
      </c>
      <c r="W485" s="120">
        <v>1.4699999999938882</v>
      </c>
      <c r="X485" s="120">
        <v>1.8900000000030559</v>
      </c>
      <c r="Y485" s="120">
        <v>1.4700000000129876</v>
      </c>
      <c r="Z485" s="120">
        <v>1.8899999999839565</v>
      </c>
      <c r="AA485" s="120">
        <v>1.4700000000129876</v>
      </c>
      <c r="AB485" s="120">
        <v>1.2599999999893043</v>
      </c>
      <c r="AC485" s="127">
        <f>SUM(E485:AB485)</f>
        <v>33.809999999993124</v>
      </c>
    </row>
    <row r="486" spans="1:29" s="5" customFormat="1" ht="10.5" hidden="1" customHeight="1">
      <c r="A486" s="1611"/>
      <c r="B486" s="1609"/>
      <c r="C486" s="11" t="s">
        <v>482</v>
      </c>
      <c r="D486" s="715" t="s">
        <v>503</v>
      </c>
      <c r="E486" s="121">
        <v>0.20999999999980901</v>
      </c>
      <c r="F486" s="121">
        <v>0.20999999999980901</v>
      </c>
      <c r="G486" s="121">
        <v>0.20999999999980901</v>
      </c>
      <c r="H486" s="440">
        <v>0.42000000000439286</v>
      </c>
      <c r="I486" s="121">
        <v>0.20999999999980901</v>
      </c>
      <c r="J486" s="121">
        <v>0.20999999999980901</v>
      </c>
      <c r="K486" s="121">
        <v>0.20999999999980901</v>
      </c>
      <c r="L486" s="121">
        <v>0.20999999999980901</v>
      </c>
      <c r="M486" s="121">
        <v>0.20999999999980901</v>
      </c>
      <c r="N486" s="440">
        <v>0.41999999999961801</v>
      </c>
      <c r="O486" s="121">
        <v>0.62999999999942702</v>
      </c>
      <c r="P486" s="121">
        <v>0.62999999999942702</v>
      </c>
      <c r="Q486" s="121">
        <v>0.41999999999961801</v>
      </c>
      <c r="R486" s="121">
        <v>0.20999999999980901</v>
      </c>
      <c r="S486" s="121">
        <v>0.41999999999961801</v>
      </c>
      <c r="T486" s="121">
        <v>0.20999999999980901</v>
      </c>
      <c r="U486" s="121">
        <v>0.41999999999961801</v>
      </c>
      <c r="V486" s="440">
        <v>0.63000000000420187</v>
      </c>
      <c r="W486" s="121">
        <v>0.41999999999961801</v>
      </c>
      <c r="X486" s="121">
        <v>0.41999999999961801</v>
      </c>
      <c r="Y486" s="121">
        <v>0.41999999999961801</v>
      </c>
      <c r="Z486" s="121">
        <v>0.41999999999961801</v>
      </c>
      <c r="AA486" s="121">
        <v>0.41999999999961801</v>
      </c>
      <c r="AB486" s="121">
        <v>0.62999999999942702</v>
      </c>
      <c r="AC486" s="130">
        <f>SUM(E486:AB486)</f>
        <v>8.820000000001528</v>
      </c>
    </row>
    <row r="487" spans="1:29" s="5" customFormat="1" ht="10.5" hidden="1" customHeight="1">
      <c r="A487" s="1611"/>
      <c r="B487" s="1609"/>
      <c r="C487" s="11" t="s">
        <v>8</v>
      </c>
      <c r="D487" s="715" t="s">
        <v>463</v>
      </c>
      <c r="E487" s="1011">
        <v>20</v>
      </c>
      <c r="F487" s="1011">
        <v>19</v>
      </c>
      <c r="G487" s="1011">
        <v>20</v>
      </c>
      <c r="H487" s="1011">
        <v>24</v>
      </c>
      <c r="I487" s="1011">
        <v>19</v>
      </c>
      <c r="J487" s="1011">
        <v>20</v>
      </c>
      <c r="K487" s="1011">
        <v>19</v>
      </c>
      <c r="L487" s="1011">
        <v>20</v>
      </c>
      <c r="M487" s="1011">
        <v>22</v>
      </c>
      <c r="N487" s="1011">
        <v>20</v>
      </c>
      <c r="O487" s="1011">
        <v>24</v>
      </c>
      <c r="P487" s="1011">
        <v>24</v>
      </c>
      <c r="Q487" s="1011">
        <v>24</v>
      </c>
      <c r="R487" s="1011">
        <v>23</v>
      </c>
      <c r="S487" s="1011">
        <v>24</v>
      </c>
      <c r="T487" s="1011">
        <v>24</v>
      </c>
      <c r="U487" s="1011">
        <v>29</v>
      </c>
      <c r="V487" s="1011">
        <v>29</v>
      </c>
      <c r="W487" s="1011">
        <v>30</v>
      </c>
      <c r="X487" s="1011">
        <v>29</v>
      </c>
      <c r="Y487" s="1011">
        <v>28</v>
      </c>
      <c r="Z487" s="1011">
        <v>28</v>
      </c>
      <c r="AA487" s="1011">
        <v>28</v>
      </c>
      <c r="AB487" s="1011">
        <v>25</v>
      </c>
      <c r="AC487" s="124"/>
    </row>
    <row r="488" spans="1:29" s="5" customFormat="1" ht="10.5" hidden="1" customHeight="1" thickBot="1">
      <c r="A488" s="1612"/>
      <c r="B488" s="1610"/>
      <c r="C488" s="11" t="s">
        <v>16</v>
      </c>
      <c r="D488" s="11"/>
      <c r="E488" s="116">
        <f t="shared" ref="E488:AC488" si="125">E486/E485</f>
        <v>0.19999999999909052</v>
      </c>
      <c r="F488" s="116">
        <f t="shared" si="125"/>
        <v>0.16666666666792984</v>
      </c>
      <c r="G488" s="116">
        <f t="shared" si="125"/>
        <v>0.16666666666540347</v>
      </c>
      <c r="H488" s="435">
        <f t="shared" si="125"/>
        <v>0.33333333333964926</v>
      </c>
      <c r="I488" s="116">
        <f t="shared" si="125"/>
        <v>0.16666666666540347</v>
      </c>
      <c r="J488" s="116">
        <f t="shared" si="125"/>
        <v>0.19999999999909052</v>
      </c>
      <c r="K488" s="116">
        <f t="shared" si="125"/>
        <v>0.19999999999909052</v>
      </c>
      <c r="L488" s="116">
        <f t="shared" si="125"/>
        <v>0.16666666666792984</v>
      </c>
      <c r="M488" s="116">
        <f t="shared" si="125"/>
        <v>0.19999999999909052</v>
      </c>
      <c r="N488" s="435">
        <f t="shared" si="125"/>
        <v>0.33333333333585968</v>
      </c>
      <c r="O488" s="116">
        <f t="shared" si="125"/>
        <v>0.29999999999863575</v>
      </c>
      <c r="P488" s="116">
        <f t="shared" si="125"/>
        <v>0.33333333333249121</v>
      </c>
      <c r="Q488" s="116">
        <f t="shared" si="125"/>
        <v>0.33333333333585968</v>
      </c>
      <c r="R488" s="116">
        <f t="shared" si="125"/>
        <v>0.16666666666540347</v>
      </c>
      <c r="S488" s="116">
        <f t="shared" si="125"/>
        <v>0.28571428571521379</v>
      </c>
      <c r="T488" s="116">
        <f t="shared" si="125"/>
        <v>0.19999999999909052</v>
      </c>
      <c r="U488" s="116">
        <f t="shared" si="125"/>
        <v>0.25</v>
      </c>
      <c r="V488" s="435">
        <f t="shared" si="125"/>
        <v>0.33333333333501758</v>
      </c>
      <c r="W488" s="116">
        <f t="shared" si="125"/>
        <v>0.28571428571521379</v>
      </c>
      <c r="X488" s="116">
        <f t="shared" si="125"/>
        <v>0.2222222222216608</v>
      </c>
      <c r="Y488" s="116">
        <f t="shared" si="125"/>
        <v>0.28571428571150154</v>
      </c>
      <c r="Z488" s="116">
        <f t="shared" si="125"/>
        <v>0.22222222222390647</v>
      </c>
      <c r="AA488" s="116">
        <f t="shared" si="125"/>
        <v>0.28571428571150154</v>
      </c>
      <c r="AB488" s="116">
        <f t="shared" si="125"/>
        <v>0.50000000000378952</v>
      </c>
      <c r="AC488" s="123">
        <f t="shared" si="125"/>
        <v>0.26086956521748955</v>
      </c>
    </row>
    <row r="489" spans="1:29" s="5" customFormat="1" ht="10.5" hidden="1" customHeight="1">
      <c r="A489" s="1439" t="s">
        <v>141</v>
      </c>
      <c r="B489" s="1619"/>
      <c r="C489" s="7" t="s">
        <v>481</v>
      </c>
      <c r="D489" s="7"/>
      <c r="E489" s="85">
        <f>E473+E477+E481+E485</f>
        <v>6.929999999998472</v>
      </c>
      <c r="F489" s="85">
        <f t="shared" ref="F489:AC489" si="126">F473+F477+F481+F485</f>
        <v>8.6099999999969441</v>
      </c>
      <c r="G489" s="85">
        <f t="shared" si="126"/>
        <v>7.9799999999831925</v>
      </c>
      <c r="H489" s="408">
        <f t="shared" si="126"/>
        <v>7.7699999999977081</v>
      </c>
      <c r="I489" s="85">
        <f t="shared" si="126"/>
        <v>8.6100000000160435</v>
      </c>
      <c r="J489" s="85">
        <f t="shared" si="126"/>
        <v>7.3499999999885404</v>
      </c>
      <c r="K489" s="85">
        <f t="shared" si="126"/>
        <v>7.5600000000122236</v>
      </c>
      <c r="L489" s="85">
        <f t="shared" si="126"/>
        <v>8.1899999999877764</v>
      </c>
      <c r="M489" s="85">
        <f t="shared" si="126"/>
        <v>8.4000000000114596</v>
      </c>
      <c r="N489" s="408">
        <f t="shared" si="126"/>
        <v>7.9799999999831925</v>
      </c>
      <c r="O489" s="85">
        <f t="shared" si="126"/>
        <v>8.820000000001528</v>
      </c>
      <c r="P489" s="85">
        <f t="shared" si="126"/>
        <v>9.8700000000244472</v>
      </c>
      <c r="Q489" s="85">
        <f t="shared" si="126"/>
        <v>7.9799999999831925</v>
      </c>
      <c r="R489" s="85">
        <f t="shared" si="126"/>
        <v>7.9800000000022919</v>
      </c>
      <c r="S489" s="85">
        <f t="shared" si="126"/>
        <v>8.1899999999877764</v>
      </c>
      <c r="T489" s="85">
        <f t="shared" si="126"/>
        <v>6.929999999998472</v>
      </c>
      <c r="U489" s="85">
        <f t="shared" si="126"/>
        <v>7.7699999999977081</v>
      </c>
      <c r="V489" s="408">
        <f t="shared" si="126"/>
        <v>8.8200000000206273</v>
      </c>
      <c r="W489" s="85">
        <f t="shared" si="126"/>
        <v>7.1399999999839565</v>
      </c>
      <c r="X489" s="85">
        <f t="shared" si="126"/>
        <v>9.240000000029795</v>
      </c>
      <c r="Y489" s="85">
        <f t="shared" si="126"/>
        <v>6.929999999998472</v>
      </c>
      <c r="Z489" s="85">
        <f t="shared" si="126"/>
        <v>8.6099999999778447</v>
      </c>
      <c r="AA489" s="85">
        <f t="shared" si="126"/>
        <v>6.9300000000175714</v>
      </c>
      <c r="AB489" s="85">
        <f t="shared" si="126"/>
        <v>6.9299999999793727</v>
      </c>
      <c r="AC489" s="127">
        <f t="shared" si="126"/>
        <v>191.51999999997861</v>
      </c>
    </row>
    <row r="490" spans="1:29" s="5" customFormat="1" ht="10.5" hidden="1" customHeight="1" thickBot="1">
      <c r="A490" s="1620"/>
      <c r="B490" s="1618"/>
      <c r="C490" s="9" t="s">
        <v>482</v>
      </c>
      <c r="D490" s="9"/>
      <c r="E490" s="89">
        <f>E474+E478+E482+E486</f>
        <v>1.679999999998472</v>
      </c>
      <c r="F490" s="89">
        <f t="shared" ref="F490:AC490" si="127">F474+F478+F482+F486</f>
        <v>1.8900000000030559</v>
      </c>
      <c r="G490" s="89">
        <f t="shared" si="127"/>
        <v>2.1000000000076398</v>
      </c>
      <c r="H490" s="434">
        <f t="shared" si="127"/>
        <v>1.8900000000030559</v>
      </c>
      <c r="I490" s="89">
        <f t="shared" si="127"/>
        <v>2.3099999999978991</v>
      </c>
      <c r="J490" s="89">
        <f t="shared" si="127"/>
        <v>2.0999999999933152</v>
      </c>
      <c r="K490" s="89">
        <f t="shared" si="127"/>
        <v>1.4700000000034379</v>
      </c>
      <c r="L490" s="89">
        <f t="shared" si="127"/>
        <v>2.0999999999933152</v>
      </c>
      <c r="M490" s="89">
        <f t="shared" si="127"/>
        <v>1.8900000000030559</v>
      </c>
      <c r="N490" s="434">
        <f t="shared" si="127"/>
        <v>2.0999999999980901</v>
      </c>
      <c r="O490" s="89">
        <f t="shared" si="127"/>
        <v>2.5200000000024829</v>
      </c>
      <c r="P490" s="89">
        <f t="shared" si="127"/>
        <v>3.1499999999923602</v>
      </c>
      <c r="Q490" s="89">
        <f t="shared" si="127"/>
        <v>2.1000000000076398</v>
      </c>
      <c r="R490" s="89">
        <f t="shared" si="127"/>
        <v>1.8899999999982811</v>
      </c>
      <c r="S490" s="89">
        <f t="shared" si="127"/>
        <v>1.8899999999982811</v>
      </c>
      <c r="T490" s="89">
        <f t="shared" si="127"/>
        <v>1.469999999998663</v>
      </c>
      <c r="U490" s="89">
        <f t="shared" si="127"/>
        <v>1.259999999998854</v>
      </c>
      <c r="V490" s="434">
        <f t="shared" si="127"/>
        <v>1.6800000000080217</v>
      </c>
      <c r="W490" s="89">
        <f t="shared" si="127"/>
        <v>1.6800000000080217</v>
      </c>
      <c r="X490" s="89">
        <f t="shared" si="127"/>
        <v>1.8899999999982811</v>
      </c>
      <c r="Y490" s="89">
        <f t="shared" si="127"/>
        <v>1.6799999999889224</v>
      </c>
      <c r="Z490" s="89">
        <f t="shared" si="127"/>
        <v>1.4700000000034379</v>
      </c>
      <c r="AA490" s="89">
        <f t="shared" si="127"/>
        <v>1.259999999998854</v>
      </c>
      <c r="AB490" s="89">
        <f t="shared" si="127"/>
        <v>1.679999999998472</v>
      </c>
      <c r="AC490" s="128">
        <f t="shared" si="127"/>
        <v>45.15000000000191</v>
      </c>
    </row>
    <row r="491" spans="1:29" s="5" customFormat="1" ht="10.5" hidden="1" customHeight="1">
      <c r="A491" s="1439" t="s">
        <v>142</v>
      </c>
      <c r="B491" s="1619"/>
      <c r="C491" s="7" t="s">
        <v>481</v>
      </c>
      <c r="D491" s="7"/>
      <c r="E491" s="115">
        <f t="shared" ref="E491:AC491" si="128">E451+E455-E489</f>
        <v>0.20999999996638508</v>
      </c>
      <c r="F491" s="115">
        <f t="shared" si="128"/>
        <v>-0.20999999996638508</v>
      </c>
      <c r="G491" s="115">
        <f t="shared" si="128"/>
        <v>0.42000000000916771</v>
      </c>
      <c r="H491" s="409">
        <f t="shared" si="128"/>
        <v>0.62999999999465217</v>
      </c>
      <c r="I491" s="115">
        <f t="shared" si="128"/>
        <v>-0.20999999998548446</v>
      </c>
      <c r="J491" s="115">
        <f t="shared" si="128"/>
        <v>0.20999999998548446</v>
      </c>
      <c r="K491" s="115">
        <f t="shared" si="128"/>
        <v>0.84000000001833541</v>
      </c>
      <c r="L491" s="115">
        <f t="shared" si="128"/>
        <v>-0.21000000000458385</v>
      </c>
      <c r="M491" s="115">
        <f t="shared" si="128"/>
        <v>-5.7298166211694479E-11</v>
      </c>
      <c r="N491" s="409">
        <f t="shared" si="128"/>
        <v>0.42000000004736648</v>
      </c>
      <c r="O491" s="115">
        <f t="shared" si="128"/>
        <v>0.42000000000916771</v>
      </c>
      <c r="P491" s="115">
        <f t="shared" si="128"/>
        <v>0.62999999997555278</v>
      </c>
      <c r="Q491" s="115">
        <f t="shared" si="128"/>
        <v>0.42000000000916771</v>
      </c>
      <c r="R491" s="115">
        <f t="shared" si="128"/>
        <v>-1.2600000000084037</v>
      </c>
      <c r="S491" s="115">
        <f t="shared" si="128"/>
        <v>0.63000000001375156</v>
      </c>
      <c r="T491" s="115">
        <f t="shared" si="128"/>
        <v>1.0500000000229193</v>
      </c>
      <c r="U491" s="115">
        <f t="shared" si="128"/>
        <v>-0.21000000002368324</v>
      </c>
      <c r="V491" s="409">
        <f t="shared" si="128"/>
        <v>-1.9099388737231493E-11</v>
      </c>
      <c r="W491" s="115">
        <f t="shared" si="128"/>
        <v>1.9099388737231493E-11</v>
      </c>
      <c r="X491" s="115">
        <f t="shared" si="128"/>
        <v>0.41999999999006832</v>
      </c>
      <c r="Y491" s="115">
        <f t="shared" si="128"/>
        <v>-0.21000000000458385</v>
      </c>
      <c r="Z491" s="115">
        <f t="shared" si="128"/>
        <v>-0.20999999998548446</v>
      </c>
      <c r="AA491" s="115">
        <f t="shared" si="128"/>
        <v>0.20999999998548446</v>
      </c>
      <c r="AB491" s="115">
        <f t="shared" si="128"/>
        <v>1.8900000000221553</v>
      </c>
      <c r="AC491" s="127">
        <f t="shared" si="128"/>
        <v>5.8800000000137516</v>
      </c>
    </row>
    <row r="492" spans="1:29" s="5" customFormat="1" ht="10.5" hidden="1" customHeight="1" thickBot="1">
      <c r="A492" s="1620"/>
      <c r="B492" s="1618"/>
      <c r="C492" s="9" t="s">
        <v>482</v>
      </c>
      <c r="D492" s="9"/>
      <c r="E492" s="132">
        <f t="shared" ref="E492:AC492" si="129">E452+E456-E490</f>
        <v>0.41999999999961801</v>
      </c>
      <c r="F492" s="132">
        <f t="shared" si="129"/>
        <v>0.20999999999503416</v>
      </c>
      <c r="G492" s="132">
        <f t="shared" si="129"/>
        <v>-9.5496943686157465E-12</v>
      </c>
      <c r="H492" s="435">
        <f t="shared" si="129"/>
        <v>0.21000000000458385</v>
      </c>
      <c r="I492" s="132">
        <f t="shared" si="129"/>
        <v>-0.20999999999980901</v>
      </c>
      <c r="J492" s="132">
        <f t="shared" si="129"/>
        <v>4.7748471843078732E-12</v>
      </c>
      <c r="K492" s="132">
        <f t="shared" si="129"/>
        <v>0.20999999998548446</v>
      </c>
      <c r="L492" s="132">
        <f t="shared" si="129"/>
        <v>4.7748471843078732E-12</v>
      </c>
      <c r="M492" s="132">
        <f t="shared" si="129"/>
        <v>-0.20999999999503416</v>
      </c>
      <c r="N492" s="435">
        <f t="shared" si="129"/>
        <v>-0.41999999999006832</v>
      </c>
      <c r="O492" s="132">
        <f t="shared" si="129"/>
        <v>0.41999999999484317</v>
      </c>
      <c r="P492" s="132">
        <f t="shared" si="129"/>
        <v>0.20999999999503416</v>
      </c>
      <c r="Q492" s="132">
        <f t="shared" si="129"/>
        <v>0</v>
      </c>
      <c r="R492" s="132">
        <f t="shared" si="129"/>
        <v>-0.20999999999980901</v>
      </c>
      <c r="S492" s="132">
        <f t="shared" si="129"/>
        <v>0.62999999999942702</v>
      </c>
      <c r="T492" s="132">
        <f t="shared" si="129"/>
        <v>-0.20999999998070962</v>
      </c>
      <c r="U492" s="132">
        <f t="shared" si="129"/>
        <v>0</v>
      </c>
      <c r="V492" s="435">
        <f t="shared" si="129"/>
        <v>-9.5496943686157465E-12</v>
      </c>
      <c r="W492" s="132">
        <f t="shared" si="129"/>
        <v>-9.5496943686157465E-12</v>
      </c>
      <c r="X492" s="132">
        <f t="shared" si="129"/>
        <v>0.20999999999025931</v>
      </c>
      <c r="Y492" s="132">
        <f t="shared" si="129"/>
        <v>-0.41999999998051862</v>
      </c>
      <c r="Z492" s="132">
        <f t="shared" si="129"/>
        <v>0.62999999998510248</v>
      </c>
      <c r="AA492" s="132">
        <f t="shared" si="129"/>
        <v>9.5496943686157465E-12</v>
      </c>
      <c r="AB492" s="132">
        <f t="shared" si="129"/>
        <v>0</v>
      </c>
      <c r="AC492" s="128">
        <f t="shared" si="129"/>
        <v>1.4699999999938882</v>
      </c>
    </row>
    <row r="493" spans="1:29" s="13" customFormat="1" ht="10.5" hidden="1" customHeight="1" thickBot="1">
      <c r="A493" s="23" t="s">
        <v>147</v>
      </c>
      <c r="B493" s="24"/>
      <c r="C493" s="25"/>
      <c r="D493" s="25"/>
      <c r="E493" s="152">
        <v>1</v>
      </c>
      <c r="F493" s="152">
        <v>2</v>
      </c>
      <c r="G493" s="152">
        <v>3</v>
      </c>
      <c r="H493" s="152">
        <v>4</v>
      </c>
      <c r="I493" s="152">
        <v>5</v>
      </c>
      <c r="J493" s="152">
        <v>6</v>
      </c>
      <c r="K493" s="152">
        <v>7</v>
      </c>
      <c r="L493" s="152">
        <v>8</v>
      </c>
      <c r="M493" s="152">
        <v>9</v>
      </c>
      <c r="N493" s="152">
        <v>10</v>
      </c>
      <c r="O493" s="152">
        <v>11</v>
      </c>
      <c r="P493" s="152">
        <v>12</v>
      </c>
      <c r="Q493" s="152">
        <v>13</v>
      </c>
      <c r="R493" s="152">
        <v>14</v>
      </c>
      <c r="S493" s="152">
        <v>15</v>
      </c>
      <c r="T493" s="152">
        <v>16</v>
      </c>
      <c r="U493" s="152">
        <v>17</v>
      </c>
      <c r="V493" s="152">
        <v>18</v>
      </c>
      <c r="W493" s="152">
        <v>19</v>
      </c>
      <c r="X493" s="152">
        <v>20</v>
      </c>
      <c r="Y493" s="152">
        <v>21</v>
      </c>
      <c r="Z493" s="152">
        <v>22</v>
      </c>
      <c r="AA493" s="152">
        <v>23</v>
      </c>
      <c r="AB493" s="152">
        <v>24</v>
      </c>
      <c r="AC493" s="369"/>
    </row>
    <row r="494" spans="1:29" s="32" customFormat="1" ht="12" hidden="1" customHeight="1">
      <c r="A494" s="28" t="s">
        <v>148</v>
      </c>
      <c r="B494" s="414"/>
      <c r="C494" s="415" t="s">
        <v>13</v>
      </c>
      <c r="D494" s="718" t="s">
        <v>463</v>
      </c>
      <c r="E494" s="1010">
        <v>6.1999998092651367</v>
      </c>
      <c r="F494" s="1010">
        <v>6.3000001907348633</v>
      </c>
      <c r="G494" s="1010">
        <v>6.3000001907348633</v>
      </c>
      <c r="H494" s="1010">
        <v>6.3000001907348633</v>
      </c>
      <c r="I494" s="1010">
        <v>6.3000001907348633</v>
      </c>
      <c r="J494" s="1010">
        <v>6.3000001907348633</v>
      </c>
      <c r="K494" s="1010">
        <v>6.1999998092651367</v>
      </c>
      <c r="L494" s="1010">
        <v>6.1999998092651367</v>
      </c>
      <c r="M494" s="1010">
        <v>6.1999998092651367</v>
      </c>
      <c r="N494" s="1010">
        <v>6.3000001907348633</v>
      </c>
      <c r="O494" s="1010">
        <v>6.3000001907348633</v>
      </c>
      <c r="P494" s="1010">
        <v>6.3000001907348633</v>
      </c>
      <c r="Q494" s="1010">
        <v>6.3000001907348633</v>
      </c>
      <c r="R494" s="1010">
        <v>6.3000001907348633</v>
      </c>
      <c r="S494" s="1010">
        <v>6.3000001907348633</v>
      </c>
      <c r="T494" s="1010">
        <v>6.3000001907348633</v>
      </c>
      <c r="U494" s="1010">
        <v>6.3000001907348633</v>
      </c>
      <c r="V494" s="1010">
        <v>6.3000001907348633</v>
      </c>
      <c r="W494" s="1010">
        <v>6.3000001907348633</v>
      </c>
      <c r="X494" s="1010">
        <v>6.3000001907348633</v>
      </c>
      <c r="Y494" s="1010">
        <v>6.4000000953674316</v>
      </c>
      <c r="Z494" s="1010">
        <v>6.4000000953674316</v>
      </c>
      <c r="AA494" s="1010">
        <v>6.3000001907348633</v>
      </c>
      <c r="AB494" s="1010">
        <v>6.3000001907348633</v>
      </c>
      <c r="AC494" s="417"/>
    </row>
    <row r="495" spans="1:29" s="32" customFormat="1" ht="11.25" hidden="1" customHeight="1" thickBot="1">
      <c r="A495" s="45" t="s">
        <v>149</v>
      </c>
      <c r="B495" s="46"/>
      <c r="C495" s="466" t="s">
        <v>13</v>
      </c>
      <c r="D495" s="754" t="s">
        <v>463</v>
      </c>
      <c r="E495" s="1010">
        <v>6.0999999046325684</v>
      </c>
      <c r="F495" s="1010">
        <v>6.1999998092651367</v>
      </c>
      <c r="G495" s="1010">
        <v>6.1999998092651367</v>
      </c>
      <c r="H495" s="1010">
        <v>6.1999998092651367</v>
      </c>
      <c r="I495" s="1010">
        <v>6.1999998092651367</v>
      </c>
      <c r="J495" s="1010">
        <v>6.1999998092651367</v>
      </c>
      <c r="K495" s="1010">
        <v>6.1999998092651367</v>
      </c>
      <c r="L495" s="1010">
        <v>6.1999998092651367</v>
      </c>
      <c r="M495" s="1010">
        <v>6.0999999046325684</v>
      </c>
      <c r="N495" s="1010">
        <v>6.1999998092651367</v>
      </c>
      <c r="O495" s="1010">
        <v>6.1999998092651367</v>
      </c>
      <c r="P495" s="1010">
        <v>6.1999998092651367</v>
      </c>
      <c r="Q495" s="1010">
        <v>6.1999998092651367</v>
      </c>
      <c r="R495" s="1010">
        <v>6.1999998092651367</v>
      </c>
      <c r="S495" s="1010">
        <v>6.1999998092651367</v>
      </c>
      <c r="T495" s="1010">
        <v>6.1999998092651367</v>
      </c>
      <c r="U495" s="1010">
        <v>6.1999998092651367</v>
      </c>
      <c r="V495" s="1010">
        <v>6.1999998092651367</v>
      </c>
      <c r="W495" s="1010">
        <v>6.1999998092651367</v>
      </c>
      <c r="X495" s="1010">
        <v>6.1999998092651367</v>
      </c>
      <c r="Y495" s="1010">
        <v>6.1999998092651367</v>
      </c>
      <c r="Z495" s="1010">
        <v>6.1999998092651367</v>
      </c>
      <c r="AA495" s="1010">
        <v>6.1999998092651367</v>
      </c>
      <c r="AB495" s="1010">
        <v>6.1999998092651367</v>
      </c>
      <c r="AC495" s="424"/>
    </row>
    <row r="496" spans="1:29" s="4" customFormat="1" ht="11.25" hidden="1">
      <c r="A496" s="1574" t="s">
        <v>122</v>
      </c>
      <c r="B496" s="1520" t="s">
        <v>234</v>
      </c>
      <c r="C496" s="10" t="s">
        <v>481</v>
      </c>
      <c r="D496" s="714" t="s">
        <v>503</v>
      </c>
      <c r="E496" s="120">
        <v>0.35999999999912685</v>
      </c>
      <c r="F496" s="120">
        <v>0.43200000000069849</v>
      </c>
      <c r="G496" s="120">
        <v>0.40800000000017461</v>
      </c>
      <c r="H496" s="437">
        <v>0.40800000000017461</v>
      </c>
      <c r="I496" s="120">
        <v>0.40800000000017461</v>
      </c>
      <c r="J496" s="120">
        <v>0.40800000000017461</v>
      </c>
      <c r="K496" s="120">
        <v>0.50400000000008727</v>
      </c>
      <c r="L496" s="120">
        <v>0.52799999999842839</v>
      </c>
      <c r="M496" s="120">
        <v>0.6</v>
      </c>
      <c r="N496" s="437">
        <v>0.6</v>
      </c>
      <c r="O496" s="120">
        <v>0.6240000000005238</v>
      </c>
      <c r="P496" s="120">
        <v>0.57599999999947615</v>
      </c>
      <c r="Q496" s="120">
        <v>0.69599999999991269</v>
      </c>
      <c r="R496" s="120">
        <v>0.6</v>
      </c>
      <c r="S496" s="120">
        <v>0.69599999999991269</v>
      </c>
      <c r="T496" s="120">
        <v>0.69599999999991269</v>
      </c>
      <c r="U496" s="120">
        <v>0.74400000000096045</v>
      </c>
      <c r="V496" s="437">
        <v>0.69599999999991269</v>
      </c>
      <c r="W496" s="120">
        <v>0.7919999999998254</v>
      </c>
      <c r="X496" s="120">
        <v>0.67199999999938875</v>
      </c>
      <c r="Y496" s="120">
        <v>0.76800000000148427</v>
      </c>
      <c r="Z496" s="120">
        <v>0.69599999999991269</v>
      </c>
      <c r="AA496" s="120">
        <v>0.55199999999895222</v>
      </c>
      <c r="AB496" s="120">
        <v>0.40800000000017461</v>
      </c>
      <c r="AC496" s="127">
        <f>SUM(E496:AB496)</f>
        <v>13.871999999999389</v>
      </c>
    </row>
    <row r="497" spans="1:30" s="4" customFormat="1" ht="11.25" hidden="1">
      <c r="A497" s="1611"/>
      <c r="B497" s="1609"/>
      <c r="C497" s="11" t="s">
        <v>482</v>
      </c>
      <c r="D497" s="715" t="s">
        <v>503</v>
      </c>
      <c r="E497" s="121">
        <v>0.21600000000034925</v>
      </c>
      <c r="F497" s="121">
        <v>0.2639999999992142</v>
      </c>
      <c r="G497" s="121">
        <v>0.26400000000139695</v>
      </c>
      <c r="H497" s="440">
        <v>0.2639999999992142</v>
      </c>
      <c r="I497" s="121">
        <v>0.2639999999992142</v>
      </c>
      <c r="J497" s="121">
        <v>0.2400000000008731</v>
      </c>
      <c r="K497" s="121">
        <v>0.28799999999973808</v>
      </c>
      <c r="L497" s="121">
        <v>0.2639999999992142</v>
      </c>
      <c r="M497" s="121">
        <v>0.28800000000192083</v>
      </c>
      <c r="N497" s="440">
        <v>0.21599999999816646</v>
      </c>
      <c r="O497" s="121">
        <v>0.28800000000192083</v>
      </c>
      <c r="P497" s="121">
        <v>0.2639999999992142</v>
      </c>
      <c r="Q497" s="121">
        <v>0.28799999999973808</v>
      </c>
      <c r="R497" s="121">
        <v>0.21600000000034925</v>
      </c>
      <c r="S497" s="121">
        <v>0.3120000000002619</v>
      </c>
      <c r="T497" s="121">
        <v>0.21600000000034925</v>
      </c>
      <c r="U497" s="121">
        <v>0.23999999999869032</v>
      </c>
      <c r="V497" s="440">
        <v>0.40800000000017461</v>
      </c>
      <c r="W497" s="121">
        <v>0.33600000000078578</v>
      </c>
      <c r="X497" s="121">
        <v>0.3120000000002619</v>
      </c>
      <c r="Y497" s="121">
        <v>0.23999999999869032</v>
      </c>
      <c r="Z497" s="121">
        <v>0.3120000000002619</v>
      </c>
      <c r="AA497" s="121">
        <v>0.40800000000017461</v>
      </c>
      <c r="AB497" s="121">
        <v>0.35999999999912685</v>
      </c>
      <c r="AC497" s="130">
        <f>SUM(E497:AB497)</f>
        <v>6.7679999999993017</v>
      </c>
    </row>
    <row r="498" spans="1:30" s="4" customFormat="1" ht="12" hidden="1">
      <c r="A498" s="1611"/>
      <c r="B498" s="1609"/>
      <c r="C498" s="11" t="s">
        <v>8</v>
      </c>
      <c r="D498" s="715" t="s">
        <v>463</v>
      </c>
      <c r="E498" s="1011">
        <v>46</v>
      </c>
      <c r="F498" s="1011">
        <v>45</v>
      </c>
      <c r="G498" s="1011">
        <v>44</v>
      </c>
      <c r="H498" s="1011">
        <v>45</v>
      </c>
      <c r="I498" s="1011">
        <v>45</v>
      </c>
      <c r="J498" s="1011">
        <v>49</v>
      </c>
      <c r="K498" s="1011">
        <v>52</v>
      </c>
      <c r="L498" s="1011">
        <v>57</v>
      </c>
      <c r="M498" s="1011">
        <v>62</v>
      </c>
      <c r="N498" s="1011">
        <v>62</v>
      </c>
      <c r="O498" s="1011">
        <v>62</v>
      </c>
      <c r="P498" s="1011">
        <v>62</v>
      </c>
      <c r="Q498" s="1011">
        <v>64</v>
      </c>
      <c r="R498" s="1011">
        <v>66</v>
      </c>
      <c r="S498" s="1011">
        <v>69</v>
      </c>
      <c r="T498" s="1011">
        <v>71</v>
      </c>
      <c r="U498" s="1011">
        <v>77</v>
      </c>
      <c r="V498" s="1011">
        <v>72</v>
      </c>
      <c r="W498" s="1011">
        <v>70</v>
      </c>
      <c r="X498" s="1011">
        <v>74</v>
      </c>
      <c r="Y498" s="1011">
        <v>68</v>
      </c>
      <c r="Z498" s="1011">
        <v>65</v>
      </c>
      <c r="AA498" s="1011">
        <v>58</v>
      </c>
      <c r="AB498" s="1011">
        <v>53</v>
      </c>
      <c r="AC498" s="124"/>
    </row>
    <row r="499" spans="1:30" s="4" customFormat="1" ht="12" hidden="1" thickBot="1">
      <c r="A499" s="1612"/>
      <c r="B499" s="1610"/>
      <c r="C499" s="48" t="s">
        <v>16</v>
      </c>
      <c r="D499" s="48"/>
      <c r="E499" s="116">
        <f t="shared" ref="E499:AC499" si="130">E497/E496</f>
        <v>0.60000000000242537</v>
      </c>
      <c r="F499" s="116">
        <f t="shared" si="130"/>
        <v>0.61111111110830407</v>
      </c>
      <c r="G499" s="116">
        <f t="shared" si="130"/>
        <v>0.64705882353255872</v>
      </c>
      <c r="H499" s="460">
        <f t="shared" si="130"/>
        <v>0.64705882352720889</v>
      </c>
      <c r="I499" s="116">
        <f t="shared" si="130"/>
        <v>0.64705882352720889</v>
      </c>
      <c r="J499" s="116">
        <f t="shared" si="130"/>
        <v>0.58823529411953523</v>
      </c>
      <c r="K499" s="116">
        <f t="shared" si="130"/>
        <v>0.57142857142795278</v>
      </c>
      <c r="L499" s="116">
        <f t="shared" si="130"/>
        <v>0.5</v>
      </c>
      <c r="M499" s="116">
        <f t="shared" si="130"/>
        <v>0.48000000000320142</v>
      </c>
      <c r="N499" s="460">
        <f t="shared" si="130"/>
        <v>0.3599999999969441</v>
      </c>
      <c r="O499" s="116">
        <f t="shared" si="130"/>
        <v>0.46153846154115236</v>
      </c>
      <c r="P499" s="116">
        <f t="shared" si="130"/>
        <v>0.45833333333238591</v>
      </c>
      <c r="Q499" s="116">
        <f t="shared" si="130"/>
        <v>0.41379310344795145</v>
      </c>
      <c r="R499" s="116">
        <f t="shared" si="130"/>
        <v>0.36000000000058208</v>
      </c>
      <c r="S499" s="116">
        <f t="shared" si="130"/>
        <v>0.44827586206939807</v>
      </c>
      <c r="T499" s="116">
        <f t="shared" si="130"/>
        <v>0.31034482758674764</v>
      </c>
      <c r="U499" s="116">
        <f t="shared" si="130"/>
        <v>0.32258064515911355</v>
      </c>
      <c r="V499" s="460">
        <f t="shared" si="130"/>
        <v>0.58620689655204861</v>
      </c>
      <c r="W499" s="116">
        <f t="shared" si="130"/>
        <v>0.42424242424350994</v>
      </c>
      <c r="X499" s="116">
        <f t="shared" si="130"/>
        <v>0.46428571428652632</v>
      </c>
      <c r="Y499" s="116">
        <f t="shared" si="130"/>
        <v>0.31249999999769074</v>
      </c>
      <c r="Z499" s="116">
        <f t="shared" si="130"/>
        <v>0.44827586206939807</v>
      </c>
      <c r="AA499" s="116">
        <f t="shared" si="130"/>
        <v>0.73913043478432805</v>
      </c>
      <c r="AB499" s="116">
        <f t="shared" si="130"/>
        <v>0.88235294117395291</v>
      </c>
      <c r="AC499" s="123">
        <f t="shared" si="130"/>
        <v>0.48788927335637255</v>
      </c>
    </row>
    <row r="500" spans="1:30" s="4" customFormat="1" ht="11.25" hidden="1">
      <c r="A500" s="1518" t="s">
        <v>100</v>
      </c>
      <c r="B500" s="1520" t="s">
        <v>31</v>
      </c>
      <c r="C500" s="10" t="s">
        <v>481</v>
      </c>
      <c r="D500" s="10"/>
      <c r="E500" s="1397"/>
      <c r="F500" s="1397"/>
      <c r="G500" s="1397"/>
      <c r="H500" s="437"/>
      <c r="I500" s="1397"/>
      <c r="J500" s="1397"/>
      <c r="K500" s="1397"/>
      <c r="L500" s="1397"/>
      <c r="M500" s="1397"/>
      <c r="N500" s="437"/>
      <c r="O500" s="1397"/>
      <c r="P500" s="1397"/>
      <c r="Q500" s="1397"/>
      <c r="R500" s="1397"/>
      <c r="S500" s="1397"/>
      <c r="T500" s="1397"/>
      <c r="U500" s="1397"/>
      <c r="V500" s="437"/>
      <c r="W500" s="1397"/>
      <c r="X500" s="1397"/>
      <c r="Y500" s="1397"/>
      <c r="Z500" s="1397"/>
      <c r="AA500" s="1397"/>
      <c r="AB500" s="1397"/>
      <c r="AC500" s="127">
        <f>SUM(E500:AB500)</f>
        <v>0</v>
      </c>
    </row>
    <row r="501" spans="1:30" s="4" customFormat="1" ht="11.25" hidden="1">
      <c r="A501" s="1611"/>
      <c r="B501" s="1609"/>
      <c r="C501" s="11" t="s">
        <v>482</v>
      </c>
      <c r="D501" s="11"/>
      <c r="E501" s="93"/>
      <c r="F501" s="93"/>
      <c r="G501" s="93"/>
      <c r="H501" s="440"/>
      <c r="I501" s="93"/>
      <c r="J501" s="93"/>
      <c r="K501" s="93"/>
      <c r="L501" s="93"/>
      <c r="M501" s="93"/>
      <c r="N501" s="440"/>
      <c r="O501" s="93"/>
      <c r="P501" s="93"/>
      <c r="Q501" s="93"/>
      <c r="R501" s="93"/>
      <c r="S501" s="93"/>
      <c r="T501" s="93"/>
      <c r="U501" s="93"/>
      <c r="V501" s="440"/>
      <c r="W501" s="93"/>
      <c r="X501" s="93"/>
      <c r="Y501" s="93"/>
      <c r="Z501" s="93"/>
      <c r="AA501" s="93"/>
      <c r="AB501" s="93"/>
      <c r="AC501" s="130">
        <f>SUM(E501:AB501)</f>
        <v>0</v>
      </c>
    </row>
    <row r="502" spans="1:30" s="4" customFormat="1" ht="11.25" hidden="1">
      <c r="A502" s="1611"/>
      <c r="B502" s="1609"/>
      <c r="C502" s="11" t="s">
        <v>8</v>
      </c>
      <c r="D502" s="11"/>
      <c r="E502" s="93"/>
      <c r="F502" s="93"/>
      <c r="G502" s="93"/>
      <c r="H502" s="460"/>
      <c r="I502" s="93"/>
      <c r="J502" s="93"/>
      <c r="K502" s="93"/>
      <c r="L502" s="93"/>
      <c r="M502" s="93"/>
      <c r="N502" s="460"/>
      <c r="O502" s="93"/>
      <c r="P502" s="93"/>
      <c r="Q502" s="93"/>
      <c r="R502" s="93"/>
      <c r="S502" s="93"/>
      <c r="T502" s="93"/>
      <c r="U502" s="93"/>
      <c r="V502" s="460"/>
      <c r="W502" s="93"/>
      <c r="X502" s="93"/>
      <c r="Y502" s="93"/>
      <c r="Z502" s="93"/>
      <c r="AA502" s="93"/>
      <c r="AB502" s="93"/>
      <c r="AC502" s="124"/>
    </row>
    <row r="503" spans="1:30" s="4" customFormat="1" ht="12" hidden="1" thickBot="1">
      <c r="A503" s="1612"/>
      <c r="B503" s="1610"/>
      <c r="C503" s="48" t="s">
        <v>16</v>
      </c>
      <c r="D503" s="48"/>
      <c r="E503" s="101"/>
      <c r="F503" s="101"/>
      <c r="G503" s="101"/>
      <c r="H503" s="435"/>
      <c r="I503" s="101"/>
      <c r="J503" s="101"/>
      <c r="K503" s="101"/>
      <c r="L503" s="101"/>
      <c r="M503" s="101"/>
      <c r="N503" s="435"/>
      <c r="O503" s="101"/>
      <c r="P503" s="101"/>
      <c r="Q503" s="101"/>
      <c r="R503" s="101"/>
      <c r="S503" s="101"/>
      <c r="T503" s="101"/>
      <c r="U503" s="101"/>
      <c r="V503" s="435"/>
      <c r="W503" s="101"/>
      <c r="X503" s="101"/>
      <c r="Y503" s="101"/>
      <c r="Z503" s="101"/>
      <c r="AA503" s="101"/>
      <c r="AB503" s="101"/>
      <c r="AC503" s="328"/>
    </row>
    <row r="504" spans="1:30" s="4" customFormat="1" ht="11.25" hidden="1">
      <c r="A504" s="1574" t="s">
        <v>108</v>
      </c>
      <c r="B504" s="1520" t="s">
        <v>629</v>
      </c>
      <c r="C504" s="10" t="s">
        <v>481</v>
      </c>
      <c r="D504" s="714" t="s">
        <v>503</v>
      </c>
      <c r="E504" s="120">
        <v>0.43200000000069849</v>
      </c>
      <c r="F504" s="120">
        <v>0.50399999999790446</v>
      </c>
      <c r="G504" s="120">
        <v>0.4800000000017462</v>
      </c>
      <c r="H504" s="437">
        <v>0.50399999999790446</v>
      </c>
      <c r="I504" s="120">
        <v>0.36000000000349247</v>
      </c>
      <c r="J504" s="120">
        <v>0.47999999999738063</v>
      </c>
      <c r="K504" s="120">
        <v>0.74400000000314315</v>
      </c>
      <c r="L504" s="120">
        <v>0.7919999999998254</v>
      </c>
      <c r="M504" s="120">
        <v>0.86399999999703136</v>
      </c>
      <c r="N504" s="437">
        <v>0.91200000000244463</v>
      </c>
      <c r="O504" s="120">
        <v>0.91199999999807912</v>
      </c>
      <c r="P504" s="120">
        <v>1.0320000000006984</v>
      </c>
      <c r="Q504" s="120">
        <v>0.86400000000139698</v>
      </c>
      <c r="R504" s="120">
        <v>0.69599999999772988</v>
      </c>
      <c r="S504" s="120">
        <v>0.93600000000296857</v>
      </c>
      <c r="T504" s="120">
        <v>0.95999999999912689</v>
      </c>
      <c r="U504" s="120">
        <v>1.0559999999968568</v>
      </c>
      <c r="V504" s="437">
        <v>1.0320000000006984</v>
      </c>
      <c r="W504" s="120">
        <v>1.1759999999994761</v>
      </c>
      <c r="X504" s="120">
        <v>1.1280000000027939</v>
      </c>
      <c r="Y504" s="120">
        <v>0.93599999999860295</v>
      </c>
      <c r="Z504" s="120">
        <v>1.1759999999994761</v>
      </c>
      <c r="AA504" s="120">
        <v>0.7919999999998254</v>
      </c>
      <c r="AB504" s="120">
        <v>0.72000000000261932</v>
      </c>
      <c r="AC504" s="127">
        <f>SUM(E504:AB504)</f>
        <v>19.488000000001918</v>
      </c>
      <c r="AD504" s="5"/>
    </row>
    <row r="505" spans="1:30" s="4" customFormat="1" ht="11.25" hidden="1">
      <c r="A505" s="1611"/>
      <c r="B505" s="1609"/>
      <c r="C505" s="11" t="s">
        <v>482</v>
      </c>
      <c r="D505" s="715" t="s">
        <v>503</v>
      </c>
      <c r="E505" s="121">
        <v>0.19200000000200815</v>
      </c>
      <c r="F505" s="121">
        <v>0.19199999999982537</v>
      </c>
      <c r="G505" s="121">
        <v>0.21599999999816646</v>
      </c>
      <c r="H505" s="440">
        <v>0.2400000000008731</v>
      </c>
      <c r="I505" s="121">
        <v>0.16799999999930151</v>
      </c>
      <c r="J505" s="121">
        <v>0.19199999999982537</v>
      </c>
      <c r="K505" s="121">
        <v>0.21600000000034925</v>
      </c>
      <c r="L505" s="121">
        <v>0.21600000000034925</v>
      </c>
      <c r="M505" s="121">
        <v>0.2400000000008731</v>
      </c>
      <c r="N505" s="440">
        <v>0.23999999999869032</v>
      </c>
      <c r="O505" s="121">
        <v>0.2400000000008731</v>
      </c>
      <c r="P505" s="121">
        <v>0.33600000000078578</v>
      </c>
      <c r="Q505" s="121">
        <v>0.19199999999982537</v>
      </c>
      <c r="R505" s="121">
        <v>0.16799999999930151</v>
      </c>
      <c r="S505" s="121">
        <v>0.16799999999930151</v>
      </c>
      <c r="T505" s="121">
        <v>0.2400000000008731</v>
      </c>
      <c r="U505" s="121">
        <v>0.28799999999973808</v>
      </c>
      <c r="V505" s="440">
        <v>0.2639999999992142</v>
      </c>
      <c r="W505" s="121">
        <v>0.3120000000002619</v>
      </c>
      <c r="X505" s="121">
        <v>0.2400000000008731</v>
      </c>
      <c r="Y505" s="121">
        <v>0.28799999999973808</v>
      </c>
      <c r="Z505" s="121">
        <v>0.2400000000008731</v>
      </c>
      <c r="AA505" s="121">
        <v>0.28799999999973808</v>
      </c>
      <c r="AB505" s="121">
        <v>0.33599999999860303</v>
      </c>
      <c r="AC505" s="130">
        <f>SUM(E505:AB505)</f>
        <v>5.7120000000002635</v>
      </c>
      <c r="AD505" s="5"/>
    </row>
    <row r="506" spans="1:30" s="4" customFormat="1" ht="12" hidden="1">
      <c r="A506" s="1611"/>
      <c r="B506" s="1609"/>
      <c r="C506" s="11" t="s">
        <v>8</v>
      </c>
      <c r="D506" s="715" t="s">
        <v>463</v>
      </c>
      <c r="E506" s="1011">
        <v>50</v>
      </c>
      <c r="F506" s="1011">
        <v>49</v>
      </c>
      <c r="G506" s="1011">
        <v>47</v>
      </c>
      <c r="H506" s="1011">
        <v>47</v>
      </c>
      <c r="I506" s="1011">
        <v>46</v>
      </c>
      <c r="J506" s="1011">
        <v>55</v>
      </c>
      <c r="K506" s="1011">
        <v>71</v>
      </c>
      <c r="L506" s="1011">
        <v>78</v>
      </c>
      <c r="M506" s="1011">
        <v>86</v>
      </c>
      <c r="N506" s="1011">
        <v>85</v>
      </c>
      <c r="O506" s="1011">
        <v>86</v>
      </c>
      <c r="P506" s="1011">
        <v>86</v>
      </c>
      <c r="Q506" s="1011">
        <v>86</v>
      </c>
      <c r="R506" s="1011">
        <v>82</v>
      </c>
      <c r="S506" s="1011">
        <v>85</v>
      </c>
      <c r="T506" s="1011">
        <v>92</v>
      </c>
      <c r="U506" s="1011">
        <v>104</v>
      </c>
      <c r="V506" s="1011">
        <v>99</v>
      </c>
      <c r="W506" s="1011">
        <v>99</v>
      </c>
      <c r="X506" s="1011">
        <v>98</v>
      </c>
      <c r="Y506" s="1011">
        <v>98</v>
      </c>
      <c r="Z506" s="1011">
        <v>85</v>
      </c>
      <c r="AA506" s="1011">
        <v>73</v>
      </c>
      <c r="AB506" s="1011">
        <v>60</v>
      </c>
      <c r="AC506" s="124"/>
    </row>
    <row r="507" spans="1:30" s="4" customFormat="1" ht="12" hidden="1" thickBot="1">
      <c r="A507" s="1612"/>
      <c r="B507" s="1610"/>
      <c r="C507" s="48" t="s">
        <v>16</v>
      </c>
      <c r="D507" s="48"/>
      <c r="E507" s="116">
        <f t="shared" ref="E507:AC507" si="131">E505/E504</f>
        <v>0.44444444444837433</v>
      </c>
      <c r="F507" s="116">
        <f t="shared" si="131"/>
        <v>0.38095238095361839</v>
      </c>
      <c r="G507" s="116">
        <f t="shared" si="131"/>
        <v>0.4499999999945431</v>
      </c>
      <c r="H507" s="435">
        <f t="shared" si="131"/>
        <v>0.47619047619418842</v>
      </c>
      <c r="I507" s="116">
        <f t="shared" si="131"/>
        <v>0.46666666666019913</v>
      </c>
      <c r="J507" s="116">
        <f t="shared" si="131"/>
        <v>0.40000000000181901</v>
      </c>
      <c r="K507" s="116">
        <f t="shared" si="131"/>
        <v>0.29032258064440419</v>
      </c>
      <c r="L507" s="116">
        <f t="shared" si="131"/>
        <v>0.27272727272777381</v>
      </c>
      <c r="M507" s="116">
        <f t="shared" si="131"/>
        <v>0.27777777777974272</v>
      </c>
      <c r="N507" s="435">
        <f t="shared" si="131"/>
        <v>0.26315789473470064</v>
      </c>
      <c r="O507" s="116">
        <f t="shared" si="131"/>
        <v>0.26315789473835371</v>
      </c>
      <c r="P507" s="116">
        <f t="shared" si="131"/>
        <v>0.3255813953493783</v>
      </c>
      <c r="Q507" s="116">
        <f t="shared" si="131"/>
        <v>0.2222222222216608</v>
      </c>
      <c r="R507" s="116">
        <f t="shared" si="131"/>
        <v>0.24137931034461133</v>
      </c>
      <c r="S507" s="116">
        <f t="shared" si="131"/>
        <v>0.17948717948586398</v>
      </c>
      <c r="T507" s="116">
        <f t="shared" si="131"/>
        <v>0.25000000000113687</v>
      </c>
      <c r="U507" s="116">
        <f t="shared" si="131"/>
        <v>0.27272727272783648</v>
      </c>
      <c r="V507" s="435">
        <f t="shared" si="131"/>
        <v>0.25581395348743752</v>
      </c>
      <c r="W507" s="116">
        <f t="shared" si="131"/>
        <v>0.2653061224493205</v>
      </c>
      <c r="X507" s="116">
        <f t="shared" si="131"/>
        <v>0.21276595744705554</v>
      </c>
      <c r="Y507" s="116">
        <f t="shared" si="131"/>
        <v>0.30769230769248712</v>
      </c>
      <c r="Z507" s="116">
        <f t="shared" si="131"/>
        <v>0.20408163265389456</v>
      </c>
      <c r="AA507" s="116">
        <f t="shared" si="131"/>
        <v>0.36363636363611307</v>
      </c>
      <c r="AB507" s="116">
        <f t="shared" si="131"/>
        <v>0.4666666666630287</v>
      </c>
      <c r="AC507" s="123">
        <f t="shared" si="131"/>
        <v>0.29310344827584672</v>
      </c>
    </row>
    <row r="508" spans="1:30" s="4" customFormat="1" ht="12" hidden="1">
      <c r="A508" s="1574" t="s">
        <v>109</v>
      </c>
      <c r="B508" s="1520" t="s">
        <v>235</v>
      </c>
      <c r="C508" s="10" t="s">
        <v>481</v>
      </c>
      <c r="D508" s="714" t="s">
        <v>477</v>
      </c>
      <c r="E508" s="1342">
        <v>0.84251999999999994</v>
      </c>
      <c r="F508" s="1342">
        <v>0.84251999999999994</v>
      </c>
      <c r="G508" s="1342">
        <v>0.84239999999999993</v>
      </c>
      <c r="H508" s="1343">
        <v>0.84216000000000002</v>
      </c>
      <c r="I508" s="1342">
        <v>0.84192</v>
      </c>
      <c r="J508" s="1342">
        <v>0.84239999999999993</v>
      </c>
      <c r="K508" s="1342">
        <v>0.84108000000000005</v>
      </c>
      <c r="L508" s="1342">
        <v>0.84144000000000008</v>
      </c>
      <c r="M508" s="1342">
        <v>0.84227999999999992</v>
      </c>
      <c r="N508" s="1343">
        <v>0.84167999999999998</v>
      </c>
      <c r="O508" s="1342">
        <v>0.84108000000000005</v>
      </c>
      <c r="P508" s="1342">
        <v>0.84144000000000008</v>
      </c>
      <c r="Q508" s="1342">
        <v>0.84155999999999997</v>
      </c>
      <c r="R508" s="1342">
        <v>0.84167999999999998</v>
      </c>
      <c r="S508" s="1342">
        <v>0.84192</v>
      </c>
      <c r="T508" s="1342">
        <v>0.84204000000000001</v>
      </c>
      <c r="U508" s="1342">
        <v>0.84144000000000008</v>
      </c>
      <c r="V508" s="1342">
        <v>0.84144000000000008</v>
      </c>
      <c r="W508" s="1342">
        <v>0.84132000000000007</v>
      </c>
      <c r="X508" s="1342">
        <v>0.84132000000000007</v>
      </c>
      <c r="Y508" s="1342">
        <v>0.84084000000000003</v>
      </c>
      <c r="Z508" s="1342">
        <v>0.84204000000000001</v>
      </c>
      <c r="AA508" s="1342">
        <v>0.84287999999999996</v>
      </c>
      <c r="AB508" s="1342">
        <v>0.84287999999999996</v>
      </c>
      <c r="AC508" s="127">
        <f>SUM(E508:AB508)</f>
        <v>20.204280000000004</v>
      </c>
    </row>
    <row r="509" spans="1:30" s="4" customFormat="1" hidden="1" thickBot="1">
      <c r="A509" s="1611"/>
      <c r="B509" s="1609"/>
      <c r="C509" s="11" t="s">
        <v>482</v>
      </c>
      <c r="D509" s="715" t="s">
        <v>477</v>
      </c>
      <c r="E509" s="1344">
        <v>7.7280000000000001E-2</v>
      </c>
      <c r="F509" s="1344">
        <v>7.5600000000000001E-2</v>
      </c>
      <c r="G509" s="1344">
        <v>7.3439999999999991E-2</v>
      </c>
      <c r="H509" s="1345">
        <v>7.0680000000000007E-2</v>
      </c>
      <c r="I509" s="1344">
        <v>6.7799999999999999E-2</v>
      </c>
      <c r="J509" s="1344">
        <v>6.6720000000000002E-2</v>
      </c>
      <c r="K509" s="1344">
        <v>6.4560000000000006E-2</v>
      </c>
      <c r="L509" s="1344">
        <v>6.2399999999999997E-2</v>
      </c>
      <c r="M509" s="1344">
        <v>6.1920000000000003E-2</v>
      </c>
      <c r="N509" s="1345">
        <v>6.2640000000000001E-2</v>
      </c>
      <c r="O509" s="1344">
        <v>6.4560000000000006E-2</v>
      </c>
      <c r="P509" s="1344">
        <v>6.4439999999999997E-2</v>
      </c>
      <c r="Q509" s="1344">
        <v>6.5040000000000001E-2</v>
      </c>
      <c r="R509" s="1344">
        <v>6.7080000000000001E-2</v>
      </c>
      <c r="S509" s="1344">
        <v>6.7920000000000008E-2</v>
      </c>
      <c r="T509" s="1344">
        <v>6.7319999999999991E-2</v>
      </c>
      <c r="U509" s="1344">
        <v>6.744E-2</v>
      </c>
      <c r="V509" s="1344">
        <v>6.7680000000000004E-2</v>
      </c>
      <c r="W509" s="1344">
        <v>6.6360000000000002E-2</v>
      </c>
      <c r="X509" s="1344">
        <v>6.6360000000000002E-2</v>
      </c>
      <c r="Y509" s="1344">
        <v>6.5759999999999999E-2</v>
      </c>
      <c r="Z509" s="1344">
        <v>6.7560000000000009E-2</v>
      </c>
      <c r="AA509" s="1344">
        <v>6.3479999999999995E-2</v>
      </c>
      <c r="AB509" s="1344">
        <v>6.4079999999999998E-2</v>
      </c>
      <c r="AC509" s="130">
        <f>SUM(E509:AB509)</f>
        <v>1.60812</v>
      </c>
    </row>
    <row r="510" spans="1:30" s="4" customFormat="1" ht="12" hidden="1">
      <c r="A510" s="1611"/>
      <c r="B510" s="1609"/>
      <c r="C510" s="11" t="s">
        <v>8</v>
      </c>
      <c r="D510" s="715" t="s">
        <v>463</v>
      </c>
      <c r="E510" s="1011">
        <v>78</v>
      </c>
      <c r="F510" s="1011">
        <v>78</v>
      </c>
      <c r="G510" s="1011">
        <v>78</v>
      </c>
      <c r="H510" s="1011">
        <v>78</v>
      </c>
      <c r="I510" s="1011">
        <v>78</v>
      </c>
      <c r="J510" s="1011">
        <v>78</v>
      </c>
      <c r="K510" s="1011">
        <v>78</v>
      </c>
      <c r="L510" s="1011">
        <v>78</v>
      </c>
      <c r="M510" s="1011">
        <v>78</v>
      </c>
      <c r="N510" s="1011">
        <v>77</v>
      </c>
      <c r="O510" s="1011">
        <v>77</v>
      </c>
      <c r="P510" s="1011">
        <v>77</v>
      </c>
      <c r="Q510" s="1011">
        <v>77</v>
      </c>
      <c r="R510" s="1011">
        <v>77</v>
      </c>
      <c r="S510" s="1011">
        <v>76</v>
      </c>
      <c r="T510" s="1011">
        <v>77</v>
      </c>
      <c r="U510" s="1011">
        <v>77</v>
      </c>
      <c r="V510" s="1011">
        <v>76</v>
      </c>
      <c r="W510" s="1011">
        <v>77</v>
      </c>
      <c r="X510" s="1011">
        <v>77</v>
      </c>
      <c r="Y510" s="1011">
        <v>76</v>
      </c>
      <c r="Z510" s="1011">
        <v>76</v>
      </c>
      <c r="AA510" s="1011">
        <v>77</v>
      </c>
      <c r="AB510" s="1011">
        <v>77</v>
      </c>
      <c r="AC510" s="124"/>
    </row>
    <row r="511" spans="1:30" s="4" customFormat="1" ht="12" hidden="1" thickBot="1">
      <c r="A511" s="1612"/>
      <c r="B511" s="1610"/>
      <c r="C511" s="48" t="s">
        <v>16</v>
      </c>
      <c r="D511" s="48"/>
      <c r="E511" s="116">
        <f t="shared" ref="E511:AC511" si="132">E509/E508</f>
        <v>9.1724825523429726E-2</v>
      </c>
      <c r="F511" s="116">
        <f t="shared" si="132"/>
        <v>8.9730807577268201E-2</v>
      </c>
      <c r="G511" s="116">
        <f t="shared" si="132"/>
        <v>8.7179487179487175E-2</v>
      </c>
      <c r="H511" s="435">
        <f t="shared" si="132"/>
        <v>8.3927044742091769E-2</v>
      </c>
      <c r="I511" s="116">
        <f t="shared" si="132"/>
        <v>8.0530216647662481E-2</v>
      </c>
      <c r="J511" s="116">
        <f t="shared" si="132"/>
        <v>7.9202279202279208E-2</v>
      </c>
      <c r="K511" s="116">
        <f t="shared" si="132"/>
        <v>7.6758453417035244E-2</v>
      </c>
      <c r="L511" s="116">
        <f t="shared" si="132"/>
        <v>7.4158585282373068E-2</v>
      </c>
      <c r="M511" s="116">
        <f t="shared" si="132"/>
        <v>7.3514745690269279E-2</v>
      </c>
      <c r="N511" s="435">
        <f t="shared" si="132"/>
        <v>7.4422583404619339E-2</v>
      </c>
      <c r="O511" s="116">
        <f t="shared" si="132"/>
        <v>7.6758453417035244E-2</v>
      </c>
      <c r="P511" s="116">
        <f t="shared" si="132"/>
        <v>7.6583000570450643E-2</v>
      </c>
      <c r="Q511" s="116">
        <f t="shared" si="132"/>
        <v>7.7285042064736922E-2</v>
      </c>
      <c r="R511" s="116">
        <f t="shared" si="132"/>
        <v>7.9697747362418025E-2</v>
      </c>
      <c r="S511" s="116">
        <f t="shared" si="132"/>
        <v>8.0672748004561007E-2</v>
      </c>
      <c r="T511" s="116">
        <f t="shared" si="132"/>
        <v>7.9948696023941848E-2</v>
      </c>
      <c r="U511" s="116">
        <f t="shared" si="132"/>
        <v>8.014831717056474E-2</v>
      </c>
      <c r="V511" s="435">
        <f t="shared" si="132"/>
        <v>8.0433542498573873E-2</v>
      </c>
      <c r="W511" s="116">
        <f t="shared" si="132"/>
        <v>7.8876051918413917E-2</v>
      </c>
      <c r="X511" s="116">
        <f t="shared" si="132"/>
        <v>7.8876051918413917E-2</v>
      </c>
      <c r="Y511" s="116">
        <f t="shared" si="132"/>
        <v>7.8207506778935343E-2</v>
      </c>
      <c r="Z511" s="116">
        <f t="shared" si="132"/>
        <v>8.0233718113153774E-2</v>
      </c>
      <c r="AA511" s="116">
        <f t="shared" si="132"/>
        <v>7.5313211845102507E-2</v>
      </c>
      <c r="AB511" s="116">
        <f t="shared" si="132"/>
        <v>7.6025056947608208E-2</v>
      </c>
      <c r="AC511" s="123">
        <f t="shared" si="132"/>
        <v>7.9593036722912153E-2</v>
      </c>
    </row>
    <row r="512" spans="1:30" s="4" customFormat="1" ht="11.25" hidden="1">
      <c r="A512" s="1574" t="s">
        <v>110</v>
      </c>
      <c r="B512" s="1520" t="s">
        <v>38</v>
      </c>
      <c r="C512" s="10" t="s">
        <v>481</v>
      </c>
      <c r="D512" s="714" t="s">
        <v>503</v>
      </c>
      <c r="E512" s="120">
        <v>4.8000000000007502E-2</v>
      </c>
      <c r="F512" s="120">
        <v>5.9999999999996584E-2</v>
      </c>
      <c r="G512" s="120">
        <v>5.9999999999996584E-2</v>
      </c>
      <c r="H512" s="437">
        <v>5.9999999999996584E-2</v>
      </c>
      <c r="I512" s="120">
        <v>5.9999999999996584E-2</v>
      </c>
      <c r="J512" s="120">
        <v>7.2000000000002728E-2</v>
      </c>
      <c r="K512" s="120">
        <v>7.2000000000002728E-2</v>
      </c>
      <c r="L512" s="120">
        <v>5.9999999999996584E-2</v>
      </c>
      <c r="M512" s="120">
        <v>7.2000000000002728E-2</v>
      </c>
      <c r="N512" s="437">
        <v>7.2000000000002728E-2</v>
      </c>
      <c r="O512" s="120">
        <v>5.9999999999996584E-2</v>
      </c>
      <c r="P512" s="120">
        <v>5.9999999999996584E-2</v>
      </c>
      <c r="Q512" s="120">
        <v>3.6000000000001364E-2</v>
      </c>
      <c r="R512" s="120">
        <v>4.8000000000007502E-2</v>
      </c>
      <c r="S512" s="120">
        <v>8.3999999999991817E-2</v>
      </c>
      <c r="T512" s="120">
        <v>5.9999999999996584E-2</v>
      </c>
      <c r="U512" s="120">
        <v>6.000000000001364E-2</v>
      </c>
      <c r="V512" s="437">
        <v>5.9999999999996584E-2</v>
      </c>
      <c r="W512" s="120">
        <v>5.9999999999996584E-2</v>
      </c>
      <c r="X512" s="120">
        <v>5.9999999999996584E-2</v>
      </c>
      <c r="Y512" s="120">
        <v>5.9999999999996584E-2</v>
      </c>
      <c r="Z512" s="120">
        <v>6.000000000001364E-2</v>
      </c>
      <c r="AA512" s="120">
        <v>8.3999999999991817E-2</v>
      </c>
      <c r="AB512" s="120">
        <v>4.8000000000007502E-2</v>
      </c>
      <c r="AC512" s="127">
        <f>SUM(E512:AB512)</f>
        <v>1.4760000000000046</v>
      </c>
    </row>
    <row r="513" spans="1:30" s="4" customFormat="1" ht="11.25" hidden="1">
      <c r="A513" s="1611"/>
      <c r="B513" s="1609"/>
      <c r="C513" s="11" t="s">
        <v>482</v>
      </c>
      <c r="D513" s="715" t="s">
        <v>503</v>
      </c>
      <c r="E513" s="121">
        <v>0</v>
      </c>
      <c r="F513" s="121">
        <v>0</v>
      </c>
      <c r="G513" s="121">
        <v>0</v>
      </c>
      <c r="H513" s="440">
        <v>0</v>
      </c>
      <c r="I513" s="121">
        <v>1.1999999999999744E-2</v>
      </c>
      <c r="J513" s="121">
        <v>0</v>
      </c>
      <c r="K513" s="121">
        <v>1.1999999999999744E-2</v>
      </c>
      <c r="L513" s="121">
        <v>0</v>
      </c>
      <c r="M513" s="121">
        <v>0</v>
      </c>
      <c r="N513" s="440">
        <v>0</v>
      </c>
      <c r="O513" s="121">
        <v>0</v>
      </c>
      <c r="P513" s="121">
        <v>0</v>
      </c>
      <c r="Q513" s="121">
        <v>0</v>
      </c>
      <c r="R513" s="121">
        <v>1.200000000000081E-2</v>
      </c>
      <c r="S513" s="121">
        <v>1.1999999999999744E-2</v>
      </c>
      <c r="T513" s="121">
        <v>0</v>
      </c>
      <c r="U513" s="121">
        <v>0</v>
      </c>
      <c r="V513" s="440">
        <v>0</v>
      </c>
      <c r="W513" s="121">
        <v>0</v>
      </c>
      <c r="X513" s="121">
        <v>0</v>
      </c>
      <c r="Y513" s="121">
        <v>0</v>
      </c>
      <c r="Z513" s="121">
        <v>0</v>
      </c>
      <c r="AA513" s="121">
        <v>0</v>
      </c>
      <c r="AB513" s="121">
        <v>0</v>
      </c>
      <c r="AC513" s="130">
        <f>SUM(E513:AB513)</f>
        <v>4.8000000000000043E-2</v>
      </c>
      <c r="AD513" s="5"/>
    </row>
    <row r="514" spans="1:30" s="4" customFormat="1" ht="12" hidden="1">
      <c r="A514" s="1611"/>
      <c r="B514" s="1609"/>
      <c r="C514" s="11" t="s">
        <v>8</v>
      </c>
      <c r="D514" s="715" t="s">
        <v>463</v>
      </c>
      <c r="E514" s="1011">
        <v>6</v>
      </c>
      <c r="F514" s="1011">
        <v>6</v>
      </c>
      <c r="G514" s="1011">
        <v>6</v>
      </c>
      <c r="H514" s="1011">
        <v>6</v>
      </c>
      <c r="I514" s="1011">
        <v>6</v>
      </c>
      <c r="J514" s="1011">
        <v>10</v>
      </c>
      <c r="K514" s="1011">
        <v>6</v>
      </c>
      <c r="L514" s="1011">
        <v>7</v>
      </c>
      <c r="M514" s="1011">
        <v>6</v>
      </c>
      <c r="N514" s="1011">
        <v>8</v>
      </c>
      <c r="O514" s="1011">
        <v>6</v>
      </c>
      <c r="P514" s="1011">
        <v>5</v>
      </c>
      <c r="Q514" s="1011">
        <v>6</v>
      </c>
      <c r="R514" s="1011">
        <v>6</v>
      </c>
      <c r="S514" s="1011">
        <v>8</v>
      </c>
      <c r="T514" s="1011">
        <v>6</v>
      </c>
      <c r="U514" s="1011">
        <v>6</v>
      </c>
      <c r="V514" s="1011">
        <v>7</v>
      </c>
      <c r="W514" s="1011">
        <v>6</v>
      </c>
      <c r="X514" s="1011">
        <v>8</v>
      </c>
      <c r="Y514" s="1011">
        <v>7</v>
      </c>
      <c r="Z514" s="1011">
        <v>7</v>
      </c>
      <c r="AA514" s="1011">
        <v>6</v>
      </c>
      <c r="AB514" s="1011">
        <v>6</v>
      </c>
      <c r="AC514" s="124"/>
    </row>
    <row r="515" spans="1:30" s="4" customFormat="1" ht="12" hidden="1" thickBot="1">
      <c r="A515" s="1612"/>
      <c r="B515" s="1610"/>
      <c r="C515" s="48" t="s">
        <v>16</v>
      </c>
      <c r="D515" s="48"/>
      <c r="E515" s="116">
        <f t="shared" ref="E515:AC515" si="133">E513/E512</f>
        <v>0</v>
      </c>
      <c r="F515" s="116">
        <f t="shared" si="133"/>
        <v>0</v>
      </c>
      <c r="G515" s="116">
        <f t="shared" si="133"/>
        <v>0</v>
      </c>
      <c r="H515" s="460">
        <f t="shared" si="133"/>
        <v>0</v>
      </c>
      <c r="I515" s="116">
        <f t="shared" si="133"/>
        <v>0.20000000000000712</v>
      </c>
      <c r="J515" s="116">
        <f t="shared" si="133"/>
        <v>0</v>
      </c>
      <c r="K515" s="116">
        <f t="shared" si="133"/>
        <v>0.16666666666665678</v>
      </c>
      <c r="L515" s="116">
        <f t="shared" si="133"/>
        <v>0</v>
      </c>
      <c r="M515" s="116">
        <f t="shared" si="133"/>
        <v>0</v>
      </c>
      <c r="N515" s="460">
        <f t="shared" si="133"/>
        <v>0</v>
      </c>
      <c r="O515" s="116">
        <f t="shared" si="133"/>
        <v>0</v>
      </c>
      <c r="P515" s="116">
        <f t="shared" si="133"/>
        <v>0</v>
      </c>
      <c r="Q515" s="116">
        <f t="shared" si="133"/>
        <v>0</v>
      </c>
      <c r="R515" s="116">
        <f t="shared" si="133"/>
        <v>0.24999999999997782</v>
      </c>
      <c r="S515" s="116">
        <f t="shared" si="133"/>
        <v>0.14285714285715373</v>
      </c>
      <c r="T515" s="116">
        <f t="shared" si="133"/>
        <v>0</v>
      </c>
      <c r="U515" s="116">
        <f t="shared" si="133"/>
        <v>0</v>
      </c>
      <c r="V515" s="460">
        <f t="shared" si="133"/>
        <v>0</v>
      </c>
      <c r="W515" s="116">
        <f t="shared" si="133"/>
        <v>0</v>
      </c>
      <c r="X515" s="116">
        <f t="shared" si="133"/>
        <v>0</v>
      </c>
      <c r="Y515" s="116">
        <f t="shared" si="133"/>
        <v>0</v>
      </c>
      <c r="Z515" s="116">
        <f t="shared" si="133"/>
        <v>0</v>
      </c>
      <c r="AA515" s="116">
        <f t="shared" si="133"/>
        <v>0</v>
      </c>
      <c r="AB515" s="116">
        <f t="shared" si="133"/>
        <v>0</v>
      </c>
      <c r="AC515" s="123">
        <f t="shared" si="133"/>
        <v>3.252032520325196E-2</v>
      </c>
    </row>
    <row r="516" spans="1:30" s="4" customFormat="1" ht="12" hidden="1">
      <c r="A516" s="1574" t="s">
        <v>118</v>
      </c>
      <c r="B516" s="1520" t="s">
        <v>39</v>
      </c>
      <c r="C516" s="10" t="s">
        <v>481</v>
      </c>
      <c r="D516" s="714" t="s">
        <v>477</v>
      </c>
      <c r="E516" s="1342">
        <v>0.79315200000000008</v>
      </c>
      <c r="F516" s="1342">
        <v>0.79257600000000006</v>
      </c>
      <c r="G516" s="1342">
        <v>0.75225599999999992</v>
      </c>
      <c r="H516" s="1343">
        <v>0.79315200000000008</v>
      </c>
      <c r="I516" s="1342">
        <v>0.79372799999999999</v>
      </c>
      <c r="J516" s="1342">
        <v>0.79315200000000008</v>
      </c>
      <c r="K516" s="1342">
        <v>0.79257600000000006</v>
      </c>
      <c r="L516" s="1342">
        <v>0.79257600000000006</v>
      </c>
      <c r="M516" s="1342">
        <v>0.79372799999999999</v>
      </c>
      <c r="N516" s="1343">
        <v>0.17913599999999999</v>
      </c>
      <c r="O516" s="1342">
        <v>1.1519999999999998E-3</v>
      </c>
      <c r="P516" s="1342">
        <v>1.1519999999999998E-3</v>
      </c>
      <c r="Q516" s="1342">
        <v>1.1519999999999998E-3</v>
      </c>
      <c r="R516" s="1342">
        <v>1.1519999999999998E-3</v>
      </c>
      <c r="S516" s="1342">
        <v>1.1519999999999998E-3</v>
      </c>
      <c r="T516" s="1342">
        <v>5.7599999999999991E-4</v>
      </c>
      <c r="U516" s="1342">
        <v>1.1519999999999998E-3</v>
      </c>
      <c r="V516" s="1342">
        <v>1.1519999999999998E-3</v>
      </c>
      <c r="W516" s="1342">
        <v>1.1519999999999998E-3</v>
      </c>
      <c r="X516" s="1342">
        <v>1.1519999999999998E-3</v>
      </c>
      <c r="Y516" s="1342">
        <v>1.1519999999999998E-3</v>
      </c>
      <c r="Z516" s="1342">
        <v>1.1519999999999998E-3</v>
      </c>
      <c r="AA516" s="1342">
        <v>1.1519999999999998E-3</v>
      </c>
      <c r="AB516" s="1342">
        <v>1.1519999999999998E-3</v>
      </c>
      <c r="AC516" s="127">
        <f>SUM(E516:AB516)</f>
        <v>7.2915840000000038</v>
      </c>
    </row>
    <row r="517" spans="1:30" s="4" customFormat="1" hidden="1" thickBot="1">
      <c r="A517" s="1611"/>
      <c r="B517" s="1609"/>
      <c r="C517" s="11" t="s">
        <v>482</v>
      </c>
      <c r="D517" s="715" t="s">
        <v>477</v>
      </c>
      <c r="E517" s="1344">
        <v>0.36057600000000001</v>
      </c>
      <c r="F517" s="1344">
        <v>0.36115199999999997</v>
      </c>
      <c r="G517" s="1344">
        <v>0.346752</v>
      </c>
      <c r="H517" s="1345">
        <v>0.36287999999999998</v>
      </c>
      <c r="I517" s="1344">
        <v>0.363456</v>
      </c>
      <c r="J517" s="1344">
        <v>0.36403199999999997</v>
      </c>
      <c r="K517" s="1344">
        <v>0.358848</v>
      </c>
      <c r="L517" s="1344">
        <v>0.35769600000000001</v>
      </c>
      <c r="M517" s="1344">
        <v>0.363456</v>
      </c>
      <c r="N517" s="1345">
        <v>8.0640000000000003E-2</v>
      </c>
      <c r="O517" s="1344">
        <v>1.7279999999999999E-3</v>
      </c>
      <c r="P517" s="1344">
        <v>1.1519999999999998E-3</v>
      </c>
      <c r="Q517" s="1344">
        <v>1.7279999999999999E-3</v>
      </c>
      <c r="R517" s="1344">
        <v>1.7279999999999999E-3</v>
      </c>
      <c r="S517" s="1344">
        <v>1.7279999999999999E-3</v>
      </c>
      <c r="T517" s="1344">
        <v>1.1519999999999998E-3</v>
      </c>
      <c r="U517" s="1344">
        <v>1.7279999999999999E-3</v>
      </c>
      <c r="V517" s="1344">
        <v>1.7279999999999999E-3</v>
      </c>
      <c r="W517" s="1344">
        <v>1.7279999999999999E-3</v>
      </c>
      <c r="X517" s="1344">
        <v>1.7279999999999999E-3</v>
      </c>
      <c r="Y517" s="1344">
        <v>2.3039999999999996E-3</v>
      </c>
      <c r="Z517" s="1344">
        <v>1.7279999999999999E-3</v>
      </c>
      <c r="AA517" s="1344">
        <v>2.3039999999999996E-3</v>
      </c>
      <c r="AB517" s="1344">
        <v>1.7279999999999999E-3</v>
      </c>
      <c r="AC517" s="130">
        <f>SUM(E517:AB517)</f>
        <v>3.3436799999999991</v>
      </c>
    </row>
    <row r="518" spans="1:30" s="4" customFormat="1" ht="12" hidden="1">
      <c r="A518" s="1611"/>
      <c r="B518" s="1609"/>
      <c r="C518" s="11" t="s">
        <v>8</v>
      </c>
      <c r="D518" s="715" t="s">
        <v>463</v>
      </c>
      <c r="E518" s="1011">
        <v>82</v>
      </c>
      <c r="F518" s="1011">
        <v>82</v>
      </c>
      <c r="G518" s="1011">
        <v>82</v>
      </c>
      <c r="H518" s="1011">
        <v>82</v>
      </c>
      <c r="I518" s="1011">
        <v>82</v>
      </c>
      <c r="J518" s="1011">
        <v>82</v>
      </c>
      <c r="K518" s="1011">
        <v>82</v>
      </c>
      <c r="L518" s="1011">
        <v>82</v>
      </c>
      <c r="M518" s="1011">
        <v>82</v>
      </c>
      <c r="N518" s="1011">
        <v>0</v>
      </c>
      <c r="O518" s="1011">
        <v>0</v>
      </c>
      <c r="P518" s="1011">
        <v>0</v>
      </c>
      <c r="Q518" s="1011">
        <v>0</v>
      </c>
      <c r="R518" s="1011">
        <v>0</v>
      </c>
      <c r="S518" s="1011">
        <v>0</v>
      </c>
      <c r="T518" s="1011">
        <v>0</v>
      </c>
      <c r="U518" s="1011">
        <v>0</v>
      </c>
      <c r="V518" s="1011">
        <v>0</v>
      </c>
      <c r="W518" s="1011">
        <v>0</v>
      </c>
      <c r="X518" s="1011">
        <v>0</v>
      </c>
      <c r="Y518" s="1011">
        <v>0</v>
      </c>
      <c r="Z518" s="1011">
        <v>0</v>
      </c>
      <c r="AA518" s="1011">
        <v>0</v>
      </c>
      <c r="AB518" s="1011">
        <v>0</v>
      </c>
      <c r="AC518" s="124"/>
    </row>
    <row r="519" spans="1:30" s="4" customFormat="1" ht="12" hidden="1" thickBot="1">
      <c r="A519" s="1612"/>
      <c r="B519" s="1610"/>
      <c r="C519" s="48" t="s">
        <v>16</v>
      </c>
      <c r="D519" s="48"/>
      <c r="E519" s="318">
        <f t="shared" ref="E519:AC519" si="134">E517/E516</f>
        <v>0.4546114742193173</v>
      </c>
      <c r="F519" s="318">
        <f t="shared" si="134"/>
        <v>0.45566860465116271</v>
      </c>
      <c r="G519" s="318">
        <f t="shared" si="134"/>
        <v>0.46094946401225118</v>
      </c>
      <c r="H519" s="460">
        <f t="shared" si="134"/>
        <v>0.45751633986928097</v>
      </c>
      <c r="I519" s="318">
        <f t="shared" si="134"/>
        <v>0.4579100145137881</v>
      </c>
      <c r="J519" s="318">
        <f t="shared" si="134"/>
        <v>0.45896877269426278</v>
      </c>
      <c r="K519" s="318">
        <f t="shared" si="134"/>
        <v>0.45276162790697672</v>
      </c>
      <c r="L519" s="318">
        <f t="shared" si="134"/>
        <v>0.45130813953488369</v>
      </c>
      <c r="M519" s="318">
        <f t="shared" si="134"/>
        <v>0.4579100145137881</v>
      </c>
      <c r="N519" s="460">
        <f t="shared" si="134"/>
        <v>0.45016077170418012</v>
      </c>
      <c r="O519" s="318">
        <f t="shared" si="134"/>
        <v>1.5000000000000002</v>
      </c>
      <c r="P519" s="318">
        <f t="shared" si="134"/>
        <v>1</v>
      </c>
      <c r="Q519" s="318">
        <f t="shared" si="134"/>
        <v>1.5000000000000002</v>
      </c>
      <c r="R519" s="318">
        <f t="shared" si="134"/>
        <v>1.5000000000000002</v>
      </c>
      <c r="S519" s="318">
        <f t="shared" si="134"/>
        <v>1.5000000000000002</v>
      </c>
      <c r="T519" s="318">
        <f t="shared" si="134"/>
        <v>2</v>
      </c>
      <c r="U519" s="318">
        <f t="shared" si="134"/>
        <v>1.5000000000000002</v>
      </c>
      <c r="V519" s="460">
        <f t="shared" si="134"/>
        <v>1.5000000000000002</v>
      </c>
      <c r="W519" s="318">
        <f t="shared" si="134"/>
        <v>1.5000000000000002</v>
      </c>
      <c r="X519" s="318">
        <f t="shared" si="134"/>
        <v>1.5000000000000002</v>
      </c>
      <c r="Y519" s="318">
        <f t="shared" si="134"/>
        <v>2</v>
      </c>
      <c r="Z519" s="318">
        <f t="shared" si="134"/>
        <v>1.5000000000000002</v>
      </c>
      <c r="AA519" s="318">
        <f t="shared" si="134"/>
        <v>2</v>
      </c>
      <c r="AB519" s="318">
        <f t="shared" si="134"/>
        <v>1.5000000000000002</v>
      </c>
      <c r="AC519" s="191">
        <f t="shared" si="134"/>
        <v>0.45856702741132754</v>
      </c>
    </row>
    <row r="520" spans="1:30" s="4" customFormat="1" ht="12" hidden="1">
      <c r="A520" s="1518" t="s">
        <v>117</v>
      </c>
      <c r="B520" s="1520" t="s">
        <v>236</v>
      </c>
      <c r="C520" s="10" t="s">
        <v>481</v>
      </c>
      <c r="D520" s="714" t="s">
        <v>477</v>
      </c>
      <c r="E520" s="1342">
        <v>1.10256</v>
      </c>
      <c r="F520" s="1342">
        <v>1.1807999999999998</v>
      </c>
      <c r="G520" s="1342">
        <v>1.33632</v>
      </c>
      <c r="H520" s="1343">
        <v>1.34304</v>
      </c>
      <c r="I520" s="1342">
        <v>1.36128</v>
      </c>
      <c r="J520" s="1342">
        <v>1.2815999999999999</v>
      </c>
      <c r="K520" s="1342">
        <v>1.3214399999999999</v>
      </c>
      <c r="L520" s="1342">
        <v>1.296</v>
      </c>
      <c r="M520" s="1342">
        <v>1.3113599999999999</v>
      </c>
      <c r="N520" s="1343">
        <v>1.8648</v>
      </c>
      <c r="O520" s="1342">
        <v>1.91472</v>
      </c>
      <c r="P520" s="1342">
        <v>1.88256</v>
      </c>
      <c r="Q520" s="1342">
        <v>2.1191999999999998</v>
      </c>
      <c r="R520" s="1342">
        <v>2.00448</v>
      </c>
      <c r="S520" s="1342">
        <v>1.82064</v>
      </c>
      <c r="T520" s="1342">
        <v>1.6262399999999999</v>
      </c>
      <c r="U520" s="1342">
        <v>1.7476800000000001</v>
      </c>
      <c r="V520" s="1342">
        <v>1.8431999999999999</v>
      </c>
      <c r="W520" s="1342">
        <v>1.8302400000000001</v>
      </c>
      <c r="X520" s="1342">
        <v>1.61232</v>
      </c>
      <c r="Y520" s="1342">
        <v>1.5</v>
      </c>
      <c r="Z520" s="1342">
        <v>1.4548800000000002</v>
      </c>
      <c r="AA520" s="1342">
        <v>1.3881600000000001</v>
      </c>
      <c r="AB520" s="1342">
        <v>1.1481600000000001</v>
      </c>
      <c r="AC520" s="127">
        <f>SUM(E520:AB520)</f>
        <v>37.291679999999999</v>
      </c>
      <c r="AD520" s="5"/>
    </row>
    <row r="521" spans="1:30" s="4" customFormat="1" hidden="1" thickBot="1">
      <c r="A521" s="1611"/>
      <c r="B521" s="1609"/>
      <c r="C521" s="11" t="s">
        <v>482</v>
      </c>
      <c r="D521" s="715" t="s">
        <v>477</v>
      </c>
      <c r="E521" s="1344">
        <v>0.86160000000000003</v>
      </c>
      <c r="F521" s="1344">
        <v>0.89663999999999999</v>
      </c>
      <c r="G521" s="1344">
        <v>0.99215999999999993</v>
      </c>
      <c r="H521" s="1345">
        <v>1.0056</v>
      </c>
      <c r="I521" s="1344">
        <v>1.0291199999999998</v>
      </c>
      <c r="J521" s="1344">
        <v>0.97439999999999993</v>
      </c>
      <c r="K521" s="1344">
        <v>0.95567999999999997</v>
      </c>
      <c r="L521" s="1344">
        <v>0.89903999999999995</v>
      </c>
      <c r="M521" s="1344">
        <v>0.92159999999999997</v>
      </c>
      <c r="N521" s="1345">
        <v>1.1812799999999999</v>
      </c>
      <c r="O521" s="1344">
        <v>1.29888</v>
      </c>
      <c r="P521" s="1344">
        <v>1.26</v>
      </c>
      <c r="Q521" s="1344">
        <v>1.4006400000000001</v>
      </c>
      <c r="R521" s="1344">
        <v>1.3488</v>
      </c>
      <c r="S521" s="1344">
        <v>1.26576</v>
      </c>
      <c r="T521" s="1344">
        <v>1.0871999999999999</v>
      </c>
      <c r="U521" s="1344">
        <v>1.1572799999999999</v>
      </c>
      <c r="V521" s="1344">
        <v>1.2047999999999999</v>
      </c>
      <c r="W521" s="1344">
        <v>1.24752</v>
      </c>
      <c r="X521" s="1344">
        <v>1.1721600000000001</v>
      </c>
      <c r="Y521" s="1344">
        <v>1.0809600000000001</v>
      </c>
      <c r="Z521" s="1344">
        <v>1.044</v>
      </c>
      <c r="AA521" s="1344">
        <v>0.99551999999999996</v>
      </c>
      <c r="AB521" s="1344">
        <v>0.90048000000000006</v>
      </c>
      <c r="AC521" s="123">
        <f>SUM(E521:AB521)</f>
        <v>26.181120000000004</v>
      </c>
      <c r="AD521" s="5"/>
    </row>
    <row r="522" spans="1:30" s="4" customFormat="1" hidden="1" thickBot="1">
      <c r="A522" s="1611"/>
      <c r="B522" s="1609"/>
      <c r="C522" s="11" t="s">
        <v>8</v>
      </c>
      <c r="D522" s="715" t="s">
        <v>463</v>
      </c>
      <c r="E522" s="1012">
        <v>139</v>
      </c>
      <c r="F522" s="1012">
        <v>138</v>
      </c>
      <c r="G522" s="1012">
        <v>157</v>
      </c>
      <c r="H522" s="1012">
        <v>155</v>
      </c>
      <c r="I522" s="1012">
        <v>146</v>
      </c>
      <c r="J522" s="1012">
        <v>144</v>
      </c>
      <c r="K522" s="1012">
        <v>152</v>
      </c>
      <c r="L522" s="1012">
        <v>147</v>
      </c>
      <c r="M522" s="1012">
        <v>146</v>
      </c>
      <c r="N522" s="1012">
        <v>216</v>
      </c>
      <c r="O522" s="1012">
        <v>210</v>
      </c>
      <c r="P522" s="1012">
        <v>216</v>
      </c>
      <c r="Q522" s="1012">
        <v>240</v>
      </c>
      <c r="R522" s="1012">
        <v>218</v>
      </c>
      <c r="S522" s="1012">
        <v>158</v>
      </c>
      <c r="T522" s="1012">
        <v>192</v>
      </c>
      <c r="U522" s="1012">
        <v>213</v>
      </c>
      <c r="V522" s="1012">
        <v>192</v>
      </c>
      <c r="W522" s="1012">
        <v>221</v>
      </c>
      <c r="X522" s="1012">
        <v>170</v>
      </c>
      <c r="Y522" s="1012">
        <v>171</v>
      </c>
      <c r="Z522" s="1012">
        <v>178</v>
      </c>
      <c r="AA522" s="1012">
        <v>147</v>
      </c>
      <c r="AB522" s="1012">
        <v>130</v>
      </c>
      <c r="AC522" s="124"/>
    </row>
    <row r="523" spans="1:30" s="4" customFormat="1" ht="12" hidden="1" thickBot="1">
      <c r="A523" s="1612"/>
      <c r="B523" s="1610"/>
      <c r="C523" s="47" t="s">
        <v>16</v>
      </c>
      <c r="D523" s="47"/>
      <c r="E523" s="132">
        <f t="shared" ref="E523:AC523" si="135">E521/E520</f>
        <v>0.78145407052677407</v>
      </c>
      <c r="F523" s="132">
        <f t="shared" si="135"/>
        <v>0.759349593495935</v>
      </c>
      <c r="G523" s="132">
        <f t="shared" si="135"/>
        <v>0.74245689655172409</v>
      </c>
      <c r="H523" s="435">
        <f t="shared" si="135"/>
        <v>0.74874910650464621</v>
      </c>
      <c r="I523" s="132">
        <f t="shared" si="135"/>
        <v>0.75599435825105765</v>
      </c>
      <c r="J523" s="132">
        <f t="shared" si="135"/>
        <v>0.76029962546816487</v>
      </c>
      <c r="K523" s="132">
        <f t="shared" si="135"/>
        <v>0.72321104249909196</v>
      </c>
      <c r="L523" s="132">
        <f t="shared" si="135"/>
        <v>0.6937037037037036</v>
      </c>
      <c r="M523" s="132">
        <f t="shared" si="135"/>
        <v>0.70278184480234263</v>
      </c>
      <c r="N523" s="435">
        <f t="shared" si="135"/>
        <v>0.63346203346203345</v>
      </c>
      <c r="O523" s="132">
        <f t="shared" si="135"/>
        <v>0.67836550513913263</v>
      </c>
      <c r="P523" s="132">
        <f t="shared" si="135"/>
        <v>0.66930137684854663</v>
      </c>
      <c r="Q523" s="132">
        <f t="shared" si="135"/>
        <v>0.66092865232163089</v>
      </c>
      <c r="R523" s="132">
        <f t="shared" si="135"/>
        <v>0.67289272030651337</v>
      </c>
      <c r="S523" s="132">
        <f t="shared" si="135"/>
        <v>0.69522805167413659</v>
      </c>
      <c r="T523" s="132">
        <f t="shared" si="135"/>
        <v>0.66853600944510039</v>
      </c>
      <c r="U523" s="132">
        <f t="shared" si="135"/>
        <v>0.66218071958253211</v>
      </c>
      <c r="V523" s="435">
        <f t="shared" si="135"/>
        <v>0.65364583333333326</v>
      </c>
      <c r="W523" s="132">
        <f t="shared" si="135"/>
        <v>0.68161552583267759</v>
      </c>
      <c r="X523" s="132">
        <f t="shared" si="135"/>
        <v>0.7270020839535577</v>
      </c>
      <c r="Y523" s="132">
        <f t="shared" si="135"/>
        <v>0.72064000000000006</v>
      </c>
      <c r="Z523" s="132">
        <f t="shared" si="135"/>
        <v>0.71758495546024403</v>
      </c>
      <c r="AA523" s="132">
        <f t="shared" si="135"/>
        <v>0.71715076071922534</v>
      </c>
      <c r="AB523" s="132">
        <f t="shared" si="135"/>
        <v>0.78428093645484953</v>
      </c>
      <c r="AC523" s="128">
        <f t="shared" si="135"/>
        <v>0.70206330205557921</v>
      </c>
    </row>
    <row r="524" spans="1:30" s="4" customFormat="1" ht="11.25" hidden="1">
      <c r="A524" s="1574" t="s">
        <v>94</v>
      </c>
      <c r="B524" s="1520" t="s">
        <v>37</v>
      </c>
      <c r="C524" s="65" t="s">
        <v>481</v>
      </c>
      <c r="D524" s="716" t="s">
        <v>503</v>
      </c>
      <c r="E524" s="187">
        <v>0.10799999999908323</v>
      </c>
      <c r="F524" s="187">
        <v>0.16800000000039289</v>
      </c>
      <c r="G524" s="187">
        <v>0.1319999999996071</v>
      </c>
      <c r="H524" s="438">
        <v>0.12000000000043655</v>
      </c>
      <c r="I524" s="187">
        <v>0.14399999999986904</v>
      </c>
      <c r="J524" s="187">
        <v>0.12000000000043655</v>
      </c>
      <c r="K524" s="187">
        <v>0.16799999999930151</v>
      </c>
      <c r="L524" s="187">
        <v>0.18000000000065483</v>
      </c>
      <c r="M524" s="187">
        <v>0.16799999999930151</v>
      </c>
      <c r="N524" s="438">
        <v>0.15600000000013095</v>
      </c>
      <c r="O524" s="187">
        <v>0.15600000000013095</v>
      </c>
      <c r="P524" s="187">
        <v>0.22800000000061116</v>
      </c>
      <c r="Q524" s="187">
        <v>0.1319999999996071</v>
      </c>
      <c r="R524" s="187">
        <v>0.1319999999996071</v>
      </c>
      <c r="S524" s="187">
        <v>0.18000000000065483</v>
      </c>
      <c r="T524" s="187">
        <v>0.17999999999956343</v>
      </c>
      <c r="U524" s="187">
        <v>0.21600000000034925</v>
      </c>
      <c r="V524" s="438">
        <v>0.19199999999982537</v>
      </c>
      <c r="W524" s="187">
        <v>0.23999999999978172</v>
      </c>
      <c r="X524" s="187">
        <v>0.22800000000061116</v>
      </c>
      <c r="Y524" s="187">
        <v>0.27599999999947611</v>
      </c>
      <c r="Z524" s="187">
        <v>0.21600000000034925</v>
      </c>
      <c r="AA524" s="187">
        <v>0.25200000000004363</v>
      </c>
      <c r="AB524" s="187">
        <v>0.25200000000004363</v>
      </c>
      <c r="AC524" s="130">
        <f>SUM(E524:AB524)</f>
        <v>4.3439999999998689</v>
      </c>
    </row>
    <row r="525" spans="1:30" s="4" customFormat="1" ht="11.25" hidden="1">
      <c r="A525" s="1611"/>
      <c r="B525" s="1609"/>
      <c r="C525" s="11" t="s">
        <v>482</v>
      </c>
      <c r="D525" s="715" t="s">
        <v>503</v>
      </c>
      <c r="E525" s="121">
        <v>5.9999999999672579E-2</v>
      </c>
      <c r="F525" s="121">
        <v>7.2000000000480208E-2</v>
      </c>
      <c r="G525" s="121">
        <v>7.1999999999934519E-2</v>
      </c>
      <c r="H525" s="440">
        <v>4.7999999999956341E-2</v>
      </c>
      <c r="I525" s="121">
        <v>8.3999999999650757E-2</v>
      </c>
      <c r="J525" s="121">
        <v>6.0000000000218275E-2</v>
      </c>
      <c r="K525" s="121">
        <v>7.1999999999934519E-2</v>
      </c>
      <c r="L525" s="121">
        <v>7.1999999999934519E-2</v>
      </c>
      <c r="M525" s="121">
        <v>7.1999999999934519E-2</v>
      </c>
      <c r="N525" s="440">
        <v>6.0000000000218275E-2</v>
      </c>
      <c r="O525" s="121">
        <v>8.4000000000196445E-2</v>
      </c>
      <c r="P525" s="121">
        <v>9.5999999999912683E-2</v>
      </c>
      <c r="Q525" s="121">
        <v>5.9999999999672579E-2</v>
      </c>
      <c r="R525" s="121">
        <v>3.6000000000240104E-2</v>
      </c>
      <c r="S525" s="121">
        <v>8.4000000000196445E-2</v>
      </c>
      <c r="T525" s="121">
        <v>8.3999999999650757E-2</v>
      </c>
      <c r="U525" s="121">
        <v>6.0000000000218275E-2</v>
      </c>
      <c r="V525" s="440">
        <v>0.10800000000017462</v>
      </c>
      <c r="W525" s="121">
        <v>4.7999999999956341E-2</v>
      </c>
      <c r="X525" s="121">
        <v>7.1999999999934519E-2</v>
      </c>
      <c r="Y525" s="121">
        <v>0.10799999999962892</v>
      </c>
      <c r="Z525" s="121">
        <v>9.6000000000458385E-2</v>
      </c>
      <c r="AA525" s="121">
        <v>8.3999999999650757E-2</v>
      </c>
      <c r="AB525" s="121">
        <v>0.15600000000013095</v>
      </c>
      <c r="AC525" s="130">
        <f>SUM(E525:AB525)</f>
        <v>1.8479999999999563</v>
      </c>
    </row>
    <row r="526" spans="1:30" s="4" customFormat="1" ht="12" hidden="1">
      <c r="A526" s="1611"/>
      <c r="B526" s="1609"/>
      <c r="C526" s="11" t="s">
        <v>8</v>
      </c>
      <c r="D526" s="715" t="s">
        <v>463</v>
      </c>
      <c r="E526" s="1011">
        <v>19</v>
      </c>
      <c r="F526" s="1011">
        <v>16</v>
      </c>
      <c r="G526" s="1011">
        <v>15</v>
      </c>
      <c r="H526" s="1011">
        <v>16</v>
      </c>
      <c r="I526" s="1011">
        <v>16</v>
      </c>
      <c r="J526" s="1011">
        <v>15</v>
      </c>
      <c r="K526" s="1011">
        <v>18</v>
      </c>
      <c r="L526" s="1011">
        <v>18</v>
      </c>
      <c r="M526" s="1011">
        <v>18</v>
      </c>
      <c r="N526" s="1011">
        <v>18</v>
      </c>
      <c r="O526" s="1011">
        <v>18</v>
      </c>
      <c r="P526" s="1011">
        <v>19</v>
      </c>
      <c r="Q526" s="1011">
        <v>20</v>
      </c>
      <c r="R526" s="1011">
        <v>20</v>
      </c>
      <c r="S526" s="1011">
        <v>18</v>
      </c>
      <c r="T526" s="1011">
        <v>23</v>
      </c>
      <c r="U526" s="1011">
        <v>26</v>
      </c>
      <c r="V526" s="1011">
        <v>22</v>
      </c>
      <c r="W526" s="1011">
        <v>30</v>
      </c>
      <c r="X526" s="1011">
        <v>25</v>
      </c>
      <c r="Y526" s="1011">
        <v>28</v>
      </c>
      <c r="Z526" s="1011">
        <v>22</v>
      </c>
      <c r="AA526" s="1011">
        <v>20</v>
      </c>
      <c r="AB526" s="1011">
        <v>18</v>
      </c>
      <c r="AC526" s="124"/>
    </row>
    <row r="527" spans="1:30" s="4" customFormat="1" ht="12" hidden="1" thickBot="1">
      <c r="A527" s="1612"/>
      <c r="B527" s="1610"/>
      <c r="C527" s="48" t="s">
        <v>16</v>
      </c>
      <c r="D527" s="48"/>
      <c r="E527" s="116">
        <f t="shared" ref="E527:AC527" si="136">E525/E524</f>
        <v>0.55555555555723979</v>
      </c>
      <c r="F527" s="116">
        <f t="shared" si="136"/>
        <v>0.42857142857328467</v>
      </c>
      <c r="G527" s="116">
        <f t="shared" si="136"/>
        <v>0.54545454545567296</v>
      </c>
      <c r="H527" s="435">
        <f t="shared" si="136"/>
        <v>0.39999999999818103</v>
      </c>
      <c r="I527" s="116">
        <f t="shared" si="136"/>
        <v>0.58333333333143855</v>
      </c>
      <c r="J527" s="116">
        <f t="shared" si="136"/>
        <v>0.5</v>
      </c>
      <c r="K527" s="116">
        <f t="shared" si="136"/>
        <v>0.42857142857282066</v>
      </c>
      <c r="L527" s="116">
        <f t="shared" si="136"/>
        <v>0.39999999999818103</v>
      </c>
      <c r="M527" s="116">
        <f t="shared" si="136"/>
        <v>0.42857142857282066</v>
      </c>
      <c r="N527" s="435">
        <f t="shared" si="136"/>
        <v>0.38461538461646094</v>
      </c>
      <c r="O527" s="116">
        <f t="shared" si="136"/>
        <v>0.53846153846234568</v>
      </c>
      <c r="P527" s="116">
        <f t="shared" si="136"/>
        <v>0.42105263157743578</v>
      </c>
      <c r="Q527" s="116">
        <f t="shared" si="136"/>
        <v>0.45454545454432704</v>
      </c>
      <c r="R527" s="116">
        <f t="shared" si="136"/>
        <v>0.27272727272990349</v>
      </c>
      <c r="S527" s="116">
        <f t="shared" si="136"/>
        <v>0.46666666666606033</v>
      </c>
      <c r="T527" s="116">
        <f t="shared" si="136"/>
        <v>0.46666666666585827</v>
      </c>
      <c r="U527" s="116">
        <f t="shared" si="136"/>
        <v>0.27777777777833917</v>
      </c>
      <c r="V527" s="435">
        <f t="shared" si="136"/>
        <v>0.56250000000142109</v>
      </c>
      <c r="W527" s="116">
        <f t="shared" si="136"/>
        <v>0.19999999999999998</v>
      </c>
      <c r="X527" s="116">
        <f t="shared" si="136"/>
        <v>0.31578947368307686</v>
      </c>
      <c r="Y527" s="116">
        <f t="shared" si="136"/>
        <v>0.39130434782548523</v>
      </c>
      <c r="Z527" s="116">
        <f t="shared" si="136"/>
        <v>0.44444444444584796</v>
      </c>
      <c r="AA527" s="116">
        <f t="shared" si="136"/>
        <v>0.33333333333188975</v>
      </c>
      <c r="AB527" s="116">
        <f t="shared" si="136"/>
        <v>0.61904761904803152</v>
      </c>
      <c r="AC527" s="123">
        <f t="shared" si="136"/>
        <v>0.42541436464088678</v>
      </c>
    </row>
    <row r="528" spans="1:30" s="4" customFormat="1" ht="11.25" hidden="1">
      <c r="A528" s="1518" t="s">
        <v>101</v>
      </c>
      <c r="B528" s="1520" t="s">
        <v>31</v>
      </c>
      <c r="C528" s="10" t="s">
        <v>481</v>
      </c>
      <c r="D528" s="10"/>
      <c r="E528" s="1397"/>
      <c r="F528" s="1397"/>
      <c r="G528" s="1397"/>
      <c r="H528" s="408"/>
      <c r="I528" s="1397"/>
      <c r="J528" s="1397"/>
      <c r="K528" s="1397"/>
      <c r="L528" s="1397"/>
      <c r="M528" s="1397"/>
      <c r="N528" s="408"/>
      <c r="O528" s="1397"/>
      <c r="P528" s="1397"/>
      <c r="Q528" s="1397"/>
      <c r="R528" s="1397"/>
      <c r="S528" s="1397"/>
      <c r="T528" s="1397"/>
      <c r="U528" s="1397"/>
      <c r="V528" s="408"/>
      <c r="W528" s="1397"/>
      <c r="X528" s="1397"/>
      <c r="Y528" s="1397"/>
      <c r="Z528" s="1397"/>
      <c r="AA528" s="1397"/>
      <c r="AB528" s="1397"/>
      <c r="AC528" s="127">
        <f>SUM(E528:AB528)</f>
        <v>0</v>
      </c>
    </row>
    <row r="529" spans="1:60" s="4" customFormat="1" ht="11.25" hidden="1">
      <c r="A529" s="1611"/>
      <c r="B529" s="1609"/>
      <c r="C529" s="11" t="s">
        <v>482</v>
      </c>
      <c r="D529" s="11"/>
      <c r="E529" s="93"/>
      <c r="F529" s="93"/>
      <c r="G529" s="93"/>
      <c r="H529" s="413"/>
      <c r="I529" s="93"/>
      <c r="J529" s="93"/>
      <c r="K529" s="93"/>
      <c r="L529" s="93"/>
      <c r="M529" s="93"/>
      <c r="N529" s="413"/>
      <c r="O529" s="93"/>
      <c r="P529" s="93"/>
      <c r="Q529" s="93"/>
      <c r="R529" s="93"/>
      <c r="S529" s="93"/>
      <c r="T529" s="93"/>
      <c r="U529" s="93"/>
      <c r="V529" s="413"/>
      <c r="W529" s="93"/>
      <c r="X529" s="93"/>
      <c r="Y529" s="93"/>
      <c r="Z529" s="93"/>
      <c r="AA529" s="93"/>
      <c r="AB529" s="93"/>
      <c r="AC529" s="130">
        <f>SUM(E529:AB529)</f>
        <v>0</v>
      </c>
    </row>
    <row r="530" spans="1:60" s="4" customFormat="1" ht="11.25" hidden="1">
      <c r="A530" s="1611"/>
      <c r="B530" s="1609"/>
      <c r="C530" s="11" t="s">
        <v>8</v>
      </c>
      <c r="D530" s="11"/>
      <c r="E530" s="93"/>
      <c r="F530" s="93"/>
      <c r="G530" s="93"/>
      <c r="H530" s="413"/>
      <c r="I530" s="93"/>
      <c r="J530" s="93"/>
      <c r="K530" s="93"/>
      <c r="L530" s="93"/>
      <c r="M530" s="93"/>
      <c r="N530" s="413"/>
      <c r="O530" s="93"/>
      <c r="P530" s="93"/>
      <c r="Q530" s="93"/>
      <c r="R530" s="93"/>
      <c r="S530" s="93"/>
      <c r="T530" s="93"/>
      <c r="U530" s="93"/>
      <c r="V530" s="413"/>
      <c r="W530" s="93"/>
      <c r="X530" s="93"/>
      <c r="Y530" s="93"/>
      <c r="Z530" s="93"/>
      <c r="AA530" s="93"/>
      <c r="AB530" s="93"/>
      <c r="AC530" s="124"/>
    </row>
    <row r="531" spans="1:60" s="4" customFormat="1" ht="12" hidden="1" thickBot="1">
      <c r="A531" s="1612"/>
      <c r="B531" s="1610"/>
      <c r="C531" s="48" t="s">
        <v>16</v>
      </c>
      <c r="D531" s="48"/>
      <c r="E531" s="101"/>
      <c r="F531" s="101"/>
      <c r="G531" s="101"/>
      <c r="H531" s="436"/>
      <c r="I531" s="101"/>
      <c r="J531" s="101"/>
      <c r="K531" s="101"/>
      <c r="L531" s="101"/>
      <c r="M531" s="101"/>
      <c r="N531" s="436"/>
      <c r="O531" s="101"/>
      <c r="P531" s="101"/>
      <c r="Q531" s="101"/>
      <c r="R531" s="101"/>
      <c r="S531" s="101"/>
      <c r="T531" s="101"/>
      <c r="U531" s="101"/>
      <c r="V531" s="436"/>
      <c r="W531" s="101"/>
      <c r="X531" s="101"/>
      <c r="Y531" s="101"/>
      <c r="Z531" s="101"/>
      <c r="AA531" s="101"/>
      <c r="AB531" s="101"/>
      <c r="AC531" s="328"/>
    </row>
    <row r="532" spans="1:60" s="4" customFormat="1" ht="11.25" hidden="1">
      <c r="A532" s="1574" t="s">
        <v>99</v>
      </c>
      <c r="B532" s="1520" t="s">
        <v>37</v>
      </c>
      <c r="C532" s="10" t="s">
        <v>481</v>
      </c>
      <c r="D532" s="714" t="s">
        <v>503</v>
      </c>
      <c r="E532" s="120">
        <v>0.19199999999982537</v>
      </c>
      <c r="F532" s="120">
        <v>0.33599999999860303</v>
      </c>
      <c r="G532" s="120">
        <v>0.28799999999755527</v>
      </c>
      <c r="H532" s="437">
        <v>0.33600000000296859</v>
      </c>
      <c r="I532" s="120">
        <v>0.28799999999755527</v>
      </c>
      <c r="J532" s="120">
        <v>0.28800000000192083</v>
      </c>
      <c r="K532" s="120">
        <v>0.33599999999860303</v>
      </c>
      <c r="L532" s="120">
        <v>0.33600000000296859</v>
      </c>
      <c r="M532" s="120">
        <v>0.33599999999860303</v>
      </c>
      <c r="N532" s="437">
        <v>0.33599999999860303</v>
      </c>
      <c r="O532" s="120">
        <v>0.28800000000192083</v>
      </c>
      <c r="P532" s="120">
        <v>0.43200000000069849</v>
      </c>
      <c r="Q532" s="120">
        <v>0.23999999999650753</v>
      </c>
      <c r="R532" s="120">
        <v>0.28800000000192083</v>
      </c>
      <c r="S532" s="120">
        <v>0.33599999999860303</v>
      </c>
      <c r="T532" s="120">
        <v>0.33600000000296859</v>
      </c>
      <c r="U532" s="120">
        <v>0.38399999999965073</v>
      </c>
      <c r="V532" s="437">
        <v>0.33599999999860303</v>
      </c>
      <c r="W532" s="120">
        <v>0.38399999999965073</v>
      </c>
      <c r="X532" s="120">
        <v>0.38399999999965073</v>
      </c>
      <c r="Y532" s="120">
        <v>0.43200000000069849</v>
      </c>
      <c r="Z532" s="120">
        <v>0.33599999999860303</v>
      </c>
      <c r="AA532" s="120">
        <v>0.4800000000017462</v>
      </c>
      <c r="AB532" s="120">
        <v>0.14399999999877763</v>
      </c>
      <c r="AC532" s="127">
        <f>SUM(E532:AB532)</f>
        <v>7.8719999999972066</v>
      </c>
    </row>
    <row r="533" spans="1:60" s="4" customFormat="1" ht="11.25" hidden="1">
      <c r="A533" s="1611"/>
      <c r="B533" s="1609"/>
      <c r="C533" s="11" t="s">
        <v>482</v>
      </c>
      <c r="D533" s="715" t="s">
        <v>503</v>
      </c>
      <c r="E533" s="121">
        <v>0.14399999999877763</v>
      </c>
      <c r="F533" s="121">
        <v>0.19199999999982537</v>
      </c>
      <c r="G533" s="121">
        <v>0.19199999999982537</v>
      </c>
      <c r="H533" s="440">
        <v>0.14400000000096042</v>
      </c>
      <c r="I533" s="121">
        <v>0.19199999999982537</v>
      </c>
      <c r="J533" s="121">
        <v>0.14400000000096042</v>
      </c>
      <c r="K533" s="121">
        <v>0.19199999999982537</v>
      </c>
      <c r="L533" s="121">
        <v>0.19199999999982537</v>
      </c>
      <c r="M533" s="121">
        <v>0.19199999999982537</v>
      </c>
      <c r="N533" s="440">
        <v>0.14399999999877763</v>
      </c>
      <c r="O533" s="121">
        <v>0.14400000000096042</v>
      </c>
      <c r="P533" s="121">
        <v>0.14400000000096042</v>
      </c>
      <c r="Q533" s="121">
        <v>0.23999999999869032</v>
      </c>
      <c r="R533" s="121">
        <v>0.19199999999982537</v>
      </c>
      <c r="S533" s="121">
        <v>0.19199999999982537</v>
      </c>
      <c r="T533" s="121">
        <v>9.5999999999912683E-2</v>
      </c>
      <c r="U533" s="121">
        <v>0.14400000000096042</v>
      </c>
      <c r="V533" s="440">
        <v>0.2400000000008731</v>
      </c>
      <c r="W533" s="121">
        <v>0.19199999999982537</v>
      </c>
      <c r="X533" s="121">
        <v>0.19199999999982537</v>
      </c>
      <c r="Y533" s="121">
        <v>0.14399999999877763</v>
      </c>
      <c r="Z533" s="121">
        <v>0.14400000000096042</v>
      </c>
      <c r="AA533" s="121">
        <v>0.14399999999877763</v>
      </c>
      <c r="AB533" s="121">
        <v>0.14400000000096042</v>
      </c>
      <c r="AC533" s="130">
        <f>SUM(E533:AB533)</f>
        <v>4.0799999999995622</v>
      </c>
    </row>
    <row r="534" spans="1:60" s="4" customFormat="1" ht="12" hidden="1">
      <c r="A534" s="1611"/>
      <c r="B534" s="1609"/>
      <c r="C534" s="11" t="s">
        <v>8</v>
      </c>
      <c r="D534" s="715" t="s">
        <v>463</v>
      </c>
      <c r="E534" s="1011">
        <v>34</v>
      </c>
      <c r="F534" s="1011">
        <v>32</v>
      </c>
      <c r="G534" s="1011">
        <v>34</v>
      </c>
      <c r="H534" s="1011">
        <v>34</v>
      </c>
      <c r="I534" s="1011">
        <v>32</v>
      </c>
      <c r="J534" s="1011">
        <v>35</v>
      </c>
      <c r="K534" s="1011">
        <v>37</v>
      </c>
      <c r="L534" s="1011">
        <v>35</v>
      </c>
      <c r="M534" s="1011">
        <v>37</v>
      </c>
      <c r="N534" s="1011">
        <v>30</v>
      </c>
      <c r="O534" s="1011">
        <v>30</v>
      </c>
      <c r="P534" s="1011">
        <v>30</v>
      </c>
      <c r="Q534" s="1011">
        <v>30</v>
      </c>
      <c r="R534" s="1011">
        <v>30</v>
      </c>
      <c r="S534" s="1011">
        <v>34</v>
      </c>
      <c r="T534" s="1011">
        <v>37</v>
      </c>
      <c r="U534" s="1011">
        <v>38</v>
      </c>
      <c r="V534" s="1011">
        <v>38</v>
      </c>
      <c r="W534" s="1011">
        <v>40</v>
      </c>
      <c r="X534" s="1011">
        <v>42</v>
      </c>
      <c r="Y534" s="1011">
        <v>42</v>
      </c>
      <c r="Z534" s="1011">
        <v>38</v>
      </c>
      <c r="AA534" s="1011">
        <v>38</v>
      </c>
      <c r="AB534" s="1011">
        <v>34</v>
      </c>
      <c r="AC534" s="124"/>
    </row>
    <row r="535" spans="1:60" s="4" customFormat="1" ht="12" hidden="1" thickBot="1">
      <c r="A535" s="1612"/>
      <c r="B535" s="1610"/>
      <c r="C535" s="48" t="s">
        <v>16</v>
      </c>
      <c r="D535" s="48"/>
      <c r="E535" s="116">
        <f t="shared" ref="E535:AC535" si="137">E533/E532</f>
        <v>0.74999999999431566</v>
      </c>
      <c r="F535" s="116">
        <f t="shared" si="137"/>
        <v>0.57142857143042747</v>
      </c>
      <c r="G535" s="116">
        <f t="shared" si="137"/>
        <v>0.66666666667171937</v>
      </c>
      <c r="H535" s="435">
        <f t="shared" si="137"/>
        <v>0.42857142857050046</v>
      </c>
      <c r="I535" s="116">
        <f t="shared" si="137"/>
        <v>0.66666666667171937</v>
      </c>
      <c r="J535" s="116">
        <f t="shared" si="137"/>
        <v>0.5</v>
      </c>
      <c r="K535" s="116">
        <f t="shared" si="137"/>
        <v>0.57142857143042747</v>
      </c>
      <c r="L535" s="116">
        <f t="shared" si="137"/>
        <v>0.57142857142300307</v>
      </c>
      <c r="M535" s="116">
        <f t="shared" si="137"/>
        <v>0.57142857143042747</v>
      </c>
      <c r="N535" s="435">
        <f t="shared" si="137"/>
        <v>0.42857142856957242</v>
      </c>
      <c r="O535" s="116">
        <f t="shared" si="137"/>
        <v>0.5</v>
      </c>
      <c r="P535" s="116">
        <f t="shared" si="137"/>
        <v>0.33333333333501758</v>
      </c>
      <c r="Q535" s="116">
        <f t="shared" si="137"/>
        <v>1.0000000000090949</v>
      </c>
      <c r="R535" s="116">
        <f t="shared" si="137"/>
        <v>0.66666666666161389</v>
      </c>
      <c r="S535" s="116">
        <f t="shared" si="137"/>
        <v>0.57142857143042747</v>
      </c>
      <c r="T535" s="116">
        <f t="shared" si="137"/>
        <v>0.28571428571150154</v>
      </c>
      <c r="U535" s="116">
        <f t="shared" si="137"/>
        <v>0.37500000000284217</v>
      </c>
      <c r="V535" s="435">
        <f t="shared" si="137"/>
        <v>0.71428571429128251</v>
      </c>
      <c r="W535" s="116">
        <f t="shared" si="137"/>
        <v>0.5</v>
      </c>
      <c r="X535" s="116">
        <f t="shared" si="137"/>
        <v>0.5</v>
      </c>
      <c r="Y535" s="116">
        <f t="shared" si="137"/>
        <v>0.33333333332996484</v>
      </c>
      <c r="Z535" s="116">
        <f t="shared" si="137"/>
        <v>0.42857142857606878</v>
      </c>
      <c r="AA535" s="116">
        <f t="shared" si="137"/>
        <v>0.29999999999636201</v>
      </c>
      <c r="AB535" s="116">
        <f t="shared" si="137"/>
        <v>1.0000000000151581</v>
      </c>
      <c r="AC535" s="123">
        <f t="shared" si="137"/>
        <v>0.51829268292695763</v>
      </c>
    </row>
    <row r="536" spans="1:60" s="4" customFormat="1" ht="11.25" hidden="1">
      <c r="A536" s="1574" t="s">
        <v>103</v>
      </c>
      <c r="B536" s="1520" t="s">
        <v>40</v>
      </c>
      <c r="C536" s="10" t="s">
        <v>481</v>
      </c>
      <c r="D536" s="714" t="s">
        <v>503</v>
      </c>
      <c r="E536" s="120">
        <v>0.14400000000096042</v>
      </c>
      <c r="F536" s="120">
        <v>0.2639999999992142</v>
      </c>
      <c r="G536" s="120">
        <v>0.28800000000192083</v>
      </c>
      <c r="H536" s="438">
        <v>0.24239999999917927</v>
      </c>
      <c r="I536" s="120">
        <v>0.26159999999872524</v>
      </c>
      <c r="J536" s="120">
        <v>0.1680000000014843</v>
      </c>
      <c r="K536" s="120">
        <v>0.2639999999992142</v>
      </c>
      <c r="L536" s="120">
        <v>0.26400000000139695</v>
      </c>
      <c r="M536" s="120">
        <v>0.23999999999869032</v>
      </c>
      <c r="N536" s="438">
        <v>0.2639999999992142</v>
      </c>
      <c r="O536" s="120">
        <v>0.26400000000139695</v>
      </c>
      <c r="P536" s="120">
        <v>0.2639999999992142</v>
      </c>
      <c r="Q536" s="120">
        <v>0.26400000000139695</v>
      </c>
      <c r="R536" s="120">
        <v>0.28799999999973808</v>
      </c>
      <c r="S536" s="120">
        <v>0.2639999999992142</v>
      </c>
      <c r="T536" s="120">
        <v>0.2400000000008731</v>
      </c>
      <c r="U536" s="120">
        <v>0.28799999999973808</v>
      </c>
      <c r="V536" s="438">
        <v>0.23999999999869032</v>
      </c>
      <c r="W536" s="120">
        <v>0.26400000000139695</v>
      </c>
      <c r="X536" s="120">
        <v>0.2639999999992142</v>
      </c>
      <c r="Y536" s="120">
        <v>0.2639999999992142</v>
      </c>
      <c r="Z536" s="120">
        <v>0.26400000000139695</v>
      </c>
      <c r="AA536" s="120">
        <v>0.2639999999992142</v>
      </c>
      <c r="AB536" s="120">
        <v>0.21600000000034925</v>
      </c>
      <c r="AC536" s="127">
        <f>SUM(E536:AB536)</f>
        <v>6.0480000000010481</v>
      </c>
    </row>
    <row r="537" spans="1:60" s="4" customFormat="1" ht="11.25" hidden="1">
      <c r="A537" s="1611"/>
      <c r="B537" s="1609"/>
      <c r="C537" s="11" t="s">
        <v>482</v>
      </c>
      <c r="D537" s="715" t="s">
        <v>503</v>
      </c>
      <c r="E537" s="121">
        <v>9.5999999999912683E-2</v>
      </c>
      <c r="F537" s="121">
        <v>0.14399999999986904</v>
      </c>
      <c r="G537" s="121">
        <v>0.16800000000039289</v>
      </c>
      <c r="H537" s="440">
        <v>0.14399999999986904</v>
      </c>
      <c r="I537" s="121">
        <v>0.16799999999930151</v>
      </c>
      <c r="J537" s="121">
        <v>0.14400000000096042</v>
      </c>
      <c r="K537" s="121">
        <v>0.14399999999986904</v>
      </c>
      <c r="L537" s="121">
        <v>0.19199999999982537</v>
      </c>
      <c r="M537" s="121">
        <v>0.11999999999934516</v>
      </c>
      <c r="N537" s="440">
        <v>0.16800000000039289</v>
      </c>
      <c r="O537" s="121">
        <v>0.16800000000039289</v>
      </c>
      <c r="P537" s="121">
        <v>0.19199999999982537</v>
      </c>
      <c r="Q537" s="121">
        <v>0.16799999999930151</v>
      </c>
      <c r="R537" s="121">
        <v>0.14400000000096042</v>
      </c>
      <c r="S537" s="121">
        <v>0.16799999999930151</v>
      </c>
      <c r="T537" s="121">
        <v>0.16800000000039289</v>
      </c>
      <c r="U537" s="121">
        <v>0.14399999999986904</v>
      </c>
      <c r="V537" s="440">
        <v>0.12000000000043655</v>
      </c>
      <c r="W537" s="121">
        <v>0.16799999999930151</v>
      </c>
      <c r="X537" s="121">
        <v>0.16800000000039289</v>
      </c>
      <c r="Y537" s="121">
        <v>0.14399999999986904</v>
      </c>
      <c r="Z537" s="121">
        <v>0.12000000000043655</v>
      </c>
      <c r="AA537" s="121">
        <v>0.11999999999934516</v>
      </c>
      <c r="AB537" s="121">
        <v>0.12000000000043655</v>
      </c>
      <c r="AC537" s="130">
        <f>SUM(E537:AB537)</f>
        <v>3.6</v>
      </c>
    </row>
    <row r="538" spans="1:60" s="4" customFormat="1" ht="12" hidden="1">
      <c r="A538" s="1611"/>
      <c r="B538" s="1609"/>
      <c r="C538" s="11" t="s">
        <v>8</v>
      </c>
      <c r="D538" s="715" t="s">
        <v>463</v>
      </c>
      <c r="E538" s="1011">
        <v>28</v>
      </c>
      <c r="F538" s="1011">
        <v>28</v>
      </c>
      <c r="G538" s="1011">
        <v>27</v>
      </c>
      <c r="H538" s="1011">
        <v>27</v>
      </c>
      <c r="I538" s="1011">
        <v>28</v>
      </c>
      <c r="J538" s="1011">
        <v>27</v>
      </c>
      <c r="K538" s="1011">
        <v>27</v>
      </c>
      <c r="L538" s="1011">
        <v>29</v>
      </c>
      <c r="M538" s="1011">
        <v>29</v>
      </c>
      <c r="N538" s="1011">
        <v>28</v>
      </c>
      <c r="O538" s="1011">
        <v>29</v>
      </c>
      <c r="P538" s="1011">
        <v>29</v>
      </c>
      <c r="Q538" s="1011">
        <v>29</v>
      </c>
      <c r="R538" s="1011">
        <v>29</v>
      </c>
      <c r="S538" s="1011">
        <v>28</v>
      </c>
      <c r="T538" s="1011">
        <v>29</v>
      </c>
      <c r="U538" s="1011">
        <v>29</v>
      </c>
      <c r="V538" s="1011">
        <v>29</v>
      </c>
      <c r="W538" s="1011">
        <v>30</v>
      </c>
      <c r="X538" s="1011">
        <v>30</v>
      </c>
      <c r="Y538" s="1011">
        <v>28</v>
      </c>
      <c r="Z538" s="1011">
        <v>29</v>
      </c>
      <c r="AA538" s="1011">
        <v>29</v>
      </c>
      <c r="AB538" s="1011">
        <v>29</v>
      </c>
      <c r="AC538" s="124"/>
    </row>
    <row r="539" spans="1:60" s="4" customFormat="1" ht="12" hidden="1" thickBot="1">
      <c r="A539" s="1612"/>
      <c r="B539" s="1610"/>
      <c r="C539" s="48" t="s">
        <v>16</v>
      </c>
      <c r="D539" s="48"/>
      <c r="E539" s="116">
        <f t="shared" ref="E539:AC539" si="138">E537/E536</f>
        <v>0.66666666666161389</v>
      </c>
      <c r="F539" s="116">
        <f t="shared" si="138"/>
        <v>0.54545454545567296</v>
      </c>
      <c r="G539" s="116">
        <f t="shared" si="138"/>
        <v>0.58333333333080695</v>
      </c>
      <c r="H539" s="435">
        <f t="shared" si="138"/>
        <v>0.59405940594206519</v>
      </c>
      <c r="I539" s="116">
        <f t="shared" si="138"/>
        <v>0.64220183486284466</v>
      </c>
      <c r="J539" s="116">
        <f t="shared" si="138"/>
        <v>0.85714285714100091</v>
      </c>
      <c r="K539" s="116">
        <f t="shared" si="138"/>
        <v>0.54545454545567296</v>
      </c>
      <c r="L539" s="116">
        <f t="shared" si="138"/>
        <v>0.72727272726821746</v>
      </c>
      <c r="M539" s="116">
        <f t="shared" si="138"/>
        <v>0.5</v>
      </c>
      <c r="N539" s="435">
        <f t="shared" si="138"/>
        <v>0.63636363636701876</v>
      </c>
      <c r="O539" s="116">
        <f t="shared" si="138"/>
        <v>0.6363636363617573</v>
      </c>
      <c r="P539" s="116">
        <f t="shared" si="138"/>
        <v>0.72727272727423053</v>
      </c>
      <c r="Q539" s="116">
        <f t="shared" si="138"/>
        <v>0.63636363635762327</v>
      </c>
      <c r="R539" s="116">
        <f t="shared" si="138"/>
        <v>0.50000000000378952</v>
      </c>
      <c r="S539" s="116">
        <f t="shared" si="138"/>
        <v>0.63636363636288473</v>
      </c>
      <c r="T539" s="116">
        <f t="shared" si="138"/>
        <v>0.69999999999909046</v>
      </c>
      <c r="U539" s="116">
        <f t="shared" si="138"/>
        <v>0.5</v>
      </c>
      <c r="V539" s="435">
        <f t="shared" si="138"/>
        <v>0.50000000000454747</v>
      </c>
      <c r="W539" s="116">
        <f t="shared" si="138"/>
        <v>0.63636363635762327</v>
      </c>
      <c r="X539" s="116">
        <f t="shared" si="138"/>
        <v>0.63636363636701876</v>
      </c>
      <c r="Y539" s="116">
        <f t="shared" si="138"/>
        <v>0.54545454545567296</v>
      </c>
      <c r="Z539" s="116">
        <f t="shared" si="138"/>
        <v>0.45454545454470291</v>
      </c>
      <c r="AA539" s="116">
        <f t="shared" si="138"/>
        <v>0.45454545454432704</v>
      </c>
      <c r="AB539" s="116">
        <f t="shared" si="138"/>
        <v>0.55555555555667835</v>
      </c>
      <c r="AC539" s="123">
        <f t="shared" si="138"/>
        <v>0.59523809523799209</v>
      </c>
    </row>
    <row r="540" spans="1:60" s="4" customFormat="1" ht="11.25" hidden="1">
      <c r="A540" s="1518" t="s">
        <v>104</v>
      </c>
      <c r="B540" s="1520" t="s">
        <v>237</v>
      </c>
      <c r="C540" s="10" t="s">
        <v>481</v>
      </c>
      <c r="D540" s="714" t="s">
        <v>477</v>
      </c>
      <c r="E540" s="252">
        <v>0</v>
      </c>
      <c r="F540" s="252">
        <v>0</v>
      </c>
      <c r="G540" s="252">
        <v>0</v>
      </c>
      <c r="H540" s="437">
        <v>0</v>
      </c>
      <c r="I540" s="252">
        <v>0</v>
      </c>
      <c r="J540" s="252">
        <v>0</v>
      </c>
      <c r="K540" s="252">
        <v>0</v>
      </c>
      <c r="L540" s="252">
        <v>0</v>
      </c>
      <c r="M540" s="252">
        <v>0</v>
      </c>
      <c r="N540" s="437">
        <v>0</v>
      </c>
      <c r="O540" s="252">
        <v>0</v>
      </c>
      <c r="P540" s="252">
        <v>0</v>
      </c>
      <c r="Q540" s="252">
        <v>0</v>
      </c>
      <c r="R540" s="252">
        <v>0</v>
      </c>
      <c r="S540" s="252">
        <v>0</v>
      </c>
      <c r="T540" s="252">
        <v>0</v>
      </c>
      <c r="U540" s="252">
        <v>0</v>
      </c>
      <c r="V540" s="437">
        <v>0</v>
      </c>
      <c r="W540" s="252">
        <v>0</v>
      </c>
      <c r="X540" s="252">
        <v>0</v>
      </c>
      <c r="Y540" s="252">
        <v>0</v>
      </c>
      <c r="Z540" s="252">
        <v>0</v>
      </c>
      <c r="AA540" s="252">
        <v>0</v>
      </c>
      <c r="AB540" s="252">
        <v>0</v>
      </c>
      <c r="AC540" s="127">
        <f>SUM(E540:AB540)</f>
        <v>0</v>
      </c>
    </row>
    <row r="541" spans="1:60" s="4" customFormat="1" ht="11.25" hidden="1">
      <c r="A541" s="1611"/>
      <c r="B541" s="1609"/>
      <c r="C541" s="11" t="s">
        <v>482</v>
      </c>
      <c r="D541" s="715" t="s">
        <v>477</v>
      </c>
      <c r="E541" s="291">
        <v>0</v>
      </c>
      <c r="F541" s="291">
        <v>0</v>
      </c>
      <c r="G541" s="291">
        <v>0</v>
      </c>
      <c r="H541" s="440">
        <v>0</v>
      </c>
      <c r="I541" s="291">
        <v>0</v>
      </c>
      <c r="J541" s="291">
        <v>0</v>
      </c>
      <c r="K541" s="291">
        <v>0</v>
      </c>
      <c r="L541" s="291">
        <v>0</v>
      </c>
      <c r="M541" s="291">
        <v>0</v>
      </c>
      <c r="N541" s="440">
        <v>0</v>
      </c>
      <c r="O541" s="291">
        <v>0</v>
      </c>
      <c r="P541" s="291">
        <v>0</v>
      </c>
      <c r="Q541" s="291">
        <v>0</v>
      </c>
      <c r="R541" s="291">
        <v>0</v>
      </c>
      <c r="S541" s="291">
        <v>0</v>
      </c>
      <c r="T541" s="291">
        <v>0</v>
      </c>
      <c r="U541" s="291">
        <v>0</v>
      </c>
      <c r="V541" s="440">
        <v>0</v>
      </c>
      <c r="W541" s="291">
        <v>0</v>
      </c>
      <c r="X541" s="291">
        <v>0</v>
      </c>
      <c r="Y541" s="291">
        <v>0</v>
      </c>
      <c r="Z541" s="291">
        <v>0</v>
      </c>
      <c r="AA541" s="291">
        <v>0</v>
      </c>
      <c r="AB541" s="291">
        <v>0</v>
      </c>
      <c r="AC541" s="130">
        <f>SUM(E541:AB541)</f>
        <v>0</v>
      </c>
      <c r="AD541" s="126"/>
      <c r="AE541" s="126"/>
      <c r="AF541" s="126"/>
      <c r="AG541" s="126"/>
      <c r="AH541" s="126"/>
      <c r="AI541" s="126"/>
      <c r="AJ541" s="126"/>
      <c r="AK541" s="126"/>
      <c r="AL541" s="126"/>
      <c r="AM541" s="126"/>
      <c r="AN541" s="126"/>
      <c r="AO541" s="126"/>
      <c r="AP541" s="126"/>
      <c r="AQ541" s="126"/>
      <c r="AR541" s="126"/>
      <c r="AS541" s="126"/>
      <c r="AT541" s="126"/>
      <c r="AU541" s="126"/>
      <c r="AV541" s="126"/>
      <c r="AW541" s="126"/>
      <c r="AX541" s="126"/>
      <c r="AY541" s="126"/>
      <c r="AZ541" s="126"/>
      <c r="BA541" s="126"/>
      <c r="BB541" s="126"/>
      <c r="BC541" s="126"/>
      <c r="BD541" s="126"/>
      <c r="BE541" s="126"/>
      <c r="BF541" s="126"/>
      <c r="BG541" s="126"/>
      <c r="BH541" s="126"/>
    </row>
    <row r="542" spans="1:60" s="4" customFormat="1" ht="12" hidden="1">
      <c r="A542" s="1611"/>
      <c r="B542" s="1609"/>
      <c r="C542" s="11" t="s">
        <v>8</v>
      </c>
      <c r="D542" s="715" t="s">
        <v>463</v>
      </c>
      <c r="E542" s="1132">
        <v>0</v>
      </c>
      <c r="F542" s="1132">
        <v>0</v>
      </c>
      <c r="G542" s="1132">
        <v>0</v>
      </c>
      <c r="H542" s="412">
        <v>0</v>
      </c>
      <c r="I542" s="1132">
        <v>0</v>
      </c>
      <c r="J542" s="1132">
        <v>0</v>
      </c>
      <c r="K542" s="1132">
        <v>0</v>
      </c>
      <c r="L542" s="1132">
        <v>0</v>
      </c>
      <c r="M542" s="1132">
        <v>0</v>
      </c>
      <c r="N542" s="412">
        <v>0</v>
      </c>
      <c r="O542" s="1132">
        <v>0</v>
      </c>
      <c r="P542" s="1132">
        <v>0</v>
      </c>
      <c r="Q542" s="1132">
        <v>0</v>
      </c>
      <c r="R542" s="1132">
        <v>0</v>
      </c>
      <c r="S542" s="1132">
        <v>0</v>
      </c>
      <c r="T542" s="1132">
        <v>0</v>
      </c>
      <c r="U542" s="1132">
        <v>0</v>
      </c>
      <c r="V542" s="412">
        <v>0</v>
      </c>
      <c r="W542" s="1132">
        <v>0</v>
      </c>
      <c r="X542" s="1132">
        <v>0</v>
      </c>
      <c r="Y542" s="1132">
        <v>0</v>
      </c>
      <c r="Z542" s="1132">
        <v>0</v>
      </c>
      <c r="AA542" s="1132">
        <v>0</v>
      </c>
      <c r="AB542" s="1132">
        <v>0</v>
      </c>
      <c r="AC542" s="124"/>
    </row>
    <row r="543" spans="1:60" s="4" customFormat="1" ht="12" hidden="1" thickBot="1">
      <c r="A543" s="1612"/>
      <c r="B543" s="1610"/>
      <c r="C543" s="48" t="s">
        <v>16</v>
      </c>
      <c r="D543" s="48"/>
      <c r="E543" s="132" t="e">
        <f t="shared" ref="E543:AC543" si="139">E541/E540</f>
        <v>#DIV/0!</v>
      </c>
      <c r="F543" s="132" t="e">
        <f t="shared" si="139"/>
        <v>#DIV/0!</v>
      </c>
      <c r="G543" s="132" t="e">
        <f t="shared" si="139"/>
        <v>#DIV/0!</v>
      </c>
      <c r="H543" s="435" t="e">
        <f t="shared" si="139"/>
        <v>#DIV/0!</v>
      </c>
      <c r="I543" s="132" t="e">
        <f t="shared" si="139"/>
        <v>#DIV/0!</v>
      </c>
      <c r="J543" s="132" t="e">
        <f t="shared" si="139"/>
        <v>#DIV/0!</v>
      </c>
      <c r="K543" s="132" t="e">
        <f t="shared" si="139"/>
        <v>#DIV/0!</v>
      </c>
      <c r="L543" s="132" t="e">
        <f t="shared" si="139"/>
        <v>#DIV/0!</v>
      </c>
      <c r="M543" s="132" t="e">
        <f t="shared" si="139"/>
        <v>#DIV/0!</v>
      </c>
      <c r="N543" s="435" t="e">
        <f t="shared" si="139"/>
        <v>#DIV/0!</v>
      </c>
      <c r="O543" s="132" t="e">
        <f t="shared" si="139"/>
        <v>#DIV/0!</v>
      </c>
      <c r="P543" s="132" t="e">
        <f t="shared" si="139"/>
        <v>#DIV/0!</v>
      </c>
      <c r="Q543" s="132" t="e">
        <f t="shared" si="139"/>
        <v>#DIV/0!</v>
      </c>
      <c r="R543" s="132" t="e">
        <f t="shared" si="139"/>
        <v>#DIV/0!</v>
      </c>
      <c r="S543" s="132" t="e">
        <f t="shared" si="139"/>
        <v>#DIV/0!</v>
      </c>
      <c r="T543" s="132" t="e">
        <f t="shared" si="139"/>
        <v>#DIV/0!</v>
      </c>
      <c r="U543" s="132" t="e">
        <f t="shared" si="139"/>
        <v>#DIV/0!</v>
      </c>
      <c r="V543" s="435" t="e">
        <f t="shared" si="139"/>
        <v>#DIV/0!</v>
      </c>
      <c r="W543" s="132" t="e">
        <f t="shared" si="139"/>
        <v>#DIV/0!</v>
      </c>
      <c r="X543" s="132" t="e">
        <f t="shared" si="139"/>
        <v>#DIV/0!</v>
      </c>
      <c r="Y543" s="132" t="e">
        <f t="shared" si="139"/>
        <v>#DIV/0!</v>
      </c>
      <c r="Z543" s="132" t="e">
        <f t="shared" si="139"/>
        <v>#DIV/0!</v>
      </c>
      <c r="AA543" s="132" t="e">
        <f t="shared" si="139"/>
        <v>#DIV/0!</v>
      </c>
      <c r="AB543" s="132" t="e">
        <f t="shared" si="139"/>
        <v>#DIV/0!</v>
      </c>
      <c r="AC543" s="128" t="e">
        <f t="shared" si="139"/>
        <v>#DIV/0!</v>
      </c>
    </row>
    <row r="544" spans="1:60" s="4" customFormat="1" ht="12" hidden="1">
      <c r="A544" s="1574" t="s">
        <v>105</v>
      </c>
      <c r="B544" s="1520" t="s">
        <v>39</v>
      </c>
      <c r="C544" s="10" t="s">
        <v>481</v>
      </c>
      <c r="D544" s="714" t="s">
        <v>477</v>
      </c>
      <c r="E544" s="1342">
        <v>0.14457599999999998</v>
      </c>
      <c r="F544" s="1342">
        <v>0.16819200000000001</v>
      </c>
      <c r="G544" s="1342">
        <v>0.206208</v>
      </c>
      <c r="H544" s="1343">
        <v>0.22492799999999999</v>
      </c>
      <c r="I544" s="1342">
        <v>0.18835199999999999</v>
      </c>
      <c r="J544" s="1342">
        <v>0.21312</v>
      </c>
      <c r="K544" s="1342">
        <v>0.19411200000000001</v>
      </c>
      <c r="L544" s="1342">
        <v>0.15523200000000001</v>
      </c>
      <c r="M544" s="1342">
        <v>0.13996799999999998</v>
      </c>
      <c r="N544" s="1343">
        <v>0.63014400000000004</v>
      </c>
      <c r="O544" s="1342">
        <v>0.91468799999999995</v>
      </c>
      <c r="P544" s="1342">
        <v>0.94723199999999996</v>
      </c>
      <c r="Q544" s="1342">
        <v>0.96048</v>
      </c>
      <c r="R544" s="1342">
        <v>0.96508799999999995</v>
      </c>
      <c r="S544" s="1342">
        <v>0.93369600000000008</v>
      </c>
      <c r="T544" s="1342">
        <v>0.94809600000000005</v>
      </c>
      <c r="U544" s="1342">
        <v>0.9348479999999999</v>
      </c>
      <c r="V544" s="1342">
        <v>0.93571199999999999</v>
      </c>
      <c r="W544" s="1342">
        <v>0.97862400000000005</v>
      </c>
      <c r="X544" s="1342">
        <v>1.0103039999999999</v>
      </c>
      <c r="Y544" s="1342">
        <v>0.98985599999999996</v>
      </c>
      <c r="Z544" s="1342">
        <v>0.98496000000000006</v>
      </c>
      <c r="AA544" s="1342">
        <v>1.032192</v>
      </c>
      <c r="AB544" s="1342">
        <v>1.0033920000000001</v>
      </c>
      <c r="AC544" s="130">
        <f>SUM(E544:AB544)</f>
        <v>15.804000000000002</v>
      </c>
    </row>
    <row r="545" spans="1:30" s="4" customFormat="1" hidden="1" thickBot="1">
      <c r="A545" s="1611"/>
      <c r="B545" s="1609"/>
      <c r="C545" s="11" t="s">
        <v>482</v>
      </c>
      <c r="D545" s="715" t="s">
        <v>477</v>
      </c>
      <c r="E545" s="1344">
        <v>8.208E-2</v>
      </c>
      <c r="F545" s="1344">
        <v>9.4751999999999989E-2</v>
      </c>
      <c r="G545" s="1344">
        <v>0.12240000000000001</v>
      </c>
      <c r="H545" s="1345">
        <v>0.13795199999999999</v>
      </c>
      <c r="I545" s="1344">
        <v>0.10857599999999999</v>
      </c>
      <c r="J545" s="1344">
        <v>0.12844800000000001</v>
      </c>
      <c r="K545" s="1344">
        <v>0.114912</v>
      </c>
      <c r="L545" s="1344">
        <v>9.1871999999999995E-2</v>
      </c>
      <c r="M545" s="1344">
        <v>7.2575999999999988E-2</v>
      </c>
      <c r="N545" s="1345">
        <v>6.1344000000000003E-2</v>
      </c>
      <c r="O545" s="1344">
        <v>9.4175999999999996E-2</v>
      </c>
      <c r="P545" s="1344">
        <v>0.13708799999999999</v>
      </c>
      <c r="Q545" s="1344">
        <v>0.15235200000000002</v>
      </c>
      <c r="R545" s="1344">
        <v>0.15840000000000001</v>
      </c>
      <c r="S545" s="1344">
        <v>0.14083199999999998</v>
      </c>
      <c r="T545" s="1344">
        <v>0.15782400000000002</v>
      </c>
      <c r="U545" s="1344">
        <v>0.14169599999999999</v>
      </c>
      <c r="V545" s="1344">
        <v>0.14543999999999999</v>
      </c>
      <c r="W545" s="1344">
        <v>0.17049600000000001</v>
      </c>
      <c r="X545" s="1344">
        <v>0.19209600000000002</v>
      </c>
      <c r="Y545" s="1344">
        <v>0.17280000000000001</v>
      </c>
      <c r="Z545" s="1344">
        <v>0.165024</v>
      </c>
      <c r="AA545" s="1344">
        <v>0.19670400000000002</v>
      </c>
      <c r="AB545" s="1344">
        <v>0.17510400000000001</v>
      </c>
      <c r="AC545" s="130">
        <f>SUM(E545:AB545)</f>
        <v>3.214944</v>
      </c>
    </row>
    <row r="546" spans="1:30" s="4" customFormat="1" ht="12" hidden="1">
      <c r="A546" s="1611"/>
      <c r="B546" s="1609"/>
      <c r="C546" s="11" t="s">
        <v>8</v>
      </c>
      <c r="D546" s="715" t="s">
        <v>463</v>
      </c>
      <c r="E546" s="1011">
        <v>14</v>
      </c>
      <c r="F546" s="1011">
        <v>19</v>
      </c>
      <c r="G546" s="1011">
        <v>24</v>
      </c>
      <c r="H546" s="1011">
        <v>24</v>
      </c>
      <c r="I546" s="1011">
        <v>14</v>
      </c>
      <c r="J546" s="1011">
        <v>22</v>
      </c>
      <c r="K546" s="1011">
        <v>14</v>
      </c>
      <c r="L546" s="1011">
        <v>17</v>
      </c>
      <c r="M546" s="1011">
        <v>17</v>
      </c>
      <c r="N546" s="1011">
        <v>84</v>
      </c>
      <c r="O546" s="1011">
        <v>84</v>
      </c>
      <c r="P546" s="1011">
        <v>89</v>
      </c>
      <c r="Q546" s="1011">
        <v>91</v>
      </c>
      <c r="R546" s="1011">
        <v>86</v>
      </c>
      <c r="S546" s="1011">
        <v>86</v>
      </c>
      <c r="T546" s="1011">
        <v>89</v>
      </c>
      <c r="U546" s="1011">
        <v>89</v>
      </c>
      <c r="V546" s="1011">
        <v>84</v>
      </c>
      <c r="W546" s="1011">
        <v>94</v>
      </c>
      <c r="X546" s="1011">
        <v>94</v>
      </c>
      <c r="Y546" s="1011">
        <v>89</v>
      </c>
      <c r="Z546" s="1011">
        <v>96</v>
      </c>
      <c r="AA546" s="1011">
        <v>96</v>
      </c>
      <c r="AB546" s="1011">
        <v>89</v>
      </c>
      <c r="AC546" s="124"/>
    </row>
    <row r="547" spans="1:30" s="4" customFormat="1" ht="12" hidden="1" thickBot="1">
      <c r="A547" s="1612"/>
      <c r="B547" s="1610"/>
      <c r="C547" s="48" t="s">
        <v>16</v>
      </c>
      <c r="D547" s="48"/>
      <c r="E547" s="116">
        <f t="shared" ref="E547:AC547" si="140">E545/E544</f>
        <v>0.5677290836653387</v>
      </c>
      <c r="F547" s="116">
        <f t="shared" si="140"/>
        <v>0.56335616438356151</v>
      </c>
      <c r="G547" s="116">
        <f t="shared" si="140"/>
        <v>0.59357541899441346</v>
      </c>
      <c r="H547" s="435">
        <f t="shared" si="140"/>
        <v>0.61331626120358518</v>
      </c>
      <c r="I547" s="116">
        <f t="shared" si="140"/>
        <v>0.57645259938837923</v>
      </c>
      <c r="J547" s="116">
        <f t="shared" si="140"/>
        <v>0.60270270270270276</v>
      </c>
      <c r="K547" s="116">
        <f t="shared" si="140"/>
        <v>0.59198813056379818</v>
      </c>
      <c r="L547" s="116">
        <f t="shared" si="140"/>
        <v>0.59183673469387754</v>
      </c>
      <c r="M547" s="116">
        <f t="shared" si="140"/>
        <v>0.51851851851851849</v>
      </c>
      <c r="N547" s="435">
        <f t="shared" si="140"/>
        <v>9.7349177330895792E-2</v>
      </c>
      <c r="O547" s="116">
        <f t="shared" si="140"/>
        <v>0.10295969773299748</v>
      </c>
      <c r="P547" s="116">
        <f t="shared" si="140"/>
        <v>0.14472484037701427</v>
      </c>
      <c r="Q547" s="116">
        <f t="shared" si="140"/>
        <v>0.15862068965517243</v>
      </c>
      <c r="R547" s="116">
        <f t="shared" si="140"/>
        <v>0.16413011041480158</v>
      </c>
      <c r="S547" s="116">
        <f t="shared" si="140"/>
        <v>0.15083281924737812</v>
      </c>
      <c r="T547" s="116">
        <f t="shared" si="140"/>
        <v>0.16646415552855409</v>
      </c>
      <c r="U547" s="116">
        <f t="shared" si="140"/>
        <v>0.15157116451016636</v>
      </c>
      <c r="V547" s="435">
        <f t="shared" si="140"/>
        <v>0.15543244075100029</v>
      </c>
      <c r="W547" s="116">
        <f t="shared" si="140"/>
        <v>0.17422012948793408</v>
      </c>
      <c r="X547" s="116">
        <f t="shared" si="140"/>
        <v>0.19013683010262261</v>
      </c>
      <c r="Y547" s="116">
        <f t="shared" si="140"/>
        <v>0.17457084666860637</v>
      </c>
      <c r="Z547" s="116">
        <f t="shared" si="140"/>
        <v>0.1675438596491228</v>
      </c>
      <c r="AA547" s="116">
        <f t="shared" si="140"/>
        <v>0.19056919642857145</v>
      </c>
      <c r="AB547" s="116">
        <f t="shared" si="140"/>
        <v>0.17451205510907003</v>
      </c>
      <c r="AC547" s="123">
        <f t="shared" si="140"/>
        <v>0.20342596810933938</v>
      </c>
    </row>
    <row r="548" spans="1:30" s="4" customFormat="1" ht="12" hidden="1">
      <c r="A548" s="1518" t="s">
        <v>120</v>
      </c>
      <c r="B548" s="1520" t="s">
        <v>167</v>
      </c>
      <c r="C548" s="10" t="s">
        <v>481</v>
      </c>
      <c r="D548" s="714" t="s">
        <v>477</v>
      </c>
      <c r="E548" s="1342">
        <v>1.7855999999999999</v>
      </c>
      <c r="F548" s="1342">
        <v>2.0659200000000002</v>
      </c>
      <c r="G548" s="1342">
        <v>2.1822719999999998</v>
      </c>
      <c r="H548" s="1343">
        <v>2.084352</v>
      </c>
      <c r="I548" s="1342">
        <v>1.9286400000000001</v>
      </c>
      <c r="J548" s="1342">
        <v>2.1371519999999999</v>
      </c>
      <c r="K548" s="1342">
        <v>1.895616</v>
      </c>
      <c r="L548" s="1342">
        <v>1.611456</v>
      </c>
      <c r="M548" s="1342">
        <v>1.675584</v>
      </c>
      <c r="N548" s="1343">
        <v>1.28928</v>
      </c>
      <c r="O548" s="1342">
        <v>1.1702399999999999</v>
      </c>
      <c r="P548" s="1342">
        <v>1.297728</v>
      </c>
      <c r="Q548" s="1342">
        <v>1.5045119999999998</v>
      </c>
      <c r="R548" s="1342">
        <v>1.5966720000000001</v>
      </c>
      <c r="S548" s="1342">
        <v>1.565952</v>
      </c>
      <c r="T548" s="1342">
        <v>1.6661759999999999</v>
      </c>
      <c r="U548" s="1342">
        <v>1.6608000000000001</v>
      </c>
      <c r="V548" s="1342">
        <v>1.9347840000000001</v>
      </c>
      <c r="W548" s="1342">
        <v>2.0956799999999998</v>
      </c>
      <c r="X548" s="1342">
        <v>2.006208</v>
      </c>
      <c r="Y548" s="1342">
        <v>2.1830400000000001</v>
      </c>
      <c r="Z548" s="1342">
        <v>2.0766719999999999</v>
      </c>
      <c r="AA548" s="1342">
        <v>2.0135039999999997</v>
      </c>
      <c r="AB548" s="1342">
        <v>1.7297280000000002</v>
      </c>
      <c r="AC548" s="127">
        <f>SUM(E548:AB548)</f>
        <v>43.157568000000005</v>
      </c>
      <c r="AD548" s="4" t="s">
        <v>465</v>
      </c>
    </row>
    <row r="549" spans="1:30" s="4" customFormat="1" hidden="1" thickBot="1">
      <c r="A549" s="1611"/>
      <c r="B549" s="1609"/>
      <c r="C549" s="11" t="s">
        <v>482</v>
      </c>
      <c r="D549" s="715" t="s">
        <v>477</v>
      </c>
      <c r="E549" s="1344">
        <v>1.3482239999999999</v>
      </c>
      <c r="F549" s="1344">
        <v>1.5400319999999998</v>
      </c>
      <c r="G549" s="1344">
        <v>1.6218240000000002</v>
      </c>
      <c r="H549" s="1345">
        <v>1.5310080000000001</v>
      </c>
      <c r="I549" s="1344">
        <v>1.4392320000000001</v>
      </c>
      <c r="J549" s="1344">
        <v>1.57728</v>
      </c>
      <c r="K549" s="1344">
        <v>1.442304</v>
      </c>
      <c r="L549" s="1344">
        <v>1.263744</v>
      </c>
      <c r="M549" s="1344">
        <v>1.2796800000000002</v>
      </c>
      <c r="N549" s="1345">
        <v>1.202496</v>
      </c>
      <c r="O549" s="1344">
        <v>1.1360640000000002</v>
      </c>
      <c r="P549" s="1344">
        <v>1.2028800000000002</v>
      </c>
      <c r="Q549" s="1344">
        <v>1.287936</v>
      </c>
      <c r="R549" s="1344">
        <v>1.394112</v>
      </c>
      <c r="S549" s="1344">
        <v>1.3230719999999998</v>
      </c>
      <c r="T549" s="1344">
        <v>1.302144</v>
      </c>
      <c r="U549" s="1344">
        <v>1.3320959999999999</v>
      </c>
      <c r="V549" s="1344">
        <v>1.533312</v>
      </c>
      <c r="W549" s="1344">
        <v>1.6170239999999998</v>
      </c>
      <c r="X549" s="1344">
        <v>1.561728</v>
      </c>
      <c r="Y549" s="1344">
        <v>1.6408320000000001</v>
      </c>
      <c r="Z549" s="1344">
        <v>1.5840000000000001</v>
      </c>
      <c r="AA549" s="1344">
        <v>1.4999039999999999</v>
      </c>
      <c r="AB549" s="1344">
        <v>1.2574079999999999</v>
      </c>
      <c r="AC549" s="130">
        <f>SUM(E549:AB549)</f>
        <v>33.918335999999989</v>
      </c>
    </row>
    <row r="550" spans="1:30" s="4" customFormat="1" ht="12" hidden="1">
      <c r="A550" s="1611"/>
      <c r="B550" s="1609"/>
      <c r="C550" s="11" t="s">
        <v>8</v>
      </c>
      <c r="D550" s="715" t="s">
        <v>463</v>
      </c>
      <c r="E550" s="1011">
        <v>230</v>
      </c>
      <c r="F550" s="1011">
        <v>242</v>
      </c>
      <c r="G550" s="1011">
        <v>243</v>
      </c>
      <c r="H550" s="1011">
        <v>230</v>
      </c>
      <c r="I550" s="1011">
        <v>230</v>
      </c>
      <c r="J550" s="1011">
        <v>238</v>
      </c>
      <c r="K550" s="1011">
        <v>182</v>
      </c>
      <c r="L550" s="1011">
        <v>187</v>
      </c>
      <c r="M550" s="1011">
        <v>195</v>
      </c>
      <c r="N550" s="1011">
        <v>162</v>
      </c>
      <c r="O550" s="1011">
        <v>152</v>
      </c>
      <c r="P550" s="1011">
        <v>170</v>
      </c>
      <c r="Q550" s="1011">
        <v>186</v>
      </c>
      <c r="R550" s="1011">
        <v>195</v>
      </c>
      <c r="S550" s="1011">
        <v>205</v>
      </c>
      <c r="T550" s="1011">
        <v>197</v>
      </c>
      <c r="U550" s="1011">
        <v>200</v>
      </c>
      <c r="V550" s="1011">
        <v>235</v>
      </c>
      <c r="W550" s="1011">
        <v>266</v>
      </c>
      <c r="X550" s="1011">
        <v>229</v>
      </c>
      <c r="Y550" s="1011">
        <v>229</v>
      </c>
      <c r="Z550" s="1011">
        <v>259</v>
      </c>
      <c r="AA550" s="1011">
        <v>221</v>
      </c>
      <c r="AB550" s="1011">
        <v>194</v>
      </c>
      <c r="AC550" s="124"/>
    </row>
    <row r="551" spans="1:30" s="4" customFormat="1" ht="12" hidden="1" thickBot="1">
      <c r="A551" s="1612"/>
      <c r="B551" s="1610"/>
      <c r="C551" s="48" t="s">
        <v>16</v>
      </c>
      <c r="D551" s="48"/>
      <c r="E551" s="116">
        <f t="shared" ref="E551:AC551" si="141">E549/E548</f>
        <v>0.75505376344086017</v>
      </c>
      <c r="F551" s="116">
        <f t="shared" si="141"/>
        <v>0.74544609665427497</v>
      </c>
      <c r="G551" s="116">
        <f t="shared" si="141"/>
        <v>0.74318141826500106</v>
      </c>
      <c r="H551" s="435">
        <f t="shared" si="141"/>
        <v>0.73452468680913785</v>
      </c>
      <c r="I551" s="116">
        <f t="shared" si="141"/>
        <v>0.74624191139870577</v>
      </c>
      <c r="J551" s="116">
        <f t="shared" si="141"/>
        <v>0.73802892821848898</v>
      </c>
      <c r="K551" s="116">
        <f t="shared" si="141"/>
        <v>0.76086295958675176</v>
      </c>
      <c r="L551" s="116">
        <f t="shared" si="141"/>
        <v>0.78422494936256404</v>
      </c>
      <c r="M551" s="116">
        <f t="shared" si="141"/>
        <v>0.76372178297238469</v>
      </c>
      <c r="N551" s="435">
        <f t="shared" si="141"/>
        <v>0.93268801191362627</v>
      </c>
      <c r="O551" s="116">
        <f t="shared" si="141"/>
        <v>0.97079573420836773</v>
      </c>
      <c r="P551" s="116">
        <f t="shared" si="141"/>
        <v>0.92691226512797764</v>
      </c>
      <c r="Q551" s="116">
        <f t="shared" si="141"/>
        <v>0.85604900459418076</v>
      </c>
      <c r="R551" s="116">
        <f t="shared" si="141"/>
        <v>0.8731361231361231</v>
      </c>
      <c r="S551" s="116">
        <f t="shared" si="141"/>
        <v>0.84489946051986253</v>
      </c>
      <c r="T551" s="116">
        <f t="shared" si="141"/>
        <v>0.78151647845125605</v>
      </c>
      <c r="U551" s="116">
        <f t="shared" si="141"/>
        <v>0.80208092485549132</v>
      </c>
      <c r="V551" s="435">
        <f t="shared" si="141"/>
        <v>0.79249776719261678</v>
      </c>
      <c r="W551" s="116">
        <f t="shared" si="141"/>
        <v>0.77159871736142926</v>
      </c>
      <c r="X551" s="116">
        <f t="shared" si="141"/>
        <v>0.77844769834433913</v>
      </c>
      <c r="Y551" s="116">
        <f t="shared" si="141"/>
        <v>0.75162708883025509</v>
      </c>
      <c r="Z551" s="116">
        <f t="shared" si="141"/>
        <v>0.76275887573964507</v>
      </c>
      <c r="AA551" s="116">
        <f t="shared" si="141"/>
        <v>0.74492228473347954</v>
      </c>
      <c r="AB551" s="116">
        <f t="shared" si="141"/>
        <v>0.72693972693972675</v>
      </c>
      <c r="AC551" s="123">
        <f t="shared" si="141"/>
        <v>0.78591861339359959</v>
      </c>
    </row>
    <row r="552" spans="1:30" s="4" customFormat="1" ht="11.25" hidden="1">
      <c r="A552" s="1518" t="s">
        <v>111</v>
      </c>
      <c r="B552" s="1520" t="s">
        <v>167</v>
      </c>
      <c r="C552" s="10" t="s">
        <v>481</v>
      </c>
      <c r="D552" s="714" t="s">
        <v>477</v>
      </c>
      <c r="E552" s="252">
        <v>0</v>
      </c>
      <c r="F552" s="252">
        <v>0</v>
      </c>
      <c r="G552" s="252">
        <v>0</v>
      </c>
      <c r="H552" s="438">
        <v>0</v>
      </c>
      <c r="I552" s="252">
        <v>0</v>
      </c>
      <c r="J552" s="252">
        <v>0</v>
      </c>
      <c r="K552" s="252">
        <v>0</v>
      </c>
      <c r="L552" s="252">
        <v>0</v>
      </c>
      <c r="M552" s="252">
        <v>0</v>
      </c>
      <c r="N552" s="438">
        <v>0</v>
      </c>
      <c r="O552" s="252">
        <v>0</v>
      </c>
      <c r="P552" s="252">
        <v>0</v>
      </c>
      <c r="Q552" s="252">
        <v>0</v>
      </c>
      <c r="R552" s="252">
        <v>0</v>
      </c>
      <c r="S552" s="252">
        <v>0</v>
      </c>
      <c r="T552" s="252">
        <v>0</v>
      </c>
      <c r="U552" s="252">
        <v>0</v>
      </c>
      <c r="V552" s="438">
        <v>0</v>
      </c>
      <c r="W552" s="252">
        <v>0</v>
      </c>
      <c r="X552" s="252">
        <v>0</v>
      </c>
      <c r="Y552" s="252">
        <v>0</v>
      </c>
      <c r="Z552" s="252">
        <v>0</v>
      </c>
      <c r="AA552" s="252">
        <v>0</v>
      </c>
      <c r="AB552" s="252">
        <v>0</v>
      </c>
      <c r="AC552" s="127">
        <f>SUM(E552:AB552)</f>
        <v>0</v>
      </c>
    </row>
    <row r="553" spans="1:30" s="4" customFormat="1" ht="11.25" hidden="1">
      <c r="A553" s="1611"/>
      <c r="B553" s="1609"/>
      <c r="C553" s="11" t="s">
        <v>482</v>
      </c>
      <c r="D553" s="715" t="s">
        <v>477</v>
      </c>
      <c r="E553" s="291">
        <v>0</v>
      </c>
      <c r="F553" s="291">
        <v>0</v>
      </c>
      <c r="G553" s="291">
        <v>0</v>
      </c>
      <c r="H553" s="440">
        <v>0</v>
      </c>
      <c r="I553" s="291">
        <v>0</v>
      </c>
      <c r="J553" s="291">
        <v>0</v>
      </c>
      <c r="K553" s="291">
        <v>0</v>
      </c>
      <c r="L553" s="291">
        <v>0</v>
      </c>
      <c r="M553" s="291">
        <v>0</v>
      </c>
      <c r="N553" s="440">
        <v>0</v>
      </c>
      <c r="O553" s="291">
        <v>0</v>
      </c>
      <c r="P553" s="291">
        <v>0</v>
      </c>
      <c r="Q553" s="291">
        <v>0</v>
      </c>
      <c r="R553" s="291">
        <v>0</v>
      </c>
      <c r="S553" s="291">
        <v>0</v>
      </c>
      <c r="T553" s="291">
        <v>0</v>
      </c>
      <c r="U553" s="291">
        <v>0</v>
      </c>
      <c r="V553" s="440">
        <v>0</v>
      </c>
      <c r="W553" s="291">
        <v>0</v>
      </c>
      <c r="X553" s="291">
        <v>0</v>
      </c>
      <c r="Y553" s="291">
        <v>0</v>
      </c>
      <c r="Z553" s="291">
        <v>0</v>
      </c>
      <c r="AA553" s="291">
        <v>0</v>
      </c>
      <c r="AB553" s="291">
        <v>0</v>
      </c>
      <c r="AC553" s="130">
        <f>SUM(E553:AB553)</f>
        <v>0</v>
      </c>
    </row>
    <row r="554" spans="1:30" s="4" customFormat="1" ht="12" hidden="1">
      <c r="A554" s="1611"/>
      <c r="B554" s="1609"/>
      <c r="C554" s="11" t="s">
        <v>8</v>
      </c>
      <c r="D554" s="715" t="s">
        <v>463</v>
      </c>
      <c r="E554" s="1132">
        <v>0</v>
      </c>
      <c r="F554" s="1132">
        <v>0</v>
      </c>
      <c r="G554" s="1132">
        <v>0</v>
      </c>
      <c r="H554" s="473">
        <v>0</v>
      </c>
      <c r="I554" s="1132">
        <v>0</v>
      </c>
      <c r="J554" s="1132">
        <v>0</v>
      </c>
      <c r="K554" s="1132">
        <v>0</v>
      </c>
      <c r="L554" s="1132">
        <v>0</v>
      </c>
      <c r="M554" s="1132">
        <v>0</v>
      </c>
      <c r="N554" s="473">
        <v>0</v>
      </c>
      <c r="O554" s="1132">
        <v>0</v>
      </c>
      <c r="P554" s="1132">
        <v>0</v>
      </c>
      <c r="Q554" s="1132">
        <v>0</v>
      </c>
      <c r="R554" s="1132">
        <v>0</v>
      </c>
      <c r="S554" s="1132">
        <v>0</v>
      </c>
      <c r="T554" s="1132">
        <v>0</v>
      </c>
      <c r="U554" s="1132">
        <v>0</v>
      </c>
      <c r="V554" s="473">
        <v>0</v>
      </c>
      <c r="W554" s="1132">
        <v>0</v>
      </c>
      <c r="X554" s="1132">
        <v>0</v>
      </c>
      <c r="Y554" s="1132">
        <v>0</v>
      </c>
      <c r="Z554" s="1132">
        <v>0</v>
      </c>
      <c r="AA554" s="1132">
        <v>0</v>
      </c>
      <c r="AB554" s="1132">
        <v>0</v>
      </c>
      <c r="AC554" s="124"/>
    </row>
    <row r="555" spans="1:30" s="4" customFormat="1" ht="12" hidden="1" thickBot="1">
      <c r="A555" s="1612"/>
      <c r="B555" s="1610"/>
      <c r="C555" s="48" t="s">
        <v>16</v>
      </c>
      <c r="D555" s="48"/>
      <c r="E555" s="116" t="e">
        <f t="shared" ref="E555:AC555" si="142">E553/E552</f>
        <v>#DIV/0!</v>
      </c>
      <c r="F555" s="116" t="e">
        <f t="shared" si="142"/>
        <v>#DIV/0!</v>
      </c>
      <c r="G555" s="116" t="e">
        <f t="shared" si="142"/>
        <v>#DIV/0!</v>
      </c>
      <c r="H555" s="435" t="e">
        <f t="shared" si="142"/>
        <v>#DIV/0!</v>
      </c>
      <c r="I555" s="116" t="e">
        <f t="shared" si="142"/>
        <v>#DIV/0!</v>
      </c>
      <c r="J555" s="116" t="e">
        <f t="shared" si="142"/>
        <v>#DIV/0!</v>
      </c>
      <c r="K555" s="116" t="e">
        <f t="shared" si="142"/>
        <v>#DIV/0!</v>
      </c>
      <c r="L555" s="116" t="e">
        <f t="shared" si="142"/>
        <v>#DIV/0!</v>
      </c>
      <c r="M555" s="116" t="e">
        <f t="shared" si="142"/>
        <v>#DIV/0!</v>
      </c>
      <c r="N555" s="435" t="e">
        <f t="shared" si="142"/>
        <v>#DIV/0!</v>
      </c>
      <c r="O555" s="116" t="e">
        <f t="shared" si="142"/>
        <v>#DIV/0!</v>
      </c>
      <c r="P555" s="116" t="e">
        <f t="shared" si="142"/>
        <v>#DIV/0!</v>
      </c>
      <c r="Q555" s="116" t="e">
        <f t="shared" si="142"/>
        <v>#DIV/0!</v>
      </c>
      <c r="R555" s="116" t="e">
        <f t="shared" si="142"/>
        <v>#DIV/0!</v>
      </c>
      <c r="S555" s="116" t="e">
        <f t="shared" si="142"/>
        <v>#DIV/0!</v>
      </c>
      <c r="T555" s="116" t="e">
        <f t="shared" si="142"/>
        <v>#DIV/0!</v>
      </c>
      <c r="U555" s="116" t="e">
        <f t="shared" si="142"/>
        <v>#DIV/0!</v>
      </c>
      <c r="V555" s="435" t="e">
        <f t="shared" si="142"/>
        <v>#DIV/0!</v>
      </c>
      <c r="W555" s="116" t="e">
        <f t="shared" si="142"/>
        <v>#DIV/0!</v>
      </c>
      <c r="X555" s="116" t="e">
        <f t="shared" si="142"/>
        <v>#DIV/0!</v>
      </c>
      <c r="Y555" s="116" t="e">
        <f t="shared" si="142"/>
        <v>#DIV/0!</v>
      </c>
      <c r="Z555" s="116" t="e">
        <f t="shared" si="142"/>
        <v>#DIV/0!</v>
      </c>
      <c r="AA555" s="116" t="e">
        <f t="shared" si="142"/>
        <v>#DIV/0!</v>
      </c>
      <c r="AB555" s="116" t="e">
        <f t="shared" si="142"/>
        <v>#DIV/0!</v>
      </c>
      <c r="AC555" s="123" t="e">
        <f t="shared" si="142"/>
        <v>#DIV/0!</v>
      </c>
    </row>
    <row r="556" spans="1:30" s="4" customFormat="1" ht="11.25" hidden="1">
      <c r="A556" s="1574" t="s">
        <v>102</v>
      </c>
      <c r="B556" s="1520" t="s">
        <v>166</v>
      </c>
      <c r="C556" s="10" t="s">
        <v>481</v>
      </c>
      <c r="D556" s="714" t="s">
        <v>503</v>
      </c>
      <c r="E556" s="120">
        <v>1.1999999999989085E-2</v>
      </c>
      <c r="F556" s="120">
        <v>1.1999999999989085E-2</v>
      </c>
      <c r="G556" s="120">
        <v>1.2000000000125509E-2</v>
      </c>
      <c r="H556" s="438">
        <v>1.1999999999989085E-2</v>
      </c>
      <c r="I556" s="120">
        <v>1.1999999999989085E-2</v>
      </c>
      <c r="J556" s="120">
        <v>5.9999999999945427E-3</v>
      </c>
      <c r="K556" s="120">
        <v>1.1999999999989085E-2</v>
      </c>
      <c r="L556" s="120">
        <v>1.1999999999989085E-2</v>
      </c>
      <c r="M556" s="120">
        <v>1.1999999999989085E-2</v>
      </c>
      <c r="N556" s="438">
        <v>1.1999999999989085E-2</v>
      </c>
      <c r="O556" s="120">
        <v>1.799999999998363E-2</v>
      </c>
      <c r="P556" s="120">
        <v>1.799999999998363E-2</v>
      </c>
      <c r="Q556" s="120">
        <v>1.1999999999989085E-2</v>
      </c>
      <c r="R556" s="120">
        <v>5.9999999999945427E-3</v>
      </c>
      <c r="S556" s="120">
        <v>3.0000000000109137E-2</v>
      </c>
      <c r="T556" s="120">
        <v>5.9999999999945427E-3</v>
      </c>
      <c r="U556" s="120">
        <v>5.9999999999945427E-3</v>
      </c>
      <c r="V556" s="438">
        <v>1.1999999999989085E-2</v>
      </c>
      <c r="W556" s="120">
        <v>1.1999999999989085E-2</v>
      </c>
      <c r="X556" s="120">
        <v>1.1999999999989085E-2</v>
      </c>
      <c r="Y556" s="120">
        <v>1.799999999998363E-2</v>
      </c>
      <c r="Z556" s="120">
        <v>5.9999999999945427E-3</v>
      </c>
      <c r="AA556" s="120">
        <v>1.799999999998363E-2</v>
      </c>
      <c r="AB556" s="120">
        <v>1.799999999998363E-2</v>
      </c>
      <c r="AC556" s="127">
        <f>SUM(E556:AB556)</f>
        <v>0.30599999999999455</v>
      </c>
    </row>
    <row r="557" spans="1:30" s="4" customFormat="1" ht="11.25" hidden="1">
      <c r="A557" s="1611"/>
      <c r="B557" s="1609"/>
      <c r="C557" s="11" t="s">
        <v>482</v>
      </c>
      <c r="D557" s="715" t="s">
        <v>503</v>
      </c>
      <c r="E557" s="121">
        <v>5.9999999999945427E-3</v>
      </c>
      <c r="F557" s="121">
        <v>0</v>
      </c>
      <c r="G557" s="121">
        <v>0</v>
      </c>
      <c r="H557" s="440">
        <v>5.9999999999945427E-3</v>
      </c>
      <c r="I557" s="121">
        <v>0</v>
      </c>
      <c r="J557" s="121">
        <v>6.0000000000115959E-3</v>
      </c>
      <c r="K557" s="121">
        <v>0</v>
      </c>
      <c r="L557" s="121">
        <v>5.9999999999945427E-3</v>
      </c>
      <c r="M557" s="121">
        <v>0</v>
      </c>
      <c r="N557" s="440">
        <v>5.9999999999945427E-3</v>
      </c>
      <c r="O557" s="121">
        <v>0</v>
      </c>
      <c r="P557" s="121">
        <v>0</v>
      </c>
      <c r="Q557" s="121">
        <v>0</v>
      </c>
      <c r="R557" s="121">
        <v>1.2000000000006139E-2</v>
      </c>
      <c r="S557" s="121">
        <v>0</v>
      </c>
      <c r="T557" s="121">
        <v>0</v>
      </c>
      <c r="U557" s="121">
        <v>0</v>
      </c>
      <c r="V557" s="440">
        <v>1.1999999999989085E-2</v>
      </c>
      <c r="W557" s="121">
        <v>6.0000000000115959E-3</v>
      </c>
      <c r="X557" s="121">
        <v>0</v>
      </c>
      <c r="Y557" s="121">
        <v>1.1999999999989085E-2</v>
      </c>
      <c r="Z557" s="121">
        <v>0</v>
      </c>
      <c r="AA557" s="121">
        <v>0</v>
      </c>
      <c r="AB557" s="93">
        <v>0</v>
      </c>
      <c r="AC557" s="130">
        <f>SUM(E557:AB557)</f>
        <v>7.1999999999985673E-2</v>
      </c>
    </row>
    <row r="558" spans="1:30" s="4" customFormat="1" ht="12" hidden="1">
      <c r="A558" s="1611"/>
      <c r="B558" s="1609"/>
      <c r="C558" s="11" t="s">
        <v>8</v>
      </c>
      <c r="D558" s="715" t="s">
        <v>463</v>
      </c>
      <c r="E558" s="1011">
        <v>4</v>
      </c>
      <c r="F558" s="1011">
        <v>4</v>
      </c>
      <c r="G558" s="1011">
        <v>6</v>
      </c>
      <c r="H558" s="1011">
        <v>5</v>
      </c>
      <c r="I558" s="1011">
        <v>3</v>
      </c>
      <c r="J558" s="1011">
        <v>3</v>
      </c>
      <c r="K558" s="1011">
        <v>3</v>
      </c>
      <c r="L558" s="1011">
        <v>6</v>
      </c>
      <c r="M558" s="1011">
        <v>6</v>
      </c>
      <c r="N558" s="1011">
        <v>4</v>
      </c>
      <c r="O558" s="1011">
        <v>6</v>
      </c>
      <c r="P558" s="1011">
        <v>6</v>
      </c>
      <c r="Q558" s="1011">
        <v>4</v>
      </c>
      <c r="R558" s="1011">
        <v>4</v>
      </c>
      <c r="S558" s="1011">
        <v>5</v>
      </c>
      <c r="T558" s="1011">
        <v>4</v>
      </c>
      <c r="U558" s="1011">
        <v>5</v>
      </c>
      <c r="V558" s="1011">
        <v>3</v>
      </c>
      <c r="W558" s="1011">
        <v>5</v>
      </c>
      <c r="X558" s="1011">
        <v>4</v>
      </c>
      <c r="Y558" s="1011">
        <v>5</v>
      </c>
      <c r="Z558" s="1011">
        <v>5</v>
      </c>
      <c r="AA558" s="1011">
        <v>5</v>
      </c>
      <c r="AB558" s="1011">
        <v>5</v>
      </c>
      <c r="AC558" s="124"/>
    </row>
    <row r="559" spans="1:30" s="4" customFormat="1" ht="12" hidden="1" thickBot="1">
      <c r="A559" s="1612"/>
      <c r="B559" s="1610"/>
      <c r="C559" s="48" t="s">
        <v>16</v>
      </c>
      <c r="D559" s="48"/>
      <c r="E559" s="116">
        <f t="shared" ref="E559:AC559" si="143">E557/E556</f>
        <v>0.5</v>
      </c>
      <c r="F559" s="116">
        <f t="shared" si="143"/>
        <v>0</v>
      </c>
      <c r="G559" s="116">
        <f t="shared" si="143"/>
        <v>0</v>
      </c>
      <c r="H559" s="435">
        <f t="shared" si="143"/>
        <v>0.5</v>
      </c>
      <c r="I559" s="116">
        <f t="shared" si="143"/>
        <v>0</v>
      </c>
      <c r="J559" s="116">
        <f t="shared" si="143"/>
        <v>1.0000000000028422</v>
      </c>
      <c r="K559" s="116">
        <f t="shared" si="143"/>
        <v>0</v>
      </c>
      <c r="L559" s="116">
        <f t="shared" si="143"/>
        <v>0.5</v>
      </c>
      <c r="M559" s="116">
        <f t="shared" si="143"/>
        <v>0</v>
      </c>
      <c r="N559" s="435">
        <f t="shared" si="143"/>
        <v>0.5</v>
      </c>
      <c r="O559" s="116">
        <f t="shared" si="143"/>
        <v>0</v>
      </c>
      <c r="P559" s="116">
        <f t="shared" si="143"/>
        <v>0</v>
      </c>
      <c r="Q559" s="116">
        <f t="shared" si="143"/>
        <v>0</v>
      </c>
      <c r="R559" s="116">
        <f t="shared" si="143"/>
        <v>2.0000000000028422</v>
      </c>
      <c r="S559" s="116">
        <f t="shared" si="143"/>
        <v>0</v>
      </c>
      <c r="T559" s="116">
        <f t="shared" si="143"/>
        <v>0</v>
      </c>
      <c r="U559" s="116">
        <f t="shared" si="143"/>
        <v>0</v>
      </c>
      <c r="V559" s="435">
        <f t="shared" si="143"/>
        <v>1</v>
      </c>
      <c r="W559" s="116">
        <f t="shared" si="143"/>
        <v>0.50000000000142109</v>
      </c>
      <c r="X559" s="116">
        <f t="shared" si="143"/>
        <v>0</v>
      </c>
      <c r="Y559" s="116">
        <f t="shared" si="143"/>
        <v>0.66666666666666663</v>
      </c>
      <c r="Z559" s="116">
        <f t="shared" si="143"/>
        <v>0</v>
      </c>
      <c r="AA559" s="116">
        <f t="shared" si="143"/>
        <v>0</v>
      </c>
      <c r="AB559" s="116">
        <f t="shared" si="143"/>
        <v>0</v>
      </c>
      <c r="AC559" s="123">
        <f t="shared" si="143"/>
        <v>0.23529411764701619</v>
      </c>
    </row>
    <row r="560" spans="1:30" s="4" customFormat="1" ht="11.25" hidden="1">
      <c r="A560" s="50"/>
      <c r="B560" s="51" t="s">
        <v>18</v>
      </c>
      <c r="C560" s="10" t="s">
        <v>481</v>
      </c>
      <c r="D560" s="714" t="s">
        <v>503</v>
      </c>
      <c r="E560" s="252">
        <v>3.1500000000005454E-2</v>
      </c>
      <c r="F560" s="252">
        <v>4.0800000000003819E-2</v>
      </c>
      <c r="G560" s="252">
        <v>3.8399999999992357E-2</v>
      </c>
      <c r="H560" s="437">
        <v>3.8400000000005999E-2</v>
      </c>
      <c r="I560" s="252">
        <v>3.8999999999991812E-2</v>
      </c>
      <c r="J560" s="252">
        <v>3.450000000000273E-2</v>
      </c>
      <c r="K560" s="252">
        <v>3.9000000000005454E-2</v>
      </c>
      <c r="L560" s="252">
        <v>1.2000000000002727E-2</v>
      </c>
      <c r="M560" s="252">
        <v>6.5999999999994535E-2</v>
      </c>
      <c r="N560" s="437">
        <v>3.8400000000005999E-2</v>
      </c>
      <c r="O560" s="252">
        <v>3.9599999999991267E-2</v>
      </c>
      <c r="P560" s="252">
        <v>4.8300000000003819E-2</v>
      </c>
      <c r="Q560" s="252">
        <v>3.2999999999997268E-2</v>
      </c>
      <c r="R560" s="252">
        <v>3.2999999999997268E-2</v>
      </c>
      <c r="S560" s="252">
        <v>0.03</v>
      </c>
      <c r="T560" s="252">
        <v>3.0599999999999454E-2</v>
      </c>
      <c r="U560" s="252">
        <v>0.03</v>
      </c>
      <c r="V560" s="437">
        <v>3.540000000000873E-2</v>
      </c>
      <c r="W560" s="252">
        <v>2.5499999999997271E-2</v>
      </c>
      <c r="X560" s="252">
        <v>3.5700000000001633E-2</v>
      </c>
      <c r="Y560" s="252">
        <v>2.4299999999998361E-2</v>
      </c>
      <c r="Z560" s="252">
        <v>3.5100000000002178E-2</v>
      </c>
      <c r="AA560" s="252">
        <v>2.4899999999997816E-2</v>
      </c>
      <c r="AB560" s="252">
        <v>2.0399999999995089E-2</v>
      </c>
      <c r="AC560" s="127">
        <f>SUM(E560:AB560)</f>
        <v>0.82380000000000098</v>
      </c>
    </row>
    <row r="561" spans="1:30" s="4" customFormat="1" ht="12" hidden="1" thickBot="1">
      <c r="A561" s="52"/>
      <c r="B561" s="53" t="s">
        <v>19</v>
      </c>
      <c r="C561" s="47" t="s">
        <v>481</v>
      </c>
      <c r="D561" s="717" t="s">
        <v>503</v>
      </c>
      <c r="E561" s="251">
        <v>2.7599999999974898E-2</v>
      </c>
      <c r="F561" s="251">
        <v>3.6000000000021827E-2</v>
      </c>
      <c r="G561" s="251">
        <v>3.4499999999989088E-2</v>
      </c>
      <c r="H561" s="454">
        <v>3.4499999999989088E-2</v>
      </c>
      <c r="I561" s="251">
        <v>3.4800000000022917E-2</v>
      </c>
      <c r="J561" s="251">
        <v>1.4699999999993451E-2</v>
      </c>
      <c r="K561" s="251">
        <v>1.9199999999982537E-2</v>
      </c>
      <c r="L561" s="251">
        <v>6.5100000000002184E-2</v>
      </c>
      <c r="M561" s="251">
        <v>3.4500000000016372E-2</v>
      </c>
      <c r="N561" s="454">
        <v>3.4499999999989088E-2</v>
      </c>
      <c r="O561" s="251">
        <v>3.4500000000016372E-2</v>
      </c>
      <c r="P561" s="251">
        <v>3.899999999997817E-2</v>
      </c>
      <c r="Q561" s="251">
        <v>0.03</v>
      </c>
      <c r="R561" s="251">
        <v>3.3000000000010909E-2</v>
      </c>
      <c r="S561" s="251">
        <v>3.5999999999994543E-2</v>
      </c>
      <c r="T561" s="251">
        <v>3.540000000000873E-2</v>
      </c>
      <c r="U561" s="251">
        <v>3.2999999999983626E-2</v>
      </c>
      <c r="V561" s="454">
        <v>4.0200000000004364E-2</v>
      </c>
      <c r="W561" s="251">
        <v>2.9400000000014186E-2</v>
      </c>
      <c r="X561" s="251">
        <v>4.0499999999983625E-2</v>
      </c>
      <c r="Y561" s="251">
        <v>2.7000000000016369E-2</v>
      </c>
      <c r="Z561" s="251">
        <v>3.9000000000005454E-2</v>
      </c>
      <c r="AA561" s="251">
        <v>2.8199999999987995E-2</v>
      </c>
      <c r="AB561" s="251">
        <v>2.5799999999990178E-2</v>
      </c>
      <c r="AC561" s="128">
        <f>SUM(E561:AB561)</f>
        <v>0.80639999999997602</v>
      </c>
      <c r="AD561" s="5"/>
    </row>
    <row r="562" spans="1:30" s="5" customFormat="1" ht="10.5" hidden="1" customHeight="1">
      <c r="A562" s="1439" t="s">
        <v>152</v>
      </c>
      <c r="B562" s="1619"/>
      <c r="C562" s="12" t="s">
        <v>481</v>
      </c>
      <c r="D562" s="12"/>
      <c r="E562" s="116">
        <f>SUM(E496,E500,E504,E508,E512,E516,E520,E524,E528,E532,E536,E540,E544,E548,E552,E556)</f>
        <v>5.9644079999996897</v>
      </c>
      <c r="F562" s="116">
        <f t="shared" ref="F562:AC562" si="144">SUM(F496,F500,F504,F508,F512,F516,F520,F524,F528,F532,F536,F540,F544,F548,F552,F556)</f>
        <v>6.8260079999967989</v>
      </c>
      <c r="G562" s="116">
        <f t="shared" si="144"/>
        <v>6.9874560000011252</v>
      </c>
      <c r="H562" s="410">
        <f t="shared" si="144"/>
        <v>6.970032000000649</v>
      </c>
      <c r="I562" s="116">
        <f t="shared" si="144"/>
        <v>6.647519999999802</v>
      </c>
      <c r="J562" s="116">
        <f t="shared" si="144"/>
        <v>6.8094240000013944</v>
      </c>
      <c r="K562" s="116">
        <f t="shared" si="144"/>
        <v>7.14482400000034</v>
      </c>
      <c r="L562" s="116">
        <f t="shared" si="144"/>
        <v>6.8687040000032598</v>
      </c>
      <c r="M562" s="116">
        <f t="shared" si="144"/>
        <v>7.0549199999936159</v>
      </c>
      <c r="N562" s="410">
        <f t="shared" si="144"/>
        <v>7.1570400000003849</v>
      </c>
      <c r="O562" s="116">
        <f t="shared" si="144"/>
        <v>7.163880000002032</v>
      </c>
      <c r="P562" s="116">
        <f t="shared" si="144"/>
        <v>7.5801120000006783</v>
      </c>
      <c r="Q562" s="116">
        <f t="shared" si="144"/>
        <v>7.6709039999988127</v>
      </c>
      <c r="R562" s="116">
        <f t="shared" si="144"/>
        <v>7.4670719999989972</v>
      </c>
      <c r="S562" s="116">
        <f t="shared" si="144"/>
        <v>7.6893600000014555</v>
      </c>
      <c r="T562" s="116">
        <f t="shared" si="144"/>
        <v>7.5611280000024372</v>
      </c>
      <c r="U562" s="116">
        <f t="shared" si="144"/>
        <v>7.9399199999975636</v>
      </c>
      <c r="V562" s="410">
        <f t="shared" si="144"/>
        <v>8.1242879999977156</v>
      </c>
      <c r="W562" s="116">
        <f t="shared" si="144"/>
        <v>8.6750160000001166</v>
      </c>
      <c r="X562" s="116">
        <f t="shared" si="144"/>
        <v>8.2193040000016424</v>
      </c>
      <c r="Y562" s="116">
        <f t="shared" si="144"/>
        <v>8.2688879999994551</v>
      </c>
      <c r="Z562" s="116">
        <f t="shared" si="144"/>
        <v>8.113703999999748</v>
      </c>
      <c r="AA562" s="116">
        <f t="shared" si="144"/>
        <v>7.7198879999997567</v>
      </c>
      <c r="AB562" s="116">
        <f t="shared" si="144"/>
        <v>6.5313120000019564</v>
      </c>
      <c r="AC562" s="130">
        <f t="shared" si="144"/>
        <v>177.15511199999943</v>
      </c>
    </row>
    <row r="563" spans="1:30" s="5" customFormat="1" ht="10.5" hidden="1" customHeight="1" thickBot="1">
      <c r="A563" s="1620"/>
      <c r="B563" s="1618"/>
      <c r="C563" s="9" t="s">
        <v>482</v>
      </c>
      <c r="D563" s="9"/>
      <c r="E563" s="132">
        <f>SUM(E497,E501,E505,E509,E513,E517,E521,E525,E529,E533,E537,E541,E545,E549,E553,E557)</f>
        <v>3.4437600000007147</v>
      </c>
      <c r="F563" s="132">
        <f t="shared" ref="F563:AC563" si="145">SUM(F497,F501,F505,F509,F513,F517,F521,F525,F529,F533,F537,F541,F545,F549,F553,F557)</f>
        <v>3.8321759999992135</v>
      </c>
      <c r="G563" s="132">
        <f t="shared" si="145"/>
        <v>4.068575999999716</v>
      </c>
      <c r="H563" s="435">
        <f t="shared" si="145"/>
        <v>3.9541200000008678</v>
      </c>
      <c r="I563" s="132">
        <f t="shared" si="145"/>
        <v>3.8961839999972927</v>
      </c>
      <c r="J563" s="132">
        <f t="shared" si="145"/>
        <v>3.8968800000028492</v>
      </c>
      <c r="K563" s="132">
        <f t="shared" si="145"/>
        <v>3.860303999999716</v>
      </c>
      <c r="L563" s="132">
        <f t="shared" si="145"/>
        <v>3.6167519999991429</v>
      </c>
      <c r="M563" s="132">
        <f t="shared" si="145"/>
        <v>3.6112320000018991</v>
      </c>
      <c r="N563" s="435">
        <f t="shared" si="145"/>
        <v>3.42239999999624</v>
      </c>
      <c r="O563" s="132">
        <f t="shared" si="145"/>
        <v>3.5194080000043435</v>
      </c>
      <c r="P563" s="132">
        <f t="shared" si="145"/>
        <v>3.6975600000006983</v>
      </c>
      <c r="Q563" s="132">
        <f t="shared" si="145"/>
        <v>3.855695999997228</v>
      </c>
      <c r="R563" s="132">
        <f t="shared" si="145"/>
        <v>3.7501200000006834</v>
      </c>
      <c r="S563" s="132">
        <f t="shared" si="145"/>
        <v>3.7353119999988862</v>
      </c>
      <c r="T563" s="132">
        <f t="shared" si="145"/>
        <v>3.4196400000011788</v>
      </c>
      <c r="U563" s="132">
        <f t="shared" si="145"/>
        <v>3.5762399999994758</v>
      </c>
      <c r="V563" s="435">
        <f t="shared" si="145"/>
        <v>4.1049600000008617</v>
      </c>
      <c r="W563" s="132">
        <f t="shared" si="145"/>
        <v>4.1651280000001423</v>
      </c>
      <c r="X563" s="132">
        <f t="shared" si="145"/>
        <v>3.9780720000012875</v>
      </c>
      <c r="Y563" s="132">
        <f t="shared" si="145"/>
        <v>3.8986559999966932</v>
      </c>
      <c r="Z563" s="132">
        <f t="shared" si="145"/>
        <v>3.7743120000029902</v>
      </c>
      <c r="AA563" s="132">
        <f t="shared" si="145"/>
        <v>3.801911999997686</v>
      </c>
      <c r="AB563" s="132">
        <f t="shared" si="145"/>
        <v>3.5147999999992581</v>
      </c>
      <c r="AC563" s="128">
        <f t="shared" si="145"/>
        <v>90.39419999999906</v>
      </c>
    </row>
    <row r="564" spans="1:30" s="5" customFormat="1" ht="10.5" hidden="1" customHeight="1">
      <c r="A564" s="1439" t="s">
        <v>153</v>
      </c>
      <c r="B564" s="1619"/>
      <c r="C564" s="7" t="s">
        <v>481</v>
      </c>
      <c r="D564" s="7"/>
      <c r="E564" s="118">
        <f>E459+E463-E562</f>
        <v>0.1555919999701878</v>
      </c>
      <c r="F564" s="118">
        <f t="shared" ref="F564:AC564" si="146">F459+F463-F562</f>
        <v>-0.5260079999902505</v>
      </c>
      <c r="G564" s="118">
        <f t="shared" si="146"/>
        <v>-0.1474559999827898</v>
      </c>
      <c r="H564" s="433">
        <f t="shared" si="146"/>
        <v>-0.13003200001505544</v>
      </c>
      <c r="I564" s="118">
        <f t="shared" si="146"/>
        <v>0.37247999998972059</v>
      </c>
      <c r="J564" s="118">
        <f t="shared" si="146"/>
        <v>-0.50942399996210419</v>
      </c>
      <c r="K564" s="118">
        <f t="shared" si="146"/>
        <v>-0.30482400001474641</v>
      </c>
      <c r="L564" s="118">
        <f t="shared" si="146"/>
        <v>-2.8704000017666154E-2</v>
      </c>
      <c r="M564" s="118">
        <f t="shared" si="146"/>
        <v>0.14507999999983578</v>
      </c>
      <c r="N564" s="433">
        <f t="shared" si="146"/>
        <v>4.2960000025808576E-2</v>
      </c>
      <c r="O564" s="118">
        <f t="shared" si="146"/>
        <v>3.6119999991419682E-2</v>
      </c>
      <c r="P564" s="118">
        <f t="shared" si="146"/>
        <v>-0.20011200003603946</v>
      </c>
      <c r="Q564" s="118">
        <f t="shared" si="146"/>
        <v>0.9690960000260711</v>
      </c>
      <c r="R564" s="118">
        <f t="shared" si="146"/>
        <v>0.99292800002195758</v>
      </c>
      <c r="S564" s="118">
        <f t="shared" si="146"/>
        <v>-1.3893600000276489</v>
      </c>
      <c r="T564" s="118">
        <f t="shared" si="146"/>
        <v>-1.1280000011275604E-3</v>
      </c>
      <c r="U564" s="118">
        <f t="shared" si="146"/>
        <v>-1.9919999988395887E-2</v>
      </c>
      <c r="V564" s="433">
        <f t="shared" si="146"/>
        <v>-0.20428799998854785</v>
      </c>
      <c r="W564" s="118">
        <f t="shared" si="146"/>
        <v>0.32498399996714156</v>
      </c>
      <c r="X564" s="118">
        <f t="shared" si="146"/>
        <v>6.0696000048125143E-2</v>
      </c>
      <c r="Y564" s="118">
        <f t="shared" si="146"/>
        <v>1.1111999984828813E-2</v>
      </c>
      <c r="Z564" s="118">
        <f t="shared" si="146"/>
        <v>-0.91370400000629637</v>
      </c>
      <c r="AA564" s="118">
        <f t="shared" si="146"/>
        <v>0.92011199999238524</v>
      </c>
      <c r="AB564" s="118">
        <f t="shared" si="146"/>
        <v>0.48868799998756618</v>
      </c>
      <c r="AC564" s="130">
        <f t="shared" si="146"/>
        <v>0.14488799997437241</v>
      </c>
    </row>
    <row r="565" spans="1:30" s="5" customFormat="1" ht="10.5" hidden="1" customHeight="1" thickBot="1">
      <c r="A565" s="1620"/>
      <c r="B565" s="1618"/>
      <c r="C565" s="9" t="s">
        <v>482</v>
      </c>
      <c r="D565" s="9"/>
      <c r="E565" s="116">
        <f>E460+E464-E563</f>
        <v>-0.203759999995476</v>
      </c>
      <c r="F565" s="116">
        <f t="shared" ref="F565:AC565" si="147">F460+F464-F563</f>
        <v>-0.23217600000248773</v>
      </c>
      <c r="G565" s="116">
        <f t="shared" si="147"/>
        <v>-0.46857600000299016</v>
      </c>
      <c r="H565" s="410">
        <f t="shared" si="147"/>
        <v>5.8800000037160238E-3</v>
      </c>
      <c r="I565" s="116">
        <f t="shared" si="147"/>
        <v>6.3815999990920247E-2</v>
      </c>
      <c r="J565" s="116">
        <f t="shared" si="147"/>
        <v>-0.29687999998975245</v>
      </c>
      <c r="K565" s="116">
        <f t="shared" si="147"/>
        <v>-8.0304000015432031E-2</v>
      </c>
      <c r="L565" s="116">
        <f t="shared" si="147"/>
        <v>-1.6751999986046151E-2</v>
      </c>
      <c r="M565" s="116">
        <f t="shared" si="147"/>
        <v>-0.19123200000910234</v>
      </c>
      <c r="N565" s="410">
        <f t="shared" si="147"/>
        <v>-2.4000000034432034E-3</v>
      </c>
      <c r="O565" s="116">
        <f t="shared" si="147"/>
        <v>-9.94079999951758E-2</v>
      </c>
      <c r="P565" s="116">
        <f t="shared" si="147"/>
        <v>-0.27755999999153058</v>
      </c>
      <c r="Q565" s="116">
        <f t="shared" si="147"/>
        <v>0.46430399999884298</v>
      </c>
      <c r="R565" s="116">
        <f t="shared" si="147"/>
        <v>0.38987999999145861</v>
      </c>
      <c r="S565" s="116">
        <f t="shared" si="147"/>
        <v>-0.67531199999757652</v>
      </c>
      <c r="T565" s="116">
        <f t="shared" si="147"/>
        <v>3.6000000798885878E-4</v>
      </c>
      <c r="U565" s="116">
        <f t="shared" si="147"/>
        <v>2.3759999980879076E-2</v>
      </c>
      <c r="V565" s="410">
        <f t="shared" si="147"/>
        <v>-0.32495999998383596</v>
      </c>
      <c r="W565" s="116">
        <f t="shared" si="147"/>
        <v>-2.5128000008000306E-2</v>
      </c>
      <c r="X565" s="116">
        <f t="shared" si="147"/>
        <v>-0.19807200000063263</v>
      </c>
      <c r="Y565" s="116">
        <f t="shared" si="147"/>
        <v>0.24134400001181966</v>
      </c>
      <c r="Z565" s="116">
        <f t="shared" si="147"/>
        <v>-0.35431200001019336</v>
      </c>
      <c r="AA565" s="116">
        <f t="shared" si="147"/>
        <v>-2.19120000134021E-2</v>
      </c>
      <c r="AB565" s="116">
        <f t="shared" si="147"/>
        <v>0.80519999999681291</v>
      </c>
      <c r="AC565" s="123">
        <f t="shared" si="147"/>
        <v>-1.4742000000226341</v>
      </c>
    </row>
    <row r="566" spans="1:30" s="32" customFormat="1" ht="10.5" hidden="1" customHeight="1">
      <c r="A566" s="1626" t="s">
        <v>9</v>
      </c>
      <c r="B566" s="1619"/>
      <c r="C566" s="14" t="s">
        <v>481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66"/>
    </row>
    <row r="567" spans="1:30" s="32" customFormat="1" ht="10.5" hidden="1" customHeight="1" thickBot="1">
      <c r="A567" s="1620"/>
      <c r="B567" s="1618"/>
      <c r="C567" s="15" t="s">
        <v>482</v>
      </c>
      <c r="D567" s="15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  <c r="AA567" s="98"/>
      <c r="AB567" s="98"/>
      <c r="AC567" s="367"/>
    </row>
    <row r="568" spans="1:30" s="315" customFormat="1" ht="30" hidden="1" customHeight="1" thickBot="1">
      <c r="A568" s="312"/>
      <c r="B568" s="313"/>
      <c r="C568" s="314" t="s">
        <v>279</v>
      </c>
      <c r="E568" s="316"/>
      <c r="F568" s="316"/>
      <c r="G568" s="316"/>
      <c r="H568" s="444">
        <f>H496+H504+H508+H512+H516+H524+H532+H556+H536+H544</f>
        <v>3.5426400000006488</v>
      </c>
      <c r="I568" s="316"/>
      <c r="J568" s="316"/>
      <c r="K568" s="316"/>
      <c r="L568" s="316"/>
      <c r="M568" s="316"/>
      <c r="N568" s="444">
        <f>N496+N504+N508+N512+N516+N524+N532+N556+N536+N544</f>
        <v>4.0029600000003853</v>
      </c>
      <c r="O568" s="316"/>
      <c r="P568" s="316"/>
      <c r="Q568" s="316"/>
      <c r="R568" s="316"/>
      <c r="S568" s="316"/>
      <c r="T568" s="316"/>
      <c r="U568" s="316"/>
      <c r="V568" s="444">
        <f>V496+V504+V508+V512+V516+V524+V532+V556+V536+V544</f>
        <v>4.3463039999977147</v>
      </c>
      <c r="W568" s="316"/>
      <c r="X568" s="316"/>
      <c r="Y568" s="317">
        <f>Y496+Y504+Y508+Y512+Y516+Y524+Y532+Y556+Y536+Y544</f>
        <v>4.5858479999994559</v>
      </c>
      <c r="Z568" s="316"/>
      <c r="AA568" s="316"/>
      <c r="AB568" s="316"/>
      <c r="AC568" s="337"/>
    </row>
    <row r="569" spans="1:30" s="5" customFormat="1" ht="28.5" hidden="1" customHeight="1">
      <c r="A569" s="1405" t="s">
        <v>17</v>
      </c>
      <c r="B569" s="84" t="s">
        <v>5</v>
      </c>
      <c r="C569" s="6" t="s">
        <v>14</v>
      </c>
      <c r="D569" s="6" t="s">
        <v>495</v>
      </c>
      <c r="E569" s="1432" t="s">
        <v>15</v>
      </c>
      <c r="F569" s="1433"/>
      <c r="G569" s="1433"/>
      <c r="H569" s="1433"/>
      <c r="I569" s="1433"/>
      <c r="J569" s="1433"/>
      <c r="K569" s="1433"/>
      <c r="L569" s="1433"/>
      <c r="M569" s="1433"/>
      <c r="N569" s="1433"/>
      <c r="O569" s="1433"/>
      <c r="P569" s="1433"/>
      <c r="Q569" s="1433"/>
      <c r="R569" s="1433"/>
      <c r="S569" s="1433"/>
      <c r="T569" s="1433"/>
      <c r="U569" s="1433"/>
      <c r="V569" s="1433"/>
      <c r="W569" s="1433"/>
      <c r="X569" s="1433"/>
      <c r="Y569" s="1433"/>
      <c r="Z569" s="1433"/>
      <c r="AA569" s="1433"/>
      <c r="AB569" s="1434"/>
      <c r="AC569" s="1553" t="s">
        <v>10</v>
      </c>
    </row>
    <row r="570" spans="1:30" s="1565" customFormat="1" ht="12.75" customHeight="1" thickBot="1">
      <c r="A570" s="1566" t="s">
        <v>168</v>
      </c>
      <c r="B570" s="1628"/>
      <c r="C570" s="1559"/>
      <c r="D570" s="1559"/>
      <c r="E570" s="1560">
        <v>1</v>
      </c>
      <c r="F570" s="1560">
        <v>2</v>
      </c>
      <c r="G570" s="1560">
        <v>3</v>
      </c>
      <c r="H570" s="1560">
        <v>4</v>
      </c>
      <c r="I570" s="1560">
        <v>5</v>
      </c>
      <c r="J570" s="1560">
        <v>6</v>
      </c>
      <c r="K570" s="1560">
        <v>7</v>
      </c>
      <c r="L570" s="1560">
        <v>8</v>
      </c>
      <c r="M570" s="1560">
        <v>9</v>
      </c>
      <c r="N570" s="1560">
        <v>10</v>
      </c>
      <c r="O570" s="1560">
        <v>11</v>
      </c>
      <c r="P570" s="1560">
        <v>12</v>
      </c>
      <c r="Q570" s="1560">
        <v>13</v>
      </c>
      <c r="R570" s="1560">
        <v>14</v>
      </c>
      <c r="S570" s="1560">
        <v>15</v>
      </c>
      <c r="T570" s="1560">
        <v>16</v>
      </c>
      <c r="U570" s="1560">
        <v>17</v>
      </c>
      <c r="V570" s="1560">
        <v>18</v>
      </c>
      <c r="W570" s="1560">
        <v>19</v>
      </c>
      <c r="X570" s="1560">
        <v>20</v>
      </c>
      <c r="Y570" s="1560">
        <v>21</v>
      </c>
      <c r="Z570" s="1560">
        <v>22</v>
      </c>
      <c r="AA570" s="1560">
        <v>23</v>
      </c>
      <c r="AB570" s="1560">
        <v>24</v>
      </c>
      <c r="AC570" s="1629"/>
    </row>
    <row r="571" spans="1:30" s="13" customFormat="1" ht="12.75" hidden="1" customHeight="1">
      <c r="A571" s="19" t="s">
        <v>6</v>
      </c>
      <c r="B571" s="20"/>
      <c r="C571" s="21"/>
      <c r="D571" s="714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63"/>
    </row>
    <row r="572" spans="1:30" s="13" customFormat="1" ht="12.75" hidden="1" customHeight="1" thickBot="1">
      <c r="A572" s="38" t="s">
        <v>7</v>
      </c>
      <c r="B572" s="39"/>
      <c r="C572" s="40"/>
      <c r="D572" s="886"/>
      <c r="E572" s="39">
        <v>8</v>
      </c>
      <c r="F572" s="39">
        <v>8</v>
      </c>
      <c r="G572" s="39">
        <v>8</v>
      </c>
      <c r="H572" s="39">
        <v>8</v>
      </c>
      <c r="I572" s="39">
        <v>8</v>
      </c>
      <c r="J572" s="39">
        <v>8</v>
      </c>
      <c r="K572" s="39">
        <v>8</v>
      </c>
      <c r="L572" s="39">
        <v>8</v>
      </c>
      <c r="M572" s="39">
        <v>8</v>
      </c>
      <c r="N572" s="39">
        <v>8</v>
      </c>
      <c r="O572" s="39">
        <v>8</v>
      </c>
      <c r="P572" s="39">
        <v>8</v>
      </c>
      <c r="Q572" s="39">
        <v>8</v>
      </c>
      <c r="R572" s="39">
        <v>8</v>
      </c>
      <c r="S572" s="39">
        <v>8</v>
      </c>
      <c r="T572" s="39">
        <v>8</v>
      </c>
      <c r="U572" s="39">
        <v>8</v>
      </c>
      <c r="V572" s="39">
        <v>8</v>
      </c>
      <c r="W572" s="39">
        <v>8</v>
      </c>
      <c r="X572" s="39">
        <v>8</v>
      </c>
      <c r="Y572" s="39">
        <v>8</v>
      </c>
      <c r="Z572" s="39">
        <v>8</v>
      </c>
      <c r="AA572" s="39">
        <v>8</v>
      </c>
      <c r="AB572" s="39">
        <v>8</v>
      </c>
      <c r="AC572" s="364"/>
    </row>
    <row r="573" spans="1:30" s="5" customFormat="1" ht="12" hidden="1" customHeight="1">
      <c r="A573" s="1518" t="s">
        <v>11</v>
      </c>
      <c r="B573" s="1623" t="s">
        <v>131</v>
      </c>
      <c r="C573" s="10" t="s">
        <v>481</v>
      </c>
      <c r="D573" s="10" t="s">
        <v>464</v>
      </c>
      <c r="E573" s="85"/>
      <c r="F573" s="85"/>
      <c r="G573" s="85"/>
      <c r="H573" s="408"/>
      <c r="I573" s="85"/>
      <c r="J573" s="85"/>
      <c r="K573" s="85"/>
      <c r="L573" s="85"/>
      <c r="M573" s="85"/>
      <c r="N573" s="408"/>
      <c r="O573" s="85"/>
      <c r="P573" s="85"/>
      <c r="Q573" s="85"/>
      <c r="R573" s="85"/>
      <c r="S573" s="85"/>
      <c r="T573" s="85"/>
      <c r="U573" s="85"/>
      <c r="V573" s="408"/>
      <c r="W573" s="85"/>
      <c r="X573" s="85"/>
      <c r="Y573" s="85"/>
      <c r="Z573" s="85"/>
      <c r="AA573" s="85"/>
      <c r="AB573" s="85"/>
      <c r="AC573" s="127">
        <f>SUM(E573:AB573)</f>
        <v>0</v>
      </c>
    </row>
    <row r="574" spans="1:30" s="5" customFormat="1" ht="10.5" hidden="1" customHeight="1">
      <c r="A574" s="1611"/>
      <c r="B574" s="1624"/>
      <c r="C574" s="11" t="s">
        <v>482</v>
      </c>
      <c r="D574" s="11" t="s">
        <v>464</v>
      </c>
      <c r="E574" s="87"/>
      <c r="F574" s="87"/>
      <c r="G574" s="87"/>
      <c r="H574" s="413"/>
      <c r="I574" s="87"/>
      <c r="J574" s="87"/>
      <c r="K574" s="87"/>
      <c r="L574" s="87"/>
      <c r="M574" s="87"/>
      <c r="N574" s="413"/>
      <c r="O574" s="87"/>
      <c r="P574" s="87"/>
      <c r="Q574" s="87"/>
      <c r="R574" s="87"/>
      <c r="S574" s="87"/>
      <c r="T574" s="87"/>
      <c r="U574" s="87"/>
      <c r="V574" s="413"/>
      <c r="W574" s="87"/>
      <c r="X574" s="87"/>
      <c r="Y574" s="87"/>
      <c r="Z574" s="87"/>
      <c r="AA574" s="87"/>
      <c r="AB574" s="87"/>
      <c r="AC574" s="123">
        <f>SUM(E574:AB574)</f>
        <v>0</v>
      </c>
    </row>
    <row r="575" spans="1:30" s="5" customFormat="1" ht="10.5" hidden="1" customHeight="1">
      <c r="A575" s="1611"/>
      <c r="B575" s="1624"/>
      <c r="C575" s="11" t="s">
        <v>8</v>
      </c>
      <c r="D575" s="11" t="s">
        <v>527</v>
      </c>
      <c r="E575" s="87">
        <v>6</v>
      </c>
      <c r="F575" s="87">
        <v>6</v>
      </c>
      <c r="G575" s="87">
        <v>6</v>
      </c>
      <c r="H575" s="413">
        <v>6</v>
      </c>
      <c r="I575" s="87">
        <v>6</v>
      </c>
      <c r="J575" s="87">
        <v>6</v>
      </c>
      <c r="K575" s="87">
        <v>7</v>
      </c>
      <c r="L575" s="87">
        <v>7</v>
      </c>
      <c r="M575" s="87">
        <v>7</v>
      </c>
      <c r="N575" s="413">
        <v>8</v>
      </c>
      <c r="O575" s="87">
        <v>7</v>
      </c>
      <c r="P575" s="87">
        <v>8</v>
      </c>
      <c r="Q575" s="87">
        <v>8</v>
      </c>
      <c r="R575" s="87">
        <v>8</v>
      </c>
      <c r="S575" s="87">
        <v>8</v>
      </c>
      <c r="T575" s="87">
        <v>8</v>
      </c>
      <c r="U575" s="87">
        <v>8</v>
      </c>
      <c r="V575" s="413">
        <v>8</v>
      </c>
      <c r="W575" s="87">
        <v>8</v>
      </c>
      <c r="X575" s="87">
        <v>8</v>
      </c>
      <c r="Y575" s="87">
        <v>8</v>
      </c>
      <c r="Z575" s="87">
        <v>8</v>
      </c>
      <c r="AA575" s="87">
        <v>8</v>
      </c>
      <c r="AB575" s="87">
        <v>8</v>
      </c>
      <c r="AC575" s="123"/>
      <c r="AD575" s="126">
        <f>MAX(E575:AB575)</f>
        <v>8</v>
      </c>
    </row>
    <row r="576" spans="1:30" s="5" customFormat="1" ht="10.5" hidden="1" customHeight="1" thickBot="1">
      <c r="A576" s="1611"/>
      <c r="B576" s="1624"/>
      <c r="C576" s="11" t="s">
        <v>16</v>
      </c>
      <c r="D576" s="11"/>
      <c r="E576" s="87" t="e">
        <f t="shared" ref="E576:AC576" si="148">E574/E573</f>
        <v>#DIV/0!</v>
      </c>
      <c r="F576" s="87" t="e">
        <f t="shared" si="148"/>
        <v>#DIV/0!</v>
      </c>
      <c r="G576" s="87" t="e">
        <f t="shared" si="148"/>
        <v>#DIV/0!</v>
      </c>
      <c r="H576" s="413" t="e">
        <f t="shared" si="148"/>
        <v>#DIV/0!</v>
      </c>
      <c r="I576" s="87" t="e">
        <f t="shared" si="148"/>
        <v>#DIV/0!</v>
      </c>
      <c r="J576" s="87" t="e">
        <f t="shared" si="148"/>
        <v>#DIV/0!</v>
      </c>
      <c r="K576" s="87" t="e">
        <f t="shared" si="148"/>
        <v>#DIV/0!</v>
      </c>
      <c r="L576" s="87" t="e">
        <f t="shared" si="148"/>
        <v>#DIV/0!</v>
      </c>
      <c r="M576" s="87" t="e">
        <f t="shared" si="148"/>
        <v>#DIV/0!</v>
      </c>
      <c r="N576" s="413" t="e">
        <f t="shared" si="148"/>
        <v>#DIV/0!</v>
      </c>
      <c r="O576" s="87" t="e">
        <f t="shared" si="148"/>
        <v>#DIV/0!</v>
      </c>
      <c r="P576" s="87" t="e">
        <f t="shared" si="148"/>
        <v>#DIV/0!</v>
      </c>
      <c r="Q576" s="87" t="e">
        <f t="shared" si="148"/>
        <v>#DIV/0!</v>
      </c>
      <c r="R576" s="87" t="e">
        <f t="shared" si="148"/>
        <v>#DIV/0!</v>
      </c>
      <c r="S576" s="87" t="e">
        <f t="shared" si="148"/>
        <v>#DIV/0!</v>
      </c>
      <c r="T576" s="87" t="e">
        <f t="shared" si="148"/>
        <v>#DIV/0!</v>
      </c>
      <c r="U576" s="87" t="e">
        <f t="shared" si="148"/>
        <v>#DIV/0!</v>
      </c>
      <c r="V576" s="413" t="e">
        <f t="shared" si="148"/>
        <v>#DIV/0!</v>
      </c>
      <c r="W576" s="87" t="e">
        <f t="shared" si="148"/>
        <v>#DIV/0!</v>
      </c>
      <c r="X576" s="87" t="e">
        <f t="shared" si="148"/>
        <v>#DIV/0!</v>
      </c>
      <c r="Y576" s="87" t="e">
        <f t="shared" si="148"/>
        <v>#DIV/0!</v>
      </c>
      <c r="Z576" s="87" t="e">
        <f t="shared" si="148"/>
        <v>#DIV/0!</v>
      </c>
      <c r="AA576" s="87" t="e">
        <f t="shared" si="148"/>
        <v>#DIV/0!</v>
      </c>
      <c r="AB576" s="87" t="e">
        <f t="shared" si="148"/>
        <v>#DIV/0!</v>
      </c>
      <c r="AC576" s="123" t="e">
        <f t="shared" si="148"/>
        <v>#DIV/0!</v>
      </c>
    </row>
    <row r="577" spans="1:30" s="5" customFormat="1" ht="10.5" hidden="1" customHeight="1" thickBot="1">
      <c r="A577" s="1612"/>
      <c r="B577" s="1625"/>
      <c r="C577" s="426" t="s">
        <v>13</v>
      </c>
      <c r="D577" s="427" t="s">
        <v>464</v>
      </c>
      <c r="E577" s="428"/>
      <c r="F577" s="428"/>
      <c r="G577" s="428"/>
      <c r="H577" s="428"/>
      <c r="I577" s="428"/>
      <c r="J577" s="428"/>
      <c r="K577" s="428"/>
      <c r="L577" s="428"/>
      <c r="M577" s="428"/>
      <c r="N577" s="428"/>
      <c r="O577" s="428"/>
      <c r="P577" s="428"/>
      <c r="Q577" s="428"/>
      <c r="R577" s="428"/>
      <c r="S577" s="428"/>
      <c r="T577" s="428"/>
      <c r="U577" s="428"/>
      <c r="V577" s="428"/>
      <c r="W577" s="428"/>
      <c r="X577" s="428"/>
      <c r="Y577" s="428"/>
      <c r="Z577" s="428"/>
      <c r="AA577" s="428"/>
      <c r="AB577" s="428"/>
      <c r="AC577" s="429"/>
    </row>
    <row r="578" spans="1:30" s="5" customFormat="1" ht="10.5" hidden="1" customHeight="1">
      <c r="A578" s="1518" t="s">
        <v>12</v>
      </c>
      <c r="B578" s="1623" t="s">
        <v>130</v>
      </c>
      <c r="C578" s="12" t="s">
        <v>481</v>
      </c>
      <c r="D578" s="10" t="s">
        <v>464</v>
      </c>
      <c r="E578" s="91"/>
      <c r="F578" s="91"/>
      <c r="G578" s="91"/>
      <c r="H578" s="439"/>
      <c r="I578" s="91"/>
      <c r="J578" s="91"/>
      <c r="K578" s="91"/>
      <c r="L578" s="91"/>
      <c r="M578" s="91"/>
      <c r="N578" s="439"/>
      <c r="O578" s="91"/>
      <c r="P578" s="91"/>
      <c r="Q578" s="91"/>
      <c r="R578" s="91"/>
      <c r="S578" s="91"/>
      <c r="T578" s="91"/>
      <c r="U578" s="91"/>
      <c r="V578" s="439"/>
      <c r="W578" s="91"/>
      <c r="X578" s="91"/>
      <c r="Y578" s="91"/>
      <c r="Z578" s="91"/>
      <c r="AA578" s="91"/>
      <c r="AB578" s="91"/>
      <c r="AC578" s="123">
        <f>SUM(E578:AB578)</f>
        <v>0</v>
      </c>
    </row>
    <row r="579" spans="1:30" s="5" customFormat="1" ht="10.5" hidden="1" customHeight="1">
      <c r="A579" s="1611"/>
      <c r="B579" s="1624"/>
      <c r="C579" s="8" t="s">
        <v>482</v>
      </c>
      <c r="D579" s="11" t="s">
        <v>464</v>
      </c>
      <c r="E579" s="87"/>
      <c r="F579" s="87"/>
      <c r="G579" s="87"/>
      <c r="H579" s="413"/>
      <c r="I579" s="87"/>
      <c r="J579" s="87"/>
      <c r="K579" s="87"/>
      <c r="L579" s="87"/>
      <c r="M579" s="87"/>
      <c r="N579" s="413"/>
      <c r="O579" s="87"/>
      <c r="P579" s="87"/>
      <c r="Q579" s="87"/>
      <c r="R579" s="87"/>
      <c r="S579" s="87"/>
      <c r="T579" s="87"/>
      <c r="U579" s="87"/>
      <c r="V579" s="413"/>
      <c r="W579" s="87"/>
      <c r="X579" s="87"/>
      <c r="Y579" s="87"/>
      <c r="Z579" s="87"/>
      <c r="AA579" s="87"/>
      <c r="AB579" s="87"/>
      <c r="AC579" s="130">
        <f>SUM(E579:AB579)</f>
        <v>0</v>
      </c>
    </row>
    <row r="580" spans="1:30" s="5" customFormat="1" ht="10.5" hidden="1" customHeight="1">
      <c r="A580" s="1611"/>
      <c r="B580" s="1624"/>
      <c r="C580" s="11" t="s">
        <v>8</v>
      </c>
      <c r="D580" s="11" t="s">
        <v>527</v>
      </c>
      <c r="E580" s="87">
        <v>18</v>
      </c>
      <c r="F580" s="87">
        <v>18</v>
      </c>
      <c r="G580" s="87">
        <v>18</v>
      </c>
      <c r="H580" s="413">
        <v>18</v>
      </c>
      <c r="I580" s="87">
        <v>18</v>
      </c>
      <c r="J580" s="87">
        <v>18</v>
      </c>
      <c r="K580" s="87">
        <v>18</v>
      </c>
      <c r="L580" s="87">
        <v>18</v>
      </c>
      <c r="M580" s="87">
        <v>18</v>
      </c>
      <c r="N580" s="413">
        <v>18</v>
      </c>
      <c r="O580" s="87">
        <v>18</v>
      </c>
      <c r="P580" s="87">
        <v>18</v>
      </c>
      <c r="Q580" s="87">
        <v>18</v>
      </c>
      <c r="R580" s="87">
        <v>18</v>
      </c>
      <c r="S580" s="87">
        <v>18</v>
      </c>
      <c r="T580" s="87">
        <v>18</v>
      </c>
      <c r="U580" s="87">
        <v>18</v>
      </c>
      <c r="V580" s="413">
        <v>18</v>
      </c>
      <c r="W580" s="87">
        <v>18</v>
      </c>
      <c r="X580" s="87">
        <v>18</v>
      </c>
      <c r="Y580" s="87">
        <v>18</v>
      </c>
      <c r="Z580" s="87">
        <v>18</v>
      </c>
      <c r="AA580" s="87">
        <v>18</v>
      </c>
      <c r="AB580" s="87">
        <v>18</v>
      </c>
      <c r="AC580" s="130"/>
      <c r="AD580" s="126">
        <f>MAX(E580:AB580)</f>
        <v>18</v>
      </c>
    </row>
    <row r="581" spans="1:30" s="5" customFormat="1" ht="10.5" hidden="1" customHeight="1" thickBot="1">
      <c r="A581" s="1611"/>
      <c r="B581" s="1624"/>
      <c r="C581" s="8" t="s">
        <v>16</v>
      </c>
      <c r="D581" s="8"/>
      <c r="E581" s="87" t="e">
        <f t="shared" ref="E581:AC581" si="149">E579/E578</f>
        <v>#DIV/0!</v>
      </c>
      <c r="F581" s="87" t="e">
        <f t="shared" si="149"/>
        <v>#DIV/0!</v>
      </c>
      <c r="G581" s="87" t="e">
        <f t="shared" si="149"/>
        <v>#DIV/0!</v>
      </c>
      <c r="H581" s="413" t="e">
        <f t="shared" si="149"/>
        <v>#DIV/0!</v>
      </c>
      <c r="I581" s="87" t="e">
        <f t="shared" si="149"/>
        <v>#DIV/0!</v>
      </c>
      <c r="J581" s="87" t="e">
        <f t="shared" si="149"/>
        <v>#DIV/0!</v>
      </c>
      <c r="K581" s="87" t="e">
        <f t="shared" si="149"/>
        <v>#DIV/0!</v>
      </c>
      <c r="L581" s="87" t="e">
        <f t="shared" si="149"/>
        <v>#DIV/0!</v>
      </c>
      <c r="M581" s="87" t="e">
        <f t="shared" si="149"/>
        <v>#DIV/0!</v>
      </c>
      <c r="N581" s="413" t="e">
        <f t="shared" si="149"/>
        <v>#DIV/0!</v>
      </c>
      <c r="O581" s="87" t="e">
        <f t="shared" si="149"/>
        <v>#DIV/0!</v>
      </c>
      <c r="P581" s="87" t="e">
        <f t="shared" si="149"/>
        <v>#DIV/0!</v>
      </c>
      <c r="Q581" s="87" t="e">
        <f t="shared" si="149"/>
        <v>#DIV/0!</v>
      </c>
      <c r="R581" s="87" t="e">
        <f t="shared" si="149"/>
        <v>#DIV/0!</v>
      </c>
      <c r="S581" s="87" t="e">
        <f t="shared" si="149"/>
        <v>#DIV/0!</v>
      </c>
      <c r="T581" s="87" t="e">
        <f t="shared" si="149"/>
        <v>#DIV/0!</v>
      </c>
      <c r="U581" s="87" t="e">
        <f t="shared" si="149"/>
        <v>#DIV/0!</v>
      </c>
      <c r="V581" s="413" t="e">
        <f t="shared" si="149"/>
        <v>#DIV/0!</v>
      </c>
      <c r="W581" s="87" t="e">
        <f t="shared" si="149"/>
        <v>#DIV/0!</v>
      </c>
      <c r="X581" s="87" t="e">
        <f t="shared" si="149"/>
        <v>#DIV/0!</v>
      </c>
      <c r="Y581" s="87" t="e">
        <f t="shared" si="149"/>
        <v>#DIV/0!</v>
      </c>
      <c r="Z581" s="87" t="e">
        <f t="shared" si="149"/>
        <v>#DIV/0!</v>
      </c>
      <c r="AA581" s="87" t="e">
        <f t="shared" si="149"/>
        <v>#DIV/0!</v>
      </c>
      <c r="AB581" s="87" t="e">
        <f t="shared" si="149"/>
        <v>#DIV/0!</v>
      </c>
      <c r="AC581" s="123" t="e">
        <f t="shared" si="149"/>
        <v>#DIV/0!</v>
      </c>
    </row>
    <row r="582" spans="1:30" s="5" customFormat="1" ht="10.5" hidden="1" customHeight="1" thickBot="1">
      <c r="A582" s="1612"/>
      <c r="B582" s="1625"/>
      <c r="C582" s="426" t="s">
        <v>13</v>
      </c>
      <c r="D582" s="427" t="s">
        <v>464</v>
      </c>
      <c r="E582" s="428"/>
      <c r="F582" s="428"/>
      <c r="G582" s="428"/>
      <c r="H582" s="428"/>
      <c r="I582" s="428"/>
      <c r="J582" s="428"/>
      <c r="K582" s="428"/>
      <c r="L582" s="428"/>
      <c r="M582" s="428"/>
      <c r="N582" s="428"/>
      <c r="O582" s="428"/>
      <c r="P582" s="428"/>
      <c r="Q582" s="428"/>
      <c r="R582" s="428"/>
      <c r="S582" s="428"/>
      <c r="T582" s="428"/>
      <c r="U582" s="428"/>
      <c r="V582" s="428"/>
      <c r="W582" s="428"/>
      <c r="X582" s="428"/>
      <c r="Y582" s="428"/>
      <c r="Z582" s="428"/>
      <c r="AA582" s="428"/>
      <c r="AB582" s="428"/>
      <c r="AC582" s="429"/>
    </row>
    <row r="583" spans="1:30" s="5" customFormat="1" ht="10.5" hidden="1" customHeight="1">
      <c r="A583" s="1518" t="s">
        <v>169</v>
      </c>
      <c r="B583" s="1520" t="s">
        <v>260</v>
      </c>
      <c r="C583" s="12" t="s">
        <v>481</v>
      </c>
      <c r="D583" s="10" t="s">
        <v>464</v>
      </c>
      <c r="E583" s="91"/>
      <c r="F583" s="91"/>
      <c r="G583" s="91"/>
      <c r="H583" s="439"/>
      <c r="I583" s="91"/>
      <c r="J583" s="91"/>
      <c r="K583" s="91"/>
      <c r="L583" s="91"/>
      <c r="M583" s="91"/>
      <c r="N583" s="439"/>
      <c r="O583" s="91"/>
      <c r="P583" s="91"/>
      <c r="Q583" s="91"/>
      <c r="R583" s="91"/>
      <c r="S583" s="91"/>
      <c r="T583" s="91"/>
      <c r="U583" s="91"/>
      <c r="V583" s="439"/>
      <c r="W583" s="91"/>
      <c r="X583" s="91"/>
      <c r="Y583" s="91"/>
      <c r="Z583" s="91"/>
      <c r="AA583" s="91"/>
      <c r="AB583" s="91"/>
      <c r="AC583" s="130">
        <f>SUM(E583:AB583)</f>
        <v>0</v>
      </c>
    </row>
    <row r="584" spans="1:30" s="5" customFormat="1" ht="10.5" hidden="1" customHeight="1">
      <c r="A584" s="1611"/>
      <c r="B584" s="1609"/>
      <c r="C584" s="8" t="s">
        <v>482</v>
      </c>
      <c r="D584" s="11" t="s">
        <v>464</v>
      </c>
      <c r="E584" s="87"/>
      <c r="F584" s="87"/>
      <c r="G584" s="87"/>
      <c r="H584" s="413"/>
      <c r="I584" s="87"/>
      <c r="J584" s="87"/>
      <c r="K584" s="87"/>
      <c r="L584" s="87"/>
      <c r="M584" s="87"/>
      <c r="N584" s="413"/>
      <c r="O584" s="87"/>
      <c r="P584" s="87"/>
      <c r="Q584" s="87"/>
      <c r="R584" s="87"/>
      <c r="S584" s="87"/>
      <c r="T584" s="87"/>
      <c r="U584" s="87"/>
      <c r="V584" s="413"/>
      <c r="W584" s="87"/>
      <c r="X584" s="87"/>
      <c r="Y584" s="87"/>
      <c r="Z584" s="87"/>
      <c r="AA584" s="87"/>
      <c r="AB584" s="87"/>
      <c r="AC584" s="130">
        <f>SUM(E584:AB584)</f>
        <v>0</v>
      </c>
    </row>
    <row r="585" spans="1:30" s="5" customFormat="1" ht="10.5" hidden="1" customHeight="1">
      <c r="A585" s="1611"/>
      <c r="B585" s="1609"/>
      <c r="C585" s="11" t="s">
        <v>8</v>
      </c>
      <c r="D585" s="11" t="s">
        <v>464</v>
      </c>
      <c r="E585" s="87"/>
      <c r="F585" s="87"/>
      <c r="G585" s="87"/>
      <c r="H585" s="413"/>
      <c r="I585" s="87"/>
      <c r="J585" s="87"/>
      <c r="K585" s="87"/>
      <c r="L585" s="87"/>
      <c r="M585" s="87"/>
      <c r="N585" s="413"/>
      <c r="O585" s="87"/>
      <c r="P585" s="87"/>
      <c r="Q585" s="87"/>
      <c r="R585" s="87"/>
      <c r="S585" s="87"/>
      <c r="T585" s="87"/>
      <c r="U585" s="87"/>
      <c r="V585" s="413"/>
      <c r="W585" s="87"/>
      <c r="X585" s="87"/>
      <c r="Y585" s="87"/>
      <c r="Z585" s="87"/>
      <c r="AA585" s="87"/>
      <c r="AB585" s="87"/>
      <c r="AC585" s="130"/>
    </row>
    <row r="586" spans="1:30" s="5" customFormat="1" ht="10.5" hidden="1" customHeight="1">
      <c r="A586" s="1611"/>
      <c r="B586" s="1609"/>
      <c r="C586" s="8" t="s">
        <v>16</v>
      </c>
      <c r="D586" s="8"/>
      <c r="E586" s="87" t="e">
        <f t="shared" ref="E586:AC586" si="150">E584/E583</f>
        <v>#DIV/0!</v>
      </c>
      <c r="F586" s="87" t="e">
        <f t="shared" si="150"/>
        <v>#DIV/0!</v>
      </c>
      <c r="G586" s="87" t="e">
        <f t="shared" si="150"/>
        <v>#DIV/0!</v>
      </c>
      <c r="H586" s="413" t="e">
        <f t="shared" si="150"/>
        <v>#DIV/0!</v>
      </c>
      <c r="I586" s="87" t="e">
        <f t="shared" si="150"/>
        <v>#DIV/0!</v>
      </c>
      <c r="J586" s="87" t="e">
        <f t="shared" si="150"/>
        <v>#DIV/0!</v>
      </c>
      <c r="K586" s="87" t="e">
        <f t="shared" si="150"/>
        <v>#DIV/0!</v>
      </c>
      <c r="L586" s="87" t="e">
        <f t="shared" si="150"/>
        <v>#DIV/0!</v>
      </c>
      <c r="M586" s="87" t="e">
        <f t="shared" si="150"/>
        <v>#DIV/0!</v>
      </c>
      <c r="N586" s="413" t="e">
        <f t="shared" si="150"/>
        <v>#DIV/0!</v>
      </c>
      <c r="O586" s="87" t="e">
        <f t="shared" si="150"/>
        <v>#DIV/0!</v>
      </c>
      <c r="P586" s="87" t="e">
        <f t="shared" si="150"/>
        <v>#DIV/0!</v>
      </c>
      <c r="Q586" s="87" t="e">
        <f t="shared" si="150"/>
        <v>#DIV/0!</v>
      </c>
      <c r="R586" s="87" t="e">
        <f t="shared" si="150"/>
        <v>#DIV/0!</v>
      </c>
      <c r="S586" s="87" t="e">
        <f t="shared" si="150"/>
        <v>#DIV/0!</v>
      </c>
      <c r="T586" s="87" t="e">
        <f t="shared" si="150"/>
        <v>#DIV/0!</v>
      </c>
      <c r="U586" s="87" t="e">
        <f t="shared" si="150"/>
        <v>#DIV/0!</v>
      </c>
      <c r="V586" s="413" t="e">
        <f t="shared" si="150"/>
        <v>#DIV/0!</v>
      </c>
      <c r="W586" s="87" t="e">
        <f t="shared" si="150"/>
        <v>#DIV/0!</v>
      </c>
      <c r="X586" s="87" t="e">
        <f t="shared" si="150"/>
        <v>#DIV/0!</v>
      </c>
      <c r="Y586" s="87" t="e">
        <f t="shared" si="150"/>
        <v>#DIV/0!</v>
      </c>
      <c r="Z586" s="87" t="e">
        <f t="shared" si="150"/>
        <v>#DIV/0!</v>
      </c>
      <c r="AA586" s="87" t="e">
        <f t="shared" si="150"/>
        <v>#DIV/0!</v>
      </c>
      <c r="AB586" s="87" t="e">
        <f t="shared" si="150"/>
        <v>#DIV/0!</v>
      </c>
      <c r="AC586" s="123" t="e">
        <f t="shared" si="150"/>
        <v>#DIV/0!</v>
      </c>
    </row>
    <row r="587" spans="1:30" s="5" customFormat="1" ht="10.5" hidden="1" customHeight="1" thickBot="1">
      <c r="A587" s="1612"/>
      <c r="B587" s="1610"/>
      <c r="C587" s="421" t="s">
        <v>13</v>
      </c>
      <c r="D587" s="421" t="s">
        <v>464</v>
      </c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  <c r="AB587" s="36"/>
      <c r="AC587" s="322"/>
    </row>
    <row r="588" spans="1:30" s="5" customFormat="1" ht="10.5" hidden="1" customHeight="1">
      <c r="A588" s="1518" t="s">
        <v>221</v>
      </c>
      <c r="B588" s="1520" t="s">
        <v>222</v>
      </c>
      <c r="C588" s="7" t="s">
        <v>481</v>
      </c>
      <c r="D588" s="714" t="s">
        <v>825</v>
      </c>
      <c r="E588" s="1342">
        <v>1.3859999999999999</v>
      </c>
      <c r="F588" s="1342">
        <v>1.337</v>
      </c>
      <c r="G588" s="1342">
        <v>1.2991999999999999</v>
      </c>
      <c r="H588" s="1343">
        <v>1.3006</v>
      </c>
      <c r="I588" s="1342">
        <v>1.3034000000000001</v>
      </c>
      <c r="J588" s="1342">
        <v>1.3440000000000001</v>
      </c>
      <c r="K588" s="1342">
        <v>1.4098000000000002</v>
      </c>
      <c r="L588" s="1342">
        <v>1.554</v>
      </c>
      <c r="M588" s="1342">
        <v>1.7724000000000002</v>
      </c>
      <c r="N588" s="1343">
        <v>1.827</v>
      </c>
      <c r="O588" s="1342">
        <v>1.7625999999999999</v>
      </c>
      <c r="P588" s="1342">
        <v>1.7388000000000001</v>
      </c>
      <c r="Q588" s="1342">
        <v>1.6379999999999999</v>
      </c>
      <c r="R588" s="1342">
        <v>1.6996</v>
      </c>
      <c r="S588" s="1342">
        <v>1.7178000000000002</v>
      </c>
      <c r="T588" s="1342">
        <v>1.7878000000000003</v>
      </c>
      <c r="U588" s="1342">
        <v>1.8214000000000001</v>
      </c>
      <c r="V588" s="1342">
        <v>1.7542</v>
      </c>
      <c r="W588" s="1342">
        <v>1.7598</v>
      </c>
      <c r="X588" s="1342">
        <v>1.708</v>
      </c>
      <c r="Y588" s="1342">
        <v>1.6491999999999998</v>
      </c>
      <c r="Z588" s="1342">
        <v>1.6338000000000001</v>
      </c>
      <c r="AA588" s="1342">
        <v>1.5175999999999998</v>
      </c>
      <c r="AB588" s="1342">
        <v>1.456</v>
      </c>
      <c r="AC588" s="130">
        <f>SUM(E588:AB588)</f>
        <v>38.178000000000004</v>
      </c>
    </row>
    <row r="589" spans="1:30" s="5" customFormat="1" ht="10.5" hidden="1" customHeight="1" thickBot="1">
      <c r="A589" s="1611"/>
      <c r="B589" s="1609"/>
      <c r="C589" s="8" t="s">
        <v>482</v>
      </c>
      <c r="D589" s="1087" t="s">
        <v>825</v>
      </c>
      <c r="E589" s="1344">
        <v>0.20019999999999999</v>
      </c>
      <c r="F589" s="1344">
        <v>0.19319999999999998</v>
      </c>
      <c r="G589" s="1344">
        <v>0.19600000000000001</v>
      </c>
      <c r="H589" s="1345">
        <v>0.19600000000000001</v>
      </c>
      <c r="I589" s="1344">
        <v>0.19739999999999999</v>
      </c>
      <c r="J589" s="1344">
        <v>0.1988</v>
      </c>
      <c r="K589" s="1344">
        <v>0.18760000000000002</v>
      </c>
      <c r="L589" s="1344">
        <v>0.217</v>
      </c>
      <c r="M589" s="1344">
        <v>0.30939999999999995</v>
      </c>
      <c r="N589" s="1345">
        <v>0.34160000000000001</v>
      </c>
      <c r="O589" s="1344">
        <v>0.30939999999999995</v>
      </c>
      <c r="P589" s="1344">
        <v>0.30380000000000001</v>
      </c>
      <c r="Q589" s="1344">
        <v>0.2366</v>
      </c>
      <c r="R589" s="1344">
        <v>0.29820000000000002</v>
      </c>
      <c r="S589" s="1344">
        <v>0.30939999999999995</v>
      </c>
      <c r="T589" s="1344">
        <v>0.308</v>
      </c>
      <c r="U589" s="1344">
        <v>0.32619999999999999</v>
      </c>
      <c r="V589" s="1344">
        <v>0.31639999999999996</v>
      </c>
      <c r="W589" s="1344">
        <v>0.32200000000000001</v>
      </c>
      <c r="X589" s="1344">
        <v>0.27860000000000001</v>
      </c>
      <c r="Y589" s="1344">
        <v>0.23380000000000001</v>
      </c>
      <c r="Z589" s="1344">
        <v>0.24080000000000001</v>
      </c>
      <c r="AA589" s="1344">
        <v>0.19739999999999999</v>
      </c>
      <c r="AB589" s="1344">
        <v>0.189</v>
      </c>
      <c r="AC589" s="130">
        <f>SUM(E589:AB589)</f>
        <v>6.1067999999999998</v>
      </c>
    </row>
    <row r="590" spans="1:30" s="5" customFormat="1" ht="10.5" hidden="1" customHeight="1">
      <c r="A590" s="1611"/>
      <c r="B590" s="1609"/>
      <c r="C590" s="12" t="s">
        <v>481</v>
      </c>
      <c r="D590" s="1087" t="s">
        <v>503</v>
      </c>
      <c r="E590" s="118">
        <v>1.4000000000050932</v>
      </c>
      <c r="F590" s="118">
        <v>1.2600000000020373</v>
      </c>
      <c r="G590" s="118">
        <v>1.1199999999989814</v>
      </c>
      <c r="H590" s="433">
        <v>1.1199999999989814</v>
      </c>
      <c r="I590" s="118">
        <v>1.2600000000020373</v>
      </c>
      <c r="J590" s="118">
        <v>1.3999999999923602</v>
      </c>
      <c r="K590" s="118">
        <v>1.5400000000081491</v>
      </c>
      <c r="L590" s="118">
        <v>1.819999999988795</v>
      </c>
      <c r="M590" s="118">
        <v>1.9600000000045839</v>
      </c>
      <c r="N590" s="433">
        <v>1.679999999998472</v>
      </c>
      <c r="O590" s="118">
        <v>1.820000000001528</v>
      </c>
      <c r="P590" s="118">
        <v>1.679999999998472</v>
      </c>
      <c r="Q590" s="118">
        <v>1.679999999998472</v>
      </c>
      <c r="R590" s="118">
        <v>1.679999999998472</v>
      </c>
      <c r="S590" s="118">
        <v>1.680000000011205</v>
      </c>
      <c r="T590" s="118">
        <v>1.819999999988795</v>
      </c>
      <c r="U590" s="118">
        <v>1.820000000001528</v>
      </c>
      <c r="V590" s="433">
        <v>1.820000000001528</v>
      </c>
      <c r="W590" s="118">
        <v>1.679999999998472</v>
      </c>
      <c r="X590" s="118">
        <v>1.679999999998472</v>
      </c>
      <c r="Y590" s="118">
        <v>1.680000000011205</v>
      </c>
      <c r="Z590" s="118">
        <v>1.5399999999954161</v>
      </c>
      <c r="AA590" s="118">
        <v>1.5399999999954161</v>
      </c>
      <c r="AB590" s="118">
        <v>1.5400000000081491</v>
      </c>
      <c r="AC590" s="130">
        <f>SUM(E590:AB590)</f>
        <v>38.220000000006621</v>
      </c>
    </row>
    <row r="591" spans="1:30" s="5" customFormat="1" ht="10.5" hidden="1" customHeight="1">
      <c r="A591" s="1611"/>
      <c r="B591" s="1609"/>
      <c r="C591" s="8" t="s">
        <v>482</v>
      </c>
      <c r="D591" s="723" t="s">
        <v>503</v>
      </c>
      <c r="E591" s="87">
        <v>0.13999999999668944</v>
      </c>
      <c r="F591" s="87">
        <v>0.1400000000030559</v>
      </c>
      <c r="G591" s="87">
        <v>0.27999999999974534</v>
      </c>
      <c r="H591" s="413">
        <v>0.1400000000030559</v>
      </c>
      <c r="I591" s="87">
        <v>0.13999999999668944</v>
      </c>
      <c r="J591" s="87">
        <v>0.27999999999974534</v>
      </c>
      <c r="K591" s="87">
        <v>0.27999999999974534</v>
      </c>
      <c r="L591" s="87">
        <v>0.27999999999974534</v>
      </c>
      <c r="M591" s="87">
        <v>0.27999999999974534</v>
      </c>
      <c r="N591" s="413">
        <v>0.27999999999974534</v>
      </c>
      <c r="O591" s="87">
        <v>0.27999999999974534</v>
      </c>
      <c r="P591" s="87">
        <v>0.27999999999974534</v>
      </c>
      <c r="Q591" s="87">
        <v>0.27999999999974534</v>
      </c>
      <c r="R591" s="87">
        <v>0.27999999999974534</v>
      </c>
      <c r="S591" s="87">
        <v>0.42000000000280124</v>
      </c>
      <c r="T591" s="87">
        <v>0.27999999999974534</v>
      </c>
      <c r="U591" s="87">
        <v>0.27999999999974534</v>
      </c>
      <c r="V591" s="413">
        <v>0.27999999999974534</v>
      </c>
      <c r="W591" s="87">
        <v>0.42000000000280124</v>
      </c>
      <c r="X591" s="87">
        <v>0.27999999999974534</v>
      </c>
      <c r="Y591" s="87">
        <v>0.13999999999668944</v>
      </c>
      <c r="Z591" s="87">
        <v>0.27999999999974534</v>
      </c>
      <c r="AA591" s="87">
        <v>0.1400000000030559</v>
      </c>
      <c r="AB591" s="87">
        <v>0.27999999999974534</v>
      </c>
      <c r="AC591" s="123">
        <f>SUM(E591:AB591)</f>
        <v>6.160000000000764</v>
      </c>
    </row>
    <row r="592" spans="1:30" s="5" customFormat="1" ht="10.5" hidden="1" customHeight="1">
      <c r="A592" s="1611"/>
      <c r="B592" s="1609"/>
      <c r="C592" s="11" t="s">
        <v>8</v>
      </c>
      <c r="D592" s="11" t="s">
        <v>502</v>
      </c>
      <c r="E592" s="119">
        <f>SQRT(E590*E590+E591*E591)*1000/(1.732*E622)</f>
        <v>21.559065761731024</v>
      </c>
      <c r="F592" s="119">
        <f t="shared" ref="F592:AB592" si="151">SQRT(F590*F590+F591*F591)*1000/(1.732*F622)</f>
        <v>19.399934974998217</v>
      </c>
      <c r="G592" s="119">
        <f t="shared" si="151"/>
        <v>17.629009476099807</v>
      </c>
      <c r="H592" s="412">
        <f t="shared" si="151"/>
        <v>17.24030859425903</v>
      </c>
      <c r="I592" s="119">
        <f t="shared" si="151"/>
        <v>19.338429781606166</v>
      </c>
      <c r="J592" s="119">
        <f t="shared" si="151"/>
        <v>21.819001798571179</v>
      </c>
      <c r="K592" s="119">
        <f t="shared" si="151"/>
        <v>24.028785137980194</v>
      </c>
      <c r="L592" s="119">
        <f t="shared" si="151"/>
        <v>28.298408271636536</v>
      </c>
      <c r="M592" s="119">
        <f t="shared" si="151"/>
        <v>30.499700094221474</v>
      </c>
      <c r="N592" s="412">
        <f t="shared" si="151"/>
        <v>25.925560802393104</v>
      </c>
      <c r="O592" s="119">
        <f t="shared" si="151"/>
        <v>28.022436178693244</v>
      </c>
      <c r="P592" s="119">
        <f t="shared" si="151"/>
        <v>25.877803398595361</v>
      </c>
      <c r="Q592" s="119">
        <f t="shared" si="151"/>
        <v>25.918728643663183</v>
      </c>
      <c r="R592" s="119">
        <f t="shared" si="151"/>
        <v>25.918728643663183</v>
      </c>
      <c r="S592" s="119">
        <f t="shared" si="151"/>
        <v>26.36680793877337</v>
      </c>
      <c r="T592" s="119">
        <f t="shared" si="151"/>
        <v>28.24578127973572</v>
      </c>
      <c r="U592" s="119">
        <f t="shared" si="151"/>
        <v>28.081647464262662</v>
      </c>
      <c r="V592" s="412">
        <f t="shared" si="151"/>
        <v>27.978189214122676</v>
      </c>
      <c r="W592" s="119">
        <f t="shared" si="151"/>
        <v>26.32515325968367</v>
      </c>
      <c r="X592" s="119">
        <f t="shared" si="151"/>
        <v>25.884613995792542</v>
      </c>
      <c r="Y592" s="119">
        <f t="shared" si="151"/>
        <v>25.540252902932515</v>
      </c>
      <c r="Z592" s="119">
        <f t="shared" si="151"/>
        <v>23.800963777832443</v>
      </c>
      <c r="AA592" s="119">
        <f t="shared" si="151"/>
        <v>23.569484326324005</v>
      </c>
      <c r="AB592" s="119">
        <f t="shared" si="151"/>
        <v>23.85751315266284</v>
      </c>
      <c r="AC592" s="123"/>
    </row>
    <row r="593" spans="1:32" s="5" customFormat="1" ht="10.5" hidden="1" customHeight="1" thickBot="1">
      <c r="A593" s="1612"/>
      <c r="B593" s="1610"/>
      <c r="C593" s="8" t="s">
        <v>16</v>
      </c>
      <c r="D593" s="8"/>
      <c r="E593" s="116">
        <f t="shared" ref="E593:AC593" si="152">E591/E588</f>
        <v>0.10101010100771245</v>
      </c>
      <c r="F593" s="116">
        <f t="shared" si="152"/>
        <v>0.1047120418871024</v>
      </c>
      <c r="G593" s="116">
        <f t="shared" si="152"/>
        <v>0.21551724137911435</v>
      </c>
      <c r="H593" s="410">
        <f t="shared" si="152"/>
        <v>0.10764262648243572</v>
      </c>
      <c r="I593" s="116">
        <f t="shared" si="152"/>
        <v>0.10741138560433437</v>
      </c>
      <c r="J593" s="116">
        <f t="shared" si="152"/>
        <v>0.20833333333314386</v>
      </c>
      <c r="K593" s="116">
        <f t="shared" si="152"/>
        <v>0.19860973187668132</v>
      </c>
      <c r="L593" s="116">
        <f t="shared" si="152"/>
        <v>0.1801801801800163</v>
      </c>
      <c r="M593" s="116">
        <f t="shared" si="152"/>
        <v>0.15797788309622282</v>
      </c>
      <c r="N593" s="410">
        <f t="shared" si="152"/>
        <v>0.15325670498070354</v>
      </c>
      <c r="O593" s="116">
        <f t="shared" si="152"/>
        <v>0.15885623510708349</v>
      </c>
      <c r="P593" s="116">
        <f t="shared" si="152"/>
        <v>0.16103059581305804</v>
      </c>
      <c r="Q593" s="116">
        <f t="shared" si="152"/>
        <v>0.17094017094001548</v>
      </c>
      <c r="R593" s="116">
        <f t="shared" si="152"/>
        <v>0.16474464579886169</v>
      </c>
      <c r="S593" s="116">
        <f t="shared" si="152"/>
        <v>0.24449877750774315</v>
      </c>
      <c r="T593" s="116">
        <f t="shared" si="152"/>
        <v>0.15661707126062496</v>
      </c>
      <c r="U593" s="116">
        <f t="shared" si="152"/>
        <v>0.15372790161400315</v>
      </c>
      <c r="V593" s="410">
        <f t="shared" si="152"/>
        <v>0.15961691939331055</v>
      </c>
      <c r="W593" s="116">
        <f t="shared" si="152"/>
        <v>0.23866348448846531</v>
      </c>
      <c r="X593" s="116">
        <f t="shared" si="152"/>
        <v>0.16393442622935911</v>
      </c>
      <c r="Y593" s="116">
        <f t="shared" si="152"/>
        <v>8.4889643461490097E-2</v>
      </c>
      <c r="Z593" s="116">
        <f t="shared" si="152"/>
        <v>0.17137960582675071</v>
      </c>
      <c r="AA593" s="116">
        <f t="shared" si="152"/>
        <v>9.2250922511238745E-2</v>
      </c>
      <c r="AB593" s="116">
        <f t="shared" si="152"/>
        <v>0.1923076923075174</v>
      </c>
      <c r="AC593" s="128">
        <f t="shared" si="152"/>
        <v>0.16134946828018135</v>
      </c>
    </row>
    <row r="594" spans="1:32" s="5" customFormat="1" ht="10.5" hidden="1" customHeight="1">
      <c r="A594" s="1518" t="s">
        <v>132</v>
      </c>
      <c r="B594" s="1520" t="s">
        <v>133</v>
      </c>
      <c r="C594" s="7" t="s">
        <v>481</v>
      </c>
      <c r="D594" s="1086" t="s">
        <v>825</v>
      </c>
      <c r="E594" s="1342">
        <v>4.6536</v>
      </c>
      <c r="F594" s="1342">
        <v>5.2262000000000004</v>
      </c>
      <c r="G594" s="1342">
        <v>5.3283999999999994</v>
      </c>
      <c r="H594" s="1343">
        <v>5.3326000000000002</v>
      </c>
      <c r="I594" s="1342">
        <v>5.3550000000000004</v>
      </c>
      <c r="J594" s="1342">
        <v>5.39</v>
      </c>
      <c r="K594" s="1342">
        <v>5.4417999999999997</v>
      </c>
      <c r="L594" s="1342">
        <v>4.7557999999999998</v>
      </c>
      <c r="M594" s="1342">
        <v>4.7081999999999997</v>
      </c>
      <c r="N594" s="1343">
        <v>4.6970000000000001</v>
      </c>
      <c r="O594" s="1342">
        <v>4.7081999999999997</v>
      </c>
      <c r="P594" s="1342">
        <v>4.6970000000000001</v>
      </c>
      <c r="Q594" s="1342">
        <v>4.6536</v>
      </c>
      <c r="R594" s="1342">
        <v>4.6088000000000005</v>
      </c>
      <c r="S594" s="1342">
        <v>4.6816000000000004</v>
      </c>
      <c r="T594" s="1342">
        <v>4.5556000000000001</v>
      </c>
      <c r="U594" s="1342">
        <v>4.6466000000000003</v>
      </c>
      <c r="V594" s="1342">
        <v>4.6521999999999997</v>
      </c>
      <c r="W594" s="1342">
        <v>4.6577999999999991</v>
      </c>
      <c r="X594" s="1342">
        <v>4.6703999999999999</v>
      </c>
      <c r="Y594" s="1342">
        <v>4.6661999999999999</v>
      </c>
      <c r="Z594" s="1342">
        <v>4.6983999999999995</v>
      </c>
      <c r="AA594" s="1342">
        <v>4.6956000000000007</v>
      </c>
      <c r="AB594" s="1342">
        <v>4.7067999999999994</v>
      </c>
      <c r="AC594" s="127">
        <f>SUM(E594:AB594)</f>
        <v>116.1874</v>
      </c>
    </row>
    <row r="595" spans="1:32" s="5" customFormat="1" ht="10.5" hidden="1" customHeight="1" thickBot="1">
      <c r="A595" s="1611"/>
      <c r="B595" s="1609"/>
      <c r="C595" s="8" t="s">
        <v>482</v>
      </c>
      <c r="D595" s="1087" t="s">
        <v>825</v>
      </c>
      <c r="E595" s="1344">
        <v>2.3338000000000001</v>
      </c>
      <c r="F595" s="1344">
        <v>2.5886</v>
      </c>
      <c r="G595" s="1344">
        <v>2.6459999999999999</v>
      </c>
      <c r="H595" s="1345">
        <v>2.6613999999999995</v>
      </c>
      <c r="I595" s="1344">
        <v>2.6768000000000001</v>
      </c>
      <c r="J595" s="1344">
        <v>2.6852</v>
      </c>
      <c r="K595" s="1344">
        <v>2.7145999999999999</v>
      </c>
      <c r="L595" s="1344">
        <v>2.3758000000000004</v>
      </c>
      <c r="M595" s="1344">
        <v>2.3561999999999999</v>
      </c>
      <c r="N595" s="1345">
        <v>2.4093999999999998</v>
      </c>
      <c r="O595" s="1344">
        <v>2.4653999999999998</v>
      </c>
      <c r="P595" s="1344">
        <v>2.4135999999999997</v>
      </c>
      <c r="Q595" s="1344">
        <v>2.3730000000000002</v>
      </c>
      <c r="R595" s="1344">
        <v>2.3281999999999998</v>
      </c>
      <c r="S595" s="1344">
        <v>2.3365999999999998</v>
      </c>
      <c r="T595" s="1344">
        <v>2.2091999999999996</v>
      </c>
      <c r="U595" s="1344">
        <v>2.2959999999999998</v>
      </c>
      <c r="V595" s="1344">
        <v>2.3660000000000001</v>
      </c>
      <c r="W595" s="1344">
        <v>2.3673999999999999</v>
      </c>
      <c r="X595" s="1344">
        <v>2.3701999999999996</v>
      </c>
      <c r="Y595" s="1344">
        <v>2.3701999999999996</v>
      </c>
      <c r="Z595" s="1344">
        <v>2.3968000000000003</v>
      </c>
      <c r="AA595" s="1344">
        <v>2.3408000000000002</v>
      </c>
      <c r="AB595" s="1344">
        <v>2.3491999999999997</v>
      </c>
      <c r="AC595" s="130">
        <f>SUM(E595:AB595)</f>
        <v>58.430399999999992</v>
      </c>
    </row>
    <row r="596" spans="1:32" s="5" customFormat="1" ht="10.5" hidden="1" customHeight="1">
      <c r="A596" s="1611"/>
      <c r="B596" s="1609"/>
      <c r="C596" s="12" t="s">
        <v>481</v>
      </c>
      <c r="D596" s="1087" t="s">
        <v>503</v>
      </c>
      <c r="E596" s="91">
        <v>4.7600000000020373</v>
      </c>
      <c r="F596" s="91">
        <v>4.6199999999989814</v>
      </c>
      <c r="G596" s="91">
        <v>5.320000000001528</v>
      </c>
      <c r="H596" s="439">
        <v>5.3199999999951615</v>
      </c>
      <c r="I596" s="91">
        <v>5.320000000001528</v>
      </c>
      <c r="J596" s="91">
        <v>5.179999999998472</v>
      </c>
      <c r="K596" s="91">
        <v>5.6000000000012733</v>
      </c>
      <c r="L596" s="91">
        <v>6.0200000000040745</v>
      </c>
      <c r="M596" s="91">
        <v>4.339999999999236</v>
      </c>
      <c r="N596" s="439">
        <v>4.4799999999959255</v>
      </c>
      <c r="O596" s="91">
        <v>4.7600000000020373</v>
      </c>
      <c r="P596" s="91">
        <v>4.6199999999989814</v>
      </c>
      <c r="Q596" s="91">
        <v>4.6199999999989814</v>
      </c>
      <c r="R596" s="91">
        <v>4.6200000000053478</v>
      </c>
      <c r="S596" s="91">
        <v>4.6199999999989814</v>
      </c>
      <c r="T596" s="91">
        <v>5.179999999998472</v>
      </c>
      <c r="U596" s="91">
        <v>4.2000000000025466</v>
      </c>
      <c r="V596" s="439">
        <v>4.6199999999989814</v>
      </c>
      <c r="W596" s="91">
        <v>4.6199999999989814</v>
      </c>
      <c r="X596" s="91">
        <v>4.7600000000020373</v>
      </c>
      <c r="Y596" s="91">
        <v>4.4799999999959255</v>
      </c>
      <c r="Z596" s="91">
        <v>4.6199999999989814</v>
      </c>
      <c r="AA596" s="91">
        <v>4.7600000000020373</v>
      </c>
      <c r="AB596" s="91">
        <v>5.179999999998472</v>
      </c>
      <c r="AC596" s="130">
        <f>SUM(E596:AB596)</f>
        <v>116.61999999999898</v>
      </c>
    </row>
    <row r="597" spans="1:32" s="5" customFormat="1" ht="10.5" hidden="1" customHeight="1">
      <c r="A597" s="1611"/>
      <c r="B597" s="1609"/>
      <c r="C597" s="8" t="s">
        <v>482</v>
      </c>
      <c r="D597" s="723" t="s">
        <v>503</v>
      </c>
      <c r="E597" s="87">
        <v>2.2400000000043292</v>
      </c>
      <c r="F597" s="87">
        <v>2.0999999999949068</v>
      </c>
      <c r="G597" s="87">
        <v>2.9400000000005093</v>
      </c>
      <c r="H597" s="413">
        <v>2.9400000000005093</v>
      </c>
      <c r="I597" s="87">
        <v>3.3600000000033106</v>
      </c>
      <c r="J597" s="87">
        <v>2.5199999999977081</v>
      </c>
      <c r="K597" s="87">
        <v>2.1000000000012733</v>
      </c>
      <c r="L597" s="87">
        <v>2.7999999999974534</v>
      </c>
      <c r="M597" s="87">
        <v>2.1000000000012733</v>
      </c>
      <c r="N597" s="413">
        <v>2.3800000000010186</v>
      </c>
      <c r="O597" s="87">
        <v>2.5199999999977081</v>
      </c>
      <c r="P597" s="87">
        <v>2.2400000000043292</v>
      </c>
      <c r="Q597" s="87">
        <v>2.5199999999977081</v>
      </c>
      <c r="R597" s="87">
        <v>2.2399999999979627</v>
      </c>
      <c r="S597" s="87">
        <v>2.2400000000043292</v>
      </c>
      <c r="T597" s="87">
        <v>2.5199999999977081</v>
      </c>
      <c r="U597" s="87">
        <v>2.1000000000012733</v>
      </c>
      <c r="V597" s="413">
        <v>2.3800000000010186</v>
      </c>
      <c r="W597" s="87">
        <v>2.3799999999946522</v>
      </c>
      <c r="X597" s="87">
        <v>2.3800000000010186</v>
      </c>
      <c r="Y597" s="87">
        <v>2.2400000000043292</v>
      </c>
      <c r="Z597" s="87">
        <v>2.3799999999946522</v>
      </c>
      <c r="AA597" s="87">
        <v>2.3800000000010186</v>
      </c>
      <c r="AB597" s="87">
        <v>2.660000000000764</v>
      </c>
      <c r="AC597" s="130">
        <f>SUM(E597:AB597)</f>
        <v>58.660000000000764</v>
      </c>
    </row>
    <row r="598" spans="1:32" s="5" customFormat="1" ht="10.5" hidden="1" customHeight="1">
      <c r="A598" s="1611"/>
      <c r="B598" s="1609"/>
      <c r="C598" s="11" t="s">
        <v>8</v>
      </c>
      <c r="D598" s="715" t="s">
        <v>502</v>
      </c>
      <c r="E598" s="119">
        <f>SQRT(E596*E596+E597*E597)*1000/(1.732*E623)</f>
        <v>82.492357606724752</v>
      </c>
      <c r="F598" s="119">
        <f t="shared" ref="F598:AB598" si="153">SQRT(F596*F596+F597*F597)*1000/(1.732*F623)</f>
        <v>79.838387578697365</v>
      </c>
      <c r="G598" s="119">
        <f t="shared" si="153"/>
        <v>95.494526981625725</v>
      </c>
      <c r="H598" s="412">
        <f t="shared" si="153"/>
        <v>95.546526281221247</v>
      </c>
      <c r="I598" s="119">
        <f t="shared" si="153"/>
        <v>98.801195008125006</v>
      </c>
      <c r="J598" s="119">
        <f t="shared" si="153"/>
        <v>90.772264362940263</v>
      </c>
      <c r="K598" s="119">
        <f t="shared" si="153"/>
        <v>94.554196421792525</v>
      </c>
      <c r="L598" s="119">
        <f t="shared" si="153"/>
        <v>104.22290287812619</v>
      </c>
      <c r="M598" s="119">
        <f t="shared" si="153"/>
        <v>75.664591872184872</v>
      </c>
      <c r="N598" s="412">
        <f t="shared" si="153"/>
        <v>78.671871242457229</v>
      </c>
      <c r="O598" s="119">
        <f t="shared" si="153"/>
        <v>83.480439841727062</v>
      </c>
      <c r="P598" s="119">
        <f t="shared" si="153"/>
        <v>79.603396457709735</v>
      </c>
      <c r="Q598" s="119">
        <f t="shared" si="153"/>
        <v>81.634708418403051</v>
      </c>
      <c r="R598" s="119">
        <f t="shared" si="153"/>
        <v>79.51799127592092</v>
      </c>
      <c r="S598" s="119">
        <f t="shared" si="153"/>
        <v>79.496662507787605</v>
      </c>
      <c r="T598" s="119">
        <f t="shared" si="153"/>
        <v>89.816252241267009</v>
      </c>
      <c r="U598" s="119">
        <f t="shared" si="153"/>
        <v>72.86127217980777</v>
      </c>
      <c r="V598" s="412">
        <f t="shared" si="153"/>
        <v>80.465990710735142</v>
      </c>
      <c r="W598" s="119">
        <f t="shared" si="153"/>
        <v>80.682360260037754</v>
      </c>
      <c r="X598" s="119">
        <f t="shared" si="153"/>
        <v>82.553917781040894</v>
      </c>
      <c r="Y598" s="119">
        <f t="shared" si="153"/>
        <v>77.489614670140739</v>
      </c>
      <c r="Z598" s="119">
        <f t="shared" si="153"/>
        <v>80.638993310874696</v>
      </c>
      <c r="AA598" s="119">
        <f t="shared" si="153"/>
        <v>82.999915791189125</v>
      </c>
      <c r="AB598" s="119">
        <f t="shared" si="153"/>
        <v>91.013606618535263</v>
      </c>
      <c r="AC598" s="130"/>
    </row>
    <row r="599" spans="1:32" s="5" customFormat="1" ht="10.5" hidden="1" customHeight="1" thickBot="1">
      <c r="A599" s="1612"/>
      <c r="B599" s="1610"/>
      <c r="C599" s="8" t="s">
        <v>16</v>
      </c>
      <c r="D599" s="8"/>
      <c r="E599" s="116">
        <f t="shared" ref="E599:AC599" si="154">E597/E594</f>
        <v>0.48134777376747662</v>
      </c>
      <c r="F599" s="116">
        <f t="shared" si="154"/>
        <v>0.40182159121252664</v>
      </c>
      <c r="G599" s="116">
        <f t="shared" si="154"/>
        <v>0.55176037835006941</v>
      </c>
      <c r="H599" s="410">
        <f t="shared" si="154"/>
        <v>0.55132580729859904</v>
      </c>
      <c r="I599" s="116">
        <f t="shared" si="154"/>
        <v>0.62745098039277503</v>
      </c>
      <c r="J599" s="116">
        <f t="shared" si="154"/>
        <v>0.46753246753204236</v>
      </c>
      <c r="K599" s="116">
        <f t="shared" si="154"/>
        <v>0.38590172369459985</v>
      </c>
      <c r="L599" s="116">
        <f t="shared" si="154"/>
        <v>0.58875478363208156</v>
      </c>
      <c r="M599" s="116">
        <f t="shared" si="154"/>
        <v>0.4460303300627147</v>
      </c>
      <c r="N599" s="410">
        <f t="shared" si="154"/>
        <v>0.50670640834596947</v>
      </c>
      <c r="O599" s="116">
        <f t="shared" si="154"/>
        <v>0.53523639607444629</v>
      </c>
      <c r="P599" s="116">
        <f t="shared" si="154"/>
        <v>0.47690014903221828</v>
      </c>
      <c r="Q599" s="116">
        <f t="shared" si="154"/>
        <v>0.54151624548687216</v>
      </c>
      <c r="R599" s="116">
        <f t="shared" si="154"/>
        <v>0.48602673146978875</v>
      </c>
      <c r="S599" s="116">
        <f t="shared" si="154"/>
        <v>0.4784688995224558</v>
      </c>
      <c r="T599" s="116">
        <f t="shared" si="154"/>
        <v>0.55316533497183862</v>
      </c>
      <c r="U599" s="116">
        <f t="shared" si="154"/>
        <v>0.45194335643293443</v>
      </c>
      <c r="V599" s="410">
        <f t="shared" si="154"/>
        <v>0.51158591634087502</v>
      </c>
      <c r="W599" s="116">
        <f t="shared" si="154"/>
        <v>0.51097084460360098</v>
      </c>
      <c r="X599" s="116">
        <f t="shared" si="154"/>
        <v>0.50959232613930683</v>
      </c>
      <c r="Y599" s="116">
        <f t="shared" si="154"/>
        <v>0.48004800480140786</v>
      </c>
      <c r="Z599" s="116">
        <f t="shared" si="154"/>
        <v>0.50655542312162705</v>
      </c>
      <c r="AA599" s="116">
        <f t="shared" si="154"/>
        <v>0.50685748360188654</v>
      </c>
      <c r="AB599" s="116">
        <f t="shared" si="154"/>
        <v>0.56513979773960321</v>
      </c>
      <c r="AC599" s="128">
        <f t="shared" si="154"/>
        <v>0.50487402248437241</v>
      </c>
      <c r="AD599" s="125"/>
      <c r="AE599" s="125"/>
      <c r="AF599" s="125"/>
    </row>
    <row r="600" spans="1:32" s="5" customFormat="1" ht="10.5" hidden="1" customHeight="1">
      <c r="A600" s="1518" t="s">
        <v>108</v>
      </c>
      <c r="B600" s="1520" t="s">
        <v>150</v>
      </c>
      <c r="C600" s="7" t="s">
        <v>481</v>
      </c>
      <c r="D600" s="1086" t="s">
        <v>825</v>
      </c>
      <c r="E600" s="1342">
        <v>1.9452</v>
      </c>
      <c r="F600" s="1342">
        <v>1.9391999999999998</v>
      </c>
      <c r="G600" s="1342">
        <v>1.9116</v>
      </c>
      <c r="H600" s="1343">
        <v>1.9284000000000001</v>
      </c>
      <c r="I600" s="1342">
        <v>2.0784000000000002</v>
      </c>
      <c r="J600" s="1342">
        <v>2.2391999999999999</v>
      </c>
      <c r="K600" s="1342">
        <v>2.3340000000000001</v>
      </c>
      <c r="L600" s="1342">
        <v>2.2656000000000001</v>
      </c>
      <c r="M600" s="1342">
        <v>2.2931999999999997</v>
      </c>
      <c r="N600" s="1343">
        <v>2.2296</v>
      </c>
      <c r="O600" s="1342">
        <v>2.2704</v>
      </c>
      <c r="P600" s="1342">
        <v>2.3759999999999999</v>
      </c>
      <c r="Q600" s="1342">
        <v>2.3556000000000004</v>
      </c>
      <c r="R600" s="1342">
        <v>2.5271999999999997</v>
      </c>
      <c r="S600" s="1342">
        <v>2.5211999999999999</v>
      </c>
      <c r="T600" s="1342">
        <v>2.3639999999999999</v>
      </c>
      <c r="U600" s="1342">
        <v>2.3843999999999999</v>
      </c>
      <c r="V600" s="1342">
        <v>2.3676000000000004</v>
      </c>
      <c r="W600" s="1342">
        <v>2.4251999999999998</v>
      </c>
      <c r="X600" s="1342">
        <v>2.3231999999999999</v>
      </c>
      <c r="Y600" s="1342">
        <v>2.2715999999999998</v>
      </c>
      <c r="Z600" s="1342">
        <v>2.1348000000000003</v>
      </c>
      <c r="AA600" s="1342">
        <v>2.0556000000000001</v>
      </c>
      <c r="AB600" s="1342">
        <v>1.9835999999999998</v>
      </c>
      <c r="AC600" s="130">
        <f>SUM(E600:AB600)</f>
        <v>53.524799999999992</v>
      </c>
    </row>
    <row r="601" spans="1:32" s="5" customFormat="1" ht="10.5" hidden="1" customHeight="1" thickBot="1">
      <c r="A601" s="1611"/>
      <c r="B601" s="1609"/>
      <c r="C601" s="8" t="s">
        <v>482</v>
      </c>
      <c r="D601" s="1087" t="s">
        <v>825</v>
      </c>
      <c r="E601" s="1344">
        <v>1.1868000000000001</v>
      </c>
      <c r="F601" s="1344">
        <v>1.1856</v>
      </c>
      <c r="G601" s="1344">
        <v>1.1867999999999999</v>
      </c>
      <c r="H601" s="1345">
        <v>1.1796</v>
      </c>
      <c r="I601" s="1344">
        <v>1.1759999999999999</v>
      </c>
      <c r="J601" s="1344">
        <v>1.2096</v>
      </c>
      <c r="K601" s="1344">
        <v>1.2324000000000002</v>
      </c>
      <c r="L601" s="1344">
        <v>1.2312000000000001</v>
      </c>
      <c r="M601" s="1344">
        <v>1.2732000000000001</v>
      </c>
      <c r="N601" s="1345">
        <v>1.2551999999999999</v>
      </c>
      <c r="O601" s="1344">
        <v>1.2612000000000001</v>
      </c>
      <c r="P601" s="1344">
        <v>1.278</v>
      </c>
      <c r="Q601" s="1344">
        <v>1.2384000000000002</v>
      </c>
      <c r="R601" s="1344">
        <v>1.3331999999999997</v>
      </c>
      <c r="S601" s="1344">
        <v>1.3188</v>
      </c>
      <c r="T601" s="1344">
        <v>1.2227999999999999</v>
      </c>
      <c r="U601" s="1344">
        <v>1.2047999999999999</v>
      </c>
      <c r="V601" s="1344">
        <v>1.2156</v>
      </c>
      <c r="W601" s="1344">
        <v>1.2611999999999999</v>
      </c>
      <c r="X601" s="1344">
        <v>1.2708000000000002</v>
      </c>
      <c r="Y601" s="1344">
        <v>1.2287999999999999</v>
      </c>
      <c r="Z601" s="1344">
        <v>1.1988000000000001</v>
      </c>
      <c r="AA601" s="1344">
        <v>1.2144000000000001</v>
      </c>
      <c r="AB601" s="1344">
        <v>1.206</v>
      </c>
      <c r="AC601" s="123">
        <f>SUM(E601:AB601)</f>
        <v>29.569199999999999</v>
      </c>
    </row>
    <row r="602" spans="1:32" s="5" customFormat="1" ht="10.5" hidden="1" customHeight="1">
      <c r="A602" s="1611"/>
      <c r="B602" s="1609"/>
      <c r="C602" s="12" t="s">
        <v>481</v>
      </c>
      <c r="D602" s="1087" t="s">
        <v>503</v>
      </c>
      <c r="E602" s="87">
        <v>1.9199999999982538</v>
      </c>
      <c r="F602" s="87">
        <v>1.7999999999956344</v>
      </c>
      <c r="G602" s="87">
        <v>2.0400000000008731</v>
      </c>
      <c r="H602" s="413">
        <v>2.0400000000008731</v>
      </c>
      <c r="I602" s="87">
        <v>1.7999999999956344</v>
      </c>
      <c r="J602" s="87">
        <v>2.0400000000008731</v>
      </c>
      <c r="K602" s="87">
        <v>1.9199999999982538</v>
      </c>
      <c r="L602" s="87">
        <v>2.5200000000113505</v>
      </c>
      <c r="M602" s="87">
        <v>2.3999999999869033</v>
      </c>
      <c r="N602" s="413">
        <v>2.1600000000034925</v>
      </c>
      <c r="O602" s="87">
        <v>2.4000000000087311</v>
      </c>
      <c r="P602" s="87">
        <v>2.1599999999816646</v>
      </c>
      <c r="Q602" s="87">
        <v>2.2800000000061118</v>
      </c>
      <c r="R602" s="87">
        <v>2.4000000000087311</v>
      </c>
      <c r="S602" s="87">
        <v>2.2800000000061118</v>
      </c>
      <c r="T602" s="87">
        <v>2.8799999999973807</v>
      </c>
      <c r="U602" s="87">
        <v>2.2799999999842839</v>
      </c>
      <c r="V602" s="413">
        <v>2.2800000000061118</v>
      </c>
      <c r="W602" s="87">
        <v>2.4000000000087311</v>
      </c>
      <c r="X602" s="87">
        <v>2.3999999999869033</v>
      </c>
      <c r="Y602" s="87">
        <v>2.2800000000061118</v>
      </c>
      <c r="Z602" s="87">
        <v>2.4000000000087311</v>
      </c>
      <c r="AA602" s="87">
        <v>2.2799999999842839</v>
      </c>
      <c r="AB602" s="87">
        <v>2.2800000000061118</v>
      </c>
      <c r="AC602" s="123">
        <f>SUM(E602:AB602)</f>
        <v>53.639999999992142</v>
      </c>
    </row>
    <row r="603" spans="1:32" s="5" customFormat="1" ht="10.5" hidden="1" customHeight="1">
      <c r="A603" s="1611"/>
      <c r="B603" s="1609"/>
      <c r="C603" s="8" t="s">
        <v>482</v>
      </c>
      <c r="D603" s="723" t="s">
        <v>503</v>
      </c>
      <c r="E603" s="87">
        <v>1.0800000000017462</v>
      </c>
      <c r="F603" s="87">
        <v>1.0800000000017462</v>
      </c>
      <c r="G603" s="87">
        <v>1.319999999996071</v>
      </c>
      <c r="H603" s="410">
        <v>1.2000000000043656</v>
      </c>
      <c r="I603" s="87">
        <v>1.0800000000017462</v>
      </c>
      <c r="J603" s="87">
        <v>1.1999999999934516</v>
      </c>
      <c r="K603" s="87">
        <v>1.2000000000043656</v>
      </c>
      <c r="L603" s="87">
        <v>1.4399999999986903</v>
      </c>
      <c r="M603" s="87">
        <v>1.2000000000043656</v>
      </c>
      <c r="N603" s="410">
        <v>1.1999999999934516</v>
      </c>
      <c r="O603" s="87">
        <v>1.3200000000069849</v>
      </c>
      <c r="P603" s="87">
        <v>1.1999999999934516</v>
      </c>
      <c r="Q603" s="87">
        <v>1.3200000000069849</v>
      </c>
      <c r="R603" s="87">
        <v>1.1999999999934516</v>
      </c>
      <c r="S603" s="87">
        <v>1.2000000000043656</v>
      </c>
      <c r="T603" s="87">
        <v>1.4399999999986903</v>
      </c>
      <c r="U603" s="87">
        <v>1.319999999996071</v>
      </c>
      <c r="V603" s="410">
        <v>1.2000000000043656</v>
      </c>
      <c r="W603" s="87">
        <v>1.1999999999934516</v>
      </c>
      <c r="X603" s="87">
        <v>1.2000000000043656</v>
      </c>
      <c r="Y603" s="87">
        <v>1.2000000000043656</v>
      </c>
      <c r="Z603" s="87">
        <v>1.319999999996071</v>
      </c>
      <c r="AA603" s="87">
        <v>1.2000000000043656</v>
      </c>
      <c r="AB603" s="87">
        <v>1.319999999996071</v>
      </c>
      <c r="AC603" s="130">
        <f>SUM(E603:AB603)</f>
        <v>29.640000000003056</v>
      </c>
    </row>
    <row r="604" spans="1:32" s="5" customFormat="1" ht="10.5" hidden="1" customHeight="1">
      <c r="A604" s="1611"/>
      <c r="B604" s="1609"/>
      <c r="C604" s="11" t="s">
        <v>8</v>
      </c>
      <c r="D604" s="715" t="s">
        <v>463</v>
      </c>
      <c r="E604" s="1132">
        <v>198</v>
      </c>
      <c r="F604" s="1307">
        <v>205</v>
      </c>
      <c r="G604" s="1307">
        <v>200</v>
      </c>
      <c r="H604" s="1307">
        <v>205</v>
      </c>
      <c r="I604" s="1307">
        <v>199</v>
      </c>
      <c r="J604" s="1307">
        <v>198</v>
      </c>
      <c r="K604" s="1307">
        <v>226</v>
      </c>
      <c r="L604" s="1307">
        <v>234</v>
      </c>
      <c r="M604" s="1307">
        <v>231</v>
      </c>
      <c r="N604" s="1307">
        <v>242</v>
      </c>
      <c r="O604" s="1307">
        <v>227</v>
      </c>
      <c r="P604" s="1307">
        <v>222</v>
      </c>
      <c r="Q604" s="1307">
        <v>234</v>
      </c>
      <c r="R604" s="1307">
        <v>241</v>
      </c>
      <c r="S604" s="1307">
        <v>244</v>
      </c>
      <c r="T604" s="1307">
        <v>256</v>
      </c>
      <c r="U604" s="1307">
        <v>249</v>
      </c>
      <c r="V604" s="1307">
        <v>241</v>
      </c>
      <c r="W604" s="1307">
        <v>226</v>
      </c>
      <c r="X604" s="1307">
        <v>240</v>
      </c>
      <c r="Y604" s="1307">
        <v>232</v>
      </c>
      <c r="Z604" s="1307">
        <v>233</v>
      </c>
      <c r="AA604" s="1307">
        <v>228</v>
      </c>
      <c r="AB604" s="1309">
        <v>207</v>
      </c>
      <c r="AC604" s="130"/>
    </row>
    <row r="605" spans="1:32" s="5" customFormat="1" ht="10.5" hidden="1" customHeight="1" thickBot="1">
      <c r="A605" s="1612"/>
      <c r="B605" s="1610"/>
      <c r="C605" s="8" t="s">
        <v>16</v>
      </c>
      <c r="D605" s="8"/>
      <c r="E605" s="116">
        <f t="shared" ref="E605:AC605" si="155">E603/E600</f>
        <v>0.55521283158633883</v>
      </c>
      <c r="F605" s="116">
        <f t="shared" si="155"/>
        <v>0.55693069307020748</v>
      </c>
      <c r="G605" s="116">
        <f t="shared" si="155"/>
        <v>0.69052102950202499</v>
      </c>
      <c r="H605" s="410">
        <f t="shared" si="155"/>
        <v>0.62227753578322209</v>
      </c>
      <c r="I605" s="116">
        <f t="shared" si="155"/>
        <v>0.51963048498929276</v>
      </c>
      <c r="J605" s="116">
        <f t="shared" si="155"/>
        <v>0.53590568059728994</v>
      </c>
      <c r="K605" s="116">
        <f t="shared" si="155"/>
        <v>0.51413881748259016</v>
      </c>
      <c r="L605" s="116">
        <f t="shared" si="155"/>
        <v>0.63559322033840493</v>
      </c>
      <c r="M605" s="116">
        <f t="shared" si="155"/>
        <v>0.52328623757385562</v>
      </c>
      <c r="N605" s="410">
        <f t="shared" si="155"/>
        <v>0.53821313239749358</v>
      </c>
      <c r="O605" s="116">
        <f t="shared" si="155"/>
        <v>0.58139534884028587</v>
      </c>
      <c r="P605" s="116">
        <f t="shared" si="155"/>
        <v>0.50505050504774907</v>
      </c>
      <c r="Q605" s="116">
        <f t="shared" si="155"/>
        <v>0.56036678553531361</v>
      </c>
      <c r="R605" s="116">
        <f t="shared" si="155"/>
        <v>0.4748338081645504</v>
      </c>
      <c r="S605" s="116">
        <f t="shared" si="155"/>
        <v>0.47596382675089866</v>
      </c>
      <c r="T605" s="116">
        <f t="shared" si="155"/>
        <v>0.6091370558370095</v>
      </c>
      <c r="U605" s="116">
        <f t="shared" si="155"/>
        <v>0.55359838953030993</v>
      </c>
      <c r="V605" s="410">
        <f t="shared" si="155"/>
        <v>0.50684237202414484</v>
      </c>
      <c r="W605" s="116">
        <f t="shared" si="155"/>
        <v>0.49480455219918018</v>
      </c>
      <c r="X605" s="116">
        <f t="shared" si="155"/>
        <v>0.51652892562171382</v>
      </c>
      <c r="Y605" s="116">
        <f t="shared" si="155"/>
        <v>0.52826201796283045</v>
      </c>
      <c r="Z605" s="116">
        <f t="shared" si="155"/>
        <v>0.61832490162828879</v>
      </c>
      <c r="AA605" s="116">
        <f t="shared" si="155"/>
        <v>0.58377116170673549</v>
      </c>
      <c r="AB605" s="116">
        <f t="shared" si="155"/>
        <v>0.6654567453095741</v>
      </c>
      <c r="AC605" s="128">
        <f t="shared" si="155"/>
        <v>0.55376199444001772</v>
      </c>
      <c r="AD605" s="125"/>
      <c r="AE605" s="125"/>
      <c r="AF605" s="125"/>
    </row>
    <row r="606" spans="1:32" s="5" customFormat="1" ht="10.5" hidden="1" customHeight="1">
      <c r="A606" s="1518" t="s">
        <v>118</v>
      </c>
      <c r="B606" s="1520" t="s">
        <v>151</v>
      </c>
      <c r="C606" s="7" t="s">
        <v>481</v>
      </c>
      <c r="D606" s="1086" t="s">
        <v>825</v>
      </c>
      <c r="E606" s="1342">
        <v>2.0051999999999999</v>
      </c>
      <c r="F606" s="1342">
        <v>2.0844</v>
      </c>
      <c r="G606" s="1342">
        <v>2.0640000000000001</v>
      </c>
      <c r="H606" s="1343">
        <v>2.0339999999999998</v>
      </c>
      <c r="I606" s="1342">
        <v>2.0375999999999999</v>
      </c>
      <c r="J606" s="1342">
        <v>2.0711999999999997</v>
      </c>
      <c r="K606" s="1342">
        <v>2.1684000000000001</v>
      </c>
      <c r="L606" s="1342">
        <v>2.1108000000000002</v>
      </c>
      <c r="M606" s="1342">
        <v>2.1636000000000002</v>
      </c>
      <c r="N606" s="1343">
        <v>2.2631999999999999</v>
      </c>
      <c r="O606" s="1342">
        <v>2.2776000000000001</v>
      </c>
      <c r="P606" s="1342">
        <v>2.1743999999999999</v>
      </c>
      <c r="Q606" s="1342">
        <v>2.2668000000000004</v>
      </c>
      <c r="R606" s="1342">
        <v>2.262</v>
      </c>
      <c r="S606" s="1342">
        <v>2.3111999999999999</v>
      </c>
      <c r="T606" s="1342">
        <v>2.3988</v>
      </c>
      <c r="U606" s="1342">
        <v>2.4192</v>
      </c>
      <c r="V606" s="1342">
        <v>2.4072</v>
      </c>
      <c r="W606" s="1342">
        <v>2.4251999999999998</v>
      </c>
      <c r="X606" s="1342">
        <v>2.4156000000000004</v>
      </c>
      <c r="Y606" s="1342">
        <v>2.3784000000000001</v>
      </c>
      <c r="Z606" s="1342">
        <v>2.3424</v>
      </c>
      <c r="AA606" s="1342">
        <v>2.1971999999999996</v>
      </c>
      <c r="AB606" s="1342">
        <v>2.0916000000000006</v>
      </c>
      <c r="AC606" s="130">
        <f>SUM(E606:AB606)</f>
        <v>53.36999999999999</v>
      </c>
    </row>
    <row r="607" spans="1:32" s="5" customFormat="1" ht="10.5" hidden="1" customHeight="1" thickBot="1">
      <c r="A607" s="1611"/>
      <c r="B607" s="1609"/>
      <c r="C607" s="8" t="s">
        <v>482</v>
      </c>
      <c r="D607" s="1087" t="s">
        <v>825</v>
      </c>
      <c r="E607" s="1344">
        <v>1.2455999999999998</v>
      </c>
      <c r="F607" s="1344">
        <v>1.272</v>
      </c>
      <c r="G607" s="1344">
        <v>1.2672000000000001</v>
      </c>
      <c r="H607" s="1345">
        <v>1.2575999999999998</v>
      </c>
      <c r="I607" s="1344">
        <v>1.266</v>
      </c>
      <c r="J607" s="1344">
        <v>1.2575999999999998</v>
      </c>
      <c r="K607" s="1344">
        <v>1.2624000000000002</v>
      </c>
      <c r="L607" s="1344">
        <v>1.2335999999999998</v>
      </c>
      <c r="M607" s="1344">
        <v>1.2096</v>
      </c>
      <c r="N607" s="1345">
        <v>1.2695999999999998</v>
      </c>
      <c r="O607" s="1344">
        <v>1.2935999999999999</v>
      </c>
      <c r="P607" s="1344">
        <v>1.236</v>
      </c>
      <c r="Q607" s="1344">
        <v>1.3115999999999999</v>
      </c>
      <c r="R607" s="1344">
        <v>1.3152000000000001</v>
      </c>
      <c r="S607" s="1344">
        <v>1.3188</v>
      </c>
      <c r="T607" s="1344">
        <v>1.3271999999999999</v>
      </c>
      <c r="U607" s="1344">
        <v>1.3151999999999999</v>
      </c>
      <c r="V607" s="1344">
        <v>1.3211999999999997</v>
      </c>
      <c r="W607" s="1344">
        <v>1.3140000000000001</v>
      </c>
      <c r="X607" s="1344">
        <v>1.3188000000000002</v>
      </c>
      <c r="Y607" s="1344">
        <v>1.296</v>
      </c>
      <c r="Z607" s="1344">
        <v>1.3140000000000001</v>
      </c>
      <c r="AA607" s="1344">
        <v>1.2612000000000001</v>
      </c>
      <c r="AB607" s="1344">
        <v>1.2491999999999999</v>
      </c>
      <c r="AC607" s="123">
        <f>SUM(E607:AB607)</f>
        <v>30.7332</v>
      </c>
    </row>
    <row r="608" spans="1:32" s="5" customFormat="1" ht="10.5" hidden="1" customHeight="1">
      <c r="A608" s="1611"/>
      <c r="B608" s="1609"/>
      <c r="C608" s="12" t="s">
        <v>481</v>
      </c>
      <c r="D608" s="1087" t="s">
        <v>503</v>
      </c>
      <c r="E608" s="87">
        <v>1.9199999999982538</v>
      </c>
      <c r="F608" s="87">
        <v>1.9199999999982538</v>
      </c>
      <c r="G608" s="87">
        <v>2.0400000000008731</v>
      </c>
      <c r="H608" s="413">
        <v>2.0400000000008731</v>
      </c>
      <c r="I608" s="87">
        <v>2.0400000000008731</v>
      </c>
      <c r="J608" s="87">
        <v>2.1599999999980355</v>
      </c>
      <c r="K608" s="87">
        <v>2.1599999999980355</v>
      </c>
      <c r="L608" s="87">
        <v>2.5200000000004366</v>
      </c>
      <c r="M608" s="87">
        <v>2.0400000000008731</v>
      </c>
      <c r="N608" s="413">
        <v>2.1600000000034925</v>
      </c>
      <c r="O608" s="87">
        <v>2.2799999999951979</v>
      </c>
      <c r="P608" s="87">
        <v>2.1600000000034925</v>
      </c>
      <c r="Q608" s="87">
        <v>2.3999999999978172</v>
      </c>
      <c r="R608" s="87">
        <v>2.1600000000034925</v>
      </c>
      <c r="S608" s="87">
        <v>2.2799999999951979</v>
      </c>
      <c r="T608" s="87">
        <v>2.6400000000030559</v>
      </c>
      <c r="U608" s="87">
        <v>2.2800000000006548</v>
      </c>
      <c r="V608" s="413">
        <v>2.3999999999978172</v>
      </c>
      <c r="W608" s="87">
        <v>2.4000000000032742</v>
      </c>
      <c r="X608" s="87">
        <v>2.3999999999978172</v>
      </c>
      <c r="Y608" s="87">
        <v>2.2800000000006548</v>
      </c>
      <c r="Z608" s="87">
        <v>2.3999999999978172</v>
      </c>
      <c r="AA608" s="87">
        <v>2.1600000000034925</v>
      </c>
      <c r="AB608" s="87">
        <v>2.2799999999951979</v>
      </c>
      <c r="AC608" s="123">
        <f>SUM(E608:AB608)</f>
        <v>53.51999999999498</v>
      </c>
    </row>
    <row r="609" spans="1:78" s="5" customFormat="1" ht="10.5" hidden="1" customHeight="1">
      <c r="A609" s="1611"/>
      <c r="B609" s="1609"/>
      <c r="C609" s="8" t="s">
        <v>482</v>
      </c>
      <c r="D609" s="723" t="s">
        <v>503</v>
      </c>
      <c r="E609" s="116">
        <v>1.1999999999989086</v>
      </c>
      <c r="F609" s="116">
        <v>1.2000000000043656</v>
      </c>
      <c r="G609" s="116">
        <v>1.319999999996071</v>
      </c>
      <c r="H609" s="410">
        <v>1.320000000001528</v>
      </c>
      <c r="I609" s="116">
        <v>1.1999999999989086</v>
      </c>
      <c r="J609" s="116">
        <v>1.320000000001528</v>
      </c>
      <c r="K609" s="116">
        <v>1.1999999999989086</v>
      </c>
      <c r="L609" s="116">
        <v>1.4399999999986903</v>
      </c>
      <c r="M609" s="116">
        <v>1.0800000000017462</v>
      </c>
      <c r="N609" s="410">
        <v>1.320000000001528</v>
      </c>
      <c r="O609" s="116">
        <v>1.320000000001528</v>
      </c>
      <c r="P609" s="116">
        <v>1.1999999999989086</v>
      </c>
      <c r="Q609" s="116">
        <v>1.319999999996071</v>
      </c>
      <c r="R609" s="116">
        <v>1.320000000001528</v>
      </c>
      <c r="S609" s="116">
        <v>1.320000000001528</v>
      </c>
      <c r="T609" s="116">
        <v>1.4399999999986903</v>
      </c>
      <c r="U609" s="116">
        <v>1.1999999999989086</v>
      </c>
      <c r="V609" s="410">
        <v>1.320000000001528</v>
      </c>
      <c r="W609" s="116">
        <v>1.320000000001528</v>
      </c>
      <c r="X609" s="116">
        <v>1.319999999996071</v>
      </c>
      <c r="Y609" s="116">
        <v>1.2000000000043656</v>
      </c>
      <c r="Z609" s="116">
        <v>1.319999999996071</v>
      </c>
      <c r="AA609" s="116">
        <v>1.320000000001528</v>
      </c>
      <c r="AB609" s="116">
        <v>1.320000000001528</v>
      </c>
      <c r="AC609" s="130">
        <f>SUM(E609:AB609)</f>
        <v>30.840000000001965</v>
      </c>
    </row>
    <row r="610" spans="1:78" s="5" customFormat="1" ht="10.5" hidden="1" customHeight="1">
      <c r="A610" s="1611"/>
      <c r="B610" s="1609"/>
      <c r="C610" s="11" t="s">
        <v>8</v>
      </c>
      <c r="D610" s="715" t="s">
        <v>463</v>
      </c>
      <c r="E610" s="1132">
        <v>209</v>
      </c>
      <c r="F610" s="1307">
        <v>220</v>
      </c>
      <c r="G610" s="1307">
        <v>219</v>
      </c>
      <c r="H610" s="1307">
        <v>215</v>
      </c>
      <c r="I610" s="1307">
        <v>218</v>
      </c>
      <c r="J610" s="1307">
        <v>224</v>
      </c>
      <c r="K610" s="1307">
        <v>233</v>
      </c>
      <c r="L610" s="1307">
        <v>216</v>
      </c>
      <c r="M610" s="1307">
        <v>230</v>
      </c>
      <c r="N610" s="1307">
        <v>237</v>
      </c>
      <c r="O610" s="1307">
        <v>228</v>
      </c>
      <c r="P610" s="1307">
        <v>240</v>
      </c>
      <c r="Q610" s="1307">
        <v>234</v>
      </c>
      <c r="R610" s="1307">
        <v>237</v>
      </c>
      <c r="S610" s="1307">
        <v>237</v>
      </c>
      <c r="T610" s="1307">
        <v>250</v>
      </c>
      <c r="U610" s="1307">
        <v>245</v>
      </c>
      <c r="V610" s="1307">
        <v>250</v>
      </c>
      <c r="W610" s="1307">
        <v>244</v>
      </c>
      <c r="X610" s="1307">
        <v>245</v>
      </c>
      <c r="Y610" s="1307">
        <v>237</v>
      </c>
      <c r="Z610" s="1307">
        <v>233</v>
      </c>
      <c r="AA610" s="1307">
        <v>225</v>
      </c>
      <c r="AB610" s="1309">
        <v>220</v>
      </c>
      <c r="AC610" s="130"/>
    </row>
    <row r="611" spans="1:78" s="5" customFormat="1" ht="10.5" hidden="1" customHeight="1" thickBot="1">
      <c r="A611" s="1612"/>
      <c r="B611" s="1610"/>
      <c r="C611" s="8" t="s">
        <v>16</v>
      </c>
      <c r="D611" s="8"/>
      <c r="E611" s="116">
        <f t="shared" ref="E611:AC611" si="156">E609/E606</f>
        <v>0.59844404548120322</v>
      </c>
      <c r="F611" s="116">
        <f t="shared" si="156"/>
        <v>0.57570523891976855</v>
      </c>
      <c r="G611" s="116">
        <f t="shared" si="156"/>
        <v>0.63953488371902667</v>
      </c>
      <c r="H611" s="410">
        <f t="shared" si="156"/>
        <v>0.6489675516231701</v>
      </c>
      <c r="I611" s="116">
        <f t="shared" si="156"/>
        <v>0.58892815076507099</v>
      </c>
      <c r="J611" s="116">
        <f t="shared" si="156"/>
        <v>0.63731170336110865</v>
      </c>
      <c r="K611" s="116">
        <f t="shared" si="156"/>
        <v>0.55340343110076951</v>
      </c>
      <c r="L611" s="116">
        <f t="shared" si="156"/>
        <v>0.68220579874866882</v>
      </c>
      <c r="M611" s="116">
        <f t="shared" si="156"/>
        <v>0.49916805324539942</v>
      </c>
      <c r="N611" s="410">
        <f t="shared" si="156"/>
        <v>0.58324496288508665</v>
      </c>
      <c r="O611" s="116">
        <f t="shared" si="156"/>
        <v>0.57955742887316819</v>
      </c>
      <c r="P611" s="116">
        <f t="shared" si="156"/>
        <v>0.55187637969044734</v>
      </c>
      <c r="Q611" s="116">
        <f t="shared" si="156"/>
        <v>0.58231868713431745</v>
      </c>
      <c r="R611" s="116">
        <f t="shared" si="156"/>
        <v>0.58355437665850041</v>
      </c>
      <c r="S611" s="116">
        <f t="shared" si="156"/>
        <v>0.57113187954375566</v>
      </c>
      <c r="T611" s="116">
        <f t="shared" si="156"/>
        <v>0.60030015007449156</v>
      </c>
      <c r="U611" s="116">
        <f t="shared" si="156"/>
        <v>0.49603174603129491</v>
      </c>
      <c r="V611" s="410">
        <f t="shared" si="156"/>
        <v>0.54835493519505152</v>
      </c>
      <c r="W611" s="116">
        <f t="shared" si="156"/>
        <v>0.54428500742269836</v>
      </c>
      <c r="X611" s="116">
        <f t="shared" si="156"/>
        <v>0.54644808743006734</v>
      </c>
      <c r="Y611" s="116">
        <f t="shared" si="156"/>
        <v>0.50454086781212815</v>
      </c>
      <c r="Z611" s="116">
        <f t="shared" si="156"/>
        <v>0.56352459016225709</v>
      </c>
      <c r="AA611" s="116">
        <f t="shared" si="156"/>
        <v>0.60076460950369936</v>
      </c>
      <c r="AB611" s="116">
        <f t="shared" si="156"/>
        <v>0.63109581181943375</v>
      </c>
      <c r="AC611" s="128">
        <f t="shared" si="156"/>
        <v>0.57785272625073958</v>
      </c>
      <c r="AD611" s="125"/>
      <c r="AE611" s="125"/>
      <c r="AF611" s="125"/>
    </row>
    <row r="612" spans="1:78" s="5" customFormat="1" ht="10.5" hidden="1" customHeight="1">
      <c r="A612" s="1518" t="s">
        <v>106</v>
      </c>
      <c r="B612" s="1520" t="s">
        <v>175</v>
      </c>
      <c r="C612" s="7" t="s">
        <v>481</v>
      </c>
      <c r="D612" s="1086" t="s">
        <v>825</v>
      </c>
      <c r="E612" s="1342">
        <v>1.179</v>
      </c>
      <c r="F612" s="1342">
        <v>1.1538000000000002</v>
      </c>
      <c r="G612" s="1342">
        <v>1.1502000000000001</v>
      </c>
      <c r="H612" s="1343">
        <v>1.1358000000000001</v>
      </c>
      <c r="I612" s="1342">
        <v>1.1519999999999999</v>
      </c>
      <c r="J612" s="1342">
        <v>1.1645999999999999</v>
      </c>
      <c r="K612" s="1342">
        <v>1.2168000000000001</v>
      </c>
      <c r="L612" s="1342">
        <v>1.2671999999999999</v>
      </c>
      <c r="M612" s="1342">
        <v>1.3464</v>
      </c>
      <c r="N612" s="1343">
        <v>1.3662000000000001</v>
      </c>
      <c r="O612" s="1342">
        <v>1.3859999999999999</v>
      </c>
      <c r="P612" s="1342">
        <v>1.3752</v>
      </c>
      <c r="Q612" s="1342">
        <v>1.3535999999999999</v>
      </c>
      <c r="R612" s="1342">
        <v>1.3464</v>
      </c>
      <c r="S612" s="1342">
        <v>1.3464</v>
      </c>
      <c r="T612" s="1342">
        <v>1.3518000000000001</v>
      </c>
      <c r="U612" s="1342">
        <v>1.3554000000000002</v>
      </c>
      <c r="V612" s="1342">
        <v>1.3571999999999997</v>
      </c>
      <c r="W612" s="1342">
        <v>1.3374000000000001</v>
      </c>
      <c r="X612" s="1342">
        <v>1.3157999999999999</v>
      </c>
      <c r="Y612" s="1342">
        <v>1.2869999999999999</v>
      </c>
      <c r="Z612" s="1342">
        <v>1.2438</v>
      </c>
      <c r="AA612" s="1342">
        <v>1.2114</v>
      </c>
      <c r="AB612" s="1342">
        <v>1.1807999999999998</v>
      </c>
      <c r="AC612" s="130">
        <f>SUM(E612:AB612)</f>
        <v>30.580199999999994</v>
      </c>
    </row>
    <row r="613" spans="1:78" s="5" customFormat="1" ht="10.5" hidden="1" customHeight="1" thickBot="1">
      <c r="A613" s="1611"/>
      <c r="B613" s="1609"/>
      <c r="C613" s="8" t="s">
        <v>482</v>
      </c>
      <c r="D613" s="1087" t="s">
        <v>825</v>
      </c>
      <c r="E613" s="1344">
        <v>0.74339999999999995</v>
      </c>
      <c r="F613" s="1344">
        <v>0.7397999999999999</v>
      </c>
      <c r="G613" s="1344">
        <v>0.73799999999999999</v>
      </c>
      <c r="H613" s="1345">
        <v>0.73620000000000008</v>
      </c>
      <c r="I613" s="1344">
        <v>0.73799999999999999</v>
      </c>
      <c r="J613" s="1344">
        <v>0.73620000000000008</v>
      </c>
      <c r="K613" s="1344">
        <v>0.73259999999999992</v>
      </c>
      <c r="L613" s="1344">
        <v>0.73620000000000008</v>
      </c>
      <c r="M613" s="1344">
        <v>0.76860000000000006</v>
      </c>
      <c r="N613" s="1345">
        <v>0.78120000000000001</v>
      </c>
      <c r="O613" s="1344">
        <v>0.78659999999999985</v>
      </c>
      <c r="P613" s="1344">
        <v>0.78479999999999994</v>
      </c>
      <c r="Q613" s="1344">
        <v>0.77039999999999997</v>
      </c>
      <c r="R613" s="1344">
        <v>0.79200000000000004</v>
      </c>
      <c r="S613" s="1344">
        <v>0.79559999999999997</v>
      </c>
      <c r="T613" s="1344">
        <v>0.78479999999999994</v>
      </c>
      <c r="U613" s="1344">
        <v>0.77939999999999998</v>
      </c>
      <c r="V613" s="1344">
        <v>0.79200000000000004</v>
      </c>
      <c r="W613" s="1344">
        <v>0.78120000000000001</v>
      </c>
      <c r="X613" s="1344">
        <v>0.77579999999999993</v>
      </c>
      <c r="Y613" s="1344">
        <v>0.77400000000000002</v>
      </c>
      <c r="Z613" s="1344">
        <v>0.76679999999999993</v>
      </c>
      <c r="AA613" s="1344">
        <v>0.75060000000000004</v>
      </c>
      <c r="AB613" s="1344">
        <v>0.75060000000000004</v>
      </c>
      <c r="AC613" s="130">
        <f>SUM(E613:AB613)</f>
        <v>18.334799999999998</v>
      </c>
    </row>
    <row r="614" spans="1:78" s="5" customFormat="1" ht="10.5" hidden="1" customHeight="1">
      <c r="A614" s="1611"/>
      <c r="B614" s="1609"/>
      <c r="C614" s="12" t="s">
        <v>481</v>
      </c>
      <c r="D614" s="1087" t="s">
        <v>503</v>
      </c>
      <c r="E614" s="91">
        <v>1.2600000000029468</v>
      </c>
      <c r="F614" s="91">
        <v>1.259999999998854</v>
      </c>
      <c r="G614" s="91">
        <v>0.89999999999918145</v>
      </c>
      <c r="H614" s="413">
        <v>0.89999999999918145</v>
      </c>
      <c r="I614" s="91">
        <v>1.0799999999990177</v>
      </c>
      <c r="J614" s="91">
        <v>1.2600000000029468</v>
      </c>
      <c r="K614" s="91">
        <v>1.6199999999985266</v>
      </c>
      <c r="L614" s="91">
        <v>1.4399999999986903</v>
      </c>
      <c r="M614" s="91">
        <v>1.2600000000029468</v>
      </c>
      <c r="N614" s="413">
        <v>1.259999999998854</v>
      </c>
      <c r="O614" s="91">
        <v>1.4399999999986903</v>
      </c>
      <c r="P614" s="91">
        <v>1.2600000000029468</v>
      </c>
      <c r="Q614" s="91">
        <v>1.4399999999986903</v>
      </c>
      <c r="R614" s="91">
        <v>1.259999999998854</v>
      </c>
      <c r="S614" s="91">
        <v>1.4400000000027831</v>
      </c>
      <c r="T614" s="91">
        <v>1.4399999999986903</v>
      </c>
      <c r="U614" s="91">
        <v>1.259999999998854</v>
      </c>
      <c r="V614" s="413">
        <v>1.259999999998854</v>
      </c>
      <c r="W614" s="91">
        <v>1.4400000000027831</v>
      </c>
      <c r="X614" s="91">
        <v>1.259999999998854</v>
      </c>
      <c r="Y614" s="91">
        <v>1.259999999998854</v>
      </c>
      <c r="Z614" s="91">
        <v>1.2600000000029468</v>
      </c>
      <c r="AA614" s="91">
        <v>1.259999999998854</v>
      </c>
      <c r="AB614" s="91">
        <v>1.259999999998854</v>
      </c>
      <c r="AC614" s="130">
        <f>SUM(E614:AB614)</f>
        <v>30.780000000000655</v>
      </c>
    </row>
    <row r="615" spans="1:78" s="5" customFormat="1" ht="10.5" hidden="1" customHeight="1">
      <c r="A615" s="1611"/>
      <c r="B615" s="1609"/>
      <c r="C615" s="8" t="s">
        <v>482</v>
      </c>
      <c r="D615" s="723" t="s">
        <v>503</v>
      </c>
      <c r="E615" s="87">
        <v>0.71999999999934516</v>
      </c>
      <c r="F615" s="87">
        <v>0.71999999999934516</v>
      </c>
      <c r="G615" s="87">
        <v>0.71999999999934516</v>
      </c>
      <c r="H615" s="410">
        <v>0.72000000000343789</v>
      </c>
      <c r="I615" s="87">
        <v>0.71999999999934516</v>
      </c>
      <c r="J615" s="87">
        <v>0.71999999999934516</v>
      </c>
      <c r="K615" s="87">
        <v>0.71999999999934516</v>
      </c>
      <c r="L615" s="87">
        <v>0.89999999999918145</v>
      </c>
      <c r="M615" s="87">
        <v>0.71999999999934516</v>
      </c>
      <c r="N615" s="410">
        <v>0.72000000000343789</v>
      </c>
      <c r="O615" s="87">
        <v>0.89999999999918145</v>
      </c>
      <c r="P615" s="87">
        <v>0.71999999999934516</v>
      </c>
      <c r="Q615" s="87">
        <v>0.71999999999934516</v>
      </c>
      <c r="R615" s="87">
        <v>0.89999999999918145</v>
      </c>
      <c r="S615" s="87">
        <v>0.72000000000343789</v>
      </c>
      <c r="T615" s="87">
        <v>0.89999999999918145</v>
      </c>
      <c r="U615" s="87">
        <v>0.71999999999934516</v>
      </c>
      <c r="V615" s="410">
        <v>0.71999999999934516</v>
      </c>
      <c r="W615" s="87">
        <v>0.89999999999918145</v>
      </c>
      <c r="X615" s="87">
        <v>0.71999999999934516</v>
      </c>
      <c r="Y615" s="87">
        <v>0.72000000000343789</v>
      </c>
      <c r="Z615" s="87">
        <v>0.71999999999934516</v>
      </c>
      <c r="AA615" s="87">
        <v>0.89999999999918145</v>
      </c>
      <c r="AB615" s="87">
        <v>0.71999999999934516</v>
      </c>
      <c r="AC615" s="130">
        <f>SUM(E615:AB615)</f>
        <v>18.359999999999673</v>
      </c>
    </row>
    <row r="616" spans="1:78" s="5" customFormat="1" ht="10.5" hidden="1" customHeight="1">
      <c r="A616" s="1611"/>
      <c r="B616" s="1609"/>
      <c r="C616" s="11" t="s">
        <v>8</v>
      </c>
      <c r="D616" s="715" t="s">
        <v>463</v>
      </c>
      <c r="E616" s="1132">
        <v>125</v>
      </c>
      <c r="F616" s="1307">
        <v>125</v>
      </c>
      <c r="G616" s="1307">
        <v>128</v>
      </c>
      <c r="H616" s="1307">
        <v>119</v>
      </c>
      <c r="I616" s="1307">
        <v>126</v>
      </c>
      <c r="J616" s="1307">
        <v>121</v>
      </c>
      <c r="K616" s="1307">
        <v>130</v>
      </c>
      <c r="L616" s="1307">
        <v>134</v>
      </c>
      <c r="M616" s="1307">
        <v>152</v>
      </c>
      <c r="N616" s="1307">
        <v>145</v>
      </c>
      <c r="O616" s="1307">
        <v>137</v>
      </c>
      <c r="P616" s="1307">
        <v>139</v>
      </c>
      <c r="Q616" s="1307">
        <v>138</v>
      </c>
      <c r="R616" s="1307">
        <v>136</v>
      </c>
      <c r="S616" s="1307">
        <v>138</v>
      </c>
      <c r="T616" s="1307">
        <v>142</v>
      </c>
      <c r="U616" s="1307">
        <v>136</v>
      </c>
      <c r="V616" s="1307">
        <v>144</v>
      </c>
      <c r="W616" s="1307">
        <v>135</v>
      </c>
      <c r="X616" s="1307">
        <v>134</v>
      </c>
      <c r="Y616" s="1307">
        <v>138</v>
      </c>
      <c r="Z616" s="1307">
        <v>133</v>
      </c>
      <c r="AA616" s="1307">
        <v>134</v>
      </c>
      <c r="AB616" s="1309">
        <v>110</v>
      </c>
      <c r="AC616" s="130"/>
    </row>
    <row r="617" spans="1:78" s="5" customFormat="1" ht="10.5" hidden="1" customHeight="1" thickBot="1">
      <c r="A617" s="1612"/>
      <c r="B617" s="1610"/>
      <c r="C617" s="459" t="s">
        <v>16</v>
      </c>
      <c r="D617" s="459"/>
      <c r="E617" s="318">
        <f t="shared" ref="E617:AC617" si="157">E615/E612</f>
        <v>0.61068702290020793</v>
      </c>
      <c r="F617" s="318">
        <f t="shared" si="157"/>
        <v>0.6240249609978723</v>
      </c>
      <c r="G617" s="318">
        <f t="shared" si="157"/>
        <v>0.62597809076625377</v>
      </c>
      <c r="H617" s="410">
        <f t="shared" si="157"/>
        <v>0.6339144215561171</v>
      </c>
      <c r="I617" s="318">
        <f t="shared" si="157"/>
        <v>0.62499999999943157</v>
      </c>
      <c r="J617" s="318">
        <f t="shared" si="157"/>
        <v>0.61823802163776853</v>
      </c>
      <c r="K617" s="318">
        <f t="shared" si="157"/>
        <v>0.59171597633082273</v>
      </c>
      <c r="L617" s="318">
        <f t="shared" si="157"/>
        <v>0.71022727272662689</v>
      </c>
      <c r="M617" s="318">
        <f t="shared" si="157"/>
        <v>0.53475935828828369</v>
      </c>
      <c r="N617" s="410">
        <f t="shared" si="157"/>
        <v>0.52700922266391292</v>
      </c>
      <c r="O617" s="318">
        <f t="shared" si="157"/>
        <v>0.64935064935005882</v>
      </c>
      <c r="P617" s="318">
        <f t="shared" si="157"/>
        <v>0.52356020942360759</v>
      </c>
      <c r="Q617" s="318">
        <f t="shared" si="157"/>
        <v>0.53191489361653754</v>
      </c>
      <c r="R617" s="318">
        <f t="shared" si="157"/>
        <v>0.66844919786035462</v>
      </c>
      <c r="S617" s="318">
        <f t="shared" si="157"/>
        <v>0.53475935829132348</v>
      </c>
      <c r="T617" s="318">
        <f t="shared" si="157"/>
        <v>0.66577896138421466</v>
      </c>
      <c r="U617" s="318">
        <f t="shared" si="157"/>
        <v>0.53120849933550618</v>
      </c>
      <c r="V617" s="410">
        <f t="shared" si="157"/>
        <v>0.53050397877935851</v>
      </c>
      <c r="W617" s="318">
        <f t="shared" si="157"/>
        <v>0.67294751009360054</v>
      </c>
      <c r="X617" s="318">
        <f t="shared" si="157"/>
        <v>0.54719562243452291</v>
      </c>
      <c r="Y617" s="318">
        <f t="shared" si="157"/>
        <v>0.55944055944323068</v>
      </c>
      <c r="Z617" s="318">
        <f t="shared" si="157"/>
        <v>0.57887120115721591</v>
      </c>
      <c r="AA617" s="318">
        <f t="shared" si="157"/>
        <v>0.74294205051938367</v>
      </c>
      <c r="AB617" s="318">
        <f t="shared" si="157"/>
        <v>0.60975609756042115</v>
      </c>
      <c r="AC617" s="191">
        <f t="shared" si="157"/>
        <v>0.60038848666783329</v>
      </c>
      <c r="AD617" s="125"/>
      <c r="AE617" s="125"/>
      <c r="AF617" s="125"/>
    </row>
    <row r="618" spans="1:78" s="227" customFormat="1" ht="10.5" customHeight="1">
      <c r="A618" s="274" t="s">
        <v>842</v>
      </c>
      <c r="B618" s="275"/>
      <c r="C618" s="276"/>
      <c r="D618" s="276"/>
      <c r="E618" s="277">
        <f>E588+E594+E600+E606</f>
        <v>9.99</v>
      </c>
      <c r="F618" s="277">
        <f t="shared" ref="F618:AB618" si="158">F588+F594+F600+F606</f>
        <v>10.5868</v>
      </c>
      <c r="G618" s="277">
        <f t="shared" si="158"/>
        <v>10.603199999999999</v>
      </c>
      <c r="H618" s="277">
        <f t="shared" si="158"/>
        <v>10.595600000000001</v>
      </c>
      <c r="I618" s="277">
        <f t="shared" si="158"/>
        <v>10.7744</v>
      </c>
      <c r="J618" s="277">
        <f t="shared" si="158"/>
        <v>11.0444</v>
      </c>
      <c r="K618" s="277">
        <f>K588+K594+K600+K606</f>
        <v>11.353999999999999</v>
      </c>
      <c r="L618" s="277">
        <f t="shared" si="158"/>
        <v>10.686199999999999</v>
      </c>
      <c r="M618" s="277">
        <f t="shared" si="158"/>
        <v>10.9374</v>
      </c>
      <c r="N618" s="277">
        <f t="shared" si="158"/>
        <v>11.0168</v>
      </c>
      <c r="O618" s="277">
        <f t="shared" si="158"/>
        <v>11.018799999999999</v>
      </c>
      <c r="P618" s="277">
        <f t="shared" si="158"/>
        <v>10.9862</v>
      </c>
      <c r="Q618" s="277">
        <f t="shared" si="158"/>
        <v>10.914</v>
      </c>
      <c r="R618" s="277">
        <f>R588+R594+R600+R606</f>
        <v>11.0976</v>
      </c>
      <c r="S618" s="277">
        <f t="shared" si="158"/>
        <v>11.2318</v>
      </c>
      <c r="T618" s="277">
        <f>T588+T594+T600+T606</f>
        <v>11.106199999999999</v>
      </c>
      <c r="U618" s="277">
        <f>U588+U594+U600+U606</f>
        <v>11.271599999999999</v>
      </c>
      <c r="V618" s="277">
        <f t="shared" si="158"/>
        <v>11.1812</v>
      </c>
      <c r="W618" s="277">
        <f t="shared" si="158"/>
        <v>11.267999999999999</v>
      </c>
      <c r="X618" s="277">
        <f t="shared" si="158"/>
        <v>11.1172</v>
      </c>
      <c r="Y618" s="277">
        <f t="shared" si="158"/>
        <v>10.965399999999999</v>
      </c>
      <c r="Z618" s="277">
        <f t="shared" si="158"/>
        <v>10.809399999999998</v>
      </c>
      <c r="AA618" s="277">
        <f t="shared" si="158"/>
        <v>10.466000000000001</v>
      </c>
      <c r="AB618" s="277">
        <f t="shared" si="158"/>
        <v>10.238</v>
      </c>
      <c r="AC618" s="278"/>
      <c r="AD618" s="290"/>
      <c r="AE618" s="290"/>
      <c r="AF618" s="290"/>
      <c r="AG618" s="290"/>
      <c r="AH618" s="290"/>
      <c r="AI618" s="290"/>
      <c r="AJ618" s="290"/>
      <c r="AK618" s="290"/>
      <c r="AL618" s="290"/>
      <c r="AM618" s="290"/>
      <c r="AN618" s="290"/>
      <c r="AO618" s="290"/>
      <c r="AP618" s="290"/>
      <c r="AQ618" s="290"/>
      <c r="AR618" s="290"/>
      <c r="AS618" s="290"/>
      <c r="AT618" s="290"/>
      <c r="AU618" s="290"/>
      <c r="AV618" s="290"/>
      <c r="AW618" s="290"/>
      <c r="AX618" s="290"/>
      <c r="AY618" s="290"/>
      <c r="AZ618" s="290"/>
      <c r="BA618" s="290"/>
      <c r="BB618" s="290"/>
      <c r="BC618" s="290"/>
      <c r="BD618" s="290"/>
      <c r="BE618" s="290"/>
      <c r="BF618" s="290"/>
      <c r="BG618" s="290"/>
      <c r="BH618" s="290"/>
      <c r="BI618" s="290"/>
      <c r="BJ618" s="290"/>
      <c r="BK618" s="290"/>
      <c r="BL618" s="290"/>
      <c r="BM618" s="290"/>
      <c r="BN618" s="290"/>
      <c r="BO618" s="290"/>
      <c r="BP618" s="290"/>
      <c r="BQ618" s="290"/>
      <c r="BR618" s="290"/>
      <c r="BS618" s="290"/>
      <c r="BT618" s="290"/>
      <c r="BU618" s="290"/>
      <c r="BV618" s="290"/>
      <c r="BW618" s="290"/>
      <c r="BX618" s="290"/>
      <c r="BY618" s="290"/>
      <c r="BZ618" s="290"/>
    </row>
    <row r="619" spans="1:78" s="227" customFormat="1" ht="10.5" customHeight="1">
      <c r="A619" s="279" t="s">
        <v>843</v>
      </c>
      <c r="B619" s="280"/>
      <c r="C619" s="281"/>
      <c r="D619" s="281"/>
      <c r="E619" s="282">
        <f>E589+E595+E601+E607</f>
        <v>4.9664000000000001</v>
      </c>
      <c r="F619" s="282">
        <f t="shared" ref="F619:AB619" si="159">F589+F595+F601+F607</f>
        <v>5.2393999999999998</v>
      </c>
      <c r="G619" s="282">
        <f t="shared" si="159"/>
        <v>5.2960000000000003</v>
      </c>
      <c r="H619" s="282">
        <f t="shared" si="159"/>
        <v>5.2946</v>
      </c>
      <c r="I619" s="282">
        <f t="shared" si="159"/>
        <v>5.3162000000000003</v>
      </c>
      <c r="J619" s="282">
        <f t="shared" si="159"/>
        <v>5.3512000000000004</v>
      </c>
      <c r="K619" s="282">
        <f t="shared" si="159"/>
        <v>5.3970000000000011</v>
      </c>
      <c r="L619" s="282">
        <f t="shared" si="159"/>
        <v>5.0576000000000008</v>
      </c>
      <c r="M619" s="282">
        <f t="shared" si="159"/>
        <v>5.1484000000000005</v>
      </c>
      <c r="N619" s="282">
        <f t="shared" si="159"/>
        <v>5.2757999999999994</v>
      </c>
      <c r="O619" s="282">
        <f t="shared" si="159"/>
        <v>5.3295999999999992</v>
      </c>
      <c r="P619" s="282">
        <f t="shared" si="159"/>
        <v>5.2313999999999998</v>
      </c>
      <c r="Q619" s="282">
        <f t="shared" si="159"/>
        <v>5.1596000000000011</v>
      </c>
      <c r="R619" s="282">
        <f t="shared" si="159"/>
        <v>5.2747999999999999</v>
      </c>
      <c r="S619" s="282">
        <f t="shared" si="159"/>
        <v>5.2835999999999999</v>
      </c>
      <c r="T619" s="282">
        <f t="shared" si="159"/>
        <v>5.0671999999999997</v>
      </c>
      <c r="U619" s="282">
        <f t="shared" si="159"/>
        <v>5.1421999999999999</v>
      </c>
      <c r="V619" s="282">
        <f t="shared" si="159"/>
        <v>5.219199999999999</v>
      </c>
      <c r="W619" s="282">
        <f t="shared" si="159"/>
        <v>5.2645999999999997</v>
      </c>
      <c r="X619" s="282">
        <f t="shared" si="159"/>
        <v>5.2384000000000004</v>
      </c>
      <c r="Y619" s="282">
        <f t="shared" si="159"/>
        <v>5.1288</v>
      </c>
      <c r="Z619" s="282">
        <f t="shared" si="159"/>
        <v>5.1504000000000003</v>
      </c>
      <c r="AA619" s="282">
        <f t="shared" si="159"/>
        <v>5.0137999999999998</v>
      </c>
      <c r="AB619" s="282">
        <f t="shared" si="159"/>
        <v>4.9933999999999994</v>
      </c>
      <c r="AC619" s="283"/>
      <c r="AD619" s="290"/>
      <c r="AE619" s="290"/>
      <c r="AF619" s="290"/>
      <c r="AG619" s="290"/>
      <c r="AH619" s="290"/>
      <c r="AI619" s="290"/>
      <c r="AJ619" s="290"/>
      <c r="AK619" s="290"/>
      <c r="AL619" s="290"/>
      <c r="AM619" s="290"/>
      <c r="AN619" s="290"/>
      <c r="AO619" s="290"/>
      <c r="AP619" s="290"/>
      <c r="AQ619" s="290"/>
      <c r="AR619" s="290"/>
      <c r="AS619" s="290"/>
      <c r="AT619" s="290"/>
      <c r="AU619" s="290"/>
      <c r="AV619" s="290"/>
      <c r="AW619" s="290"/>
      <c r="AX619" s="290"/>
      <c r="AY619" s="290"/>
      <c r="AZ619" s="290"/>
      <c r="BA619" s="290"/>
      <c r="BB619" s="290"/>
      <c r="BC619" s="290"/>
      <c r="BD619" s="290"/>
      <c r="BE619" s="290"/>
      <c r="BF619" s="290"/>
      <c r="BG619" s="290"/>
      <c r="BH619" s="290"/>
      <c r="BI619" s="290"/>
      <c r="BJ619" s="290"/>
      <c r="BK619" s="290"/>
      <c r="BL619" s="290"/>
      <c r="BM619" s="290"/>
      <c r="BN619" s="290"/>
      <c r="BO619" s="290"/>
      <c r="BP619" s="290"/>
      <c r="BQ619" s="290"/>
      <c r="BR619" s="290"/>
      <c r="BS619" s="290"/>
      <c r="BT619" s="290"/>
      <c r="BU619" s="290"/>
      <c r="BV619" s="290"/>
      <c r="BW619" s="290"/>
      <c r="BX619" s="290"/>
      <c r="BY619" s="290"/>
      <c r="BZ619" s="290"/>
    </row>
    <row r="620" spans="1:78" s="227" customFormat="1" ht="10.5" customHeight="1" thickBot="1">
      <c r="A620" s="284" t="s">
        <v>844</v>
      </c>
      <c r="B620" s="285"/>
      <c r="C620" s="286"/>
      <c r="D620" s="286"/>
      <c r="E620" s="287">
        <f>SQRT(E618*E618+E619*E619)</f>
        <v>11.156398565845521</v>
      </c>
      <c r="F620" s="287">
        <f t="shared" ref="F620:AB620" si="160">SQRT(F618*F618+F619*F619)</f>
        <v>11.812351442452091</v>
      </c>
      <c r="G620" s="287">
        <f t="shared" si="160"/>
        <v>11.852234651743947</v>
      </c>
      <c r="H620" s="287">
        <f t="shared" si="160"/>
        <v>11.844810193498249</v>
      </c>
      <c r="I620" s="287">
        <f t="shared" si="160"/>
        <v>12.014561073963543</v>
      </c>
      <c r="J620" s="287">
        <f t="shared" si="160"/>
        <v>12.27249415563112</v>
      </c>
      <c r="K620" s="287">
        <f t="shared" si="160"/>
        <v>12.571432893668087</v>
      </c>
      <c r="L620" s="287">
        <f t="shared" si="160"/>
        <v>11.822613425127289</v>
      </c>
      <c r="M620" s="287">
        <f t="shared" si="160"/>
        <v>12.088537600553675</v>
      </c>
      <c r="N620" s="287">
        <f t="shared" si="160"/>
        <v>12.214906789656645</v>
      </c>
      <c r="O620" s="287">
        <f t="shared" si="160"/>
        <v>12.240040424769845</v>
      </c>
      <c r="P620" s="287">
        <f t="shared" si="160"/>
        <v>12.168160764881437</v>
      </c>
      <c r="Q620" s="287">
        <f t="shared" si="160"/>
        <v>12.072152590155577</v>
      </c>
      <c r="R620" s="287">
        <f t="shared" si="160"/>
        <v>12.28740171069539</v>
      </c>
      <c r="S620" s="287">
        <f t="shared" si="160"/>
        <v>12.412484046314017</v>
      </c>
      <c r="T620" s="287">
        <f t="shared" si="160"/>
        <v>12.207546611829914</v>
      </c>
      <c r="U620" s="287">
        <f t="shared" si="160"/>
        <v>12.389156040667176</v>
      </c>
      <c r="V620" s="287">
        <f t="shared" si="160"/>
        <v>12.339338802383214</v>
      </c>
      <c r="W620" s="287">
        <f t="shared" si="160"/>
        <v>12.437195711252595</v>
      </c>
      <c r="X620" s="287">
        <f t="shared" si="160"/>
        <v>12.289547200771882</v>
      </c>
      <c r="Y620" s="287">
        <f t="shared" si="160"/>
        <v>12.105560152260612</v>
      </c>
      <c r="Z620" s="287">
        <f t="shared" si="160"/>
        <v>11.973710724750283</v>
      </c>
      <c r="AA620" s="287">
        <f t="shared" si="160"/>
        <v>11.604970764288897</v>
      </c>
      <c r="AB620" s="287">
        <f t="shared" si="160"/>
        <v>11.390815930388833</v>
      </c>
      <c r="AC620" s="288"/>
      <c r="AD620" s="126">
        <f>MAX(E620:AB620)</f>
        <v>12.571432893668087</v>
      </c>
      <c r="AE620" s="290"/>
      <c r="AF620" s="290"/>
      <c r="AG620" s="290"/>
      <c r="AH620" s="290"/>
      <c r="AI620" s="290"/>
      <c r="AJ620" s="290"/>
      <c r="AK620" s="290"/>
      <c r="AL620" s="290"/>
      <c r="AM620" s="290"/>
      <c r="AN620" s="290"/>
      <c r="AO620" s="290"/>
      <c r="AP620" s="290"/>
      <c r="AQ620" s="290"/>
      <c r="AR620" s="290"/>
      <c r="AS620" s="290"/>
      <c r="AT620" s="290"/>
      <c r="AU620" s="290"/>
      <c r="AV620" s="290"/>
      <c r="AW620" s="290"/>
      <c r="AX620" s="290"/>
      <c r="AY620" s="290"/>
      <c r="AZ620" s="290"/>
      <c r="BA620" s="290"/>
      <c r="BB620" s="290"/>
      <c r="BC620" s="290"/>
      <c r="BD620" s="290"/>
      <c r="BE620" s="290"/>
      <c r="BF620" s="290"/>
      <c r="BG620" s="290"/>
      <c r="BH620" s="290"/>
      <c r="BI620" s="290"/>
      <c r="BJ620" s="290"/>
      <c r="BK620" s="290"/>
      <c r="BL620" s="290"/>
      <c r="BM620" s="290"/>
      <c r="BN620" s="290"/>
      <c r="BO620" s="290"/>
      <c r="BP620" s="290"/>
      <c r="BQ620" s="290"/>
      <c r="BR620" s="290"/>
      <c r="BS620" s="290"/>
      <c r="BT620" s="290"/>
      <c r="BU620" s="290"/>
      <c r="BV620" s="290"/>
      <c r="BW620" s="290"/>
      <c r="BX620" s="290"/>
      <c r="BY620" s="290"/>
      <c r="BZ620" s="290"/>
    </row>
    <row r="621" spans="1:78" s="13" customFormat="1" ht="10.5" hidden="1" customHeight="1" thickBot="1">
      <c r="A621" s="143" t="s">
        <v>136</v>
      </c>
      <c r="B621" s="144"/>
      <c r="C621" s="145"/>
      <c r="D621" s="145"/>
      <c r="E621" s="152">
        <v>1</v>
      </c>
      <c r="F621" s="152">
        <v>2</v>
      </c>
      <c r="G621" s="152">
        <v>3</v>
      </c>
      <c r="H621" s="152">
        <v>4</v>
      </c>
      <c r="I621" s="152">
        <v>5</v>
      </c>
      <c r="J621" s="152">
        <v>6</v>
      </c>
      <c r="K621" s="152">
        <v>7</v>
      </c>
      <c r="L621" s="152">
        <v>8</v>
      </c>
      <c r="M621" s="152">
        <v>9</v>
      </c>
      <c r="N621" s="152">
        <v>10</v>
      </c>
      <c r="O621" s="152">
        <v>11</v>
      </c>
      <c r="P621" s="152">
        <v>12</v>
      </c>
      <c r="Q621" s="152">
        <v>13</v>
      </c>
      <c r="R621" s="152">
        <v>14</v>
      </c>
      <c r="S621" s="152">
        <v>15</v>
      </c>
      <c r="T621" s="152">
        <v>16</v>
      </c>
      <c r="U621" s="152">
        <v>17</v>
      </c>
      <c r="V621" s="152">
        <v>18</v>
      </c>
      <c r="W621" s="152">
        <v>19</v>
      </c>
      <c r="X621" s="152">
        <v>20</v>
      </c>
      <c r="Y621" s="152">
        <v>21</v>
      </c>
      <c r="Z621" s="152">
        <v>22</v>
      </c>
      <c r="AA621" s="152">
        <v>23</v>
      </c>
      <c r="AB621" s="152">
        <v>24</v>
      </c>
      <c r="AC621" s="369"/>
    </row>
    <row r="622" spans="1:78" s="32" customFormat="1" ht="12.75" hidden="1" customHeight="1">
      <c r="A622" s="28" t="s">
        <v>137</v>
      </c>
      <c r="B622" s="414"/>
      <c r="C622" s="415" t="s">
        <v>13</v>
      </c>
      <c r="D622" s="718" t="s">
        <v>463</v>
      </c>
      <c r="E622" s="1097">
        <v>37.680000305175781</v>
      </c>
      <c r="F622" s="1286">
        <v>37.729999542236328</v>
      </c>
      <c r="G622" s="1286">
        <v>37.810001373291016</v>
      </c>
      <c r="H622" s="1286">
        <v>37.799999237060547</v>
      </c>
      <c r="I622" s="1286">
        <v>37.849998474121094</v>
      </c>
      <c r="J622" s="1286">
        <v>37.779998779296875</v>
      </c>
      <c r="K622" s="1286">
        <v>37.610000610351563</v>
      </c>
      <c r="L622" s="1286">
        <v>37.569999694824219</v>
      </c>
      <c r="M622" s="1286">
        <v>37.479999542236328</v>
      </c>
      <c r="N622" s="1286">
        <v>37.930000305175781</v>
      </c>
      <c r="O622" s="1286">
        <v>37.939998626708984</v>
      </c>
      <c r="P622" s="1286">
        <v>38</v>
      </c>
      <c r="Q622" s="1286">
        <v>37.939998626708984</v>
      </c>
      <c r="R622" s="1286">
        <v>37.939998626708984</v>
      </c>
      <c r="S622" s="1286">
        <v>37.919998168945313</v>
      </c>
      <c r="T622" s="1286">
        <v>37.639999389648438</v>
      </c>
      <c r="U622" s="1286">
        <v>37.860000610351563</v>
      </c>
      <c r="V622" s="1286">
        <v>38</v>
      </c>
      <c r="W622" s="1286">
        <v>37.979999542236328</v>
      </c>
      <c r="X622" s="1286">
        <v>37.990001678466797</v>
      </c>
      <c r="Y622" s="1286">
        <v>38.110000610351563</v>
      </c>
      <c r="Z622" s="1286">
        <v>37.970001220703125</v>
      </c>
      <c r="AA622" s="1286">
        <v>37.880001068115234</v>
      </c>
      <c r="AB622" s="1288">
        <v>37.880001068115234</v>
      </c>
      <c r="AC622" s="417"/>
    </row>
    <row r="623" spans="1:78" s="32" customFormat="1" ht="12.75" hidden="1" customHeight="1" thickBot="1">
      <c r="A623" s="45" t="s">
        <v>138</v>
      </c>
      <c r="B623" s="46"/>
      <c r="C623" s="466" t="s">
        <v>13</v>
      </c>
      <c r="D623" s="754" t="s">
        <v>463</v>
      </c>
      <c r="E623" s="1097">
        <v>36.819999694824219</v>
      </c>
      <c r="F623" s="1286">
        <v>36.700000762939453</v>
      </c>
      <c r="G623" s="1286">
        <v>36.75</v>
      </c>
      <c r="H623" s="1286">
        <v>36.729999542236328</v>
      </c>
      <c r="I623" s="1286">
        <v>36.770000457763672</v>
      </c>
      <c r="J623" s="1286">
        <v>36.639999389648438</v>
      </c>
      <c r="K623" s="1286">
        <v>36.520000457763672</v>
      </c>
      <c r="L623" s="1286">
        <v>36.779998779296875</v>
      </c>
      <c r="M623" s="1286">
        <v>36.790000915527344</v>
      </c>
      <c r="N623" s="1286">
        <v>37.229999542236328</v>
      </c>
      <c r="O623" s="1286">
        <v>37.25</v>
      </c>
      <c r="P623" s="1286">
        <v>37.240001678466797</v>
      </c>
      <c r="Q623" s="1286">
        <v>37.220001220703125</v>
      </c>
      <c r="R623" s="1286">
        <v>37.279998779296875</v>
      </c>
      <c r="S623" s="1286">
        <v>37.290000915527344</v>
      </c>
      <c r="T623" s="1286">
        <v>37.029998779296875</v>
      </c>
      <c r="U623" s="1286">
        <v>37.209999084472656</v>
      </c>
      <c r="V623" s="1286">
        <v>37.290000915527344</v>
      </c>
      <c r="W623" s="1286">
        <v>37.189998626708984</v>
      </c>
      <c r="X623" s="1286">
        <v>37.220001220703125</v>
      </c>
      <c r="Y623" s="1286">
        <v>37.319999694824219</v>
      </c>
      <c r="Z623" s="1286">
        <v>37.209999084472656</v>
      </c>
      <c r="AA623" s="1286">
        <v>37.020000457763672</v>
      </c>
      <c r="AB623" s="1288">
        <v>36.939998626708984</v>
      </c>
      <c r="AC623" s="424"/>
    </row>
    <row r="624" spans="1:78" s="5" customFormat="1" ht="10.5" hidden="1" customHeight="1">
      <c r="A624" s="1518" t="s">
        <v>170</v>
      </c>
      <c r="B624" s="1446"/>
      <c r="C624" s="10" t="s">
        <v>481</v>
      </c>
      <c r="D624" s="714" t="s">
        <v>502</v>
      </c>
      <c r="E624" s="115">
        <f>E588</f>
        <v>1.3859999999999999</v>
      </c>
      <c r="F624" s="115">
        <f t="shared" ref="F624:AB624" si="161">F588</f>
        <v>1.337</v>
      </c>
      <c r="G624" s="115">
        <f t="shared" si="161"/>
        <v>1.2991999999999999</v>
      </c>
      <c r="H624" s="437">
        <f t="shared" si="161"/>
        <v>1.3006</v>
      </c>
      <c r="I624" s="115">
        <f t="shared" si="161"/>
        <v>1.3034000000000001</v>
      </c>
      <c r="J624" s="115">
        <f t="shared" si="161"/>
        <v>1.3440000000000001</v>
      </c>
      <c r="K624" s="115">
        <f t="shared" si="161"/>
        <v>1.4098000000000002</v>
      </c>
      <c r="L624" s="115">
        <f t="shared" si="161"/>
        <v>1.554</v>
      </c>
      <c r="M624" s="115">
        <f t="shared" si="161"/>
        <v>1.7724000000000002</v>
      </c>
      <c r="N624" s="437">
        <f t="shared" si="161"/>
        <v>1.827</v>
      </c>
      <c r="O624" s="115">
        <f t="shared" si="161"/>
        <v>1.7625999999999999</v>
      </c>
      <c r="P624" s="115">
        <f t="shared" si="161"/>
        <v>1.7388000000000001</v>
      </c>
      <c r="Q624" s="115">
        <f t="shared" si="161"/>
        <v>1.6379999999999999</v>
      </c>
      <c r="R624" s="115">
        <f t="shared" si="161"/>
        <v>1.6996</v>
      </c>
      <c r="S624" s="115">
        <f t="shared" si="161"/>
        <v>1.7178000000000002</v>
      </c>
      <c r="T624" s="115">
        <f t="shared" si="161"/>
        <v>1.7878000000000003</v>
      </c>
      <c r="U624" s="115">
        <f t="shared" si="161"/>
        <v>1.8214000000000001</v>
      </c>
      <c r="V624" s="437">
        <f>V588</f>
        <v>1.7542</v>
      </c>
      <c r="W624" s="115">
        <f t="shared" si="161"/>
        <v>1.7598</v>
      </c>
      <c r="X624" s="115">
        <f t="shared" si="161"/>
        <v>1.708</v>
      </c>
      <c r="Y624" s="115">
        <f t="shared" si="161"/>
        <v>1.6491999999999998</v>
      </c>
      <c r="Z624" s="115">
        <f t="shared" si="161"/>
        <v>1.6338000000000001</v>
      </c>
      <c r="AA624" s="115">
        <f t="shared" si="161"/>
        <v>1.5175999999999998</v>
      </c>
      <c r="AB624" s="115">
        <f t="shared" si="161"/>
        <v>1.456</v>
      </c>
      <c r="AC624" s="127">
        <f>SUM(E624:AB624)</f>
        <v>38.178000000000004</v>
      </c>
    </row>
    <row r="625" spans="1:32" s="5" customFormat="1" ht="10.5" hidden="1" customHeight="1">
      <c r="A625" s="1611"/>
      <c r="B625" s="1609"/>
      <c r="C625" s="11" t="s">
        <v>482</v>
      </c>
      <c r="D625" s="715" t="s">
        <v>502</v>
      </c>
      <c r="E625" s="87">
        <f>E591</f>
        <v>0.13999999999668944</v>
      </c>
      <c r="F625" s="87">
        <f t="shared" ref="F625:AB625" si="162">F591</f>
        <v>0.1400000000030559</v>
      </c>
      <c r="G625" s="87">
        <f t="shared" si="162"/>
        <v>0.27999999999974534</v>
      </c>
      <c r="H625" s="440">
        <f t="shared" si="162"/>
        <v>0.1400000000030559</v>
      </c>
      <c r="I625" s="87">
        <f t="shared" si="162"/>
        <v>0.13999999999668944</v>
      </c>
      <c r="J625" s="87">
        <f t="shared" si="162"/>
        <v>0.27999999999974534</v>
      </c>
      <c r="K625" s="87">
        <f t="shared" si="162"/>
        <v>0.27999999999974534</v>
      </c>
      <c r="L625" s="87">
        <f t="shared" si="162"/>
        <v>0.27999999999974534</v>
      </c>
      <c r="M625" s="87">
        <f t="shared" si="162"/>
        <v>0.27999999999974534</v>
      </c>
      <c r="N625" s="440">
        <f t="shared" si="162"/>
        <v>0.27999999999974534</v>
      </c>
      <c r="O625" s="87">
        <f t="shared" si="162"/>
        <v>0.27999999999974534</v>
      </c>
      <c r="P625" s="87">
        <f t="shared" si="162"/>
        <v>0.27999999999974534</v>
      </c>
      <c r="Q625" s="87">
        <f t="shared" si="162"/>
        <v>0.27999999999974534</v>
      </c>
      <c r="R625" s="87">
        <f t="shared" si="162"/>
        <v>0.27999999999974534</v>
      </c>
      <c r="S625" s="87">
        <f t="shared" si="162"/>
        <v>0.42000000000280124</v>
      </c>
      <c r="T625" s="87">
        <f t="shared" si="162"/>
        <v>0.27999999999974534</v>
      </c>
      <c r="U625" s="87">
        <f t="shared" si="162"/>
        <v>0.27999999999974534</v>
      </c>
      <c r="V625" s="440">
        <f t="shared" si="162"/>
        <v>0.27999999999974534</v>
      </c>
      <c r="W625" s="87">
        <f t="shared" si="162"/>
        <v>0.42000000000280124</v>
      </c>
      <c r="X625" s="87">
        <f t="shared" si="162"/>
        <v>0.27999999999974534</v>
      </c>
      <c r="Y625" s="87">
        <f t="shared" si="162"/>
        <v>0.13999999999668944</v>
      </c>
      <c r="Z625" s="87">
        <f t="shared" si="162"/>
        <v>0.27999999999974534</v>
      </c>
      <c r="AA625" s="87">
        <f t="shared" si="162"/>
        <v>0.1400000000030559</v>
      </c>
      <c r="AB625" s="87">
        <f t="shared" si="162"/>
        <v>0.27999999999974534</v>
      </c>
      <c r="AC625" s="123">
        <f>SUM(E625:AB625)</f>
        <v>6.160000000000764</v>
      </c>
    </row>
    <row r="626" spans="1:32" s="5" customFormat="1" ht="10.5" hidden="1" customHeight="1">
      <c r="A626" s="1611"/>
      <c r="B626" s="1609"/>
      <c r="C626" s="11" t="s">
        <v>8</v>
      </c>
      <c r="D626" s="715" t="s">
        <v>463</v>
      </c>
      <c r="E626" s="1132">
        <v>20</v>
      </c>
      <c r="F626" s="1307">
        <v>22</v>
      </c>
      <c r="G626" s="1307">
        <v>22</v>
      </c>
      <c r="H626" s="1307">
        <v>21</v>
      </c>
      <c r="I626" s="1307">
        <v>21</v>
      </c>
      <c r="J626" s="1307">
        <v>23</v>
      </c>
      <c r="K626" s="1307">
        <v>23</v>
      </c>
      <c r="L626" s="1307">
        <v>26</v>
      </c>
      <c r="M626" s="1307">
        <v>28</v>
      </c>
      <c r="N626" s="1307">
        <v>28</v>
      </c>
      <c r="O626" s="1307">
        <v>29</v>
      </c>
      <c r="P626" s="1307">
        <v>29</v>
      </c>
      <c r="Q626" s="1307">
        <v>26</v>
      </c>
      <c r="R626" s="1307">
        <v>28</v>
      </c>
      <c r="S626" s="1307">
        <v>28</v>
      </c>
      <c r="T626" s="1307">
        <v>29</v>
      </c>
      <c r="U626" s="1307">
        <v>28</v>
      </c>
      <c r="V626" s="1307">
        <v>29</v>
      </c>
      <c r="W626" s="1307">
        <v>27</v>
      </c>
      <c r="X626" s="1307">
        <v>26</v>
      </c>
      <c r="Y626" s="1307">
        <v>28</v>
      </c>
      <c r="Z626" s="1307">
        <v>26</v>
      </c>
      <c r="AA626" s="1307">
        <v>24</v>
      </c>
      <c r="AB626" s="1309">
        <v>23</v>
      </c>
      <c r="AC626" s="124"/>
    </row>
    <row r="627" spans="1:32" s="5" customFormat="1" ht="10.5" hidden="1" customHeight="1" thickBot="1">
      <c r="A627" s="1612"/>
      <c r="B627" s="1610"/>
      <c r="C627" s="47" t="s">
        <v>16</v>
      </c>
      <c r="D627" s="717"/>
      <c r="E627" s="182">
        <f t="shared" ref="E627:AC627" si="163">E625/E624</f>
        <v>0.10101010100771245</v>
      </c>
      <c r="F627" s="182">
        <f t="shared" si="163"/>
        <v>0.1047120418871024</v>
      </c>
      <c r="G627" s="182">
        <f t="shared" si="163"/>
        <v>0.21551724137911435</v>
      </c>
      <c r="H627" s="435">
        <f t="shared" si="163"/>
        <v>0.10764262648243572</v>
      </c>
      <c r="I627" s="182">
        <f t="shared" si="163"/>
        <v>0.10741138560433437</v>
      </c>
      <c r="J627" s="182">
        <f t="shared" si="163"/>
        <v>0.20833333333314386</v>
      </c>
      <c r="K627" s="182">
        <f t="shared" si="163"/>
        <v>0.19860973187668132</v>
      </c>
      <c r="L627" s="182">
        <f t="shared" si="163"/>
        <v>0.1801801801800163</v>
      </c>
      <c r="M627" s="182">
        <f t="shared" si="163"/>
        <v>0.15797788309622282</v>
      </c>
      <c r="N627" s="435">
        <f t="shared" si="163"/>
        <v>0.15325670498070354</v>
      </c>
      <c r="O627" s="182">
        <f t="shared" si="163"/>
        <v>0.15885623510708349</v>
      </c>
      <c r="P627" s="182">
        <f t="shared" si="163"/>
        <v>0.16103059581305804</v>
      </c>
      <c r="Q627" s="182">
        <f t="shared" si="163"/>
        <v>0.17094017094001548</v>
      </c>
      <c r="R627" s="182">
        <f t="shared" si="163"/>
        <v>0.16474464579886169</v>
      </c>
      <c r="S627" s="182">
        <f t="shared" si="163"/>
        <v>0.24449877750774315</v>
      </c>
      <c r="T627" s="182">
        <f t="shared" si="163"/>
        <v>0.15661707126062496</v>
      </c>
      <c r="U627" s="182">
        <f t="shared" si="163"/>
        <v>0.15372790161400315</v>
      </c>
      <c r="V627" s="435">
        <f t="shared" si="163"/>
        <v>0.15961691939331055</v>
      </c>
      <c r="W627" s="182">
        <f t="shared" si="163"/>
        <v>0.23866348448846531</v>
      </c>
      <c r="X627" s="182">
        <f t="shared" si="163"/>
        <v>0.16393442622935911</v>
      </c>
      <c r="Y627" s="182">
        <f t="shared" si="163"/>
        <v>8.4889643461490097E-2</v>
      </c>
      <c r="Z627" s="182">
        <f t="shared" si="163"/>
        <v>0.17137960582675071</v>
      </c>
      <c r="AA627" s="182">
        <f t="shared" si="163"/>
        <v>9.2250922511238745E-2</v>
      </c>
      <c r="AB627" s="182">
        <f t="shared" si="163"/>
        <v>0.1923076923075174</v>
      </c>
      <c r="AC627" s="129">
        <f t="shared" si="163"/>
        <v>0.16134946828018135</v>
      </c>
    </row>
    <row r="628" spans="1:32" s="5" customFormat="1" ht="10.5" hidden="1" customHeight="1">
      <c r="A628" s="1518" t="s">
        <v>171</v>
      </c>
      <c r="B628" s="1446"/>
      <c r="C628" s="65" t="s">
        <v>481</v>
      </c>
      <c r="D628" s="714" t="s">
        <v>502</v>
      </c>
      <c r="E628" s="118">
        <f>E594</f>
        <v>4.6536</v>
      </c>
      <c r="F628" s="118">
        <f t="shared" ref="F628:AB628" si="164">F594</f>
        <v>5.2262000000000004</v>
      </c>
      <c r="G628" s="118">
        <f t="shared" si="164"/>
        <v>5.3283999999999994</v>
      </c>
      <c r="H628" s="437">
        <f t="shared" si="164"/>
        <v>5.3326000000000002</v>
      </c>
      <c r="I628" s="118">
        <f t="shared" si="164"/>
        <v>5.3550000000000004</v>
      </c>
      <c r="J628" s="118">
        <f t="shared" si="164"/>
        <v>5.39</v>
      </c>
      <c r="K628" s="118">
        <f t="shared" si="164"/>
        <v>5.4417999999999997</v>
      </c>
      <c r="L628" s="118">
        <f t="shared" si="164"/>
        <v>4.7557999999999998</v>
      </c>
      <c r="M628" s="118">
        <f t="shared" si="164"/>
        <v>4.7081999999999997</v>
      </c>
      <c r="N628" s="437">
        <f t="shared" si="164"/>
        <v>4.6970000000000001</v>
      </c>
      <c r="O628" s="118">
        <f t="shared" si="164"/>
        <v>4.7081999999999997</v>
      </c>
      <c r="P628" s="118">
        <f t="shared" si="164"/>
        <v>4.6970000000000001</v>
      </c>
      <c r="Q628" s="118">
        <f t="shared" si="164"/>
        <v>4.6536</v>
      </c>
      <c r="R628" s="118">
        <f t="shared" si="164"/>
        <v>4.6088000000000005</v>
      </c>
      <c r="S628" s="118">
        <f t="shared" si="164"/>
        <v>4.6816000000000004</v>
      </c>
      <c r="T628" s="118">
        <f t="shared" si="164"/>
        <v>4.5556000000000001</v>
      </c>
      <c r="U628" s="118">
        <f t="shared" si="164"/>
        <v>4.6466000000000003</v>
      </c>
      <c r="V628" s="437">
        <f>V594</f>
        <v>4.6521999999999997</v>
      </c>
      <c r="W628" s="118">
        <f t="shared" si="164"/>
        <v>4.6577999999999991</v>
      </c>
      <c r="X628" s="118">
        <f t="shared" si="164"/>
        <v>4.6703999999999999</v>
      </c>
      <c r="Y628" s="118">
        <f t="shared" si="164"/>
        <v>4.6661999999999999</v>
      </c>
      <c r="Z628" s="118">
        <f t="shared" si="164"/>
        <v>4.6983999999999995</v>
      </c>
      <c r="AA628" s="118">
        <f t="shared" si="164"/>
        <v>4.6956000000000007</v>
      </c>
      <c r="AB628" s="118">
        <f t="shared" si="164"/>
        <v>4.7067999999999994</v>
      </c>
      <c r="AC628" s="130">
        <f>SUM(E628:AB628)</f>
        <v>116.1874</v>
      </c>
    </row>
    <row r="629" spans="1:32" s="5" customFormat="1" ht="10.5" hidden="1" customHeight="1">
      <c r="A629" s="1611"/>
      <c r="B629" s="1609"/>
      <c r="C629" s="11" t="s">
        <v>482</v>
      </c>
      <c r="D629" s="715" t="s">
        <v>502</v>
      </c>
      <c r="E629" s="87">
        <f>E597</f>
        <v>2.2400000000043292</v>
      </c>
      <c r="F629" s="87">
        <f t="shared" ref="F629:AB629" si="165">F597</f>
        <v>2.0999999999949068</v>
      </c>
      <c r="G629" s="87">
        <f t="shared" si="165"/>
        <v>2.9400000000005093</v>
      </c>
      <c r="H629" s="440">
        <f t="shared" si="165"/>
        <v>2.9400000000005093</v>
      </c>
      <c r="I629" s="87">
        <f t="shared" si="165"/>
        <v>3.3600000000033106</v>
      </c>
      <c r="J629" s="87">
        <f t="shared" si="165"/>
        <v>2.5199999999977081</v>
      </c>
      <c r="K629" s="87">
        <f t="shared" si="165"/>
        <v>2.1000000000012733</v>
      </c>
      <c r="L629" s="87">
        <f t="shared" si="165"/>
        <v>2.7999999999974534</v>
      </c>
      <c r="M629" s="87">
        <f t="shared" si="165"/>
        <v>2.1000000000012733</v>
      </c>
      <c r="N629" s="440">
        <f t="shared" si="165"/>
        <v>2.3800000000010186</v>
      </c>
      <c r="O629" s="87">
        <f t="shared" si="165"/>
        <v>2.5199999999977081</v>
      </c>
      <c r="P629" s="87">
        <f t="shared" si="165"/>
        <v>2.2400000000043292</v>
      </c>
      <c r="Q629" s="87">
        <f t="shared" si="165"/>
        <v>2.5199999999977081</v>
      </c>
      <c r="R629" s="87">
        <f t="shared" si="165"/>
        <v>2.2399999999979627</v>
      </c>
      <c r="S629" s="87">
        <f t="shared" si="165"/>
        <v>2.2400000000043292</v>
      </c>
      <c r="T629" s="87">
        <f t="shared" si="165"/>
        <v>2.5199999999977081</v>
      </c>
      <c r="U629" s="87">
        <f t="shared" si="165"/>
        <v>2.1000000000012733</v>
      </c>
      <c r="V629" s="440">
        <f t="shared" si="165"/>
        <v>2.3800000000010186</v>
      </c>
      <c r="W629" s="87">
        <f t="shared" si="165"/>
        <v>2.3799999999946522</v>
      </c>
      <c r="X629" s="87">
        <f t="shared" si="165"/>
        <v>2.3800000000010186</v>
      </c>
      <c r="Y629" s="87">
        <f t="shared" si="165"/>
        <v>2.2400000000043292</v>
      </c>
      <c r="Z629" s="87">
        <f t="shared" si="165"/>
        <v>2.3799999999946522</v>
      </c>
      <c r="AA629" s="87">
        <f t="shared" si="165"/>
        <v>2.3800000000010186</v>
      </c>
      <c r="AB629" s="87">
        <f t="shared" si="165"/>
        <v>2.660000000000764</v>
      </c>
      <c r="AC629" s="123">
        <f>SUM(E629:AB629)</f>
        <v>58.660000000000764</v>
      </c>
    </row>
    <row r="630" spans="1:32" s="5" customFormat="1" ht="10.5" hidden="1" customHeight="1">
      <c r="A630" s="1611"/>
      <c r="B630" s="1609"/>
      <c r="C630" s="11" t="s">
        <v>8</v>
      </c>
      <c r="D630" s="715" t="s">
        <v>463</v>
      </c>
      <c r="E630" s="1132">
        <v>83</v>
      </c>
      <c r="F630" s="1307">
        <v>93</v>
      </c>
      <c r="G630" s="1307">
        <v>93</v>
      </c>
      <c r="H630" s="1307">
        <v>94</v>
      </c>
      <c r="I630" s="1307">
        <v>95</v>
      </c>
      <c r="J630" s="1307">
        <v>97</v>
      </c>
      <c r="K630" s="1307">
        <v>97</v>
      </c>
      <c r="L630" s="1307">
        <v>82</v>
      </c>
      <c r="M630" s="1307">
        <v>83</v>
      </c>
      <c r="N630" s="1307">
        <v>84</v>
      </c>
      <c r="O630" s="1307">
        <v>84</v>
      </c>
      <c r="P630" s="1307">
        <v>83</v>
      </c>
      <c r="Q630" s="1307">
        <v>81</v>
      </c>
      <c r="R630" s="1307">
        <v>81</v>
      </c>
      <c r="S630" s="1307">
        <v>79</v>
      </c>
      <c r="T630" s="1307">
        <v>80</v>
      </c>
      <c r="U630" s="1307">
        <v>81</v>
      </c>
      <c r="V630" s="1307">
        <v>81</v>
      </c>
      <c r="W630" s="1307">
        <v>83</v>
      </c>
      <c r="X630" s="1307">
        <v>81</v>
      </c>
      <c r="Y630" s="1307">
        <v>82</v>
      </c>
      <c r="Z630" s="1307">
        <v>80</v>
      </c>
      <c r="AA630" s="1307">
        <v>83</v>
      </c>
      <c r="AB630" s="1309">
        <v>83</v>
      </c>
      <c r="AC630" s="225"/>
    </row>
    <row r="631" spans="1:32" s="5" customFormat="1" ht="10.5" hidden="1" customHeight="1" thickBot="1">
      <c r="A631" s="1612"/>
      <c r="B631" s="1610"/>
      <c r="C631" s="11" t="s">
        <v>16</v>
      </c>
      <c r="D631" s="11"/>
      <c r="E631" s="116">
        <f t="shared" ref="E631:AC631" si="166">E629/E628</f>
        <v>0.48134777376747662</v>
      </c>
      <c r="F631" s="116">
        <f t="shared" si="166"/>
        <v>0.40182159121252664</v>
      </c>
      <c r="G631" s="116">
        <f t="shared" si="166"/>
        <v>0.55176037835006941</v>
      </c>
      <c r="H631" s="435">
        <f t="shared" si="166"/>
        <v>0.55132580729859904</v>
      </c>
      <c r="I631" s="116">
        <f t="shared" si="166"/>
        <v>0.62745098039277503</v>
      </c>
      <c r="J631" s="116">
        <f t="shared" si="166"/>
        <v>0.46753246753204236</v>
      </c>
      <c r="K631" s="116">
        <f t="shared" si="166"/>
        <v>0.38590172369459985</v>
      </c>
      <c r="L631" s="116">
        <f t="shared" si="166"/>
        <v>0.58875478363208156</v>
      </c>
      <c r="M631" s="116">
        <f t="shared" si="166"/>
        <v>0.4460303300627147</v>
      </c>
      <c r="N631" s="435">
        <f t="shared" si="166"/>
        <v>0.50670640834596947</v>
      </c>
      <c r="O631" s="116">
        <f t="shared" si="166"/>
        <v>0.53523639607444629</v>
      </c>
      <c r="P631" s="116">
        <f t="shared" si="166"/>
        <v>0.47690014903221828</v>
      </c>
      <c r="Q631" s="116">
        <f t="shared" si="166"/>
        <v>0.54151624548687216</v>
      </c>
      <c r="R631" s="116">
        <f t="shared" si="166"/>
        <v>0.48602673146978875</v>
      </c>
      <c r="S631" s="116">
        <f t="shared" si="166"/>
        <v>0.4784688995224558</v>
      </c>
      <c r="T631" s="116">
        <f t="shared" si="166"/>
        <v>0.55316533497183862</v>
      </c>
      <c r="U631" s="116">
        <f t="shared" si="166"/>
        <v>0.45194335643293443</v>
      </c>
      <c r="V631" s="435">
        <f t="shared" si="166"/>
        <v>0.51158591634087502</v>
      </c>
      <c r="W631" s="116">
        <f t="shared" si="166"/>
        <v>0.51097084460360098</v>
      </c>
      <c r="X631" s="116">
        <f t="shared" si="166"/>
        <v>0.50959232613930683</v>
      </c>
      <c r="Y631" s="116">
        <f t="shared" si="166"/>
        <v>0.48004800480140786</v>
      </c>
      <c r="Z631" s="116">
        <f t="shared" si="166"/>
        <v>0.50655542312162705</v>
      </c>
      <c r="AA631" s="116">
        <f t="shared" si="166"/>
        <v>0.50685748360188654</v>
      </c>
      <c r="AB631" s="116">
        <f t="shared" si="166"/>
        <v>0.56513979773960321</v>
      </c>
      <c r="AC631" s="123">
        <f t="shared" si="166"/>
        <v>0.50487402248437241</v>
      </c>
      <c r="AD631" s="125"/>
      <c r="AE631" s="125"/>
      <c r="AF631" s="125"/>
    </row>
    <row r="632" spans="1:32" s="5" customFormat="1" ht="10.5" hidden="1" customHeight="1">
      <c r="A632" s="1439" t="s">
        <v>141</v>
      </c>
      <c r="B632" s="1619"/>
      <c r="C632" s="7" t="s">
        <v>481</v>
      </c>
      <c r="D632" s="7"/>
      <c r="E632" s="115">
        <f>E624+E628</f>
        <v>6.0396000000000001</v>
      </c>
      <c r="F632" s="115">
        <f t="shared" ref="F632:AC632" si="167">F624+F628</f>
        <v>6.5632000000000001</v>
      </c>
      <c r="G632" s="115">
        <f t="shared" si="167"/>
        <v>6.6275999999999993</v>
      </c>
      <c r="H632" s="409">
        <f t="shared" si="167"/>
        <v>6.6332000000000004</v>
      </c>
      <c r="I632" s="115">
        <f t="shared" si="167"/>
        <v>6.6584000000000003</v>
      </c>
      <c r="J632" s="115">
        <f t="shared" si="167"/>
        <v>6.734</v>
      </c>
      <c r="K632" s="115">
        <f t="shared" si="167"/>
        <v>6.8515999999999995</v>
      </c>
      <c r="L632" s="115">
        <f t="shared" si="167"/>
        <v>6.3098000000000001</v>
      </c>
      <c r="M632" s="115">
        <f t="shared" si="167"/>
        <v>6.4805999999999999</v>
      </c>
      <c r="N632" s="409">
        <f t="shared" si="167"/>
        <v>6.524</v>
      </c>
      <c r="O632" s="115">
        <f t="shared" si="167"/>
        <v>6.4707999999999997</v>
      </c>
      <c r="P632" s="115">
        <f t="shared" si="167"/>
        <v>6.4358000000000004</v>
      </c>
      <c r="Q632" s="115">
        <f t="shared" si="167"/>
        <v>6.2915999999999999</v>
      </c>
      <c r="R632" s="115">
        <f t="shared" si="167"/>
        <v>6.3084000000000007</v>
      </c>
      <c r="S632" s="115">
        <f t="shared" si="167"/>
        <v>6.3994000000000009</v>
      </c>
      <c r="T632" s="115">
        <f t="shared" si="167"/>
        <v>6.3434000000000008</v>
      </c>
      <c r="U632" s="115">
        <f t="shared" si="167"/>
        <v>6.468</v>
      </c>
      <c r="V632" s="409">
        <f t="shared" si="167"/>
        <v>6.4063999999999997</v>
      </c>
      <c r="W632" s="115">
        <f t="shared" si="167"/>
        <v>6.4175999999999993</v>
      </c>
      <c r="X632" s="115">
        <f t="shared" si="167"/>
        <v>6.3784000000000001</v>
      </c>
      <c r="Y632" s="115">
        <f t="shared" si="167"/>
        <v>6.3153999999999995</v>
      </c>
      <c r="Z632" s="115">
        <f t="shared" si="167"/>
        <v>6.3321999999999994</v>
      </c>
      <c r="AA632" s="115">
        <f t="shared" si="167"/>
        <v>6.2132000000000005</v>
      </c>
      <c r="AB632" s="115">
        <f t="shared" si="167"/>
        <v>6.1627999999999989</v>
      </c>
      <c r="AC632" s="127">
        <f t="shared" si="167"/>
        <v>154.36539999999999</v>
      </c>
    </row>
    <row r="633" spans="1:32" s="5" customFormat="1" ht="10.5" hidden="1" customHeight="1" thickBot="1">
      <c r="A633" s="1620"/>
      <c r="B633" s="1618"/>
      <c r="C633" s="9" t="s">
        <v>482</v>
      </c>
      <c r="D633" s="9"/>
      <c r="E633" s="89">
        <f>E625+E629</f>
        <v>2.3800000000010186</v>
      </c>
      <c r="F633" s="89">
        <f t="shared" ref="F633:AC633" si="168">F625+F629</f>
        <v>2.2399999999979627</v>
      </c>
      <c r="G633" s="89">
        <f t="shared" si="168"/>
        <v>3.2200000000002547</v>
      </c>
      <c r="H633" s="434">
        <f t="shared" si="168"/>
        <v>3.0800000000035652</v>
      </c>
      <c r="I633" s="89">
        <f t="shared" si="168"/>
        <v>3.5</v>
      </c>
      <c r="J633" s="89">
        <f t="shared" si="168"/>
        <v>2.7999999999974534</v>
      </c>
      <c r="K633" s="89">
        <f t="shared" si="168"/>
        <v>2.3800000000010186</v>
      </c>
      <c r="L633" s="89">
        <f t="shared" si="168"/>
        <v>3.0799999999971988</v>
      </c>
      <c r="M633" s="89">
        <f t="shared" si="168"/>
        <v>2.3800000000010186</v>
      </c>
      <c r="N633" s="434">
        <f t="shared" si="168"/>
        <v>2.660000000000764</v>
      </c>
      <c r="O633" s="89">
        <f t="shared" si="168"/>
        <v>2.7999999999974534</v>
      </c>
      <c r="P633" s="89">
        <f t="shared" si="168"/>
        <v>2.5200000000040745</v>
      </c>
      <c r="Q633" s="89">
        <f t="shared" si="168"/>
        <v>2.7999999999974534</v>
      </c>
      <c r="R633" s="89">
        <f t="shared" si="168"/>
        <v>2.5199999999977081</v>
      </c>
      <c r="S633" s="89">
        <f t="shared" si="168"/>
        <v>2.6600000000071304</v>
      </c>
      <c r="T633" s="89">
        <f t="shared" si="168"/>
        <v>2.7999999999974534</v>
      </c>
      <c r="U633" s="89">
        <f t="shared" si="168"/>
        <v>2.3800000000010186</v>
      </c>
      <c r="V633" s="434">
        <f t="shared" si="168"/>
        <v>2.660000000000764</v>
      </c>
      <c r="W633" s="89">
        <f t="shared" si="168"/>
        <v>2.7999999999974534</v>
      </c>
      <c r="X633" s="89">
        <f t="shared" si="168"/>
        <v>2.660000000000764</v>
      </c>
      <c r="Y633" s="89">
        <f t="shared" si="168"/>
        <v>2.3800000000010186</v>
      </c>
      <c r="Z633" s="89">
        <f t="shared" si="168"/>
        <v>2.6599999999943975</v>
      </c>
      <c r="AA633" s="89">
        <f t="shared" si="168"/>
        <v>2.5200000000040745</v>
      </c>
      <c r="AB633" s="89">
        <f t="shared" si="168"/>
        <v>2.9400000000005093</v>
      </c>
      <c r="AC633" s="128">
        <f t="shared" si="168"/>
        <v>64.820000000001528</v>
      </c>
    </row>
    <row r="634" spans="1:32" s="5" customFormat="1" ht="10.5" hidden="1" customHeight="1">
      <c r="A634" s="1439" t="s">
        <v>142</v>
      </c>
      <c r="B634" s="1619"/>
      <c r="C634" s="7" t="s">
        <v>481</v>
      </c>
      <c r="D634" s="7"/>
      <c r="E634" s="85">
        <f>E588+E594-E632</f>
        <v>0</v>
      </c>
      <c r="F634" s="85">
        <f t="shared" ref="F634:AC634" si="169">F588+F594-F632</f>
        <v>0</v>
      </c>
      <c r="G634" s="85">
        <f t="shared" si="169"/>
        <v>0</v>
      </c>
      <c r="H634" s="408">
        <f t="shared" si="169"/>
        <v>0</v>
      </c>
      <c r="I634" s="85">
        <f t="shared" si="169"/>
        <v>0</v>
      </c>
      <c r="J634" s="85">
        <f t="shared" si="169"/>
        <v>0</v>
      </c>
      <c r="K634" s="85">
        <f t="shared" si="169"/>
        <v>0</v>
      </c>
      <c r="L634" s="85">
        <f t="shared" si="169"/>
        <v>0</v>
      </c>
      <c r="M634" s="85">
        <f t="shared" si="169"/>
        <v>0</v>
      </c>
      <c r="N634" s="408">
        <f t="shared" si="169"/>
        <v>0</v>
      </c>
      <c r="O634" s="85">
        <f t="shared" si="169"/>
        <v>0</v>
      </c>
      <c r="P634" s="85">
        <f t="shared" si="169"/>
        <v>0</v>
      </c>
      <c r="Q634" s="85">
        <f t="shared" si="169"/>
        <v>0</v>
      </c>
      <c r="R634" s="85">
        <f t="shared" si="169"/>
        <v>0</v>
      </c>
      <c r="S634" s="85">
        <f t="shared" si="169"/>
        <v>0</v>
      </c>
      <c r="T634" s="85">
        <f t="shared" si="169"/>
        <v>0</v>
      </c>
      <c r="U634" s="85">
        <f t="shared" si="169"/>
        <v>0</v>
      </c>
      <c r="V634" s="408">
        <f t="shared" si="169"/>
        <v>0</v>
      </c>
      <c r="W634" s="85">
        <f t="shared" si="169"/>
        <v>0</v>
      </c>
      <c r="X634" s="85">
        <f t="shared" si="169"/>
        <v>0</v>
      </c>
      <c r="Y634" s="85">
        <f t="shared" si="169"/>
        <v>0</v>
      </c>
      <c r="Z634" s="85">
        <f t="shared" si="169"/>
        <v>0</v>
      </c>
      <c r="AA634" s="85">
        <f t="shared" si="169"/>
        <v>0</v>
      </c>
      <c r="AB634" s="85">
        <f t="shared" si="169"/>
        <v>0</v>
      </c>
      <c r="AC634" s="127">
        <f t="shared" si="169"/>
        <v>0</v>
      </c>
    </row>
    <row r="635" spans="1:32" s="5" customFormat="1" ht="10.5" hidden="1" customHeight="1" thickBot="1">
      <c r="A635" s="1620"/>
      <c r="B635" s="1618"/>
      <c r="C635" s="9" t="s">
        <v>482</v>
      </c>
      <c r="D635" s="262"/>
      <c r="E635" s="91">
        <f>E591+E597-E633</f>
        <v>0</v>
      </c>
      <c r="F635" s="91">
        <f t="shared" ref="F635:AC635" si="170">F591+F597-F633</f>
        <v>0</v>
      </c>
      <c r="G635" s="91">
        <f t="shared" si="170"/>
        <v>0</v>
      </c>
      <c r="H635" s="439">
        <f t="shared" si="170"/>
        <v>0</v>
      </c>
      <c r="I635" s="91">
        <f t="shared" si="170"/>
        <v>0</v>
      </c>
      <c r="J635" s="91">
        <f t="shared" si="170"/>
        <v>0</v>
      </c>
      <c r="K635" s="91">
        <f t="shared" si="170"/>
        <v>0</v>
      </c>
      <c r="L635" s="91">
        <f t="shared" si="170"/>
        <v>0</v>
      </c>
      <c r="M635" s="91">
        <f t="shared" si="170"/>
        <v>0</v>
      </c>
      <c r="N635" s="439">
        <f t="shared" si="170"/>
        <v>0</v>
      </c>
      <c r="O635" s="91">
        <f t="shared" si="170"/>
        <v>0</v>
      </c>
      <c r="P635" s="91">
        <f t="shared" si="170"/>
        <v>0</v>
      </c>
      <c r="Q635" s="91">
        <f t="shared" si="170"/>
        <v>0</v>
      </c>
      <c r="R635" s="91">
        <f t="shared" si="170"/>
        <v>0</v>
      </c>
      <c r="S635" s="91">
        <f t="shared" si="170"/>
        <v>0</v>
      </c>
      <c r="T635" s="91">
        <f t="shared" si="170"/>
        <v>0</v>
      </c>
      <c r="U635" s="91">
        <f t="shared" si="170"/>
        <v>0</v>
      </c>
      <c r="V635" s="439">
        <f t="shared" si="170"/>
        <v>0</v>
      </c>
      <c r="W635" s="91">
        <f t="shared" si="170"/>
        <v>0</v>
      </c>
      <c r="X635" s="91">
        <f t="shared" si="170"/>
        <v>0</v>
      </c>
      <c r="Y635" s="91">
        <f t="shared" si="170"/>
        <v>0</v>
      </c>
      <c r="Z635" s="91">
        <f t="shared" si="170"/>
        <v>0</v>
      </c>
      <c r="AA635" s="91">
        <f t="shared" si="170"/>
        <v>0</v>
      </c>
      <c r="AB635" s="91">
        <f t="shared" si="170"/>
        <v>0</v>
      </c>
      <c r="AC635" s="128">
        <f t="shared" si="170"/>
        <v>0</v>
      </c>
    </row>
    <row r="636" spans="1:32" s="13" customFormat="1" ht="10.5" hidden="1" customHeight="1" thickBot="1">
      <c r="A636" s="23" t="s">
        <v>147</v>
      </c>
      <c r="B636" s="24"/>
      <c r="C636" s="25"/>
      <c r="D636" s="455"/>
      <c r="E636" s="26">
        <v>1</v>
      </c>
      <c r="F636" s="26">
        <v>2</v>
      </c>
      <c r="G636" s="26">
        <v>3</v>
      </c>
      <c r="H636" s="26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26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26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65"/>
    </row>
    <row r="637" spans="1:32" s="32" customFormat="1" ht="12" hidden="1" customHeight="1">
      <c r="A637" s="28" t="s">
        <v>148</v>
      </c>
      <c r="B637" s="414"/>
      <c r="C637" s="415" t="s">
        <v>13</v>
      </c>
      <c r="D637" s="718" t="s">
        <v>463</v>
      </c>
      <c r="E637" s="1097">
        <v>6.3899998664855957</v>
      </c>
      <c r="F637" s="1286">
        <v>6.4000000953674316</v>
      </c>
      <c r="G637" s="1286">
        <v>6.4099998474121094</v>
      </c>
      <c r="H637" s="1286">
        <v>6.4099998474121094</v>
      </c>
      <c r="I637" s="1286">
        <v>6.4200000762939453</v>
      </c>
      <c r="J637" s="1286">
        <v>6.4099998474121094</v>
      </c>
      <c r="K637" s="1286">
        <v>6.369999885559082</v>
      </c>
      <c r="L637" s="1286">
        <v>6.3600001335144043</v>
      </c>
      <c r="M637" s="1286">
        <v>6.3499999046325684</v>
      </c>
      <c r="N637" s="1286">
        <v>6.4200000762939453</v>
      </c>
      <c r="O637" s="1286">
        <v>6.429999828338623</v>
      </c>
      <c r="P637" s="1286">
        <v>6.4499998092651367</v>
      </c>
      <c r="Q637" s="1286">
        <v>6.440000057220459</v>
      </c>
      <c r="R637" s="1286">
        <v>6.429999828338623</v>
      </c>
      <c r="S637" s="1286">
        <v>6.440000057220459</v>
      </c>
      <c r="T637" s="1286">
        <v>6.380000114440918</v>
      </c>
      <c r="U637" s="1286">
        <v>6.4099998474121094</v>
      </c>
      <c r="V637" s="1286">
        <v>6.4499998092651367</v>
      </c>
      <c r="W637" s="1286">
        <v>6.440000057220459</v>
      </c>
      <c r="X637" s="1286">
        <v>6.440000057220459</v>
      </c>
      <c r="Y637" s="1286">
        <v>6.4499998092651367</v>
      </c>
      <c r="Z637" s="1286">
        <v>6.440000057220459</v>
      </c>
      <c r="AA637" s="1286">
        <v>6.4200000762939453</v>
      </c>
      <c r="AB637" s="1288">
        <v>6.4200000762939453</v>
      </c>
      <c r="AC637" s="417"/>
    </row>
    <row r="638" spans="1:32" s="32" customFormat="1" ht="11.25" hidden="1" customHeight="1">
      <c r="A638" s="33" t="s">
        <v>149</v>
      </c>
      <c r="B638" s="34"/>
      <c r="C638" s="418" t="s">
        <v>13</v>
      </c>
      <c r="D638" s="1073" t="s">
        <v>463</v>
      </c>
      <c r="E638" s="1097">
        <v>6.3000001907348633</v>
      </c>
      <c r="F638" s="1286">
        <v>6.2800002098083496</v>
      </c>
      <c r="G638" s="1286">
        <v>6.2899999618530273</v>
      </c>
      <c r="H638" s="1286">
        <v>6.2800002098083496</v>
      </c>
      <c r="I638" s="1286">
        <v>6.2899999618530273</v>
      </c>
      <c r="J638" s="1286">
        <v>6.2699999809265137</v>
      </c>
      <c r="K638" s="1286">
        <v>6.25</v>
      </c>
      <c r="L638" s="1286">
        <v>6.2899999618530273</v>
      </c>
      <c r="M638" s="1286">
        <v>6.3000001907348633</v>
      </c>
      <c r="N638" s="1286">
        <v>6.369999885559082</v>
      </c>
      <c r="O638" s="1286">
        <v>6.380000114440918</v>
      </c>
      <c r="P638" s="1286">
        <v>6.369999885559082</v>
      </c>
      <c r="Q638" s="1286">
        <v>6.369999885559082</v>
      </c>
      <c r="R638" s="1286">
        <v>6.380000114440918</v>
      </c>
      <c r="S638" s="1286">
        <v>6.380000114440918</v>
      </c>
      <c r="T638" s="1286">
        <v>6.3400001525878906</v>
      </c>
      <c r="U638" s="1286">
        <v>6.369999885559082</v>
      </c>
      <c r="V638" s="1286">
        <v>6.380000114440918</v>
      </c>
      <c r="W638" s="1286">
        <v>6.369999885559082</v>
      </c>
      <c r="X638" s="1286">
        <v>6.369999885559082</v>
      </c>
      <c r="Y638" s="1286">
        <v>6.3899998664855957</v>
      </c>
      <c r="Z638" s="1286">
        <v>6.369999885559082</v>
      </c>
      <c r="AA638" s="1286">
        <v>6.3400001525878906</v>
      </c>
      <c r="AB638" s="1288">
        <v>6.320000171661377</v>
      </c>
      <c r="AC638" s="419"/>
    </row>
    <row r="639" spans="1:32" s="32" customFormat="1" ht="11.25" hidden="1" customHeight="1" thickBot="1">
      <c r="A639" s="35" t="s">
        <v>173</v>
      </c>
      <c r="B639" s="36"/>
      <c r="C639" s="421" t="s">
        <v>13</v>
      </c>
      <c r="D639" s="722" t="s">
        <v>463</v>
      </c>
      <c r="E639" s="1097">
        <v>6.380000114440918</v>
      </c>
      <c r="F639" s="1286">
        <v>6.4000000953674316</v>
      </c>
      <c r="G639" s="1286">
        <v>6.4099998474121094</v>
      </c>
      <c r="H639" s="1286">
        <v>6.4099998474121094</v>
      </c>
      <c r="I639" s="1286">
        <v>6.4200000762939453</v>
      </c>
      <c r="J639" s="1286">
        <v>6.4000000953674316</v>
      </c>
      <c r="K639" s="1286">
        <v>6.369999885559082</v>
      </c>
      <c r="L639" s="1286">
        <v>6.380000114440918</v>
      </c>
      <c r="M639" s="1286">
        <v>6.3600001335144043</v>
      </c>
      <c r="N639" s="1286">
        <v>6.4499998092651367</v>
      </c>
      <c r="O639" s="1286">
        <v>6.4499998092651367</v>
      </c>
      <c r="P639" s="1286">
        <v>6.4499998092651367</v>
      </c>
      <c r="Q639" s="1286">
        <v>6.440000057220459</v>
      </c>
      <c r="R639" s="1286">
        <v>6.4499998092651367</v>
      </c>
      <c r="S639" s="1286">
        <v>6.4499998092651367</v>
      </c>
      <c r="T639" s="1286">
        <v>6.4099998474121094</v>
      </c>
      <c r="U639" s="1286">
        <v>6.440000057220459</v>
      </c>
      <c r="V639" s="1286">
        <v>6.4600000381469727</v>
      </c>
      <c r="W639" s="1286">
        <v>6.440000057220459</v>
      </c>
      <c r="X639" s="1286">
        <v>6.4499998092651367</v>
      </c>
      <c r="Y639" s="1286">
        <v>6.4600000381469727</v>
      </c>
      <c r="Z639" s="1286">
        <v>6.4499998092651367</v>
      </c>
      <c r="AA639" s="1286">
        <v>6.4200000762939453</v>
      </c>
      <c r="AB639" s="1288">
        <v>6.4200000762939453</v>
      </c>
      <c r="AC639" s="424"/>
    </row>
    <row r="640" spans="1:32" s="4" customFormat="1" ht="11.25" hidden="1">
      <c r="A640" s="1616" t="s">
        <v>123</v>
      </c>
      <c r="B640" s="1446" t="s">
        <v>261</v>
      </c>
      <c r="C640" s="65" t="s">
        <v>481</v>
      </c>
      <c r="D640" s="716" t="s">
        <v>503</v>
      </c>
      <c r="E640" s="187">
        <v>0.14400000000014188</v>
      </c>
      <c r="F640" s="187">
        <v>0.19199999999982537</v>
      </c>
      <c r="G640" s="187">
        <v>0.24000000000005456</v>
      </c>
      <c r="H640" s="437">
        <v>0.24000000000005456</v>
      </c>
      <c r="I640" s="187">
        <v>0.24000000000005456</v>
      </c>
      <c r="J640" s="187">
        <v>0.14399999999986904</v>
      </c>
      <c r="K640" s="187">
        <v>0.19200000000009823</v>
      </c>
      <c r="L640" s="187">
        <v>0.24000000000005456</v>
      </c>
      <c r="M640" s="187">
        <v>0.19199999999982537</v>
      </c>
      <c r="N640" s="437">
        <v>0.19200000000009823</v>
      </c>
      <c r="O640" s="187">
        <v>0.19200000000009823</v>
      </c>
      <c r="P640" s="187">
        <v>0.19199999999982537</v>
      </c>
      <c r="Q640" s="187">
        <v>0.19200000000009823</v>
      </c>
      <c r="R640" s="187">
        <v>0.19199999999982537</v>
      </c>
      <c r="S640" s="187">
        <v>0.19200000000009823</v>
      </c>
      <c r="T640" s="187">
        <v>0.24000000000005456</v>
      </c>
      <c r="U640" s="187">
        <v>0.19200000000009823</v>
      </c>
      <c r="V640" s="437">
        <v>0.19199999999982537</v>
      </c>
      <c r="W640" s="187">
        <v>0.19200000000009823</v>
      </c>
      <c r="X640" s="187">
        <v>0.19199999999982537</v>
      </c>
      <c r="Y640" s="187">
        <v>0.19200000000009823</v>
      </c>
      <c r="Z640" s="187">
        <v>0.24000000000005456</v>
      </c>
      <c r="AA640" s="187">
        <v>0.19200000000009823</v>
      </c>
      <c r="AB640" s="187">
        <v>0.19199999999982537</v>
      </c>
      <c r="AC640" s="130">
        <f>SUM(E640:AB640)</f>
        <v>4.7999999999999989</v>
      </c>
      <c r="AD640" s="5"/>
    </row>
    <row r="641" spans="1:31" s="4" customFormat="1" ht="11.25" hidden="1">
      <c r="A641" s="1611"/>
      <c r="B641" s="1609"/>
      <c r="C641" s="11" t="s">
        <v>482</v>
      </c>
      <c r="D641" s="715" t="s">
        <v>503</v>
      </c>
      <c r="E641" s="93">
        <v>0</v>
      </c>
      <c r="F641" s="93">
        <v>0</v>
      </c>
      <c r="G641" s="93">
        <v>0</v>
      </c>
      <c r="H641" s="440">
        <v>0</v>
      </c>
      <c r="I641" s="93">
        <v>0</v>
      </c>
      <c r="J641" s="93">
        <v>0</v>
      </c>
      <c r="K641" s="93">
        <v>0</v>
      </c>
      <c r="L641" s="93">
        <v>0</v>
      </c>
      <c r="M641" s="93">
        <v>0</v>
      </c>
      <c r="N641" s="440">
        <v>0</v>
      </c>
      <c r="O641" s="93">
        <v>0</v>
      </c>
      <c r="P641" s="93">
        <v>0</v>
      </c>
      <c r="Q641" s="93">
        <v>0</v>
      </c>
      <c r="R641" s="93">
        <v>0</v>
      </c>
      <c r="S641" s="93">
        <v>0</v>
      </c>
      <c r="T641" s="93">
        <v>0</v>
      </c>
      <c r="U641" s="93">
        <v>0</v>
      </c>
      <c r="V641" s="440">
        <v>0</v>
      </c>
      <c r="W641" s="93">
        <v>0</v>
      </c>
      <c r="X641" s="93">
        <v>0</v>
      </c>
      <c r="Y641" s="93">
        <v>0</v>
      </c>
      <c r="Z641" s="93">
        <v>0</v>
      </c>
      <c r="AA641" s="93">
        <v>0</v>
      </c>
      <c r="AB641" s="93">
        <v>0</v>
      </c>
      <c r="AC641" s="123">
        <f>SUM(E641:AB641)</f>
        <v>0</v>
      </c>
      <c r="AD641" s="5" t="s">
        <v>462</v>
      </c>
    </row>
    <row r="642" spans="1:31" s="4" customFormat="1" ht="12" hidden="1">
      <c r="A642" s="1611"/>
      <c r="B642" s="1609"/>
      <c r="C642" s="11" t="s">
        <v>8</v>
      </c>
      <c r="D642" s="715" t="s">
        <v>463</v>
      </c>
      <c r="E642" s="1132">
        <v>25</v>
      </c>
      <c r="F642" s="1307">
        <v>24</v>
      </c>
      <c r="G642" s="1307">
        <v>26</v>
      </c>
      <c r="H642" s="1307">
        <v>25</v>
      </c>
      <c r="I642" s="1307">
        <v>26</v>
      </c>
      <c r="J642" s="1307">
        <v>27</v>
      </c>
      <c r="K642" s="1307">
        <v>26</v>
      </c>
      <c r="L642" s="1307">
        <v>22</v>
      </c>
      <c r="M642" s="1307">
        <v>24</v>
      </c>
      <c r="N642" s="1307">
        <v>24</v>
      </c>
      <c r="O642" s="1307">
        <v>25</v>
      </c>
      <c r="P642" s="1307">
        <v>26</v>
      </c>
      <c r="Q642" s="1307">
        <v>25</v>
      </c>
      <c r="R642" s="1307">
        <v>24</v>
      </c>
      <c r="S642" s="1307">
        <v>25</v>
      </c>
      <c r="T642" s="1307">
        <v>25</v>
      </c>
      <c r="U642" s="1307">
        <v>25</v>
      </c>
      <c r="V642" s="1307">
        <v>24</v>
      </c>
      <c r="W642" s="1307">
        <v>25</v>
      </c>
      <c r="X642" s="1307">
        <v>26</v>
      </c>
      <c r="Y642" s="1307">
        <v>26</v>
      </c>
      <c r="Z642" s="1307">
        <v>27</v>
      </c>
      <c r="AA642" s="1307">
        <v>26</v>
      </c>
      <c r="AB642" s="1309">
        <v>25</v>
      </c>
      <c r="AC642" s="225"/>
      <c r="AD642" s="108"/>
    </row>
    <row r="643" spans="1:31" s="4" customFormat="1" ht="12" hidden="1" thickBot="1">
      <c r="A643" s="1612"/>
      <c r="B643" s="1610"/>
      <c r="C643" s="48" t="s">
        <v>16</v>
      </c>
      <c r="D643" s="48"/>
      <c r="E643" s="93">
        <f t="shared" ref="E643:AC643" si="171">E641/E640</f>
        <v>0</v>
      </c>
      <c r="F643" s="93">
        <f t="shared" si="171"/>
        <v>0</v>
      </c>
      <c r="G643" s="93">
        <f t="shared" si="171"/>
        <v>0</v>
      </c>
      <c r="H643" s="435">
        <f t="shared" si="171"/>
        <v>0</v>
      </c>
      <c r="I643" s="93">
        <f t="shared" si="171"/>
        <v>0</v>
      </c>
      <c r="J643" s="93">
        <f t="shared" si="171"/>
        <v>0</v>
      </c>
      <c r="K643" s="93">
        <f t="shared" si="171"/>
        <v>0</v>
      </c>
      <c r="L643" s="93">
        <f t="shared" si="171"/>
        <v>0</v>
      </c>
      <c r="M643" s="93">
        <f t="shared" si="171"/>
        <v>0</v>
      </c>
      <c r="N643" s="435">
        <f t="shared" si="171"/>
        <v>0</v>
      </c>
      <c r="O643" s="93">
        <f t="shared" si="171"/>
        <v>0</v>
      </c>
      <c r="P643" s="93">
        <f t="shared" si="171"/>
        <v>0</v>
      </c>
      <c r="Q643" s="93">
        <f t="shared" si="171"/>
        <v>0</v>
      </c>
      <c r="R643" s="93">
        <f t="shared" si="171"/>
        <v>0</v>
      </c>
      <c r="S643" s="93">
        <f t="shared" si="171"/>
        <v>0</v>
      </c>
      <c r="T643" s="93">
        <f t="shared" si="171"/>
        <v>0</v>
      </c>
      <c r="U643" s="93">
        <f t="shared" si="171"/>
        <v>0</v>
      </c>
      <c r="V643" s="435">
        <f t="shared" si="171"/>
        <v>0</v>
      </c>
      <c r="W643" s="93">
        <f t="shared" si="171"/>
        <v>0</v>
      </c>
      <c r="X643" s="93">
        <f t="shared" si="171"/>
        <v>0</v>
      </c>
      <c r="Y643" s="93">
        <f t="shared" si="171"/>
        <v>0</v>
      </c>
      <c r="Z643" s="93">
        <f t="shared" si="171"/>
        <v>0</v>
      </c>
      <c r="AA643" s="93">
        <f t="shared" si="171"/>
        <v>0</v>
      </c>
      <c r="AB643" s="93">
        <f t="shared" si="171"/>
        <v>0</v>
      </c>
      <c r="AC643" s="124">
        <f t="shared" si="171"/>
        <v>0</v>
      </c>
    </row>
    <row r="644" spans="1:31" s="4" customFormat="1" ht="11.25" hidden="1">
      <c r="A644" s="1616" t="s">
        <v>122</v>
      </c>
      <c r="B644" s="1446" t="s">
        <v>262</v>
      </c>
      <c r="C644" s="10" t="s">
        <v>481</v>
      </c>
      <c r="D644" s="714" t="s">
        <v>503</v>
      </c>
      <c r="E644" s="120">
        <v>0.21599999999925784</v>
      </c>
      <c r="F644" s="120">
        <v>0.21600000000034925</v>
      </c>
      <c r="G644" s="120">
        <v>0.21600000000034925</v>
      </c>
      <c r="H644" s="437">
        <v>0.21599999999925784</v>
      </c>
      <c r="I644" s="120">
        <v>0.21600000000034925</v>
      </c>
      <c r="J644" s="120">
        <v>0.19199999999982537</v>
      </c>
      <c r="K644" s="120">
        <v>0.21600000000034925</v>
      </c>
      <c r="L644" s="120">
        <v>0.21599999999925784</v>
      </c>
      <c r="M644" s="120">
        <v>0.19200000000091677</v>
      </c>
      <c r="N644" s="437">
        <v>0.16799999999930151</v>
      </c>
      <c r="O644" s="120">
        <v>0.19199999999982537</v>
      </c>
      <c r="P644" s="120">
        <v>0.21600000000034925</v>
      </c>
      <c r="Q644" s="120">
        <v>0.19199999999982537</v>
      </c>
      <c r="R644" s="120">
        <v>0.2640000000003056</v>
      </c>
      <c r="S644" s="120">
        <v>0.28799999999973808</v>
      </c>
      <c r="T644" s="120">
        <v>0.21600000000034925</v>
      </c>
      <c r="U644" s="120">
        <v>0.19199999999982537</v>
      </c>
      <c r="V644" s="437">
        <v>0.19199999999982537</v>
      </c>
      <c r="W644" s="120">
        <v>0.12000000000043655</v>
      </c>
      <c r="X644" s="120">
        <v>0.19199999999982537</v>
      </c>
      <c r="Y644" s="120">
        <v>0.16800000000039289</v>
      </c>
      <c r="Z644" s="120">
        <v>0.19199999999982537</v>
      </c>
      <c r="AA644" s="120">
        <v>0.21599999999925784</v>
      </c>
      <c r="AB644" s="120">
        <v>0.2400000000008731</v>
      </c>
      <c r="AC644" s="127">
        <f>SUM(E644:AB644)</f>
        <v>4.9439999999998685</v>
      </c>
    </row>
    <row r="645" spans="1:31" s="4" customFormat="1" ht="11.25" hidden="1">
      <c r="A645" s="1611"/>
      <c r="B645" s="1609"/>
      <c r="C645" s="11" t="s">
        <v>482</v>
      </c>
      <c r="D645" s="715" t="s">
        <v>503</v>
      </c>
      <c r="E645" s="121">
        <v>0</v>
      </c>
      <c r="F645" s="121">
        <v>0</v>
      </c>
      <c r="G645" s="121">
        <v>0</v>
      </c>
      <c r="H645" s="44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440">
        <v>0</v>
      </c>
      <c r="O645" s="121">
        <v>0</v>
      </c>
      <c r="P645" s="121">
        <v>0</v>
      </c>
      <c r="Q645" s="121">
        <v>0</v>
      </c>
      <c r="R645" s="121">
        <v>0</v>
      </c>
      <c r="S645" s="121">
        <v>0</v>
      </c>
      <c r="T645" s="121">
        <v>0</v>
      </c>
      <c r="U645" s="121">
        <v>0</v>
      </c>
      <c r="V645" s="440">
        <v>0</v>
      </c>
      <c r="W645" s="121">
        <v>0</v>
      </c>
      <c r="X645" s="121">
        <v>0</v>
      </c>
      <c r="Y645" s="121">
        <v>0</v>
      </c>
      <c r="Z645" s="121">
        <v>0</v>
      </c>
      <c r="AA645" s="121">
        <v>0</v>
      </c>
      <c r="AB645" s="121">
        <v>0</v>
      </c>
      <c r="AC645" s="123">
        <f>SUM(E645:AB645)</f>
        <v>0</v>
      </c>
      <c r="AD645" s="5" t="s">
        <v>462</v>
      </c>
    </row>
    <row r="646" spans="1:31" s="4" customFormat="1" ht="12" hidden="1">
      <c r="A646" s="1611"/>
      <c r="B646" s="1609"/>
      <c r="C646" s="11" t="s">
        <v>8</v>
      </c>
      <c r="D646" s="715" t="s">
        <v>463</v>
      </c>
      <c r="E646" s="1132">
        <v>20</v>
      </c>
      <c r="F646" s="1307">
        <v>25</v>
      </c>
      <c r="G646" s="1307">
        <v>20</v>
      </c>
      <c r="H646" s="1307">
        <v>20</v>
      </c>
      <c r="I646" s="1307">
        <v>21</v>
      </c>
      <c r="J646" s="1307">
        <v>17</v>
      </c>
      <c r="K646" s="1307">
        <v>24</v>
      </c>
      <c r="L646" s="1307">
        <v>24</v>
      </c>
      <c r="M646" s="1307">
        <v>13</v>
      </c>
      <c r="N646" s="1307">
        <v>14</v>
      </c>
      <c r="O646" s="1307">
        <v>16</v>
      </c>
      <c r="P646" s="1307">
        <v>9</v>
      </c>
      <c r="Q646" s="1307">
        <v>27</v>
      </c>
      <c r="R646" s="1307">
        <v>26</v>
      </c>
      <c r="S646" s="1307">
        <v>28</v>
      </c>
      <c r="T646" s="1307">
        <v>29</v>
      </c>
      <c r="U646" s="1307">
        <v>9</v>
      </c>
      <c r="V646" s="1307">
        <v>9</v>
      </c>
      <c r="W646" s="1307">
        <v>12</v>
      </c>
      <c r="X646" s="1307">
        <v>12</v>
      </c>
      <c r="Y646" s="1307">
        <v>21</v>
      </c>
      <c r="Z646" s="1307">
        <v>24</v>
      </c>
      <c r="AA646" s="1307">
        <v>23</v>
      </c>
      <c r="AB646" s="1309">
        <v>21</v>
      </c>
      <c r="AC646" s="225"/>
    </row>
    <row r="647" spans="1:31" s="4" customFormat="1" ht="12" hidden="1" thickBot="1">
      <c r="A647" s="1612"/>
      <c r="B647" s="1610"/>
      <c r="C647" s="48" t="s">
        <v>16</v>
      </c>
      <c r="D647" s="48"/>
      <c r="E647" s="93">
        <f t="shared" ref="E647:AC647" si="172">E645/E644</f>
        <v>0</v>
      </c>
      <c r="F647" s="93">
        <f t="shared" si="172"/>
        <v>0</v>
      </c>
      <c r="G647" s="93">
        <f t="shared" si="172"/>
        <v>0</v>
      </c>
      <c r="H647" s="435">
        <f t="shared" si="172"/>
        <v>0</v>
      </c>
      <c r="I647" s="93">
        <f t="shared" si="172"/>
        <v>0</v>
      </c>
      <c r="J647" s="93">
        <f t="shared" si="172"/>
        <v>0</v>
      </c>
      <c r="K647" s="93">
        <f t="shared" si="172"/>
        <v>0</v>
      </c>
      <c r="L647" s="93">
        <f t="shared" si="172"/>
        <v>0</v>
      </c>
      <c r="M647" s="93">
        <f t="shared" si="172"/>
        <v>0</v>
      </c>
      <c r="N647" s="435">
        <f t="shared" si="172"/>
        <v>0</v>
      </c>
      <c r="O647" s="93">
        <f t="shared" si="172"/>
        <v>0</v>
      </c>
      <c r="P647" s="93">
        <f t="shared" si="172"/>
        <v>0</v>
      </c>
      <c r="Q647" s="93">
        <f t="shared" si="172"/>
        <v>0</v>
      </c>
      <c r="R647" s="93">
        <f t="shared" si="172"/>
        <v>0</v>
      </c>
      <c r="S647" s="93">
        <f t="shared" si="172"/>
        <v>0</v>
      </c>
      <c r="T647" s="93">
        <f t="shared" si="172"/>
        <v>0</v>
      </c>
      <c r="U647" s="93">
        <f t="shared" si="172"/>
        <v>0</v>
      </c>
      <c r="V647" s="435">
        <f t="shared" si="172"/>
        <v>0</v>
      </c>
      <c r="W647" s="93">
        <f t="shared" si="172"/>
        <v>0</v>
      </c>
      <c r="X647" s="93">
        <f t="shared" si="172"/>
        <v>0</v>
      </c>
      <c r="Y647" s="93">
        <f t="shared" si="172"/>
        <v>0</v>
      </c>
      <c r="Z647" s="93">
        <f t="shared" si="172"/>
        <v>0</v>
      </c>
      <c r="AA647" s="93">
        <f t="shared" si="172"/>
        <v>0</v>
      </c>
      <c r="AB647" s="93">
        <f t="shared" si="172"/>
        <v>0</v>
      </c>
      <c r="AC647" s="124">
        <f t="shared" si="172"/>
        <v>0</v>
      </c>
    </row>
    <row r="648" spans="1:31" s="4" customFormat="1" ht="12" hidden="1">
      <c r="A648" s="1616" t="s">
        <v>124</v>
      </c>
      <c r="B648" s="1446" t="s">
        <v>22</v>
      </c>
      <c r="C648" s="10" t="s">
        <v>481</v>
      </c>
      <c r="D648" s="1086" t="s">
        <v>825</v>
      </c>
      <c r="E648" s="1342">
        <v>1.0012799999999999</v>
      </c>
      <c r="F648" s="1342">
        <v>0.93359999999999999</v>
      </c>
      <c r="G648" s="1342">
        <v>0.88967999999999992</v>
      </c>
      <c r="H648" s="1343">
        <v>0.89255999999999991</v>
      </c>
      <c r="I648" s="1342">
        <v>0.85631999999999997</v>
      </c>
      <c r="J648" s="1342">
        <v>0.87863999999999998</v>
      </c>
      <c r="K648" s="1342">
        <v>1.01952</v>
      </c>
      <c r="L648" s="1342">
        <v>1.1412</v>
      </c>
      <c r="M648" s="1342">
        <v>1.1935199999999999</v>
      </c>
      <c r="N648" s="1343">
        <v>1.2107999999999999</v>
      </c>
      <c r="O648" s="1342">
        <v>1.2088800000000002</v>
      </c>
      <c r="P648" s="1342">
        <v>1.1784000000000001</v>
      </c>
      <c r="Q648" s="1342">
        <v>1.1728800000000001</v>
      </c>
      <c r="R648" s="1342">
        <v>1.2408000000000001</v>
      </c>
      <c r="S648" s="1342">
        <v>1.2395999999999998</v>
      </c>
      <c r="T648" s="1342">
        <v>1.33728</v>
      </c>
      <c r="U648" s="1342">
        <v>1.36704</v>
      </c>
      <c r="V648" s="1342">
        <v>1.3835999999999999</v>
      </c>
      <c r="W648" s="1342">
        <v>1.4241600000000001</v>
      </c>
      <c r="X648" s="1342">
        <v>1.41072</v>
      </c>
      <c r="Y648" s="1342">
        <v>1.3775999999999999</v>
      </c>
      <c r="Z648" s="1342">
        <v>1.25064</v>
      </c>
      <c r="AA648" s="1342">
        <v>1.20096</v>
      </c>
      <c r="AB648" s="1342">
        <v>1.0931999999999999</v>
      </c>
      <c r="AC648" s="123">
        <f>SUM(E648:AB648)</f>
        <v>27.90288</v>
      </c>
      <c r="AD648" s="126">
        <f>MAX(E648:AB648)</f>
        <v>1.4241600000000001</v>
      </c>
      <c r="AE648" s="4">
        <f>MIN(E648:AB648)</f>
        <v>0.85631999999999997</v>
      </c>
    </row>
    <row r="649" spans="1:31" s="4" customFormat="1" hidden="1" thickBot="1">
      <c r="A649" s="1611"/>
      <c r="B649" s="1609"/>
      <c r="C649" s="11" t="s">
        <v>482</v>
      </c>
      <c r="D649" s="1087" t="s">
        <v>825</v>
      </c>
      <c r="E649" s="1344">
        <v>0.38591999999999999</v>
      </c>
      <c r="F649" s="1344">
        <v>0.37824000000000002</v>
      </c>
      <c r="G649" s="1344">
        <v>0.37391999999999997</v>
      </c>
      <c r="H649" s="1345">
        <v>0.37512000000000001</v>
      </c>
      <c r="I649" s="1344">
        <v>0.37056</v>
      </c>
      <c r="J649" s="1344">
        <v>0.36839999999999995</v>
      </c>
      <c r="K649" s="1344">
        <v>0.37512000000000001</v>
      </c>
      <c r="L649" s="1344">
        <v>0.38207999999999998</v>
      </c>
      <c r="M649" s="1344">
        <v>0.38400000000000001</v>
      </c>
      <c r="N649" s="1345">
        <v>0.38448000000000004</v>
      </c>
      <c r="O649" s="1344">
        <v>0.38063999999999998</v>
      </c>
      <c r="P649" s="1344">
        <v>0.38400000000000001</v>
      </c>
      <c r="Q649" s="1344">
        <v>0.38568000000000002</v>
      </c>
      <c r="R649" s="1344">
        <v>0.39432</v>
      </c>
      <c r="S649" s="1344">
        <v>0.38903999999999994</v>
      </c>
      <c r="T649" s="1344">
        <v>0.39792</v>
      </c>
      <c r="U649" s="1344">
        <v>0.41039999999999999</v>
      </c>
      <c r="V649" s="1344">
        <v>0.41711999999999999</v>
      </c>
      <c r="W649" s="1344">
        <v>0.4224</v>
      </c>
      <c r="X649" s="1344">
        <v>0.432</v>
      </c>
      <c r="Y649" s="1344">
        <v>0.42360000000000003</v>
      </c>
      <c r="Z649" s="1344">
        <v>0.41664000000000001</v>
      </c>
      <c r="AA649" s="1344">
        <v>0.39839999999999998</v>
      </c>
      <c r="AB649" s="1344">
        <v>0.38927999999999996</v>
      </c>
      <c r="AC649" s="123">
        <f>SUM(E649:AB649)</f>
        <v>9.4192799999999988</v>
      </c>
      <c r="AD649" s="126"/>
    </row>
    <row r="650" spans="1:31" s="4" customFormat="1" ht="11.25" hidden="1">
      <c r="A650" s="1611"/>
      <c r="B650" s="1609"/>
      <c r="C650" s="65" t="s">
        <v>481</v>
      </c>
      <c r="D650" s="715" t="s">
        <v>503</v>
      </c>
      <c r="E650" s="187">
        <v>0.91200000000244463</v>
      </c>
      <c r="F650" s="187">
        <v>0.8879999999975553</v>
      </c>
      <c r="G650" s="187">
        <v>0.88800000000192081</v>
      </c>
      <c r="H650" s="433">
        <v>0.64799999999668212</v>
      </c>
      <c r="I650" s="187">
        <v>0.6960000000020955</v>
      </c>
      <c r="J650" s="187">
        <v>1.1279999999984283</v>
      </c>
      <c r="K650" s="187">
        <v>1.1520000000033177</v>
      </c>
      <c r="L650" s="187">
        <v>1.4399999999965074</v>
      </c>
      <c r="M650" s="187">
        <v>1.1040000000022701</v>
      </c>
      <c r="N650" s="433">
        <v>1.1519999999989523</v>
      </c>
      <c r="O650" s="187">
        <v>1.2240000000005238</v>
      </c>
      <c r="P650" s="187">
        <v>1.1519999999989523</v>
      </c>
      <c r="Q650" s="187">
        <v>1.2240000000005238</v>
      </c>
      <c r="R650" s="187">
        <v>1.2240000000005238</v>
      </c>
      <c r="S650" s="187">
        <v>1.2240000000005238</v>
      </c>
      <c r="T650" s="187">
        <v>1.4879999999975553</v>
      </c>
      <c r="U650" s="187">
        <v>1.2720000000015717</v>
      </c>
      <c r="V650" s="433">
        <v>1.3679999999993016</v>
      </c>
      <c r="W650" s="187">
        <v>1.4160000000003492</v>
      </c>
      <c r="X650" s="187">
        <v>1.440000000000873</v>
      </c>
      <c r="Y650" s="187">
        <v>1.2959999999977299</v>
      </c>
      <c r="Z650" s="187">
        <v>1.2720000000015717</v>
      </c>
      <c r="AA650" s="187">
        <v>1.2</v>
      </c>
      <c r="AB650" s="187">
        <v>1.1759999999994761</v>
      </c>
      <c r="AC650" s="123">
        <f>SUM(E650:AB650)</f>
        <v>27.98399999999965</v>
      </c>
      <c r="AD650" s="126"/>
    </row>
    <row r="651" spans="1:31" s="4" customFormat="1" ht="11.25" hidden="1">
      <c r="A651" s="1611"/>
      <c r="B651" s="1609"/>
      <c r="C651" s="11" t="s">
        <v>482</v>
      </c>
      <c r="D651" s="715" t="s">
        <v>503</v>
      </c>
      <c r="E651" s="121">
        <v>0.35999999999912685</v>
      </c>
      <c r="F651" s="121">
        <v>0.33600000000078578</v>
      </c>
      <c r="G651" s="121">
        <v>0.40800000000017461</v>
      </c>
      <c r="H651" s="410">
        <v>0.40800000000017461</v>
      </c>
      <c r="I651" s="121">
        <v>0.43199999999851568</v>
      </c>
      <c r="J651" s="121">
        <v>0.3120000000002619</v>
      </c>
      <c r="K651" s="121">
        <v>0.3120000000002619</v>
      </c>
      <c r="L651" s="121">
        <v>0.47999999999956344</v>
      </c>
      <c r="M651" s="121">
        <v>0.36000000000130966</v>
      </c>
      <c r="N651" s="410">
        <v>0.35999999999912685</v>
      </c>
      <c r="O651" s="121">
        <v>0.38399999999965073</v>
      </c>
      <c r="P651" s="121">
        <v>0.38399999999965073</v>
      </c>
      <c r="Q651" s="121">
        <v>0.40800000000017461</v>
      </c>
      <c r="R651" s="121">
        <v>0.38400000000183354</v>
      </c>
      <c r="S651" s="121">
        <v>0.38399999999965073</v>
      </c>
      <c r="T651" s="121">
        <v>0.43199999999851568</v>
      </c>
      <c r="U651" s="121">
        <v>0.38400000000183354</v>
      </c>
      <c r="V651" s="410">
        <v>0.4079999999979918</v>
      </c>
      <c r="W651" s="121">
        <v>0.43200000000069849</v>
      </c>
      <c r="X651" s="121">
        <v>0.43200000000069849</v>
      </c>
      <c r="Y651" s="121">
        <v>0.40800000000017461</v>
      </c>
      <c r="Z651" s="121">
        <v>0.40800000000017461</v>
      </c>
      <c r="AA651" s="121">
        <v>0.40800000000017461</v>
      </c>
      <c r="AB651" s="121">
        <v>0.43199999999851568</v>
      </c>
      <c r="AC651" s="123">
        <f>SUM(E651:AB651)</f>
        <v>9.4559999999990403</v>
      </c>
      <c r="AD651" s="5"/>
    </row>
    <row r="652" spans="1:31" s="4" customFormat="1" ht="12" hidden="1">
      <c r="A652" s="1611"/>
      <c r="B652" s="1609"/>
      <c r="C652" s="11" t="s">
        <v>8</v>
      </c>
      <c r="D652" s="715" t="s">
        <v>463</v>
      </c>
      <c r="E652" s="1132">
        <v>83</v>
      </c>
      <c r="F652" s="1307">
        <v>82</v>
      </c>
      <c r="G652" s="1307">
        <v>82</v>
      </c>
      <c r="H652" s="1307">
        <v>89</v>
      </c>
      <c r="I652" s="1307">
        <v>78</v>
      </c>
      <c r="J652" s="1307">
        <v>86</v>
      </c>
      <c r="K652" s="1307">
        <v>102</v>
      </c>
      <c r="L652" s="1307">
        <v>109</v>
      </c>
      <c r="M652" s="1307">
        <v>114</v>
      </c>
      <c r="N652" s="1307">
        <v>114</v>
      </c>
      <c r="O652" s="1307">
        <v>110</v>
      </c>
      <c r="P652" s="1307">
        <v>111</v>
      </c>
      <c r="Q652" s="1307">
        <v>112</v>
      </c>
      <c r="R652" s="1307">
        <v>119</v>
      </c>
      <c r="S652" s="1307">
        <v>118</v>
      </c>
      <c r="T652" s="1307">
        <v>128</v>
      </c>
      <c r="U652" s="1307">
        <v>129</v>
      </c>
      <c r="V652" s="1307">
        <v>134</v>
      </c>
      <c r="W652" s="1307">
        <v>123</v>
      </c>
      <c r="X652" s="1307">
        <v>132</v>
      </c>
      <c r="Y652" s="1307">
        <v>117</v>
      </c>
      <c r="Z652" s="1307">
        <v>114</v>
      </c>
      <c r="AA652" s="1307">
        <v>106</v>
      </c>
      <c r="AB652" s="1309">
        <v>93</v>
      </c>
      <c r="AC652" s="225"/>
      <c r="AD652" s="301">
        <f>MAX(E652:AB652)</f>
        <v>134</v>
      </c>
    </row>
    <row r="653" spans="1:31" s="4" customFormat="1" ht="12" hidden="1" thickBot="1">
      <c r="A653" s="1612"/>
      <c r="B653" s="1610"/>
      <c r="C653" s="47" t="s">
        <v>16</v>
      </c>
      <c r="D653" s="47"/>
      <c r="E653" s="182">
        <f t="shared" ref="E653:AC653" si="173">E651/E648</f>
        <v>0.35953978906911838</v>
      </c>
      <c r="F653" s="182">
        <f t="shared" si="173"/>
        <v>0.35989717223734552</v>
      </c>
      <c r="G653" s="182">
        <f t="shared" si="173"/>
        <v>0.45859185325080326</v>
      </c>
      <c r="H653" s="435">
        <f t="shared" si="173"/>
        <v>0.45711212691603326</v>
      </c>
      <c r="I653" s="182">
        <f t="shared" si="173"/>
        <v>0.50448430493100205</v>
      </c>
      <c r="J653" s="182">
        <f t="shared" si="173"/>
        <v>0.35509423654768951</v>
      </c>
      <c r="K653" s="182">
        <f t="shared" si="173"/>
        <v>0.30602636534865613</v>
      </c>
      <c r="L653" s="182">
        <f t="shared" si="173"/>
        <v>0.42060988433189928</v>
      </c>
      <c r="M653" s="182">
        <f t="shared" si="173"/>
        <v>0.30162879549677396</v>
      </c>
      <c r="N653" s="435">
        <f t="shared" si="173"/>
        <v>0.29732408325002219</v>
      </c>
      <c r="O653" s="182">
        <f t="shared" si="173"/>
        <v>0.31764939448055279</v>
      </c>
      <c r="P653" s="182">
        <f t="shared" si="173"/>
        <v>0.32586558044776875</v>
      </c>
      <c r="Q653" s="182">
        <f t="shared" si="173"/>
        <v>0.3478616738286735</v>
      </c>
      <c r="R653" s="182">
        <f t="shared" si="173"/>
        <v>0.3094777562877446</v>
      </c>
      <c r="S653" s="182">
        <f t="shared" si="173"/>
        <v>0.30977734753118003</v>
      </c>
      <c r="T653" s="182">
        <f t="shared" si="173"/>
        <v>0.32304379037936382</v>
      </c>
      <c r="U653" s="182">
        <f t="shared" si="173"/>
        <v>0.28089887640583561</v>
      </c>
      <c r="V653" s="435">
        <f t="shared" si="173"/>
        <v>0.29488291413558243</v>
      </c>
      <c r="W653" s="182">
        <f t="shared" si="173"/>
        <v>0.30333670374164312</v>
      </c>
      <c r="X653" s="182">
        <f t="shared" si="173"/>
        <v>0.3062266076901855</v>
      </c>
      <c r="Y653" s="182">
        <f t="shared" si="173"/>
        <v>0.29616724738688632</v>
      </c>
      <c r="Z653" s="182">
        <f t="shared" si="173"/>
        <v>0.326232968720155</v>
      </c>
      <c r="AA653" s="182">
        <f t="shared" si="173"/>
        <v>0.33972821742620452</v>
      </c>
      <c r="AB653" s="182">
        <f t="shared" si="173"/>
        <v>0.39517014269897155</v>
      </c>
      <c r="AC653" s="129">
        <f t="shared" si="173"/>
        <v>0.33888974901512103</v>
      </c>
    </row>
    <row r="654" spans="1:31" s="5" customFormat="1" ht="10.5" hidden="1" customHeight="1">
      <c r="A654" s="1616" t="s">
        <v>125</v>
      </c>
      <c r="B654" s="1446" t="s">
        <v>41</v>
      </c>
      <c r="C654" s="12" t="s">
        <v>481</v>
      </c>
      <c r="D654" s="1086" t="s">
        <v>825</v>
      </c>
      <c r="E654" s="1342">
        <v>0.15744</v>
      </c>
      <c r="F654" s="1342">
        <v>0.15624000000000002</v>
      </c>
      <c r="G654" s="1342">
        <v>0.156</v>
      </c>
      <c r="H654" s="1343">
        <v>0.15552000000000002</v>
      </c>
      <c r="I654" s="1342">
        <v>0.156</v>
      </c>
      <c r="J654" s="1342">
        <v>0.15648000000000001</v>
      </c>
      <c r="K654" s="1342">
        <v>0.17280000000000001</v>
      </c>
      <c r="L654" s="1342">
        <v>0.18024000000000001</v>
      </c>
      <c r="M654" s="1342">
        <v>0.17927999999999999</v>
      </c>
      <c r="N654" s="1343">
        <v>0.18096000000000001</v>
      </c>
      <c r="O654" s="1342">
        <v>0.21624000000000002</v>
      </c>
      <c r="P654" s="1342">
        <v>0.17327999999999999</v>
      </c>
      <c r="Q654" s="1342">
        <v>0.17304</v>
      </c>
      <c r="R654" s="1342">
        <v>0.16992000000000002</v>
      </c>
      <c r="S654" s="1342">
        <v>0.1668</v>
      </c>
      <c r="T654" s="1342">
        <v>0.16151999999999997</v>
      </c>
      <c r="U654" s="1342">
        <v>0.16295999999999997</v>
      </c>
      <c r="V654" s="1342">
        <v>0.16391999999999998</v>
      </c>
      <c r="W654" s="1342">
        <v>0.16439999999999999</v>
      </c>
      <c r="X654" s="1342">
        <v>0.16656000000000001</v>
      </c>
      <c r="Y654" s="1342">
        <v>0.16560000000000002</v>
      </c>
      <c r="Z654" s="1342">
        <v>0.16584000000000002</v>
      </c>
      <c r="AA654" s="1342">
        <v>0.16175999999999999</v>
      </c>
      <c r="AB654" s="1342">
        <v>0.15192000000000003</v>
      </c>
      <c r="AC654" s="127">
        <f>SUM(E654:AB654)</f>
        <v>4.0147199999999996</v>
      </c>
    </row>
    <row r="655" spans="1:31" s="5" customFormat="1" ht="10.5" hidden="1" customHeight="1" thickBot="1">
      <c r="A655" s="1611"/>
      <c r="B655" s="1609"/>
      <c r="C655" s="11" t="s">
        <v>482</v>
      </c>
      <c r="D655" s="1087" t="s">
        <v>825</v>
      </c>
      <c r="E655" s="1344">
        <v>0.13295999999999999</v>
      </c>
      <c r="F655" s="1344">
        <v>0.13224</v>
      </c>
      <c r="G655" s="1344">
        <v>0.13295999999999997</v>
      </c>
      <c r="H655" s="1345">
        <v>0.13295999999999999</v>
      </c>
      <c r="I655" s="1344">
        <v>0.13367999999999999</v>
      </c>
      <c r="J655" s="1344">
        <v>0.13319999999999999</v>
      </c>
      <c r="K655" s="1344">
        <v>0.13895999999999997</v>
      </c>
      <c r="L655" s="1344">
        <v>0.13919999999999999</v>
      </c>
      <c r="M655" s="1344">
        <v>0.1416</v>
      </c>
      <c r="N655" s="1345">
        <v>0.14759999999999998</v>
      </c>
      <c r="O655" s="1344">
        <v>0.18359999999999999</v>
      </c>
      <c r="P655" s="1344">
        <v>0.15</v>
      </c>
      <c r="Q655" s="1344">
        <v>0.15071999999999999</v>
      </c>
      <c r="R655" s="1344">
        <v>0.14424000000000001</v>
      </c>
      <c r="S655" s="1344">
        <v>0.14016000000000001</v>
      </c>
      <c r="T655" s="1344">
        <v>0.13607999999999998</v>
      </c>
      <c r="U655" s="1344">
        <v>0.1368</v>
      </c>
      <c r="V655" s="1344">
        <v>0.13919999999999999</v>
      </c>
      <c r="W655" s="1344">
        <v>0.13944000000000001</v>
      </c>
      <c r="X655" s="1344">
        <v>0.14088000000000001</v>
      </c>
      <c r="Y655" s="1344">
        <v>0.14088000000000001</v>
      </c>
      <c r="Z655" s="1344">
        <v>0.14183999999999999</v>
      </c>
      <c r="AA655" s="1344">
        <v>0.13751999999999998</v>
      </c>
      <c r="AB655" s="1344">
        <v>0.13392000000000001</v>
      </c>
      <c r="AC655" s="130">
        <f>SUM(E655:AB655)</f>
        <v>3.3806399999999996</v>
      </c>
    </row>
    <row r="656" spans="1:31" s="4" customFormat="1" ht="11.25" hidden="1">
      <c r="A656" s="1611"/>
      <c r="B656" s="1609"/>
      <c r="C656" s="65" t="s">
        <v>481</v>
      </c>
      <c r="D656" s="716" t="s">
        <v>503</v>
      </c>
      <c r="E656" s="187">
        <v>0.14399999999986904</v>
      </c>
      <c r="F656" s="187">
        <v>0.14400000000041471</v>
      </c>
      <c r="G656" s="187">
        <v>0.16799999999984719</v>
      </c>
      <c r="H656" s="433">
        <v>0.16799999999984719</v>
      </c>
      <c r="I656" s="187">
        <v>0.14399999999986904</v>
      </c>
      <c r="J656" s="187">
        <v>0.16800000000039289</v>
      </c>
      <c r="K656" s="187">
        <v>0.16799999999984719</v>
      </c>
      <c r="L656" s="187">
        <v>0.21599999999980354</v>
      </c>
      <c r="M656" s="187">
        <v>0.16800000000039289</v>
      </c>
      <c r="N656" s="433">
        <v>0.16799999999984719</v>
      </c>
      <c r="O656" s="187">
        <v>0.21599999999980354</v>
      </c>
      <c r="P656" s="187">
        <v>0.16800000000039289</v>
      </c>
      <c r="Q656" s="187">
        <v>0.14399999999986904</v>
      </c>
      <c r="R656" s="187">
        <v>0.16799999999984719</v>
      </c>
      <c r="S656" s="187">
        <v>0.21599999999980354</v>
      </c>
      <c r="T656" s="187">
        <v>0.16800000000039289</v>
      </c>
      <c r="U656" s="187">
        <v>0.14399999999986904</v>
      </c>
      <c r="V656" s="433">
        <v>0.16799999999984719</v>
      </c>
      <c r="W656" s="187">
        <v>0.16800000000039289</v>
      </c>
      <c r="X656" s="187">
        <v>0.16799999999984719</v>
      </c>
      <c r="Y656" s="187">
        <v>0.14399999999986904</v>
      </c>
      <c r="Z656" s="187">
        <v>0.16799999999984719</v>
      </c>
      <c r="AA656" s="187">
        <v>0.16800000000039289</v>
      </c>
      <c r="AB656" s="187">
        <v>0.16799999999984719</v>
      </c>
      <c r="AC656" s="130">
        <f>SUM(E656:AB656)</f>
        <v>4.0320000000001528</v>
      </c>
      <c r="AD656" s="5"/>
    </row>
    <row r="657" spans="1:30" s="4" customFormat="1" ht="11.25" hidden="1">
      <c r="A657" s="1611"/>
      <c r="B657" s="1609"/>
      <c r="C657" s="11" t="s">
        <v>482</v>
      </c>
      <c r="D657" s="715" t="s">
        <v>503</v>
      </c>
      <c r="E657" s="121">
        <v>0.11999999999989086</v>
      </c>
      <c r="F657" s="121">
        <v>0.12000000000043655</v>
      </c>
      <c r="G657" s="121">
        <v>0.14399999999986904</v>
      </c>
      <c r="H657" s="410">
        <v>0.14399999999986904</v>
      </c>
      <c r="I657" s="121">
        <v>0.14399999999986904</v>
      </c>
      <c r="J657" s="121">
        <v>0.12000000000043655</v>
      </c>
      <c r="K657" s="121">
        <v>0.11999999999989086</v>
      </c>
      <c r="L657" s="121">
        <v>0.16799999999984719</v>
      </c>
      <c r="M657" s="121">
        <v>0.14399999999986904</v>
      </c>
      <c r="N657" s="410">
        <v>0.14400000000041471</v>
      </c>
      <c r="O657" s="121">
        <v>0.16799999999984719</v>
      </c>
      <c r="P657" s="121">
        <v>0.16799999999984719</v>
      </c>
      <c r="Q657" s="121">
        <v>0.14399999999986904</v>
      </c>
      <c r="R657" s="121">
        <v>0.14400000000041471</v>
      </c>
      <c r="S657" s="121">
        <v>0.14399999999986904</v>
      </c>
      <c r="T657" s="121">
        <v>0.14399999999986904</v>
      </c>
      <c r="U657" s="121">
        <v>0.11999999999989086</v>
      </c>
      <c r="V657" s="410">
        <v>0.14399999999986904</v>
      </c>
      <c r="W657" s="121">
        <v>0.14400000000041471</v>
      </c>
      <c r="X657" s="121">
        <v>0.14399999999986904</v>
      </c>
      <c r="Y657" s="121">
        <v>0.11999999999989086</v>
      </c>
      <c r="Z657" s="121">
        <v>0.14399999999986904</v>
      </c>
      <c r="AA657" s="121">
        <v>0.14400000000041471</v>
      </c>
      <c r="AB657" s="121">
        <v>0.14399999999986904</v>
      </c>
      <c r="AC657" s="123">
        <f>SUM(E657:AB657)</f>
        <v>3.3840000000001971</v>
      </c>
      <c r="AD657" s="5"/>
    </row>
    <row r="658" spans="1:30" s="4" customFormat="1" ht="12" hidden="1">
      <c r="A658" s="1611"/>
      <c r="B658" s="1609"/>
      <c r="C658" s="11" t="s">
        <v>8</v>
      </c>
      <c r="D658" s="715" t="s">
        <v>463</v>
      </c>
      <c r="E658" s="1132">
        <v>18</v>
      </c>
      <c r="F658" s="1307">
        <v>19</v>
      </c>
      <c r="G658" s="1307">
        <v>18</v>
      </c>
      <c r="H658" s="1307">
        <v>18</v>
      </c>
      <c r="I658" s="1307">
        <v>19</v>
      </c>
      <c r="J658" s="1307">
        <v>19</v>
      </c>
      <c r="K658" s="1307">
        <v>20</v>
      </c>
      <c r="L658" s="1307">
        <v>20</v>
      </c>
      <c r="M658" s="1307">
        <v>21</v>
      </c>
      <c r="N658" s="1307">
        <v>21</v>
      </c>
      <c r="O658" s="1307">
        <v>21</v>
      </c>
      <c r="P658" s="1307">
        <v>21</v>
      </c>
      <c r="Q658" s="1307">
        <v>21</v>
      </c>
      <c r="R658" s="1307">
        <v>19</v>
      </c>
      <c r="S658" s="1307">
        <v>20</v>
      </c>
      <c r="T658" s="1307">
        <v>20</v>
      </c>
      <c r="U658" s="1307">
        <v>20</v>
      </c>
      <c r="V658" s="1307">
        <v>19</v>
      </c>
      <c r="W658" s="1307">
        <v>19</v>
      </c>
      <c r="X658" s="1307">
        <v>20</v>
      </c>
      <c r="Y658" s="1307">
        <v>19</v>
      </c>
      <c r="Z658" s="1307">
        <v>19</v>
      </c>
      <c r="AA658" s="1307">
        <v>18</v>
      </c>
      <c r="AB658" s="1309">
        <v>18</v>
      </c>
      <c r="AC658" s="225"/>
    </row>
    <row r="659" spans="1:30" s="4" customFormat="1" ht="12" hidden="1" thickBot="1">
      <c r="A659" s="1612"/>
      <c r="B659" s="1610"/>
      <c r="C659" s="48" t="s">
        <v>16</v>
      </c>
      <c r="D659" s="48"/>
      <c r="E659" s="121">
        <f t="shared" ref="E659:AC659" si="174">E657/E654</f>
        <v>0.7621951219505263</v>
      </c>
      <c r="F659" s="121">
        <f t="shared" si="174"/>
        <v>0.76804915514872329</v>
      </c>
      <c r="G659" s="121">
        <f t="shared" si="174"/>
        <v>0.92307692307608358</v>
      </c>
      <c r="H659" s="435">
        <f t="shared" si="174"/>
        <v>0.92592592592508371</v>
      </c>
      <c r="I659" s="121">
        <f t="shared" si="174"/>
        <v>0.92307692307608358</v>
      </c>
      <c r="J659" s="121">
        <f t="shared" si="174"/>
        <v>0.76687116564696156</v>
      </c>
      <c r="K659" s="121">
        <f t="shared" si="174"/>
        <v>0.69444444444381281</v>
      </c>
      <c r="L659" s="121">
        <f t="shared" si="174"/>
        <v>0.93209054593790042</v>
      </c>
      <c r="M659" s="121">
        <f t="shared" si="174"/>
        <v>0.80321285140489207</v>
      </c>
      <c r="N659" s="435">
        <f t="shared" si="174"/>
        <v>0.79575596817205296</v>
      </c>
      <c r="O659" s="121">
        <f t="shared" si="174"/>
        <v>0.77691453939995925</v>
      </c>
      <c r="P659" s="121">
        <f t="shared" si="174"/>
        <v>0.9695290858716944</v>
      </c>
      <c r="Q659" s="121">
        <f t="shared" si="174"/>
        <v>0.83217753120590054</v>
      </c>
      <c r="R659" s="121">
        <f t="shared" si="174"/>
        <v>0.84745762712108463</v>
      </c>
      <c r="S659" s="121">
        <f t="shared" si="174"/>
        <v>0.86330935251720042</v>
      </c>
      <c r="T659" s="121">
        <f t="shared" si="174"/>
        <v>0.89153046062326069</v>
      </c>
      <c r="U659" s="121">
        <f t="shared" si="174"/>
        <v>0.73637702503614932</v>
      </c>
      <c r="V659" s="435">
        <f t="shared" si="174"/>
        <v>0.87847730600212937</v>
      </c>
      <c r="W659" s="121">
        <f t="shared" si="174"/>
        <v>0.87591240876164678</v>
      </c>
      <c r="X659" s="121">
        <f t="shared" si="174"/>
        <v>0.86455331412025116</v>
      </c>
      <c r="Y659" s="121">
        <f t="shared" si="174"/>
        <v>0.72463768115876115</v>
      </c>
      <c r="Z659" s="121">
        <f t="shared" si="174"/>
        <v>0.86830680173582386</v>
      </c>
      <c r="AA659" s="121">
        <f t="shared" si="174"/>
        <v>0.89020771513609498</v>
      </c>
      <c r="AB659" s="121">
        <f t="shared" si="174"/>
        <v>0.94786729857733687</v>
      </c>
      <c r="AC659" s="124">
        <f t="shared" si="174"/>
        <v>0.84289813486375076</v>
      </c>
    </row>
    <row r="660" spans="1:30" s="4" customFormat="1" ht="11.25" hidden="1">
      <c r="A660" s="1616" t="s">
        <v>101</v>
      </c>
      <c r="B660" s="1446" t="s">
        <v>42</v>
      </c>
      <c r="C660" s="10" t="s">
        <v>481</v>
      </c>
      <c r="D660" s="714" t="s">
        <v>503</v>
      </c>
      <c r="E660" s="120">
        <v>0.14399999999986904</v>
      </c>
      <c r="F660" s="120">
        <v>0.14399999999986904</v>
      </c>
      <c r="G660" s="120">
        <v>0.14399999999986904</v>
      </c>
      <c r="H660" s="437">
        <v>0.14399999999986904</v>
      </c>
      <c r="I660" s="120">
        <v>0.14399999999986904</v>
      </c>
      <c r="J660" s="120">
        <v>0.18000000000065483</v>
      </c>
      <c r="K660" s="120">
        <v>0.14399999999986904</v>
      </c>
      <c r="L660" s="120">
        <v>0.21600000000144065</v>
      </c>
      <c r="M660" s="120">
        <v>0.14399999999986904</v>
      </c>
      <c r="N660" s="437">
        <v>0.14399999999986904</v>
      </c>
      <c r="O660" s="120">
        <v>0.14399999999986904</v>
      </c>
      <c r="P660" s="120">
        <v>0.14399999999986904</v>
      </c>
      <c r="Q660" s="120">
        <v>0.14399999999986904</v>
      </c>
      <c r="R660" s="120">
        <v>0.14399999999986904</v>
      </c>
      <c r="S660" s="120">
        <v>0.14399999999986904</v>
      </c>
      <c r="T660" s="120">
        <v>0.18000000000065483</v>
      </c>
      <c r="U660" s="120">
        <v>0.14399999999986904</v>
      </c>
      <c r="V660" s="437">
        <v>0.14399999999986904</v>
      </c>
      <c r="W660" s="120">
        <v>0.14399999999986904</v>
      </c>
      <c r="X660" s="120">
        <v>0.14399999999986904</v>
      </c>
      <c r="Y660" s="120">
        <v>0.14399999999986904</v>
      </c>
      <c r="Z660" s="120">
        <v>0.14399999999986904</v>
      </c>
      <c r="AA660" s="120">
        <v>0.18000000000065483</v>
      </c>
      <c r="AB660" s="120">
        <v>0.14399999999986904</v>
      </c>
      <c r="AC660" s="127">
        <f>SUM(E660:AB660)</f>
        <v>3.6360000000007866</v>
      </c>
    </row>
    <row r="661" spans="1:30" s="4" customFormat="1" ht="11.25" hidden="1">
      <c r="A661" s="1611"/>
      <c r="B661" s="1609"/>
      <c r="C661" s="11" t="s">
        <v>482</v>
      </c>
      <c r="D661" s="715" t="s">
        <v>503</v>
      </c>
      <c r="E661" s="93">
        <v>0</v>
      </c>
      <c r="F661" s="93">
        <v>0</v>
      </c>
      <c r="G661" s="93">
        <v>0</v>
      </c>
      <c r="H661" s="440">
        <v>0</v>
      </c>
      <c r="I661" s="93">
        <v>0</v>
      </c>
      <c r="J661" s="93">
        <v>0</v>
      </c>
      <c r="K661" s="93">
        <v>0</v>
      </c>
      <c r="L661" s="93">
        <v>0</v>
      </c>
      <c r="M661" s="93">
        <v>0</v>
      </c>
      <c r="N661" s="440">
        <v>0</v>
      </c>
      <c r="O661" s="93">
        <v>0</v>
      </c>
      <c r="P661" s="93">
        <v>0</v>
      </c>
      <c r="Q661" s="93">
        <v>0</v>
      </c>
      <c r="R661" s="93">
        <v>0</v>
      </c>
      <c r="S661" s="93">
        <v>0</v>
      </c>
      <c r="T661" s="93">
        <v>0</v>
      </c>
      <c r="U661" s="93">
        <v>0</v>
      </c>
      <c r="V661" s="440">
        <v>0</v>
      </c>
      <c r="W661" s="93">
        <v>0</v>
      </c>
      <c r="X661" s="93">
        <v>0</v>
      </c>
      <c r="Y661" s="93">
        <v>0</v>
      </c>
      <c r="Z661" s="93">
        <v>0</v>
      </c>
      <c r="AA661" s="93">
        <v>0</v>
      </c>
      <c r="AB661" s="93">
        <v>0</v>
      </c>
      <c r="AC661" s="123">
        <f>SUM(E661:AB661)</f>
        <v>0</v>
      </c>
      <c r="AD661" s="5" t="s">
        <v>462</v>
      </c>
    </row>
    <row r="662" spans="1:30" s="4" customFormat="1" ht="12" hidden="1">
      <c r="A662" s="1611"/>
      <c r="B662" s="1609"/>
      <c r="C662" s="11" t="s">
        <v>8</v>
      </c>
      <c r="D662" s="715" t="s">
        <v>463</v>
      </c>
      <c r="E662" s="1132">
        <v>12</v>
      </c>
      <c r="F662" s="1307">
        <v>16</v>
      </c>
      <c r="G662" s="1307">
        <v>15</v>
      </c>
      <c r="H662" s="1307">
        <v>13</v>
      </c>
      <c r="I662" s="1307">
        <v>15</v>
      </c>
      <c r="J662" s="1307">
        <v>13</v>
      </c>
      <c r="K662" s="1307">
        <v>15</v>
      </c>
      <c r="L662" s="1307">
        <v>13</v>
      </c>
      <c r="M662" s="1307">
        <v>14</v>
      </c>
      <c r="N662" s="1307">
        <v>15</v>
      </c>
      <c r="O662" s="1307">
        <v>12</v>
      </c>
      <c r="P662" s="1307">
        <v>11</v>
      </c>
      <c r="Q662" s="1307">
        <v>14</v>
      </c>
      <c r="R662" s="1307">
        <v>15</v>
      </c>
      <c r="S662" s="1307">
        <v>15</v>
      </c>
      <c r="T662" s="1307">
        <v>13</v>
      </c>
      <c r="U662" s="1307">
        <v>16</v>
      </c>
      <c r="V662" s="1307">
        <v>12</v>
      </c>
      <c r="W662" s="1307">
        <v>12</v>
      </c>
      <c r="X662" s="1307">
        <v>17</v>
      </c>
      <c r="Y662" s="1307">
        <v>14</v>
      </c>
      <c r="Z662" s="1307">
        <v>13</v>
      </c>
      <c r="AA662" s="1307">
        <v>15</v>
      </c>
      <c r="AB662" s="1309">
        <v>12</v>
      </c>
      <c r="AC662" s="225"/>
    </row>
    <row r="663" spans="1:30" s="4" customFormat="1" ht="12" hidden="1" thickBot="1">
      <c r="A663" s="1612"/>
      <c r="B663" s="1610"/>
      <c r="C663" s="48" t="s">
        <v>16</v>
      </c>
      <c r="D663" s="48"/>
      <c r="E663" s="93">
        <f t="shared" ref="E663:AC663" si="175">E661/E660</f>
        <v>0</v>
      </c>
      <c r="F663" s="93">
        <f t="shared" si="175"/>
        <v>0</v>
      </c>
      <c r="G663" s="93">
        <f t="shared" si="175"/>
        <v>0</v>
      </c>
      <c r="H663" s="435">
        <f t="shared" si="175"/>
        <v>0</v>
      </c>
      <c r="I663" s="93">
        <f t="shared" si="175"/>
        <v>0</v>
      </c>
      <c r="J663" s="93">
        <f t="shared" si="175"/>
        <v>0</v>
      </c>
      <c r="K663" s="93">
        <f t="shared" si="175"/>
        <v>0</v>
      </c>
      <c r="L663" s="93">
        <f t="shared" si="175"/>
        <v>0</v>
      </c>
      <c r="M663" s="93">
        <f t="shared" si="175"/>
        <v>0</v>
      </c>
      <c r="N663" s="435">
        <f t="shared" si="175"/>
        <v>0</v>
      </c>
      <c r="O663" s="93">
        <f t="shared" si="175"/>
        <v>0</v>
      </c>
      <c r="P663" s="93">
        <f t="shared" si="175"/>
        <v>0</v>
      </c>
      <c r="Q663" s="93">
        <f t="shared" si="175"/>
        <v>0</v>
      </c>
      <c r="R663" s="93">
        <f t="shared" si="175"/>
        <v>0</v>
      </c>
      <c r="S663" s="93">
        <f t="shared" si="175"/>
        <v>0</v>
      </c>
      <c r="T663" s="93">
        <f t="shared" si="175"/>
        <v>0</v>
      </c>
      <c r="U663" s="93">
        <f t="shared" si="175"/>
        <v>0</v>
      </c>
      <c r="V663" s="435">
        <f t="shared" si="175"/>
        <v>0</v>
      </c>
      <c r="W663" s="93">
        <f t="shared" si="175"/>
        <v>0</v>
      </c>
      <c r="X663" s="93">
        <f t="shared" si="175"/>
        <v>0</v>
      </c>
      <c r="Y663" s="93">
        <f t="shared" si="175"/>
        <v>0</v>
      </c>
      <c r="Z663" s="93">
        <f t="shared" si="175"/>
        <v>0</v>
      </c>
      <c r="AA663" s="93">
        <f t="shared" si="175"/>
        <v>0</v>
      </c>
      <c r="AB663" s="93">
        <f t="shared" si="175"/>
        <v>0</v>
      </c>
      <c r="AC663" s="124">
        <f t="shared" si="175"/>
        <v>0</v>
      </c>
    </row>
    <row r="664" spans="1:30" s="4" customFormat="1" ht="11.25" hidden="1">
      <c r="A664" s="1616" t="s">
        <v>109</v>
      </c>
      <c r="B664" s="1446" t="s">
        <v>43</v>
      </c>
      <c r="C664" s="10" t="s">
        <v>481</v>
      </c>
      <c r="D664" s="714" t="s">
        <v>503</v>
      </c>
      <c r="E664" s="120">
        <v>0.28799999999973808</v>
      </c>
      <c r="F664" s="120">
        <v>0.28800000000192083</v>
      </c>
      <c r="G664" s="120">
        <v>0.38399999999965073</v>
      </c>
      <c r="H664" s="409">
        <v>0.38399999999965073</v>
      </c>
      <c r="I664" s="120">
        <v>0.28799999999973808</v>
      </c>
      <c r="J664" s="120">
        <v>0.33600000000078578</v>
      </c>
      <c r="K664" s="120">
        <v>0.38399999999965073</v>
      </c>
      <c r="L664" s="120">
        <v>0.38399999999965073</v>
      </c>
      <c r="M664" s="120">
        <v>0.38399999999965073</v>
      </c>
      <c r="N664" s="409">
        <v>0.38399999999965073</v>
      </c>
      <c r="O664" s="120">
        <v>0.43200000000069849</v>
      </c>
      <c r="P664" s="120">
        <v>0.38399999999965073</v>
      </c>
      <c r="Q664" s="120">
        <v>0.38399999999965073</v>
      </c>
      <c r="R664" s="120">
        <v>0.38399999999965073</v>
      </c>
      <c r="S664" s="120">
        <v>0.38400000000183354</v>
      </c>
      <c r="T664" s="120">
        <v>0.47999999999956344</v>
      </c>
      <c r="U664" s="120">
        <v>0.33599999999860303</v>
      </c>
      <c r="V664" s="409">
        <v>0.38400000000183354</v>
      </c>
      <c r="W664" s="120">
        <v>0.38399999999965073</v>
      </c>
      <c r="X664" s="120">
        <v>0.33599999999860303</v>
      </c>
      <c r="Y664" s="120">
        <v>0.33600000000078578</v>
      </c>
      <c r="Z664" s="120">
        <v>0.33600000000078578</v>
      </c>
      <c r="AA664" s="120">
        <v>0.33599999999860303</v>
      </c>
      <c r="AB664" s="120">
        <v>0.38400000000183354</v>
      </c>
      <c r="AC664" s="127">
        <f>SUM(E664:AB664)</f>
        <v>8.7840000000018321</v>
      </c>
      <c r="AD664" s="5"/>
    </row>
    <row r="665" spans="1:30" s="4" customFormat="1" ht="11.25" hidden="1">
      <c r="A665" s="1611"/>
      <c r="B665" s="1609"/>
      <c r="C665" s="11" t="s">
        <v>482</v>
      </c>
      <c r="D665" s="715" t="s">
        <v>503</v>
      </c>
      <c r="E665" s="93">
        <v>0</v>
      </c>
      <c r="F665" s="93">
        <v>0</v>
      </c>
      <c r="G665" s="93">
        <v>0</v>
      </c>
      <c r="H665" s="413">
        <v>0</v>
      </c>
      <c r="I665" s="93">
        <v>0</v>
      </c>
      <c r="J665" s="93">
        <v>0</v>
      </c>
      <c r="K665" s="93">
        <v>0</v>
      </c>
      <c r="L665" s="93">
        <v>0</v>
      </c>
      <c r="M665" s="93">
        <v>0</v>
      </c>
      <c r="N665" s="413">
        <v>0</v>
      </c>
      <c r="O665" s="93">
        <v>0</v>
      </c>
      <c r="P665" s="93">
        <v>0</v>
      </c>
      <c r="Q665" s="93">
        <v>0</v>
      </c>
      <c r="R665" s="93">
        <v>0</v>
      </c>
      <c r="S665" s="93">
        <v>0</v>
      </c>
      <c r="T665" s="93">
        <v>0</v>
      </c>
      <c r="U665" s="93">
        <v>0</v>
      </c>
      <c r="V665" s="413">
        <v>0</v>
      </c>
      <c r="W665" s="93">
        <v>0</v>
      </c>
      <c r="X665" s="93">
        <v>0</v>
      </c>
      <c r="Y665" s="93">
        <v>0</v>
      </c>
      <c r="Z665" s="93">
        <v>0</v>
      </c>
      <c r="AA665" s="93">
        <v>0</v>
      </c>
      <c r="AB665" s="93">
        <v>0</v>
      </c>
      <c r="AC665" s="123">
        <f>SUM(E665:AB665)</f>
        <v>0</v>
      </c>
      <c r="AD665" s="5" t="s">
        <v>462</v>
      </c>
    </row>
    <row r="666" spans="1:30" s="4" customFormat="1" ht="12" hidden="1">
      <c r="A666" s="1611"/>
      <c r="B666" s="1609"/>
      <c r="C666" s="11" t="s">
        <v>8</v>
      </c>
      <c r="D666" s="715" t="s">
        <v>463</v>
      </c>
      <c r="E666" s="1132">
        <v>40</v>
      </c>
      <c r="F666" s="1307">
        <v>42</v>
      </c>
      <c r="G666" s="1307">
        <v>41</v>
      </c>
      <c r="H666" s="1307">
        <v>42</v>
      </c>
      <c r="I666" s="1307">
        <v>41</v>
      </c>
      <c r="J666" s="1307">
        <v>42</v>
      </c>
      <c r="K666" s="1307">
        <v>42</v>
      </c>
      <c r="L666" s="1307">
        <v>43</v>
      </c>
      <c r="M666" s="1307">
        <v>43</v>
      </c>
      <c r="N666" s="1307">
        <v>56</v>
      </c>
      <c r="O666" s="1307">
        <v>48</v>
      </c>
      <c r="P666" s="1307">
        <v>53</v>
      </c>
      <c r="Q666" s="1307">
        <v>46</v>
      </c>
      <c r="R666" s="1307">
        <v>45</v>
      </c>
      <c r="S666" s="1307">
        <v>45</v>
      </c>
      <c r="T666" s="1307">
        <v>48</v>
      </c>
      <c r="U666" s="1307">
        <v>57</v>
      </c>
      <c r="V666" s="1307">
        <v>45</v>
      </c>
      <c r="W666" s="1307">
        <v>44</v>
      </c>
      <c r="X666" s="1307">
        <v>41</v>
      </c>
      <c r="Y666" s="1307">
        <v>40</v>
      </c>
      <c r="Z666" s="1307">
        <v>43</v>
      </c>
      <c r="AA666" s="1307">
        <v>43</v>
      </c>
      <c r="AB666" s="1309">
        <v>40</v>
      </c>
      <c r="AC666" s="225"/>
    </row>
    <row r="667" spans="1:30" s="4" customFormat="1" ht="12" hidden="1" thickBot="1">
      <c r="A667" s="1612"/>
      <c r="B667" s="1610"/>
      <c r="C667" s="48" t="s">
        <v>16</v>
      </c>
      <c r="D667" s="48"/>
      <c r="E667" s="93">
        <f t="shared" ref="E667:AC667" si="176">E665/E664</f>
        <v>0</v>
      </c>
      <c r="F667" s="93">
        <f t="shared" si="176"/>
        <v>0</v>
      </c>
      <c r="G667" s="93">
        <f t="shared" si="176"/>
        <v>0</v>
      </c>
      <c r="H667" s="413">
        <f t="shared" si="176"/>
        <v>0</v>
      </c>
      <c r="I667" s="93">
        <f t="shared" si="176"/>
        <v>0</v>
      </c>
      <c r="J667" s="93">
        <f t="shared" si="176"/>
        <v>0</v>
      </c>
      <c r="K667" s="93">
        <f t="shared" si="176"/>
        <v>0</v>
      </c>
      <c r="L667" s="93">
        <f t="shared" si="176"/>
        <v>0</v>
      </c>
      <c r="M667" s="93">
        <f t="shared" si="176"/>
        <v>0</v>
      </c>
      <c r="N667" s="413">
        <f t="shared" si="176"/>
        <v>0</v>
      </c>
      <c r="O667" s="93">
        <f t="shared" si="176"/>
        <v>0</v>
      </c>
      <c r="P667" s="93">
        <f t="shared" si="176"/>
        <v>0</v>
      </c>
      <c r="Q667" s="93">
        <f t="shared" si="176"/>
        <v>0</v>
      </c>
      <c r="R667" s="93">
        <f t="shared" si="176"/>
        <v>0</v>
      </c>
      <c r="S667" s="93">
        <f t="shared" si="176"/>
        <v>0</v>
      </c>
      <c r="T667" s="93">
        <f t="shared" si="176"/>
        <v>0</v>
      </c>
      <c r="U667" s="93">
        <f t="shared" si="176"/>
        <v>0</v>
      </c>
      <c r="V667" s="413">
        <f t="shared" si="176"/>
        <v>0</v>
      </c>
      <c r="W667" s="93">
        <f t="shared" si="176"/>
        <v>0</v>
      </c>
      <c r="X667" s="93">
        <f t="shared" si="176"/>
        <v>0</v>
      </c>
      <c r="Y667" s="93">
        <f t="shared" si="176"/>
        <v>0</v>
      </c>
      <c r="Z667" s="93">
        <f t="shared" si="176"/>
        <v>0</v>
      </c>
      <c r="AA667" s="93">
        <f t="shared" si="176"/>
        <v>0</v>
      </c>
      <c r="AB667" s="93">
        <f t="shared" si="176"/>
        <v>0</v>
      </c>
      <c r="AC667" s="124">
        <f t="shared" si="176"/>
        <v>0</v>
      </c>
    </row>
    <row r="668" spans="1:30" s="4" customFormat="1" ht="11.25" hidden="1">
      <c r="A668" s="1615" t="s">
        <v>110</v>
      </c>
      <c r="B668" s="1446" t="s">
        <v>31</v>
      </c>
      <c r="C668" s="10" t="s">
        <v>481</v>
      </c>
      <c r="D668" s="10"/>
      <c r="E668" s="1397"/>
      <c r="F668" s="1397"/>
      <c r="G668" s="1397"/>
      <c r="H668" s="408"/>
      <c r="I668" s="1397"/>
      <c r="J668" s="1397"/>
      <c r="K668" s="1397"/>
      <c r="L668" s="1397"/>
      <c r="M668" s="1397"/>
      <c r="N668" s="408"/>
      <c r="O668" s="1397"/>
      <c r="P668" s="1397"/>
      <c r="Q668" s="1397"/>
      <c r="R668" s="1397"/>
      <c r="S668" s="1397"/>
      <c r="T668" s="1397"/>
      <c r="U668" s="1397"/>
      <c r="V668" s="408"/>
      <c r="W668" s="1397"/>
      <c r="X668" s="1397"/>
      <c r="Y668" s="1397"/>
      <c r="Z668" s="1397"/>
      <c r="AA668" s="1397"/>
      <c r="AB668" s="1397"/>
      <c r="AC668" s="127">
        <f>SUM(E668:AB668)</f>
        <v>0</v>
      </c>
    </row>
    <row r="669" spans="1:30" s="4" customFormat="1" ht="11.25" hidden="1">
      <c r="A669" s="1611"/>
      <c r="B669" s="1609"/>
      <c r="C669" s="11" t="s">
        <v>482</v>
      </c>
      <c r="D669" s="11"/>
      <c r="E669" s="93"/>
      <c r="F669" s="93"/>
      <c r="G669" s="93"/>
      <c r="H669" s="413"/>
      <c r="I669" s="93"/>
      <c r="J669" s="93"/>
      <c r="K669" s="93"/>
      <c r="L669" s="93"/>
      <c r="M669" s="93"/>
      <c r="N669" s="413"/>
      <c r="O669" s="93"/>
      <c r="P669" s="93"/>
      <c r="Q669" s="93"/>
      <c r="R669" s="93"/>
      <c r="S669" s="93"/>
      <c r="T669" s="93"/>
      <c r="U669" s="93"/>
      <c r="V669" s="413"/>
      <c r="W669" s="93"/>
      <c r="X669" s="93"/>
      <c r="Y669" s="93"/>
      <c r="Z669" s="93"/>
      <c r="AA669" s="93"/>
      <c r="AB669" s="93"/>
      <c r="AC669" s="130">
        <f>SUM(E669:AB669)</f>
        <v>0</v>
      </c>
    </row>
    <row r="670" spans="1:30" s="4" customFormat="1" ht="11.25" hidden="1">
      <c r="A670" s="1611"/>
      <c r="B670" s="1609"/>
      <c r="C670" s="11" t="s">
        <v>8</v>
      </c>
      <c r="D670" s="11"/>
      <c r="E670" s="93"/>
      <c r="F670" s="93"/>
      <c r="G670" s="93"/>
      <c r="H670" s="413"/>
      <c r="I670" s="93"/>
      <c r="J670" s="93"/>
      <c r="K670" s="93"/>
      <c r="L670" s="93"/>
      <c r="M670" s="93"/>
      <c r="N670" s="413"/>
      <c r="O670" s="93"/>
      <c r="P670" s="93"/>
      <c r="Q670" s="93"/>
      <c r="R670" s="93"/>
      <c r="S670" s="93"/>
      <c r="T670" s="93"/>
      <c r="U670" s="93"/>
      <c r="V670" s="413"/>
      <c r="W670" s="93"/>
      <c r="X670" s="93"/>
      <c r="Y670" s="93"/>
      <c r="Z670" s="93"/>
      <c r="AA670" s="93"/>
      <c r="AB670" s="93"/>
      <c r="AC670" s="124"/>
    </row>
    <row r="671" spans="1:30" s="4" customFormat="1" ht="12" hidden="1" thickBot="1">
      <c r="A671" s="1612"/>
      <c r="B671" s="1610"/>
      <c r="C671" s="48" t="s">
        <v>16</v>
      </c>
      <c r="D671" s="48"/>
      <c r="E671" s="101"/>
      <c r="F671" s="101"/>
      <c r="G671" s="101"/>
      <c r="H671" s="436"/>
      <c r="I671" s="101"/>
      <c r="J671" s="101"/>
      <c r="K671" s="101"/>
      <c r="L671" s="101"/>
      <c r="M671" s="101"/>
      <c r="N671" s="436"/>
      <c r="O671" s="101"/>
      <c r="P671" s="101"/>
      <c r="Q671" s="101"/>
      <c r="R671" s="101"/>
      <c r="S671" s="101"/>
      <c r="T671" s="101"/>
      <c r="U671" s="101"/>
      <c r="V671" s="436"/>
      <c r="W671" s="101"/>
      <c r="X671" s="101"/>
      <c r="Y671" s="101"/>
      <c r="Z671" s="101"/>
      <c r="AA671" s="101"/>
      <c r="AB671" s="101"/>
      <c r="AC671" s="328"/>
    </row>
    <row r="672" spans="1:30" s="4" customFormat="1" ht="12" hidden="1">
      <c r="A672" s="1616" t="s">
        <v>111</v>
      </c>
      <c r="B672" s="1446" t="s">
        <v>41</v>
      </c>
      <c r="C672" s="10" t="s">
        <v>481</v>
      </c>
      <c r="D672" s="1086" t="s">
        <v>825</v>
      </c>
      <c r="E672" s="1342">
        <v>0.19116000000000002</v>
      </c>
      <c r="F672" s="1342">
        <v>0.19224000000000002</v>
      </c>
      <c r="G672" s="1342">
        <v>0.19188</v>
      </c>
      <c r="H672" s="1343">
        <v>0.19260000000000002</v>
      </c>
      <c r="I672" s="1342">
        <v>0.19188</v>
      </c>
      <c r="J672" s="1342">
        <v>0.19152000000000002</v>
      </c>
      <c r="K672" s="1342">
        <v>0.19224000000000002</v>
      </c>
      <c r="L672" s="1342">
        <v>0.19224000000000002</v>
      </c>
      <c r="M672" s="1342">
        <v>0.19116000000000002</v>
      </c>
      <c r="N672" s="1343">
        <v>0.19548000000000001</v>
      </c>
      <c r="O672" s="1342">
        <v>0.20663999999999999</v>
      </c>
      <c r="P672" s="1342">
        <v>0.20627999999999996</v>
      </c>
      <c r="Q672" s="1342">
        <v>0.20627999999999996</v>
      </c>
      <c r="R672" s="1342">
        <v>0.20663999999999999</v>
      </c>
      <c r="S672" s="1342">
        <v>0.20699999999999999</v>
      </c>
      <c r="T672" s="1342">
        <v>0.20663999999999999</v>
      </c>
      <c r="U672" s="1342">
        <v>0.20663999999999999</v>
      </c>
      <c r="V672" s="1342">
        <v>0.20663999999999999</v>
      </c>
      <c r="W672" s="1342">
        <v>0.20736000000000002</v>
      </c>
      <c r="X672" s="1342">
        <v>0.20736000000000002</v>
      </c>
      <c r="Y672" s="1342">
        <v>0.20699999999999999</v>
      </c>
      <c r="Z672" s="1342">
        <v>0.20772000000000002</v>
      </c>
      <c r="AA672" s="1342">
        <v>0.20699999999999999</v>
      </c>
      <c r="AB672" s="1342">
        <v>0.20771999999999999</v>
      </c>
      <c r="AC672" s="127">
        <f>SUM(E672:AB672)</f>
        <v>4.8193200000000003</v>
      </c>
      <c r="AD672" s="5"/>
    </row>
    <row r="673" spans="1:31" s="4" customFormat="1" hidden="1" thickBot="1">
      <c r="A673" s="1611"/>
      <c r="B673" s="1609"/>
      <c r="C673" s="11" t="s">
        <v>482</v>
      </c>
      <c r="D673" s="1087" t="s">
        <v>825</v>
      </c>
      <c r="E673" s="1344">
        <v>0.12312000000000001</v>
      </c>
      <c r="F673" s="1344">
        <v>0.12312000000000001</v>
      </c>
      <c r="G673" s="1344">
        <v>0.12384000000000001</v>
      </c>
      <c r="H673" s="1345">
        <v>0.12456</v>
      </c>
      <c r="I673" s="1344">
        <v>0.12456</v>
      </c>
      <c r="J673" s="1344">
        <v>0.1242</v>
      </c>
      <c r="K673" s="1344">
        <v>0.12312000000000001</v>
      </c>
      <c r="L673" s="1344">
        <v>0.12456</v>
      </c>
      <c r="M673" s="1344">
        <v>0.12240000000000001</v>
      </c>
      <c r="N673" s="1345">
        <v>0.12348000000000001</v>
      </c>
      <c r="O673" s="1344">
        <v>0.12564</v>
      </c>
      <c r="P673" s="1344">
        <v>0.126</v>
      </c>
      <c r="Q673" s="1344">
        <v>0.12564</v>
      </c>
      <c r="R673" s="1344">
        <v>0.12708</v>
      </c>
      <c r="S673" s="1344">
        <v>0.12816</v>
      </c>
      <c r="T673" s="1344">
        <v>0.12708</v>
      </c>
      <c r="U673" s="1344">
        <v>0.12672</v>
      </c>
      <c r="V673" s="1344">
        <v>0.1278</v>
      </c>
      <c r="W673" s="1344">
        <v>0.12924000000000002</v>
      </c>
      <c r="X673" s="1344">
        <v>0.12959999999999999</v>
      </c>
      <c r="Y673" s="1344">
        <v>0.12959999999999999</v>
      </c>
      <c r="Z673" s="1344">
        <v>0.13068000000000002</v>
      </c>
      <c r="AA673" s="1344">
        <v>0.12672</v>
      </c>
      <c r="AB673" s="1344">
        <v>0.12672</v>
      </c>
      <c r="AC673" s="127">
        <f>SUM(E673:AB673)</f>
        <v>3.0236400000000003</v>
      </c>
      <c r="AD673" s="5"/>
    </row>
    <row r="674" spans="1:31" s="4" customFormat="1" ht="11.25" hidden="1">
      <c r="A674" s="1611"/>
      <c r="B674" s="1609"/>
      <c r="C674" s="65" t="s">
        <v>481</v>
      </c>
      <c r="D674" s="715" t="s">
        <v>503</v>
      </c>
      <c r="E674" s="187">
        <v>0.17999999999983629</v>
      </c>
      <c r="F674" s="187">
        <v>0.17999999999983629</v>
      </c>
      <c r="G674" s="187">
        <v>0.18000000000024557</v>
      </c>
      <c r="H674" s="433">
        <v>0.17999999999983629</v>
      </c>
      <c r="I674" s="187">
        <v>0.21600000000021283</v>
      </c>
      <c r="J674" s="187">
        <v>0.14399999999986904</v>
      </c>
      <c r="K674" s="187">
        <v>0.21600000000021283</v>
      </c>
      <c r="L674" s="187">
        <v>0.17999999999983629</v>
      </c>
      <c r="M674" s="187">
        <v>0.25200000000018008</v>
      </c>
      <c r="N674" s="433">
        <v>0.17999999999983629</v>
      </c>
      <c r="O674" s="187">
        <v>0.21599999999980354</v>
      </c>
      <c r="P674" s="187">
        <v>0.18000000000024557</v>
      </c>
      <c r="Q674" s="187">
        <v>0.21599999999980354</v>
      </c>
      <c r="R674" s="187">
        <v>0.21600000000021283</v>
      </c>
      <c r="S674" s="187">
        <v>0.21599999999980354</v>
      </c>
      <c r="T674" s="187">
        <v>0.21600000000021283</v>
      </c>
      <c r="U674" s="187">
        <v>0.17999999999983629</v>
      </c>
      <c r="V674" s="433">
        <v>0.21600000000021283</v>
      </c>
      <c r="W674" s="187">
        <v>0.21599999999980354</v>
      </c>
      <c r="X674" s="187">
        <v>0.21600000000021283</v>
      </c>
      <c r="Y674" s="187">
        <v>0.17999999999983629</v>
      </c>
      <c r="Z674" s="187">
        <v>0.21599999999980354</v>
      </c>
      <c r="AA674" s="187">
        <v>0.21600000000021283</v>
      </c>
      <c r="AB674" s="187">
        <v>0.21599999999980354</v>
      </c>
      <c r="AC674" s="130">
        <f>SUM(E674:AB674)</f>
        <v>4.8239999999997059</v>
      </c>
      <c r="AD674" s="5"/>
    </row>
    <row r="675" spans="1:31" s="4" customFormat="1" ht="11.25" hidden="1">
      <c r="A675" s="1611"/>
      <c r="B675" s="1609"/>
      <c r="C675" s="11" t="s">
        <v>482</v>
      </c>
      <c r="D675" s="715" t="s">
        <v>503</v>
      </c>
      <c r="E675" s="121">
        <v>0.10800000000031106</v>
      </c>
      <c r="F675" s="121">
        <v>0.10799999999990177</v>
      </c>
      <c r="G675" s="121">
        <v>0.10799999999990177</v>
      </c>
      <c r="H675" s="410">
        <v>0.10799999999990177</v>
      </c>
      <c r="I675" s="121">
        <v>0.10800000000031106</v>
      </c>
      <c r="J675" s="121">
        <v>0.14399999999986904</v>
      </c>
      <c r="K675" s="121">
        <v>0.14399999999986904</v>
      </c>
      <c r="L675" s="121">
        <v>0.14400000000027832</v>
      </c>
      <c r="M675" s="121">
        <v>0.14399999999986904</v>
      </c>
      <c r="N675" s="410">
        <v>0.10799999999990177</v>
      </c>
      <c r="O675" s="121">
        <v>0.10799999999990177</v>
      </c>
      <c r="P675" s="121">
        <v>0.14400000000027832</v>
      </c>
      <c r="Q675" s="121">
        <v>0.10799999999990177</v>
      </c>
      <c r="R675" s="121">
        <v>0.14399999999986904</v>
      </c>
      <c r="S675" s="121">
        <v>0.10800000000031106</v>
      </c>
      <c r="T675" s="121">
        <v>0.14399999999986904</v>
      </c>
      <c r="U675" s="121">
        <v>0.14399999999986904</v>
      </c>
      <c r="V675" s="410">
        <v>0.10799999999990177</v>
      </c>
      <c r="W675" s="121">
        <v>0.14400000000027832</v>
      </c>
      <c r="X675" s="121">
        <v>0.10799999999990177</v>
      </c>
      <c r="Y675" s="121">
        <v>0.14399999999986904</v>
      </c>
      <c r="Z675" s="121">
        <v>0.10800000000031106</v>
      </c>
      <c r="AA675" s="121">
        <v>0.14399999999986904</v>
      </c>
      <c r="AB675" s="121">
        <v>0.14399999999986904</v>
      </c>
      <c r="AC675" s="130">
        <f>SUM(E675:AB675)</f>
        <v>3.024000000000115</v>
      </c>
      <c r="AD675" s="5"/>
    </row>
    <row r="676" spans="1:31" s="4" customFormat="1" ht="12" hidden="1">
      <c r="A676" s="1611"/>
      <c r="B676" s="1609"/>
      <c r="C676" s="11" t="s">
        <v>8</v>
      </c>
      <c r="D676" s="715" t="s">
        <v>463</v>
      </c>
      <c r="E676" s="1132">
        <v>0</v>
      </c>
      <c r="F676" s="1307">
        <v>0</v>
      </c>
      <c r="G676" s="1307">
        <v>0</v>
      </c>
      <c r="H676" s="1307">
        <v>0</v>
      </c>
      <c r="I676" s="1307">
        <v>0</v>
      </c>
      <c r="J676" s="1307">
        <v>0</v>
      </c>
      <c r="K676" s="1307">
        <v>0</v>
      </c>
      <c r="L676" s="1307">
        <v>0</v>
      </c>
      <c r="M676" s="1307">
        <v>0</v>
      </c>
      <c r="N676" s="1307">
        <v>0</v>
      </c>
      <c r="O676" s="1307">
        <v>0</v>
      </c>
      <c r="P676" s="1307">
        <v>0</v>
      </c>
      <c r="Q676" s="1307">
        <v>0</v>
      </c>
      <c r="R676" s="1307">
        <v>0</v>
      </c>
      <c r="S676" s="1307">
        <v>0</v>
      </c>
      <c r="T676" s="1307">
        <v>0</v>
      </c>
      <c r="U676" s="1307">
        <v>0</v>
      </c>
      <c r="V676" s="1307">
        <v>0</v>
      </c>
      <c r="W676" s="1307">
        <v>0</v>
      </c>
      <c r="X676" s="1307">
        <v>0</v>
      </c>
      <c r="Y676" s="1307">
        <v>0</v>
      </c>
      <c r="Z676" s="1307">
        <v>0</v>
      </c>
      <c r="AA676" s="1307">
        <v>0</v>
      </c>
      <c r="AB676" s="1309">
        <v>0</v>
      </c>
      <c r="AC676" s="124"/>
      <c r="AD676" s="108"/>
    </row>
    <row r="677" spans="1:31" s="4" customFormat="1" ht="12" hidden="1" thickBot="1">
      <c r="A677" s="1612"/>
      <c r="B677" s="1610"/>
      <c r="C677" s="48" t="s">
        <v>16</v>
      </c>
      <c r="D677" s="48"/>
      <c r="E677" s="121">
        <f t="shared" ref="E677:AC677" si="177">E675/E672</f>
        <v>0.56497175141405653</v>
      </c>
      <c r="F677" s="121">
        <f t="shared" si="177"/>
        <v>0.56179775280847777</v>
      </c>
      <c r="G677" s="121">
        <f t="shared" si="177"/>
        <v>0.56285178236346556</v>
      </c>
      <c r="H677" s="435">
        <f t="shared" si="177"/>
        <v>0.56074766355089178</v>
      </c>
      <c r="I677" s="121">
        <f t="shared" si="177"/>
        <v>0.56285178236559863</v>
      </c>
      <c r="J677" s="121">
        <f t="shared" si="177"/>
        <v>0.75187969924743636</v>
      </c>
      <c r="K677" s="121">
        <f t="shared" si="177"/>
        <v>0.74906367041130373</v>
      </c>
      <c r="L677" s="121">
        <f t="shared" si="177"/>
        <v>0.74906367041343269</v>
      </c>
      <c r="M677" s="121">
        <f t="shared" si="177"/>
        <v>0.7532956685492207</v>
      </c>
      <c r="N677" s="435">
        <f t="shared" si="177"/>
        <v>0.5524861878448013</v>
      </c>
      <c r="O677" s="121">
        <f t="shared" si="177"/>
        <v>0.52264808362321802</v>
      </c>
      <c r="P677" s="121">
        <f t="shared" si="177"/>
        <v>0.69808027923346105</v>
      </c>
      <c r="Q677" s="121">
        <f t="shared" si="177"/>
        <v>0.5235602094236077</v>
      </c>
      <c r="R677" s="121">
        <f t="shared" si="177"/>
        <v>0.69686411149762406</v>
      </c>
      <c r="S677" s="121">
        <f t="shared" si="177"/>
        <v>0.52173913043628528</v>
      </c>
      <c r="T677" s="121">
        <f t="shared" si="177"/>
        <v>0.69686411149762406</v>
      </c>
      <c r="U677" s="121">
        <f t="shared" si="177"/>
        <v>0.69686411149762406</v>
      </c>
      <c r="V677" s="435">
        <f t="shared" si="177"/>
        <v>0.52264808362321802</v>
      </c>
      <c r="W677" s="121">
        <f t="shared" si="177"/>
        <v>0.69444444444578657</v>
      </c>
      <c r="X677" s="121">
        <f t="shared" si="177"/>
        <v>0.52083333333285964</v>
      </c>
      <c r="Y677" s="121">
        <f t="shared" si="177"/>
        <v>0.69565217391241085</v>
      </c>
      <c r="Z677" s="121">
        <f t="shared" si="177"/>
        <v>0.51993067591137609</v>
      </c>
      <c r="AA677" s="121">
        <f t="shared" si="177"/>
        <v>0.69565217391241085</v>
      </c>
      <c r="AB677" s="121">
        <f t="shared" si="177"/>
        <v>0.69324090121254112</v>
      </c>
      <c r="AC677" s="124">
        <f t="shared" si="177"/>
        <v>0.62747441547772609</v>
      </c>
    </row>
    <row r="678" spans="1:31" s="4" customFormat="1" ht="12" hidden="1">
      <c r="A678" s="1616" t="s">
        <v>103</v>
      </c>
      <c r="B678" s="1446" t="s">
        <v>22</v>
      </c>
      <c r="C678" s="10" t="s">
        <v>481</v>
      </c>
      <c r="D678" s="1086" t="s">
        <v>825</v>
      </c>
      <c r="E678" s="1342">
        <v>0.62160000000000004</v>
      </c>
      <c r="F678" s="1342">
        <v>0.56207999999999991</v>
      </c>
      <c r="G678" s="1342">
        <v>0.54215999999999998</v>
      </c>
      <c r="H678" s="1343">
        <v>0.52824000000000004</v>
      </c>
      <c r="I678" s="1342">
        <v>0.52968000000000004</v>
      </c>
      <c r="J678" s="1342">
        <v>0.56592000000000009</v>
      </c>
      <c r="K678" s="1342">
        <v>0.65424000000000004</v>
      </c>
      <c r="L678" s="1342">
        <v>0.75048000000000004</v>
      </c>
      <c r="M678" s="1342">
        <v>0.79968000000000006</v>
      </c>
      <c r="N678" s="1343">
        <v>0.85392000000000012</v>
      </c>
      <c r="O678" s="1342">
        <v>0.86784000000000006</v>
      </c>
      <c r="P678" s="1342">
        <v>0.8613599999999999</v>
      </c>
      <c r="Q678" s="1342">
        <v>0.83855999999999997</v>
      </c>
      <c r="R678" s="1342">
        <v>0.83616000000000013</v>
      </c>
      <c r="S678" s="1342">
        <v>0.88031999999999999</v>
      </c>
      <c r="T678" s="1342">
        <v>0.95135999999999998</v>
      </c>
      <c r="U678" s="1342">
        <v>0.98472000000000004</v>
      </c>
      <c r="V678" s="1342">
        <v>0.99</v>
      </c>
      <c r="W678" s="1342">
        <v>1.01112</v>
      </c>
      <c r="X678" s="1342">
        <v>0.99887999999999999</v>
      </c>
      <c r="Y678" s="1342">
        <v>0.98520000000000008</v>
      </c>
      <c r="Z678" s="1342">
        <v>0.93528</v>
      </c>
      <c r="AA678" s="1342">
        <v>0.79512000000000005</v>
      </c>
      <c r="AB678" s="1342">
        <v>0.68615999999999999</v>
      </c>
      <c r="AC678" s="123">
        <f>SUM(E678:AB678)</f>
        <v>19.030079999999998</v>
      </c>
      <c r="AD678" s="4">
        <f>MAX(E678:AB678)</f>
        <v>1.01112</v>
      </c>
      <c r="AE678" s="4">
        <f>MIN(E678:AB678)</f>
        <v>0.52824000000000004</v>
      </c>
    </row>
    <row r="679" spans="1:31" s="4" customFormat="1" hidden="1" thickBot="1">
      <c r="A679" s="1611"/>
      <c r="B679" s="1609"/>
      <c r="C679" s="11" t="s">
        <v>482</v>
      </c>
      <c r="D679" s="1087" t="s">
        <v>825</v>
      </c>
      <c r="E679" s="1344">
        <v>0.20088</v>
      </c>
      <c r="F679" s="1344">
        <v>0.19224000000000002</v>
      </c>
      <c r="G679" s="1344">
        <v>0.19175999999999999</v>
      </c>
      <c r="H679" s="1345">
        <v>0.18815999999999999</v>
      </c>
      <c r="I679" s="1344">
        <v>0.19031999999999999</v>
      </c>
      <c r="J679" s="1344">
        <v>0.18936</v>
      </c>
      <c r="K679" s="1344">
        <v>0.20063999999999999</v>
      </c>
      <c r="L679" s="1344">
        <v>0.21359999999999998</v>
      </c>
      <c r="M679" s="1344">
        <v>0.21</v>
      </c>
      <c r="N679" s="1345">
        <v>0.21384</v>
      </c>
      <c r="O679" s="1344">
        <v>0.22296000000000002</v>
      </c>
      <c r="P679" s="1344">
        <v>0.22416</v>
      </c>
      <c r="Q679" s="1344">
        <v>0.22031999999999999</v>
      </c>
      <c r="R679" s="1344">
        <v>0.22128</v>
      </c>
      <c r="S679" s="1344">
        <v>0.22272</v>
      </c>
      <c r="T679" s="1344">
        <v>0.23232</v>
      </c>
      <c r="U679" s="1344">
        <v>0.23592000000000002</v>
      </c>
      <c r="V679" s="1344">
        <v>0.24312</v>
      </c>
      <c r="W679" s="1344">
        <v>0.23639999999999997</v>
      </c>
      <c r="X679" s="1344">
        <v>0.23063999999999998</v>
      </c>
      <c r="Y679" s="1344">
        <v>0.22031999999999999</v>
      </c>
      <c r="Z679" s="1344">
        <v>0.22080000000000002</v>
      </c>
      <c r="AA679" s="1344">
        <v>0.20663999999999999</v>
      </c>
      <c r="AB679" s="1344">
        <v>0.19656000000000001</v>
      </c>
      <c r="AC679" s="123">
        <f>SUM(E679:AB679)</f>
        <v>5.1249599999999997</v>
      </c>
    </row>
    <row r="680" spans="1:31" s="4" customFormat="1" ht="11.25" hidden="1">
      <c r="A680" s="1611"/>
      <c r="B680" s="1609"/>
      <c r="C680" s="65" t="s">
        <v>481</v>
      </c>
      <c r="D680" s="715" t="s">
        <v>503</v>
      </c>
      <c r="E680" s="187">
        <v>0.55199999999895222</v>
      </c>
      <c r="F680" s="187">
        <v>0.55200000000113503</v>
      </c>
      <c r="G680" s="187">
        <v>0.52799999999842839</v>
      </c>
      <c r="H680" s="433">
        <v>0.5280000000006112</v>
      </c>
      <c r="I680" s="187">
        <v>0.55200000000113503</v>
      </c>
      <c r="J680" s="187">
        <v>0.57599999999947615</v>
      </c>
      <c r="K680" s="187">
        <v>0.6240000000005238</v>
      </c>
      <c r="L680" s="187">
        <v>0.86399999999921417</v>
      </c>
      <c r="M680" s="187">
        <v>0.7919999999998254</v>
      </c>
      <c r="N680" s="433">
        <v>0.81600000000034922</v>
      </c>
      <c r="O680" s="187">
        <v>0.887999999999738</v>
      </c>
      <c r="P680" s="187">
        <v>0.84000000000087305</v>
      </c>
      <c r="Q680" s="187">
        <v>0.86399999999921417</v>
      </c>
      <c r="R680" s="187">
        <v>0.81600000000034922</v>
      </c>
      <c r="S680" s="187">
        <v>0.887999999999738</v>
      </c>
      <c r="T680" s="187">
        <v>1.0320000000006984</v>
      </c>
      <c r="U680" s="187">
        <v>0.91199999999807912</v>
      </c>
      <c r="V680" s="433">
        <v>0.98400000000183352</v>
      </c>
      <c r="W680" s="187">
        <v>1.0079999999979918</v>
      </c>
      <c r="X680" s="187">
        <v>1.0320000000006984</v>
      </c>
      <c r="Y680" s="187">
        <v>0.93600000000078576</v>
      </c>
      <c r="Z680" s="187">
        <v>0.93599999999860295</v>
      </c>
      <c r="AA680" s="187">
        <v>0.7920000000020081</v>
      </c>
      <c r="AB680" s="187">
        <v>0.7199999999982537</v>
      </c>
      <c r="AC680" s="123">
        <f>SUM(E680:AB680)</f>
        <v>19.031999999998515</v>
      </c>
    </row>
    <row r="681" spans="1:31" s="4" customFormat="1" ht="11.25" hidden="1">
      <c r="A681" s="1611"/>
      <c r="B681" s="1609"/>
      <c r="C681" s="11" t="s">
        <v>482</v>
      </c>
      <c r="D681" s="715" t="s">
        <v>503</v>
      </c>
      <c r="E681" s="121">
        <v>0.19199999999982537</v>
      </c>
      <c r="F681" s="121">
        <v>0.16800000000039289</v>
      </c>
      <c r="G681" s="121">
        <v>0.21600000000034925</v>
      </c>
      <c r="H681" s="410">
        <v>0.21599999999925784</v>
      </c>
      <c r="I681" s="121">
        <v>0.21600000000034925</v>
      </c>
      <c r="J681" s="121">
        <v>0.14399999999986904</v>
      </c>
      <c r="K681" s="121">
        <v>0.19199999999982537</v>
      </c>
      <c r="L681" s="121">
        <v>0.23999999999978172</v>
      </c>
      <c r="M681" s="121">
        <v>0.19200000000091677</v>
      </c>
      <c r="N681" s="410">
        <v>0.21599999999925784</v>
      </c>
      <c r="O681" s="121">
        <v>0.23999999999978172</v>
      </c>
      <c r="P681" s="121">
        <v>0.21600000000034925</v>
      </c>
      <c r="Q681" s="121">
        <v>0.21600000000034925</v>
      </c>
      <c r="R681" s="121">
        <v>0.21599999999925784</v>
      </c>
      <c r="S681" s="121">
        <v>0.21600000000034925</v>
      </c>
      <c r="T681" s="121">
        <v>0.2640000000003056</v>
      </c>
      <c r="U681" s="121">
        <v>0.21600000000034925</v>
      </c>
      <c r="V681" s="410">
        <v>0.23999999999978172</v>
      </c>
      <c r="W681" s="121">
        <v>0.23999999999978172</v>
      </c>
      <c r="X681" s="121">
        <v>0.23999999999978172</v>
      </c>
      <c r="Y681" s="121">
        <v>0.19199999999982537</v>
      </c>
      <c r="Z681" s="121">
        <v>0.2400000000008731</v>
      </c>
      <c r="AA681" s="121">
        <v>0.19199999999982537</v>
      </c>
      <c r="AB681" s="121">
        <v>0.21599999999925784</v>
      </c>
      <c r="AC681" s="123">
        <f>SUM(E681:AB681)</f>
        <v>5.1359999999996937</v>
      </c>
    </row>
    <row r="682" spans="1:31" s="4" customFormat="1" ht="12" hidden="1">
      <c r="A682" s="1611"/>
      <c r="B682" s="1609"/>
      <c r="C682" s="11" t="s">
        <v>8</v>
      </c>
      <c r="D682" s="715" t="s">
        <v>463</v>
      </c>
      <c r="E682" s="1132">
        <v>58</v>
      </c>
      <c r="F682" s="1307">
        <v>53</v>
      </c>
      <c r="G682" s="1307">
        <v>53</v>
      </c>
      <c r="H682" s="1307">
        <v>52</v>
      </c>
      <c r="I682" s="1307">
        <v>57</v>
      </c>
      <c r="J682" s="1307">
        <v>60</v>
      </c>
      <c r="K682" s="1307">
        <v>72</v>
      </c>
      <c r="L682" s="1307">
        <v>73</v>
      </c>
      <c r="M682" s="1307">
        <v>79</v>
      </c>
      <c r="N682" s="1307">
        <v>80</v>
      </c>
      <c r="O682" s="1307">
        <v>79</v>
      </c>
      <c r="P682" s="1307">
        <v>80</v>
      </c>
      <c r="Q682" s="1307">
        <v>76</v>
      </c>
      <c r="R682" s="1307">
        <v>85</v>
      </c>
      <c r="S682" s="1307">
        <v>88</v>
      </c>
      <c r="T682" s="1307">
        <v>93</v>
      </c>
      <c r="U682" s="1307">
        <v>93</v>
      </c>
      <c r="V682" s="1307">
        <v>99</v>
      </c>
      <c r="W682" s="1307">
        <v>96</v>
      </c>
      <c r="X682" s="1307">
        <v>99</v>
      </c>
      <c r="Y682" s="1307">
        <v>91</v>
      </c>
      <c r="Z682" s="1307">
        <v>84</v>
      </c>
      <c r="AA682" s="1307">
        <v>68</v>
      </c>
      <c r="AB682" s="1309">
        <v>63</v>
      </c>
      <c r="AC682" s="225"/>
      <c r="AD682" s="301">
        <f>MAX(E682:AB682)</f>
        <v>99</v>
      </c>
    </row>
    <row r="683" spans="1:31" s="4" customFormat="1" ht="12" hidden="1" thickBot="1">
      <c r="A683" s="1612"/>
      <c r="B683" s="1610"/>
      <c r="C683" s="48" t="s">
        <v>16</v>
      </c>
      <c r="D683" s="48"/>
      <c r="E683" s="121">
        <f t="shared" ref="E683:AC683" si="178">E681/E678</f>
        <v>0.30888030888002793</v>
      </c>
      <c r="F683" s="121">
        <f t="shared" si="178"/>
        <v>0.29888983774621569</v>
      </c>
      <c r="G683" s="121">
        <f t="shared" si="178"/>
        <v>0.39840637450263622</v>
      </c>
      <c r="H683" s="435">
        <f t="shared" si="178"/>
        <v>0.40890504316079401</v>
      </c>
      <c r="I683" s="121">
        <f t="shared" si="178"/>
        <v>0.40779338468575221</v>
      </c>
      <c r="J683" s="121">
        <f t="shared" si="178"/>
        <v>0.25445292620841997</v>
      </c>
      <c r="K683" s="121">
        <f t="shared" si="178"/>
        <v>0.29347028613326204</v>
      </c>
      <c r="L683" s="121">
        <f t="shared" si="178"/>
        <v>0.31979533098787671</v>
      </c>
      <c r="M683" s="121">
        <f t="shared" si="178"/>
        <v>0.24009603841651256</v>
      </c>
      <c r="N683" s="435">
        <f t="shared" si="178"/>
        <v>0.25295109612054739</v>
      </c>
      <c r="O683" s="121">
        <f t="shared" si="178"/>
        <v>0.27654867256612015</v>
      </c>
      <c r="P683" s="121">
        <f t="shared" si="178"/>
        <v>0.25076623014807892</v>
      </c>
      <c r="Q683" s="121">
        <f t="shared" si="178"/>
        <v>0.25758443045262025</v>
      </c>
      <c r="R683" s="121">
        <f t="shared" si="178"/>
        <v>0.25832376578556471</v>
      </c>
      <c r="S683" s="121">
        <f t="shared" si="178"/>
        <v>0.24536532170159631</v>
      </c>
      <c r="T683" s="121">
        <f t="shared" si="178"/>
        <v>0.27749747729598218</v>
      </c>
      <c r="U683" s="121">
        <f t="shared" si="178"/>
        <v>0.21935169388287964</v>
      </c>
      <c r="V683" s="435">
        <f t="shared" si="178"/>
        <v>0.24242424242402194</v>
      </c>
      <c r="W683" s="121">
        <f t="shared" si="178"/>
        <v>0.23736055067626169</v>
      </c>
      <c r="X683" s="121">
        <f t="shared" si="178"/>
        <v>0.24026910139334226</v>
      </c>
      <c r="Y683" s="121">
        <f t="shared" si="178"/>
        <v>0.19488428745414671</v>
      </c>
      <c r="Z683" s="121">
        <f t="shared" si="178"/>
        <v>0.25660764690881138</v>
      </c>
      <c r="AA683" s="121">
        <f t="shared" si="178"/>
        <v>0.24147298520956001</v>
      </c>
      <c r="AB683" s="121">
        <f t="shared" si="178"/>
        <v>0.31479538299996773</v>
      </c>
      <c r="AC683" s="124">
        <f t="shared" si="178"/>
        <v>0.26988851334307024</v>
      </c>
    </row>
    <row r="684" spans="1:31" s="4" customFormat="1" ht="11.25" hidden="1">
      <c r="A684" s="1615" t="s">
        <v>119</v>
      </c>
      <c r="B684" s="1446" t="s">
        <v>31</v>
      </c>
      <c r="C684" s="10" t="s">
        <v>481</v>
      </c>
      <c r="D684" s="10"/>
      <c r="E684" s="1397"/>
      <c r="F684" s="1397"/>
      <c r="G684" s="1397"/>
      <c r="H684" s="408"/>
      <c r="I684" s="1397"/>
      <c r="J684" s="1397"/>
      <c r="K684" s="1397"/>
      <c r="L684" s="1397"/>
      <c r="M684" s="1397"/>
      <c r="N684" s="408"/>
      <c r="O684" s="1397"/>
      <c r="P684" s="1397"/>
      <c r="Q684" s="1397"/>
      <c r="R684" s="1397"/>
      <c r="S684" s="1397"/>
      <c r="T684" s="1397"/>
      <c r="U684" s="1397"/>
      <c r="V684" s="408"/>
      <c r="W684" s="1397"/>
      <c r="X684" s="1397"/>
      <c r="Y684" s="1397"/>
      <c r="Z684" s="1397"/>
      <c r="AA684" s="1397"/>
      <c r="AB684" s="1397"/>
      <c r="AC684" s="127">
        <f>SUM(E684:AB684)</f>
        <v>0</v>
      </c>
    </row>
    <row r="685" spans="1:31" s="4" customFormat="1" ht="11.25" hidden="1">
      <c r="A685" s="1611"/>
      <c r="B685" s="1609"/>
      <c r="C685" s="11" t="s">
        <v>482</v>
      </c>
      <c r="D685" s="11"/>
      <c r="E685" s="93"/>
      <c r="F685" s="93"/>
      <c r="G685" s="93"/>
      <c r="H685" s="413"/>
      <c r="I685" s="93"/>
      <c r="J685" s="93"/>
      <c r="K685" s="93"/>
      <c r="L685" s="93"/>
      <c r="M685" s="93"/>
      <c r="N685" s="413"/>
      <c r="O685" s="93"/>
      <c r="P685" s="93"/>
      <c r="Q685" s="93"/>
      <c r="R685" s="93"/>
      <c r="S685" s="93"/>
      <c r="T685" s="93"/>
      <c r="U685" s="93"/>
      <c r="V685" s="413"/>
      <c r="W685" s="93"/>
      <c r="X685" s="93"/>
      <c r="Y685" s="93"/>
      <c r="Z685" s="93"/>
      <c r="AA685" s="93"/>
      <c r="AB685" s="93"/>
      <c r="AC685" s="130">
        <f>SUM(E685:AB685)</f>
        <v>0</v>
      </c>
    </row>
    <row r="686" spans="1:31" s="4" customFormat="1" ht="11.25" hidden="1">
      <c r="A686" s="1611"/>
      <c r="B686" s="1609"/>
      <c r="C686" s="11" t="s">
        <v>8</v>
      </c>
      <c r="D686" s="11"/>
      <c r="E686" s="93"/>
      <c r="F686" s="93"/>
      <c r="G686" s="93"/>
      <c r="H686" s="413"/>
      <c r="I686" s="93"/>
      <c r="J686" s="93"/>
      <c r="K686" s="93"/>
      <c r="L686" s="93"/>
      <c r="M686" s="93"/>
      <c r="N686" s="413"/>
      <c r="O686" s="93"/>
      <c r="P686" s="93"/>
      <c r="Q686" s="93"/>
      <c r="R686" s="93"/>
      <c r="S686" s="93"/>
      <c r="T686" s="93"/>
      <c r="U686" s="93"/>
      <c r="V686" s="413"/>
      <c r="W686" s="93"/>
      <c r="X686" s="93"/>
      <c r="Y686" s="93"/>
      <c r="Z686" s="93"/>
      <c r="AA686" s="93"/>
      <c r="AB686" s="93"/>
      <c r="AC686" s="124"/>
    </row>
    <row r="687" spans="1:31" s="4" customFormat="1" ht="12" hidden="1" thickBot="1">
      <c r="A687" s="1612"/>
      <c r="B687" s="1610"/>
      <c r="C687" s="48" t="s">
        <v>16</v>
      </c>
      <c r="D687" s="48"/>
      <c r="E687" s="101"/>
      <c r="F687" s="101"/>
      <c r="G687" s="101"/>
      <c r="H687" s="436"/>
      <c r="I687" s="101"/>
      <c r="J687" s="101"/>
      <c r="K687" s="101"/>
      <c r="L687" s="101"/>
      <c r="M687" s="101"/>
      <c r="N687" s="436"/>
      <c r="O687" s="101"/>
      <c r="P687" s="101"/>
      <c r="Q687" s="101"/>
      <c r="R687" s="101"/>
      <c r="S687" s="101"/>
      <c r="T687" s="101"/>
      <c r="U687" s="101"/>
      <c r="V687" s="436"/>
      <c r="W687" s="101"/>
      <c r="X687" s="101"/>
      <c r="Y687" s="101"/>
      <c r="Z687" s="101"/>
      <c r="AA687" s="101"/>
      <c r="AB687" s="101"/>
      <c r="AC687" s="328"/>
    </row>
    <row r="688" spans="1:31" s="4" customFormat="1" ht="11.25" hidden="1">
      <c r="A688" s="1615" t="s">
        <v>121</v>
      </c>
      <c r="B688" s="1446" t="s">
        <v>43</v>
      </c>
      <c r="C688" s="10" t="s">
        <v>481</v>
      </c>
      <c r="D688" s="714" t="s">
        <v>503</v>
      </c>
      <c r="E688" s="120">
        <v>0.43200000000069849</v>
      </c>
      <c r="F688" s="120">
        <v>0.43200000000069849</v>
      </c>
      <c r="G688" s="120">
        <v>0.47999999999956344</v>
      </c>
      <c r="H688" s="409">
        <v>0.47999999999956344</v>
      </c>
      <c r="I688" s="120">
        <v>0.33600000000078578</v>
      </c>
      <c r="J688" s="120">
        <v>0.28799999999973808</v>
      </c>
      <c r="K688" s="120">
        <v>0.57599999999947615</v>
      </c>
      <c r="L688" s="120">
        <v>0.57599999999947615</v>
      </c>
      <c r="M688" s="120">
        <v>0.67200000000157156</v>
      </c>
      <c r="N688" s="409">
        <v>0.52799999999842839</v>
      </c>
      <c r="O688" s="120">
        <v>0.47999999999956344</v>
      </c>
      <c r="P688" s="120">
        <v>0.43200000000069849</v>
      </c>
      <c r="Q688" s="120">
        <v>0.57599999999947615</v>
      </c>
      <c r="R688" s="120">
        <v>0.5280000000006112</v>
      </c>
      <c r="S688" s="120">
        <v>0.5280000000006112</v>
      </c>
      <c r="T688" s="120">
        <v>0.57599999999947615</v>
      </c>
      <c r="U688" s="120">
        <v>0.47999999999956344</v>
      </c>
      <c r="V688" s="409">
        <v>0.5280000000006112</v>
      </c>
      <c r="W688" s="120">
        <v>0.47999999999956344</v>
      </c>
      <c r="X688" s="120">
        <v>0.5280000000006112</v>
      </c>
      <c r="Y688" s="120">
        <v>0.47999999999956344</v>
      </c>
      <c r="Z688" s="120">
        <v>0.5280000000006112</v>
      </c>
      <c r="AA688" s="120">
        <v>0.5280000000006112</v>
      </c>
      <c r="AB688" s="120">
        <v>0.52799999999842839</v>
      </c>
      <c r="AC688" s="127">
        <f>SUM(E688:AB688)</f>
        <v>12.000000000000004</v>
      </c>
    </row>
    <row r="689" spans="1:31" s="4" customFormat="1" ht="11.25" hidden="1">
      <c r="A689" s="1611"/>
      <c r="B689" s="1609"/>
      <c r="C689" s="11" t="s">
        <v>482</v>
      </c>
      <c r="D689" s="715" t="s">
        <v>503</v>
      </c>
      <c r="E689" s="93">
        <v>0</v>
      </c>
      <c r="F689" s="93">
        <v>0</v>
      </c>
      <c r="G689" s="93">
        <v>0</v>
      </c>
      <c r="H689" s="413">
        <v>0</v>
      </c>
      <c r="I689" s="93">
        <v>0</v>
      </c>
      <c r="J689" s="93">
        <v>0</v>
      </c>
      <c r="K689" s="93">
        <v>0</v>
      </c>
      <c r="L689" s="93">
        <v>0</v>
      </c>
      <c r="M689" s="93">
        <v>0</v>
      </c>
      <c r="N689" s="413">
        <v>0</v>
      </c>
      <c r="O689" s="93">
        <v>0</v>
      </c>
      <c r="P689" s="93">
        <v>0</v>
      </c>
      <c r="Q689" s="93">
        <v>0</v>
      </c>
      <c r="R689" s="93">
        <v>0</v>
      </c>
      <c r="S689" s="93">
        <v>0</v>
      </c>
      <c r="T689" s="93">
        <v>0</v>
      </c>
      <c r="U689" s="93">
        <v>0</v>
      </c>
      <c r="V689" s="413">
        <v>0</v>
      </c>
      <c r="W689" s="93">
        <v>0</v>
      </c>
      <c r="X689" s="93">
        <v>0</v>
      </c>
      <c r="Y689" s="93">
        <v>0</v>
      </c>
      <c r="Z689" s="93">
        <v>0</v>
      </c>
      <c r="AA689" s="93">
        <v>0</v>
      </c>
      <c r="AB689" s="93">
        <v>0</v>
      </c>
      <c r="AC689" s="123">
        <f>SUM(E689:AB689)</f>
        <v>0</v>
      </c>
      <c r="AD689" s="5" t="s">
        <v>462</v>
      </c>
    </row>
    <row r="690" spans="1:31" s="4" customFormat="1" ht="12" hidden="1">
      <c r="A690" s="1611"/>
      <c r="B690" s="1609"/>
      <c r="C690" s="11" t="s">
        <v>8</v>
      </c>
      <c r="D690" s="715" t="s">
        <v>463</v>
      </c>
      <c r="E690" s="1132">
        <v>54</v>
      </c>
      <c r="F690" s="1307">
        <v>47</v>
      </c>
      <c r="G690" s="1307">
        <v>61</v>
      </c>
      <c r="H690" s="1307">
        <v>56</v>
      </c>
      <c r="I690" s="1307">
        <v>57</v>
      </c>
      <c r="J690" s="1307">
        <v>56</v>
      </c>
      <c r="K690" s="1307">
        <v>62</v>
      </c>
      <c r="L690" s="1307">
        <v>57</v>
      </c>
      <c r="M690" s="1307">
        <v>65</v>
      </c>
      <c r="N690" s="1307">
        <v>63</v>
      </c>
      <c r="O690" s="1307">
        <v>60</v>
      </c>
      <c r="P690" s="1307">
        <v>62</v>
      </c>
      <c r="Q690" s="1307">
        <v>66</v>
      </c>
      <c r="R690" s="1307">
        <v>60</v>
      </c>
      <c r="S690" s="1307">
        <v>59</v>
      </c>
      <c r="T690" s="1307">
        <v>63</v>
      </c>
      <c r="U690" s="1307">
        <v>68</v>
      </c>
      <c r="V690" s="1307">
        <v>58</v>
      </c>
      <c r="W690" s="1307">
        <v>57</v>
      </c>
      <c r="X690" s="1307">
        <v>57</v>
      </c>
      <c r="Y690" s="1307">
        <v>58</v>
      </c>
      <c r="Z690" s="1307">
        <v>59</v>
      </c>
      <c r="AA690" s="1307">
        <v>62</v>
      </c>
      <c r="AB690" s="1309">
        <v>61</v>
      </c>
      <c r="AC690" s="225"/>
    </row>
    <row r="691" spans="1:31" s="4" customFormat="1" ht="12" hidden="1" thickBot="1">
      <c r="A691" s="1612"/>
      <c r="B691" s="1610"/>
      <c r="C691" s="48" t="s">
        <v>16</v>
      </c>
      <c r="D691" s="48"/>
      <c r="E691" s="93">
        <f t="shared" ref="E691:AC691" si="179">E689/E688</f>
        <v>0</v>
      </c>
      <c r="F691" s="93">
        <f t="shared" si="179"/>
        <v>0</v>
      </c>
      <c r="G691" s="93">
        <f t="shared" si="179"/>
        <v>0</v>
      </c>
      <c r="H691" s="413">
        <f t="shared" si="179"/>
        <v>0</v>
      </c>
      <c r="I691" s="93">
        <f t="shared" si="179"/>
        <v>0</v>
      </c>
      <c r="J691" s="93">
        <f t="shared" si="179"/>
        <v>0</v>
      </c>
      <c r="K691" s="93">
        <f t="shared" si="179"/>
        <v>0</v>
      </c>
      <c r="L691" s="93">
        <f t="shared" si="179"/>
        <v>0</v>
      </c>
      <c r="M691" s="93">
        <f t="shared" si="179"/>
        <v>0</v>
      </c>
      <c r="N691" s="413">
        <f t="shared" si="179"/>
        <v>0</v>
      </c>
      <c r="O691" s="93">
        <f t="shared" si="179"/>
        <v>0</v>
      </c>
      <c r="P691" s="93">
        <f t="shared" si="179"/>
        <v>0</v>
      </c>
      <c r="Q691" s="93">
        <f t="shared" si="179"/>
        <v>0</v>
      </c>
      <c r="R691" s="93">
        <f t="shared" si="179"/>
        <v>0</v>
      </c>
      <c r="S691" s="93">
        <f t="shared" si="179"/>
        <v>0</v>
      </c>
      <c r="T691" s="93">
        <f t="shared" si="179"/>
        <v>0</v>
      </c>
      <c r="U691" s="93">
        <f t="shared" si="179"/>
        <v>0</v>
      </c>
      <c r="V691" s="413">
        <f t="shared" si="179"/>
        <v>0</v>
      </c>
      <c r="W691" s="93">
        <f t="shared" si="179"/>
        <v>0</v>
      </c>
      <c r="X691" s="93">
        <f t="shared" si="179"/>
        <v>0</v>
      </c>
      <c r="Y691" s="93">
        <f t="shared" si="179"/>
        <v>0</v>
      </c>
      <c r="Z691" s="93">
        <f t="shared" si="179"/>
        <v>0</v>
      </c>
      <c r="AA691" s="93">
        <f t="shared" si="179"/>
        <v>0</v>
      </c>
      <c r="AB691" s="93">
        <f t="shared" si="179"/>
        <v>0</v>
      </c>
      <c r="AC691" s="124">
        <f t="shared" si="179"/>
        <v>0</v>
      </c>
    </row>
    <row r="692" spans="1:31" s="4" customFormat="1" ht="11.25" hidden="1">
      <c r="A692" s="1616" t="s">
        <v>112</v>
      </c>
      <c r="B692" s="1446" t="s">
        <v>44</v>
      </c>
      <c r="C692" s="10" t="s">
        <v>481</v>
      </c>
      <c r="D692" s="714" t="s">
        <v>503</v>
      </c>
      <c r="E692" s="120">
        <v>0.67200000000048021</v>
      </c>
      <c r="F692" s="120">
        <v>0.67199999999938875</v>
      </c>
      <c r="G692" s="120">
        <v>0.6240000000005238</v>
      </c>
      <c r="H692" s="409">
        <v>0.86400000000030552</v>
      </c>
      <c r="I692" s="120">
        <v>0.86399999999921417</v>
      </c>
      <c r="J692" s="120">
        <v>0.96000000000021823</v>
      </c>
      <c r="K692" s="120">
        <v>1.0560000000001308</v>
      </c>
      <c r="L692" s="120">
        <v>0.96000000000021823</v>
      </c>
      <c r="M692" s="120">
        <v>0.76799999999930146</v>
      </c>
      <c r="N692" s="409">
        <v>0.67200000000048021</v>
      </c>
      <c r="O692" s="120">
        <v>0.72000000000043651</v>
      </c>
      <c r="P692" s="120">
        <v>0.71999999999934516</v>
      </c>
      <c r="Q692" s="120">
        <v>0.72000000000043651</v>
      </c>
      <c r="R692" s="120">
        <v>0.71999999999934516</v>
      </c>
      <c r="S692" s="120">
        <v>0.72000000000043651</v>
      </c>
      <c r="T692" s="120">
        <v>0.76800000000039292</v>
      </c>
      <c r="U692" s="120">
        <v>0.71999999999934516</v>
      </c>
      <c r="V692" s="409">
        <v>0.67200000000048021</v>
      </c>
      <c r="W692" s="120">
        <v>0.71999999999934516</v>
      </c>
      <c r="X692" s="120">
        <v>0.76800000000039292</v>
      </c>
      <c r="Y692" s="120">
        <v>0.67200000000048021</v>
      </c>
      <c r="Z692" s="120">
        <v>0.71999999999934516</v>
      </c>
      <c r="AA692" s="120">
        <v>0.72000000000043651</v>
      </c>
      <c r="AB692" s="120">
        <v>0.76799999999930146</v>
      </c>
      <c r="AC692" s="127">
        <f>SUM(E692:AB692)</f>
        <v>18.239999999999778</v>
      </c>
      <c r="AD692" s="5"/>
    </row>
    <row r="693" spans="1:31" s="4" customFormat="1" ht="11.25" hidden="1">
      <c r="A693" s="1611"/>
      <c r="B693" s="1609"/>
      <c r="C693" s="11" t="s">
        <v>482</v>
      </c>
      <c r="D693" s="715" t="s">
        <v>503</v>
      </c>
      <c r="E693" s="93">
        <v>0</v>
      </c>
      <c r="F693" s="93">
        <v>0</v>
      </c>
      <c r="G693" s="93">
        <v>0</v>
      </c>
      <c r="H693" s="413">
        <v>0</v>
      </c>
      <c r="I693" s="93">
        <v>0</v>
      </c>
      <c r="J693" s="93">
        <v>0</v>
      </c>
      <c r="K693" s="93">
        <v>0</v>
      </c>
      <c r="L693" s="93">
        <v>0</v>
      </c>
      <c r="M693" s="93">
        <v>0</v>
      </c>
      <c r="N693" s="413">
        <v>0</v>
      </c>
      <c r="O693" s="93">
        <v>0</v>
      </c>
      <c r="P693" s="93">
        <v>0</v>
      </c>
      <c r="Q693" s="93">
        <v>0</v>
      </c>
      <c r="R693" s="93">
        <v>0</v>
      </c>
      <c r="S693" s="93">
        <v>0</v>
      </c>
      <c r="T693" s="93">
        <v>0</v>
      </c>
      <c r="U693" s="93">
        <v>0</v>
      </c>
      <c r="V693" s="413">
        <v>0</v>
      </c>
      <c r="W693" s="93">
        <v>0</v>
      </c>
      <c r="X693" s="93">
        <v>0</v>
      </c>
      <c r="Y693" s="93">
        <v>0</v>
      </c>
      <c r="Z693" s="93">
        <v>0</v>
      </c>
      <c r="AA693" s="93">
        <v>0</v>
      </c>
      <c r="AB693" s="93">
        <v>0</v>
      </c>
      <c r="AC693" s="123">
        <f>SUM(E693:AB693)</f>
        <v>0</v>
      </c>
      <c r="AD693" s="5" t="s">
        <v>462</v>
      </c>
    </row>
    <row r="694" spans="1:31" s="4" customFormat="1" ht="12" hidden="1">
      <c r="A694" s="1611"/>
      <c r="B694" s="1609"/>
      <c r="C694" s="11" t="s">
        <v>8</v>
      </c>
      <c r="D694" s="715" t="s">
        <v>463</v>
      </c>
      <c r="E694" s="1132">
        <v>93</v>
      </c>
      <c r="F694" s="1307">
        <v>102</v>
      </c>
      <c r="G694" s="1307">
        <v>96</v>
      </c>
      <c r="H694" s="1307">
        <v>96</v>
      </c>
      <c r="I694" s="1307">
        <v>94</v>
      </c>
      <c r="J694" s="1307">
        <v>92</v>
      </c>
      <c r="K694" s="1307">
        <v>93</v>
      </c>
      <c r="L694" s="1307">
        <v>71</v>
      </c>
      <c r="M694" s="1307">
        <v>77</v>
      </c>
      <c r="N694" s="1307">
        <v>81</v>
      </c>
      <c r="O694" s="1307">
        <v>84</v>
      </c>
      <c r="P694" s="1307">
        <v>81</v>
      </c>
      <c r="Q694" s="1307">
        <v>79</v>
      </c>
      <c r="R694" s="1307">
        <v>84</v>
      </c>
      <c r="S694" s="1307">
        <v>72</v>
      </c>
      <c r="T694" s="1307">
        <v>83</v>
      </c>
      <c r="U694" s="1307">
        <v>79</v>
      </c>
      <c r="V694" s="1307">
        <v>77</v>
      </c>
      <c r="W694" s="1307">
        <v>80</v>
      </c>
      <c r="X694" s="1307">
        <v>77</v>
      </c>
      <c r="Y694" s="1307">
        <v>78</v>
      </c>
      <c r="Z694" s="1307">
        <v>78</v>
      </c>
      <c r="AA694" s="1307">
        <v>72</v>
      </c>
      <c r="AB694" s="1309">
        <v>86</v>
      </c>
      <c r="AC694" s="225"/>
    </row>
    <row r="695" spans="1:31" s="4" customFormat="1" ht="12" hidden="1" thickBot="1">
      <c r="A695" s="1612"/>
      <c r="B695" s="1610"/>
      <c r="C695" s="48" t="s">
        <v>16</v>
      </c>
      <c r="D695" s="48"/>
      <c r="E695" s="93">
        <f t="shared" ref="E695:AC695" si="180">E693/E692</f>
        <v>0</v>
      </c>
      <c r="F695" s="93">
        <f t="shared" si="180"/>
        <v>0</v>
      </c>
      <c r="G695" s="93">
        <f t="shared" si="180"/>
        <v>0</v>
      </c>
      <c r="H695" s="413">
        <f t="shared" si="180"/>
        <v>0</v>
      </c>
      <c r="I695" s="93">
        <f t="shared" si="180"/>
        <v>0</v>
      </c>
      <c r="J695" s="93">
        <f t="shared" si="180"/>
        <v>0</v>
      </c>
      <c r="K695" s="93">
        <f t="shared" si="180"/>
        <v>0</v>
      </c>
      <c r="L695" s="93">
        <f t="shared" si="180"/>
        <v>0</v>
      </c>
      <c r="M695" s="93">
        <f t="shared" si="180"/>
        <v>0</v>
      </c>
      <c r="N695" s="413">
        <f t="shared" si="180"/>
        <v>0</v>
      </c>
      <c r="O695" s="93">
        <f t="shared" si="180"/>
        <v>0</v>
      </c>
      <c r="P695" s="93">
        <f t="shared" si="180"/>
        <v>0</v>
      </c>
      <c r="Q695" s="93">
        <f t="shared" si="180"/>
        <v>0</v>
      </c>
      <c r="R695" s="93">
        <f t="shared" si="180"/>
        <v>0</v>
      </c>
      <c r="S695" s="93">
        <f t="shared" si="180"/>
        <v>0</v>
      </c>
      <c r="T695" s="93">
        <f t="shared" si="180"/>
        <v>0</v>
      </c>
      <c r="U695" s="93">
        <f t="shared" si="180"/>
        <v>0</v>
      </c>
      <c r="V695" s="413">
        <f t="shared" si="180"/>
        <v>0</v>
      </c>
      <c r="W695" s="93">
        <f t="shared" si="180"/>
        <v>0</v>
      </c>
      <c r="X695" s="93">
        <f t="shared" si="180"/>
        <v>0</v>
      </c>
      <c r="Y695" s="93">
        <f t="shared" si="180"/>
        <v>0</v>
      </c>
      <c r="Z695" s="93">
        <f t="shared" si="180"/>
        <v>0</v>
      </c>
      <c r="AA695" s="93">
        <f t="shared" si="180"/>
        <v>0</v>
      </c>
      <c r="AB695" s="93">
        <f t="shared" si="180"/>
        <v>0</v>
      </c>
      <c r="AC695" s="124">
        <f t="shared" si="180"/>
        <v>0</v>
      </c>
    </row>
    <row r="696" spans="1:31" s="4" customFormat="1" ht="11.25" hidden="1">
      <c r="A696" s="1616" t="s">
        <v>95</v>
      </c>
      <c r="B696" s="1446" t="s">
        <v>261</v>
      </c>
      <c r="C696" s="10" t="s">
        <v>481</v>
      </c>
      <c r="D696" s="714" t="s">
        <v>503</v>
      </c>
      <c r="E696" s="120">
        <v>0.8280000000017026</v>
      </c>
      <c r="F696" s="120">
        <v>0.71999999999934516</v>
      </c>
      <c r="G696" s="120">
        <v>0.82799999999842844</v>
      </c>
      <c r="H696" s="409">
        <v>0.8280000000017026</v>
      </c>
      <c r="I696" s="120">
        <v>0.82799999999842844</v>
      </c>
      <c r="J696" s="120">
        <v>0.9</v>
      </c>
      <c r="K696" s="120">
        <v>0.86400000000248844</v>
      </c>
      <c r="L696" s="120">
        <v>0.9359999999975116</v>
      </c>
      <c r="M696" s="120">
        <v>0.75600000000013101</v>
      </c>
      <c r="N696" s="409">
        <v>0.79200000000091675</v>
      </c>
      <c r="O696" s="120">
        <v>0.86399999999921417</v>
      </c>
      <c r="P696" s="120">
        <v>0.79200000000091675</v>
      </c>
      <c r="Q696" s="120">
        <v>0.86399999999921417</v>
      </c>
      <c r="R696" s="120">
        <v>0.79200000000091675</v>
      </c>
      <c r="S696" s="120">
        <v>0.82799999999842844</v>
      </c>
      <c r="T696" s="120">
        <v>0.9</v>
      </c>
      <c r="U696" s="120">
        <v>0.75600000000013101</v>
      </c>
      <c r="V696" s="409">
        <v>0.8280000000017026</v>
      </c>
      <c r="W696" s="120">
        <v>0.82799999999842844</v>
      </c>
      <c r="X696" s="120">
        <v>0.8280000000017026</v>
      </c>
      <c r="Y696" s="120">
        <v>0.79199999999764259</v>
      </c>
      <c r="Z696" s="120">
        <v>0.8280000000017026</v>
      </c>
      <c r="AA696" s="120">
        <v>0.82799999999842844</v>
      </c>
      <c r="AB696" s="120">
        <v>0.86400000000248844</v>
      </c>
      <c r="AC696" s="127">
        <f>SUM(E696:AB696)</f>
        <v>19.87200000000157</v>
      </c>
      <c r="AD696" s="5"/>
    </row>
    <row r="697" spans="1:31" s="4" customFormat="1" ht="11.25" hidden="1">
      <c r="A697" s="1611"/>
      <c r="B697" s="1609"/>
      <c r="C697" s="11" t="s">
        <v>482</v>
      </c>
      <c r="D697" s="715" t="s">
        <v>503</v>
      </c>
      <c r="E697" s="93">
        <v>0</v>
      </c>
      <c r="F697" s="93">
        <v>0</v>
      </c>
      <c r="G697" s="93">
        <v>0</v>
      </c>
      <c r="H697" s="413">
        <v>0</v>
      </c>
      <c r="I697" s="93">
        <v>0</v>
      </c>
      <c r="J697" s="93">
        <v>0</v>
      </c>
      <c r="K697" s="93">
        <v>0</v>
      </c>
      <c r="L697" s="93">
        <v>0</v>
      </c>
      <c r="M697" s="93">
        <v>0</v>
      </c>
      <c r="N697" s="413">
        <v>0</v>
      </c>
      <c r="O697" s="93">
        <v>0</v>
      </c>
      <c r="P697" s="93">
        <v>0</v>
      </c>
      <c r="Q697" s="93">
        <v>0</v>
      </c>
      <c r="R697" s="93">
        <v>0</v>
      </c>
      <c r="S697" s="93">
        <v>0</v>
      </c>
      <c r="T697" s="93">
        <v>0</v>
      </c>
      <c r="U697" s="93">
        <v>0</v>
      </c>
      <c r="V697" s="413">
        <v>0</v>
      </c>
      <c r="W697" s="93">
        <v>0</v>
      </c>
      <c r="X697" s="93">
        <v>0</v>
      </c>
      <c r="Y697" s="93">
        <v>0</v>
      </c>
      <c r="Z697" s="93">
        <v>0</v>
      </c>
      <c r="AA697" s="93">
        <v>0</v>
      </c>
      <c r="AB697" s="93">
        <v>0</v>
      </c>
      <c r="AC697" s="123">
        <f>SUM(E697:AB697)</f>
        <v>0</v>
      </c>
      <c r="AD697" s="44" t="s">
        <v>462</v>
      </c>
    </row>
    <row r="698" spans="1:31" s="4" customFormat="1" ht="12" hidden="1">
      <c r="A698" s="1611"/>
      <c r="B698" s="1609"/>
      <c r="C698" s="11" t="s">
        <v>8</v>
      </c>
      <c r="D698" s="715" t="s">
        <v>463</v>
      </c>
      <c r="E698" s="1132">
        <v>85</v>
      </c>
      <c r="F698" s="1307">
        <v>91</v>
      </c>
      <c r="G698" s="1307">
        <v>92</v>
      </c>
      <c r="H698" s="1307">
        <v>93</v>
      </c>
      <c r="I698" s="1307">
        <v>93</v>
      </c>
      <c r="J698" s="1307">
        <v>86</v>
      </c>
      <c r="K698" s="1307">
        <v>87</v>
      </c>
      <c r="L698" s="1307">
        <v>79</v>
      </c>
      <c r="M698" s="1307">
        <v>90</v>
      </c>
      <c r="N698" s="1307">
        <v>86</v>
      </c>
      <c r="O698" s="1307">
        <v>87</v>
      </c>
      <c r="P698" s="1307">
        <v>86</v>
      </c>
      <c r="Q698" s="1307">
        <v>89</v>
      </c>
      <c r="R698" s="1307">
        <v>84</v>
      </c>
      <c r="S698" s="1307">
        <v>83</v>
      </c>
      <c r="T698" s="1307">
        <v>90</v>
      </c>
      <c r="U698" s="1307">
        <v>85</v>
      </c>
      <c r="V698" s="1307">
        <v>85</v>
      </c>
      <c r="W698" s="1307">
        <v>89</v>
      </c>
      <c r="X698" s="1307">
        <v>81</v>
      </c>
      <c r="Y698" s="1307">
        <v>91</v>
      </c>
      <c r="Z698" s="1307">
        <v>89</v>
      </c>
      <c r="AA698" s="1307">
        <v>86</v>
      </c>
      <c r="AB698" s="1309">
        <v>74</v>
      </c>
      <c r="AC698" s="225"/>
    </row>
    <row r="699" spans="1:31" s="4" customFormat="1" ht="12" hidden="1" thickBot="1">
      <c r="A699" s="1612"/>
      <c r="B699" s="1610"/>
      <c r="C699" s="48" t="s">
        <v>16</v>
      </c>
      <c r="D699" s="48"/>
      <c r="E699" s="93">
        <f t="shared" ref="E699:AC699" si="181">E697/E696</f>
        <v>0</v>
      </c>
      <c r="F699" s="93">
        <f t="shared" si="181"/>
        <v>0</v>
      </c>
      <c r="G699" s="93">
        <f t="shared" si="181"/>
        <v>0</v>
      </c>
      <c r="H699" s="413">
        <f t="shared" si="181"/>
        <v>0</v>
      </c>
      <c r="I699" s="93">
        <f t="shared" si="181"/>
        <v>0</v>
      </c>
      <c r="J699" s="93">
        <f t="shared" si="181"/>
        <v>0</v>
      </c>
      <c r="K699" s="93">
        <f t="shared" si="181"/>
        <v>0</v>
      </c>
      <c r="L699" s="93">
        <f t="shared" si="181"/>
        <v>0</v>
      </c>
      <c r="M699" s="93">
        <f t="shared" si="181"/>
        <v>0</v>
      </c>
      <c r="N699" s="413">
        <f t="shared" si="181"/>
        <v>0</v>
      </c>
      <c r="O699" s="93">
        <f t="shared" si="181"/>
        <v>0</v>
      </c>
      <c r="P699" s="93">
        <f t="shared" si="181"/>
        <v>0</v>
      </c>
      <c r="Q699" s="93">
        <f t="shared" si="181"/>
        <v>0</v>
      </c>
      <c r="R699" s="93">
        <f t="shared" si="181"/>
        <v>0</v>
      </c>
      <c r="S699" s="93">
        <f t="shared" si="181"/>
        <v>0</v>
      </c>
      <c r="T699" s="93">
        <f t="shared" si="181"/>
        <v>0</v>
      </c>
      <c r="U699" s="93">
        <f t="shared" si="181"/>
        <v>0</v>
      </c>
      <c r="V699" s="413">
        <f t="shared" si="181"/>
        <v>0</v>
      </c>
      <c r="W699" s="93">
        <f t="shared" si="181"/>
        <v>0</v>
      </c>
      <c r="X699" s="93">
        <f t="shared" si="181"/>
        <v>0</v>
      </c>
      <c r="Y699" s="93">
        <f t="shared" si="181"/>
        <v>0</v>
      </c>
      <c r="Z699" s="93">
        <f t="shared" si="181"/>
        <v>0</v>
      </c>
      <c r="AA699" s="93">
        <f t="shared" si="181"/>
        <v>0</v>
      </c>
      <c r="AB699" s="93">
        <f t="shared" si="181"/>
        <v>0</v>
      </c>
      <c r="AC699" s="124">
        <f t="shared" si="181"/>
        <v>0</v>
      </c>
    </row>
    <row r="700" spans="1:31" s="4" customFormat="1" ht="12" hidden="1">
      <c r="A700" s="1615" t="s">
        <v>113</v>
      </c>
      <c r="B700" s="1446" t="s">
        <v>22</v>
      </c>
      <c r="C700" s="10" t="s">
        <v>481</v>
      </c>
      <c r="D700" s="1086" t="s">
        <v>825</v>
      </c>
      <c r="E700" s="1342">
        <v>0.36815999999999999</v>
      </c>
      <c r="F700" s="1342">
        <v>0.34655999999999998</v>
      </c>
      <c r="G700" s="1342">
        <v>0.33527999999999997</v>
      </c>
      <c r="H700" s="1343">
        <v>0.33239999999999997</v>
      </c>
      <c r="I700" s="1342">
        <v>0.33815999999999996</v>
      </c>
      <c r="J700" s="1342">
        <v>0.34439999999999998</v>
      </c>
      <c r="K700" s="1342">
        <v>0.40056000000000003</v>
      </c>
      <c r="L700" s="1342">
        <v>0.44592000000000004</v>
      </c>
      <c r="M700" s="1342">
        <v>0.52872000000000008</v>
      </c>
      <c r="N700" s="1343">
        <v>0.55559999999999987</v>
      </c>
      <c r="O700" s="1342">
        <v>0.56616</v>
      </c>
      <c r="P700" s="1342">
        <v>0.56159999999999988</v>
      </c>
      <c r="Q700" s="1342">
        <v>0.54120000000000001</v>
      </c>
      <c r="R700" s="1342">
        <v>0.53712000000000004</v>
      </c>
      <c r="S700" s="1342">
        <v>0.55031999999999992</v>
      </c>
      <c r="T700" s="1342">
        <v>0.55127999999999999</v>
      </c>
      <c r="U700" s="1342">
        <v>0.54144000000000003</v>
      </c>
      <c r="V700" s="1342">
        <v>0.53831999999999991</v>
      </c>
      <c r="W700" s="1342">
        <v>0.53255999999999992</v>
      </c>
      <c r="X700" s="1342">
        <v>0.50472000000000006</v>
      </c>
      <c r="Y700" s="1342">
        <v>0.47687999999999997</v>
      </c>
      <c r="Z700" s="1342">
        <v>0.43680000000000002</v>
      </c>
      <c r="AA700" s="1342">
        <v>0.40751999999999999</v>
      </c>
      <c r="AB700" s="1342">
        <v>0.38544</v>
      </c>
      <c r="AC700" s="130">
        <f>SUM(E700:AB700)</f>
        <v>11.127120000000001</v>
      </c>
      <c r="AD700" s="4">
        <f>MAX(E700:AB700)</f>
        <v>0.56616</v>
      </c>
      <c r="AE700" s="4">
        <f>MIN(E700:AB700)</f>
        <v>0.33239999999999997</v>
      </c>
    </row>
    <row r="701" spans="1:31" s="4" customFormat="1" hidden="1" thickBot="1">
      <c r="A701" s="1611"/>
      <c r="B701" s="1609"/>
      <c r="C701" s="11" t="s">
        <v>482</v>
      </c>
      <c r="D701" s="1087" t="s">
        <v>825</v>
      </c>
      <c r="E701" s="1344">
        <v>0.22128</v>
      </c>
      <c r="F701" s="1344">
        <v>0.21887999999999999</v>
      </c>
      <c r="G701" s="1344">
        <v>0.21143999999999999</v>
      </c>
      <c r="H701" s="1345">
        <v>0.21336000000000002</v>
      </c>
      <c r="I701" s="1344">
        <v>0.21312</v>
      </c>
      <c r="J701" s="1344">
        <v>0.20976</v>
      </c>
      <c r="K701" s="1344">
        <v>0.21048000000000003</v>
      </c>
      <c r="L701" s="1344">
        <v>0.21480000000000002</v>
      </c>
      <c r="M701" s="1344">
        <v>0.25056</v>
      </c>
      <c r="N701" s="1345">
        <v>0.25631999999999999</v>
      </c>
      <c r="O701" s="1344">
        <v>0.25656000000000001</v>
      </c>
      <c r="P701" s="1344">
        <v>0.25728000000000001</v>
      </c>
      <c r="Q701" s="1344">
        <v>0.24312</v>
      </c>
      <c r="R701" s="1344">
        <v>0.26327999999999996</v>
      </c>
      <c r="S701" s="1344">
        <v>0.26832</v>
      </c>
      <c r="T701" s="1344">
        <v>0.26303999999999994</v>
      </c>
      <c r="U701" s="1344">
        <v>0.24960000000000002</v>
      </c>
      <c r="V701" s="1344">
        <v>0.25151999999999997</v>
      </c>
      <c r="W701" s="1344">
        <v>0.24359999999999998</v>
      </c>
      <c r="X701" s="1344">
        <v>0.23927999999999999</v>
      </c>
      <c r="Y701" s="1344">
        <v>0.24048000000000003</v>
      </c>
      <c r="Z701" s="1344">
        <v>0.22775999999999999</v>
      </c>
      <c r="AA701" s="1344">
        <v>0.22344</v>
      </c>
      <c r="AB701" s="1344">
        <v>0.21336000000000002</v>
      </c>
      <c r="AC701" s="130">
        <f>SUM(E701:AB701)</f>
        <v>5.6606399999999999</v>
      </c>
    </row>
    <row r="702" spans="1:31" s="4" customFormat="1" ht="11.25" hidden="1">
      <c r="A702" s="1611"/>
      <c r="B702" s="1609"/>
      <c r="C702" s="65" t="s">
        <v>481</v>
      </c>
      <c r="D702" s="715" t="s">
        <v>503</v>
      </c>
      <c r="E702" s="187">
        <v>0.35999999999912685</v>
      </c>
      <c r="F702" s="187">
        <v>0.35999999999912685</v>
      </c>
      <c r="G702" s="187">
        <v>0.26400000000139695</v>
      </c>
      <c r="H702" s="433">
        <v>0.26400000000139695</v>
      </c>
      <c r="I702" s="187">
        <v>0.2400000000008731</v>
      </c>
      <c r="J702" s="187">
        <v>0.45599999999685675</v>
      </c>
      <c r="K702" s="187">
        <v>0.45600000000122232</v>
      </c>
      <c r="L702" s="187">
        <v>0.6</v>
      </c>
      <c r="M702" s="187">
        <v>0.4800000000017462</v>
      </c>
      <c r="N702" s="433">
        <v>0.55199999999895222</v>
      </c>
      <c r="O702" s="187">
        <v>0.57599999999947615</v>
      </c>
      <c r="P702" s="187">
        <v>0.52799999999842839</v>
      </c>
      <c r="Q702" s="187">
        <v>0.55200000000331784</v>
      </c>
      <c r="R702" s="187">
        <v>0.52799999999842839</v>
      </c>
      <c r="S702" s="187">
        <v>0.55199999999895222</v>
      </c>
      <c r="T702" s="187">
        <v>0.6240000000005238</v>
      </c>
      <c r="U702" s="187">
        <v>0.4800000000017462</v>
      </c>
      <c r="V702" s="433">
        <v>0.52799999999842839</v>
      </c>
      <c r="W702" s="187">
        <v>0.52799999999842839</v>
      </c>
      <c r="X702" s="187">
        <v>0.5280000000027939</v>
      </c>
      <c r="Y702" s="187">
        <v>0.43200000000069849</v>
      </c>
      <c r="Z702" s="187">
        <v>0.43199999999633293</v>
      </c>
      <c r="AA702" s="187">
        <v>0.40800000000017461</v>
      </c>
      <c r="AB702" s="187">
        <v>0.43200000000069849</v>
      </c>
      <c r="AC702" s="130">
        <f>SUM(E702:AB702)</f>
        <v>11.159999999999128</v>
      </c>
    </row>
    <row r="703" spans="1:31" s="4" customFormat="1" ht="11.25" hidden="1">
      <c r="A703" s="1611"/>
      <c r="B703" s="1609"/>
      <c r="C703" s="11" t="s">
        <v>482</v>
      </c>
      <c r="D703" s="715" t="s">
        <v>503</v>
      </c>
      <c r="E703" s="121">
        <v>0.21599999999816646</v>
      </c>
      <c r="F703" s="121">
        <v>0.21600000000034925</v>
      </c>
      <c r="G703" s="121">
        <v>0.19199999999982537</v>
      </c>
      <c r="H703" s="410">
        <v>0.21600000000034925</v>
      </c>
      <c r="I703" s="121">
        <v>0.19199999999982537</v>
      </c>
      <c r="J703" s="121">
        <v>0.21600000000034925</v>
      </c>
      <c r="K703" s="121">
        <v>0.21600000000034925</v>
      </c>
      <c r="L703" s="121">
        <v>0.28799999999973808</v>
      </c>
      <c r="M703" s="121">
        <v>0.21600000000034925</v>
      </c>
      <c r="N703" s="410">
        <v>0.23999999999869032</v>
      </c>
      <c r="O703" s="121">
        <v>0.26400000000139695</v>
      </c>
      <c r="P703" s="121">
        <v>0.2639999999992142</v>
      </c>
      <c r="Q703" s="121">
        <v>0.2400000000008731</v>
      </c>
      <c r="R703" s="121">
        <v>0.2639999999992142</v>
      </c>
      <c r="S703" s="121">
        <v>0.26400000000139695</v>
      </c>
      <c r="T703" s="121">
        <v>0.28799999999973808</v>
      </c>
      <c r="U703" s="121">
        <v>0.23999999999869032</v>
      </c>
      <c r="V703" s="410">
        <v>0.2400000000008731</v>
      </c>
      <c r="W703" s="121">
        <v>0.23999999999869032</v>
      </c>
      <c r="X703" s="121">
        <v>0.2400000000008731</v>
      </c>
      <c r="Y703" s="121">
        <v>0.2400000000008731</v>
      </c>
      <c r="Z703" s="121">
        <v>0.21599999999816646</v>
      </c>
      <c r="AA703" s="121">
        <v>0.2400000000008731</v>
      </c>
      <c r="AB703" s="121">
        <v>0.21600000000034925</v>
      </c>
      <c r="AC703" s="130">
        <f>SUM(E703:AB703)</f>
        <v>5.6639999999992146</v>
      </c>
      <c r="AD703" s="376">
        <f>AC700/SQRT(AC700*AC700+AC703*AC703)</f>
        <v>0.89118628773838127</v>
      </c>
    </row>
    <row r="704" spans="1:31" s="4" customFormat="1" ht="12" hidden="1">
      <c r="A704" s="1611"/>
      <c r="B704" s="1609"/>
      <c r="C704" s="11" t="s">
        <v>8</v>
      </c>
      <c r="D704" s="715" t="s">
        <v>463</v>
      </c>
      <c r="E704" s="1132">
        <v>41</v>
      </c>
      <c r="F704" s="1307">
        <v>36</v>
      </c>
      <c r="G704" s="1307">
        <v>39</v>
      </c>
      <c r="H704" s="1307">
        <v>36</v>
      </c>
      <c r="I704" s="1307">
        <v>37</v>
      </c>
      <c r="J704" s="1307">
        <v>42</v>
      </c>
      <c r="K704" s="1307">
        <v>45</v>
      </c>
      <c r="L704" s="1307">
        <v>50</v>
      </c>
      <c r="M704" s="1307">
        <v>60</v>
      </c>
      <c r="N704" s="1307">
        <v>57</v>
      </c>
      <c r="O704" s="1307">
        <v>57</v>
      </c>
      <c r="P704" s="1307">
        <v>53</v>
      </c>
      <c r="Q704" s="1307">
        <v>56</v>
      </c>
      <c r="R704" s="1307">
        <v>56</v>
      </c>
      <c r="S704" s="1307">
        <v>56</v>
      </c>
      <c r="T704" s="1307">
        <v>56</v>
      </c>
      <c r="U704" s="1307">
        <v>54</v>
      </c>
      <c r="V704" s="1307">
        <v>59</v>
      </c>
      <c r="W704" s="1307">
        <v>52</v>
      </c>
      <c r="X704" s="1307">
        <v>49</v>
      </c>
      <c r="Y704" s="1307">
        <v>47</v>
      </c>
      <c r="Z704" s="1307">
        <v>44</v>
      </c>
      <c r="AA704" s="1307">
        <v>44</v>
      </c>
      <c r="AB704" s="1309">
        <v>39</v>
      </c>
      <c r="AC704" s="124"/>
      <c r="AD704" s="301">
        <f>MAX(E704:AB704)</f>
        <v>60</v>
      </c>
    </row>
    <row r="705" spans="1:30" s="4" customFormat="1" ht="12" hidden="1" thickBot="1">
      <c r="A705" s="1612"/>
      <c r="B705" s="1610"/>
      <c r="C705" s="48" t="s">
        <v>16</v>
      </c>
      <c r="D705" s="48"/>
      <c r="E705" s="182">
        <f t="shared" ref="E705:AC705" si="182">E703/E700</f>
        <v>0.58670143415408105</v>
      </c>
      <c r="F705" s="182">
        <f t="shared" si="182"/>
        <v>0.62326869806194962</v>
      </c>
      <c r="G705" s="182">
        <f t="shared" si="182"/>
        <v>0.57265569076540623</v>
      </c>
      <c r="H705" s="435">
        <f t="shared" si="182"/>
        <v>0.64981949458588828</v>
      </c>
      <c r="I705" s="182">
        <f t="shared" si="182"/>
        <v>0.56777856635860358</v>
      </c>
      <c r="J705" s="182">
        <f t="shared" si="182"/>
        <v>0.6271777003494462</v>
      </c>
      <c r="K705" s="182">
        <f t="shared" si="182"/>
        <v>0.53924505692118341</v>
      </c>
      <c r="L705" s="182">
        <f t="shared" si="182"/>
        <v>0.6458557588799293</v>
      </c>
      <c r="M705" s="182">
        <f t="shared" si="182"/>
        <v>0.40853381752222201</v>
      </c>
      <c r="N705" s="435">
        <f t="shared" si="182"/>
        <v>0.43196544276222171</v>
      </c>
      <c r="O705" s="182">
        <f t="shared" si="182"/>
        <v>0.46629927935812659</v>
      </c>
      <c r="P705" s="182">
        <f t="shared" si="182"/>
        <v>0.47008547008407098</v>
      </c>
      <c r="Q705" s="182">
        <f t="shared" si="182"/>
        <v>0.44345898004595913</v>
      </c>
      <c r="R705" s="182">
        <f t="shared" si="182"/>
        <v>0.49151027703160222</v>
      </c>
      <c r="S705" s="182">
        <f t="shared" si="182"/>
        <v>0.47972088966673387</v>
      </c>
      <c r="T705" s="182">
        <f t="shared" si="182"/>
        <v>0.52242054854110087</v>
      </c>
      <c r="U705" s="182">
        <f t="shared" si="182"/>
        <v>0.44326241134509881</v>
      </c>
      <c r="V705" s="435">
        <f t="shared" si="182"/>
        <v>0.44583147570380655</v>
      </c>
      <c r="W705" s="182">
        <f t="shared" si="182"/>
        <v>0.45065344749641423</v>
      </c>
      <c r="X705" s="182">
        <f t="shared" si="182"/>
        <v>0.47551117451433084</v>
      </c>
      <c r="Y705" s="182">
        <f t="shared" si="182"/>
        <v>0.50327126321270155</v>
      </c>
      <c r="Z705" s="182">
        <f t="shared" si="182"/>
        <v>0.49450549450129683</v>
      </c>
      <c r="AA705" s="182">
        <f t="shared" si="182"/>
        <v>0.58892815076774907</v>
      </c>
      <c r="AB705" s="182">
        <f t="shared" si="182"/>
        <v>0.56039850560489113</v>
      </c>
      <c r="AC705" s="129">
        <f t="shared" si="182"/>
        <v>0.50902659448259868</v>
      </c>
    </row>
    <row r="706" spans="1:30" s="4" customFormat="1" ht="11.25" hidden="1">
      <c r="A706" s="1615" t="s">
        <v>105</v>
      </c>
      <c r="B706" s="1446" t="s">
        <v>46</v>
      </c>
      <c r="C706" s="10" t="s">
        <v>481</v>
      </c>
      <c r="D706" s="714" t="s">
        <v>503</v>
      </c>
      <c r="E706" s="187">
        <v>0</v>
      </c>
      <c r="F706" s="187">
        <v>0</v>
      </c>
      <c r="G706" s="187">
        <v>0</v>
      </c>
      <c r="H706" s="433">
        <v>0</v>
      </c>
      <c r="I706" s="187">
        <v>0</v>
      </c>
      <c r="J706" s="187">
        <v>0</v>
      </c>
      <c r="K706" s="187">
        <v>0</v>
      </c>
      <c r="L706" s="187">
        <v>0</v>
      </c>
      <c r="M706" s="187">
        <v>0</v>
      </c>
      <c r="N706" s="433">
        <v>0</v>
      </c>
      <c r="O706" s="187">
        <v>0</v>
      </c>
      <c r="P706" s="187">
        <v>0</v>
      </c>
      <c r="Q706" s="187">
        <v>0</v>
      </c>
      <c r="R706" s="187">
        <v>0</v>
      </c>
      <c r="S706" s="187">
        <v>0</v>
      </c>
      <c r="T706" s="187">
        <v>0</v>
      </c>
      <c r="U706" s="187">
        <v>0</v>
      </c>
      <c r="V706" s="433">
        <v>0</v>
      </c>
      <c r="W706" s="187">
        <v>0</v>
      </c>
      <c r="X706" s="187">
        <v>7.2000000001571612E-2</v>
      </c>
      <c r="Y706" s="187">
        <v>0</v>
      </c>
      <c r="Z706" s="187">
        <v>0</v>
      </c>
      <c r="AA706" s="187">
        <v>0</v>
      </c>
      <c r="AB706" s="187">
        <v>0</v>
      </c>
      <c r="AC706" s="130">
        <f>SUM(E706:AB706)</f>
        <v>7.2000000001571612E-2</v>
      </c>
      <c r="AD706" s="5"/>
    </row>
    <row r="707" spans="1:30" s="4" customFormat="1" ht="11.25" hidden="1">
      <c r="A707" s="1611"/>
      <c r="B707" s="1609"/>
      <c r="C707" s="11" t="s">
        <v>482</v>
      </c>
      <c r="D707" s="715" t="s">
        <v>503</v>
      </c>
      <c r="E707" s="93">
        <v>0</v>
      </c>
      <c r="F707" s="93">
        <v>0</v>
      </c>
      <c r="G707" s="93">
        <v>0</v>
      </c>
      <c r="H707" s="413">
        <v>0</v>
      </c>
      <c r="I707" s="93">
        <v>0</v>
      </c>
      <c r="J707" s="93">
        <v>0</v>
      </c>
      <c r="K707" s="93">
        <v>0</v>
      </c>
      <c r="L707" s="93">
        <v>0</v>
      </c>
      <c r="M707" s="93">
        <v>0</v>
      </c>
      <c r="N707" s="413">
        <v>0</v>
      </c>
      <c r="O707" s="93">
        <v>0</v>
      </c>
      <c r="P707" s="93">
        <v>0</v>
      </c>
      <c r="Q707" s="93">
        <v>0</v>
      </c>
      <c r="R707" s="93">
        <v>0</v>
      </c>
      <c r="S707" s="93">
        <v>0</v>
      </c>
      <c r="T707" s="93">
        <v>0</v>
      </c>
      <c r="U707" s="93">
        <v>0</v>
      </c>
      <c r="V707" s="413">
        <v>0</v>
      </c>
      <c r="W707" s="93">
        <v>0</v>
      </c>
      <c r="X707" s="93">
        <v>0</v>
      </c>
      <c r="Y707" s="93">
        <v>0</v>
      </c>
      <c r="Z707" s="93">
        <v>0</v>
      </c>
      <c r="AA707" s="93">
        <v>0</v>
      </c>
      <c r="AB707" s="93">
        <v>0</v>
      </c>
      <c r="AC707" s="123">
        <f>SUM(E707:AB707)</f>
        <v>0</v>
      </c>
      <c r="AD707" s="5" t="s">
        <v>462</v>
      </c>
    </row>
    <row r="708" spans="1:30" s="4" customFormat="1" ht="12" hidden="1">
      <c r="A708" s="1611"/>
      <c r="B708" s="1609"/>
      <c r="C708" s="11" t="s">
        <v>8</v>
      </c>
      <c r="D708" s="715" t="s">
        <v>463</v>
      </c>
      <c r="E708" s="1132">
        <v>0</v>
      </c>
      <c r="F708" s="1307">
        <v>0</v>
      </c>
      <c r="G708" s="1307">
        <v>0</v>
      </c>
      <c r="H708" s="412">
        <v>0</v>
      </c>
      <c r="I708" s="1307">
        <v>0</v>
      </c>
      <c r="J708" s="1307">
        <v>0</v>
      </c>
      <c r="K708" s="1307">
        <v>0</v>
      </c>
      <c r="L708" s="1307">
        <v>0</v>
      </c>
      <c r="M708" s="1307">
        <v>0</v>
      </c>
      <c r="N708" s="412">
        <v>0</v>
      </c>
      <c r="O708" s="1307">
        <v>0</v>
      </c>
      <c r="P708" s="1307">
        <v>0</v>
      </c>
      <c r="Q708" s="1307">
        <v>0</v>
      </c>
      <c r="R708" s="1307">
        <v>0</v>
      </c>
      <c r="S708" s="1307">
        <v>0</v>
      </c>
      <c r="T708" s="1307">
        <v>0</v>
      </c>
      <c r="U708" s="1307">
        <v>0</v>
      </c>
      <c r="V708" s="412">
        <v>0</v>
      </c>
      <c r="W708" s="1307">
        <v>0</v>
      </c>
      <c r="X708" s="1307">
        <v>0</v>
      </c>
      <c r="Y708" s="1307">
        <v>0</v>
      </c>
      <c r="Z708" s="1307">
        <v>1.8999999761581421</v>
      </c>
      <c r="AA708" s="1307">
        <v>0</v>
      </c>
      <c r="AB708" s="1309">
        <v>0</v>
      </c>
      <c r="AC708" s="225"/>
      <c r="AD708" s="108"/>
    </row>
    <row r="709" spans="1:30" s="4" customFormat="1" ht="12" hidden="1" thickBot="1">
      <c r="A709" s="1612"/>
      <c r="B709" s="1610"/>
      <c r="C709" s="48" t="s">
        <v>16</v>
      </c>
      <c r="D709" s="48"/>
      <c r="E709" s="93" t="e">
        <f t="shared" ref="E709:AC709" si="183">E707/E706</f>
        <v>#DIV/0!</v>
      </c>
      <c r="F709" s="93" t="e">
        <f t="shared" si="183"/>
        <v>#DIV/0!</v>
      </c>
      <c r="G709" s="93" t="e">
        <f t="shared" si="183"/>
        <v>#DIV/0!</v>
      </c>
      <c r="H709" s="413" t="e">
        <f t="shared" si="183"/>
        <v>#DIV/0!</v>
      </c>
      <c r="I709" s="93" t="e">
        <f t="shared" si="183"/>
        <v>#DIV/0!</v>
      </c>
      <c r="J709" s="93" t="e">
        <f t="shared" si="183"/>
        <v>#DIV/0!</v>
      </c>
      <c r="K709" s="93" t="e">
        <f t="shared" si="183"/>
        <v>#DIV/0!</v>
      </c>
      <c r="L709" s="93" t="e">
        <f t="shared" si="183"/>
        <v>#DIV/0!</v>
      </c>
      <c r="M709" s="93" t="e">
        <f t="shared" si="183"/>
        <v>#DIV/0!</v>
      </c>
      <c r="N709" s="413" t="e">
        <f t="shared" si="183"/>
        <v>#DIV/0!</v>
      </c>
      <c r="O709" s="93" t="e">
        <f t="shared" si="183"/>
        <v>#DIV/0!</v>
      </c>
      <c r="P709" s="93" t="e">
        <f t="shared" si="183"/>
        <v>#DIV/0!</v>
      </c>
      <c r="Q709" s="93" t="e">
        <f t="shared" si="183"/>
        <v>#DIV/0!</v>
      </c>
      <c r="R709" s="93" t="e">
        <f t="shared" si="183"/>
        <v>#DIV/0!</v>
      </c>
      <c r="S709" s="93" t="e">
        <f t="shared" si="183"/>
        <v>#DIV/0!</v>
      </c>
      <c r="T709" s="93" t="e">
        <f t="shared" si="183"/>
        <v>#DIV/0!</v>
      </c>
      <c r="U709" s="93" t="e">
        <f t="shared" si="183"/>
        <v>#DIV/0!</v>
      </c>
      <c r="V709" s="413" t="e">
        <f t="shared" si="183"/>
        <v>#DIV/0!</v>
      </c>
      <c r="W709" s="93" t="e">
        <f t="shared" si="183"/>
        <v>#DIV/0!</v>
      </c>
      <c r="X709" s="93">
        <f t="shared" si="183"/>
        <v>0</v>
      </c>
      <c r="Y709" s="93" t="e">
        <f t="shared" si="183"/>
        <v>#DIV/0!</v>
      </c>
      <c r="Z709" s="93" t="e">
        <f t="shared" si="183"/>
        <v>#DIV/0!</v>
      </c>
      <c r="AA709" s="93" t="e">
        <f t="shared" si="183"/>
        <v>#DIV/0!</v>
      </c>
      <c r="AB709" s="93" t="e">
        <f t="shared" si="183"/>
        <v>#DIV/0!</v>
      </c>
      <c r="AC709" s="124">
        <f t="shared" si="183"/>
        <v>0</v>
      </c>
    </row>
    <row r="710" spans="1:30" s="4" customFormat="1" ht="11.25" hidden="1">
      <c r="A710" s="1615" t="s">
        <v>116</v>
      </c>
      <c r="B710" s="1446" t="s">
        <v>31</v>
      </c>
      <c r="C710" s="10" t="s">
        <v>481</v>
      </c>
      <c r="D710" s="10"/>
      <c r="E710" s="1397"/>
      <c r="F710" s="1397"/>
      <c r="G710" s="1397"/>
      <c r="H710" s="408"/>
      <c r="I710" s="1397"/>
      <c r="J710" s="1397"/>
      <c r="K710" s="1397"/>
      <c r="L710" s="1397"/>
      <c r="M710" s="1397"/>
      <c r="N710" s="408"/>
      <c r="O710" s="1397"/>
      <c r="P710" s="1397"/>
      <c r="Q710" s="1397"/>
      <c r="R710" s="1397"/>
      <c r="S710" s="1397"/>
      <c r="T710" s="1397"/>
      <c r="U710" s="1397"/>
      <c r="V710" s="408"/>
      <c r="W710" s="1397"/>
      <c r="X710" s="1397"/>
      <c r="Y710" s="1397"/>
      <c r="Z710" s="1397"/>
      <c r="AA710" s="1397"/>
      <c r="AB710" s="1397"/>
      <c r="AC710" s="127">
        <f>SUM(E710:AB710)</f>
        <v>0</v>
      </c>
    </row>
    <row r="711" spans="1:30" s="5" customFormat="1" ht="11.25" hidden="1">
      <c r="A711" s="1611"/>
      <c r="B711" s="1609"/>
      <c r="C711" s="11" t="s">
        <v>482</v>
      </c>
      <c r="D711" s="11"/>
      <c r="E711" s="87"/>
      <c r="F711" s="87"/>
      <c r="G711" s="87"/>
      <c r="H711" s="413"/>
      <c r="I711" s="87"/>
      <c r="J711" s="87"/>
      <c r="K711" s="87"/>
      <c r="L711" s="87"/>
      <c r="M711" s="87"/>
      <c r="N711" s="413"/>
      <c r="O711" s="87"/>
      <c r="P711" s="87"/>
      <c r="Q711" s="87"/>
      <c r="R711" s="87"/>
      <c r="S711" s="87"/>
      <c r="T711" s="87"/>
      <c r="U711" s="87"/>
      <c r="V711" s="413"/>
      <c r="W711" s="87"/>
      <c r="X711" s="87"/>
      <c r="Y711" s="87"/>
      <c r="Z711" s="87"/>
      <c r="AA711" s="87"/>
      <c r="AB711" s="87"/>
      <c r="AC711" s="130">
        <f>SUM(E711:AB711)</f>
        <v>0</v>
      </c>
    </row>
    <row r="712" spans="1:30" s="5" customFormat="1" ht="11.25" hidden="1">
      <c r="A712" s="1611"/>
      <c r="B712" s="1609"/>
      <c r="C712" s="11" t="s">
        <v>8</v>
      </c>
      <c r="D712" s="11"/>
      <c r="E712" s="87"/>
      <c r="F712" s="87"/>
      <c r="G712" s="87"/>
      <c r="H712" s="413"/>
      <c r="I712" s="87"/>
      <c r="J712" s="87"/>
      <c r="K712" s="87"/>
      <c r="L712" s="87"/>
      <c r="M712" s="87"/>
      <c r="N712" s="413"/>
      <c r="O712" s="87"/>
      <c r="P712" s="87"/>
      <c r="Q712" s="87"/>
      <c r="R712" s="87"/>
      <c r="S712" s="87"/>
      <c r="T712" s="87"/>
      <c r="U712" s="87"/>
      <c r="V712" s="413"/>
      <c r="W712" s="87"/>
      <c r="X712" s="87"/>
      <c r="Y712" s="87"/>
      <c r="Z712" s="87"/>
      <c r="AA712" s="87"/>
      <c r="AB712" s="87"/>
      <c r="AC712" s="123"/>
    </row>
    <row r="713" spans="1:30" s="5" customFormat="1" ht="12" hidden="1" thickBot="1">
      <c r="A713" s="1612"/>
      <c r="B713" s="1610"/>
      <c r="C713" s="48" t="s">
        <v>16</v>
      </c>
      <c r="D713" s="48"/>
      <c r="E713" s="95"/>
      <c r="F713" s="95"/>
      <c r="G713" s="95"/>
      <c r="H713" s="436"/>
      <c r="I713" s="95"/>
      <c r="J713" s="95"/>
      <c r="K713" s="95"/>
      <c r="L713" s="95"/>
      <c r="M713" s="95"/>
      <c r="N713" s="436"/>
      <c r="O713" s="95"/>
      <c r="P713" s="95"/>
      <c r="Q713" s="95"/>
      <c r="R713" s="95"/>
      <c r="S713" s="95"/>
      <c r="T713" s="95"/>
      <c r="U713" s="95"/>
      <c r="V713" s="436"/>
      <c r="W713" s="95"/>
      <c r="X713" s="95"/>
      <c r="Y713" s="95"/>
      <c r="Z713" s="95"/>
      <c r="AA713" s="95"/>
      <c r="AB713" s="95"/>
      <c r="AC713" s="191"/>
    </row>
    <row r="714" spans="1:30" s="5" customFormat="1" ht="11.25" hidden="1">
      <c r="A714" s="54"/>
      <c r="B714" s="51" t="s">
        <v>18</v>
      </c>
      <c r="C714" s="10" t="s">
        <v>481</v>
      </c>
      <c r="D714" s="714" t="s">
        <v>503</v>
      </c>
      <c r="E714" s="85">
        <v>0.14399999999997817</v>
      </c>
      <c r="F714" s="85">
        <v>2.4000000000014551E-2</v>
      </c>
      <c r="G714" s="85">
        <v>2.7999999999992725E-2</v>
      </c>
      <c r="H714" s="437">
        <v>2.7999999999992725E-2</v>
      </c>
      <c r="I714" s="85">
        <v>1.6000000000021827E-2</v>
      </c>
      <c r="J714" s="85">
        <v>1.1999999999970897E-2</v>
      </c>
      <c r="K714" s="85">
        <v>5.6000000000021831E-2</v>
      </c>
      <c r="L714" s="85">
        <v>3.5999999999985446E-2</v>
      </c>
      <c r="M714" s="85">
        <v>2.4000000000014551E-2</v>
      </c>
      <c r="N714" s="437">
        <v>2.3999999999978174E-2</v>
      </c>
      <c r="O714" s="85">
        <v>2.8000000000029106E-2</v>
      </c>
      <c r="P714" s="85">
        <v>2.3999999999978174E-2</v>
      </c>
      <c r="Q714" s="85">
        <v>2.7999999999992725E-2</v>
      </c>
      <c r="R714" s="85">
        <v>2.8000000000029106E-2</v>
      </c>
      <c r="S714" s="85">
        <v>2.3999999999978174E-2</v>
      </c>
      <c r="T714" s="85">
        <v>3.200000000000728E-2</v>
      </c>
      <c r="U714" s="85">
        <v>2.4000000000014551E-2</v>
      </c>
      <c r="V714" s="437">
        <v>2.7999999999992725E-2</v>
      </c>
      <c r="W714" s="85">
        <v>2.7999999999992725E-2</v>
      </c>
      <c r="X714" s="85">
        <v>2.7999999999992725E-2</v>
      </c>
      <c r="Y714" s="85">
        <v>2.4000000000014551E-2</v>
      </c>
      <c r="Z714" s="85">
        <v>2.7999999999992725E-2</v>
      </c>
      <c r="AA714" s="85">
        <v>2.7999999999992725E-2</v>
      </c>
      <c r="AB714" s="85">
        <v>3.200000000000728E-2</v>
      </c>
      <c r="AC714" s="127">
        <f>SUM(E714:AB714)</f>
        <v>0.77599999999998526</v>
      </c>
      <c r="AD714" s="5" t="s">
        <v>480</v>
      </c>
    </row>
    <row r="715" spans="1:30" s="5" customFormat="1" ht="11.25" hidden="1">
      <c r="A715" s="62"/>
      <c r="B715" s="49" t="s">
        <v>19</v>
      </c>
      <c r="C715" s="11" t="s">
        <v>481</v>
      </c>
      <c r="D715" s="715"/>
      <c r="E715" s="87"/>
      <c r="F715" s="87"/>
      <c r="G715" s="87"/>
      <c r="H715" s="413"/>
      <c r="I715" s="87"/>
      <c r="J715" s="87"/>
      <c r="K715" s="87"/>
      <c r="L715" s="87"/>
      <c r="M715" s="87"/>
      <c r="N715" s="413"/>
      <c r="O715" s="87"/>
      <c r="P715" s="87"/>
      <c r="Q715" s="87"/>
      <c r="R715" s="87"/>
      <c r="S715" s="87"/>
      <c r="T715" s="87"/>
      <c r="U715" s="87"/>
      <c r="V715" s="413"/>
      <c r="W715" s="87"/>
      <c r="X715" s="87"/>
      <c r="Y715" s="87"/>
      <c r="Z715" s="87"/>
      <c r="AA715" s="87"/>
      <c r="AB715" s="87"/>
      <c r="AC715" s="130">
        <f>SUM(E715:AB715)</f>
        <v>0</v>
      </c>
    </row>
    <row r="716" spans="1:30" s="5" customFormat="1" ht="12" hidden="1" thickBot="1">
      <c r="A716" s="63"/>
      <c r="B716" s="64" t="s">
        <v>172</v>
      </c>
      <c r="C716" s="48" t="s">
        <v>481</v>
      </c>
      <c r="D716" s="886" t="s">
        <v>503</v>
      </c>
      <c r="E716" s="1381">
        <v>1.9999999999981811E-4</v>
      </c>
      <c r="F716" s="1381">
        <v>1.9999999999981811E-4</v>
      </c>
      <c r="G716" s="1381">
        <v>3.9999999999963622E-4</v>
      </c>
      <c r="H716" s="1382">
        <v>3.9999999999963622E-4</v>
      </c>
      <c r="I716" s="1381">
        <v>4.0000000000190995E-4</v>
      </c>
      <c r="J716" s="1381">
        <v>1.9999999999981811E-4</v>
      </c>
      <c r="K716" s="1381">
        <v>2.9999999999972713E-4</v>
      </c>
      <c r="L716" s="1381">
        <v>4.999999999995453E-4</v>
      </c>
      <c r="M716" s="1381">
        <v>9.9999999999909054E-5</v>
      </c>
      <c r="N716" s="1382">
        <v>9.9999999999909054E-5</v>
      </c>
      <c r="O716" s="1381">
        <v>9.9999999999909054E-5</v>
      </c>
      <c r="P716" s="1381">
        <v>9.9999999999909054E-5</v>
      </c>
      <c r="Q716" s="1381">
        <v>5.0000000001091394E-5</v>
      </c>
      <c r="R716" s="1381">
        <v>4.999999999881766E-5</v>
      </c>
      <c r="S716" s="1381">
        <v>5.0000000001091394E-5</v>
      </c>
      <c r="T716" s="1381">
        <v>4.999999999881766E-5</v>
      </c>
      <c r="U716" s="1381">
        <v>5.0000000001091394E-5</v>
      </c>
      <c r="V716" s="1382">
        <v>1.499999999987267E-4</v>
      </c>
      <c r="W716" s="1381">
        <v>9.9999999999909054E-5</v>
      </c>
      <c r="X716" s="1381">
        <v>9.9999999999909054E-5</v>
      </c>
      <c r="Y716" s="1381">
        <v>2.0000000000209184E-4</v>
      </c>
      <c r="Z716" s="1381">
        <v>1.9999999999981811E-4</v>
      </c>
      <c r="AA716" s="1381">
        <v>2.9999999999972713E-4</v>
      </c>
      <c r="AB716" s="1381">
        <v>1.9999999999981811E-4</v>
      </c>
      <c r="AC716" s="128">
        <f>SUM(E716:AB716)</f>
        <v>4.500000000000455E-3</v>
      </c>
    </row>
    <row r="717" spans="1:30" s="5" customFormat="1" ht="10.5" hidden="1" customHeight="1">
      <c r="A717" s="1439" t="s">
        <v>152</v>
      </c>
      <c r="B717" s="1619"/>
      <c r="C717" s="10" t="s">
        <v>481</v>
      </c>
      <c r="D717" s="10"/>
      <c r="E717" s="115">
        <f t="shared" ref="E717:AC717" si="184">E640+E644+E648+E654+E660+E664+E668+E672+E678+E684+E688+E692+E696+E700+E706+E710</f>
        <v>5.0636400000018877</v>
      </c>
      <c r="F717" s="115">
        <f t="shared" si="184"/>
        <v>4.8547200000013966</v>
      </c>
      <c r="G717" s="115">
        <f t="shared" si="184"/>
        <v>5.0309999999984392</v>
      </c>
      <c r="H717" s="409">
        <f t="shared" si="184"/>
        <v>5.2573200000004041</v>
      </c>
      <c r="I717" s="115">
        <f t="shared" si="184"/>
        <v>4.9880399999984393</v>
      </c>
      <c r="J717" s="115">
        <f t="shared" si="184"/>
        <v>5.1369600000010927</v>
      </c>
      <c r="K717" s="115">
        <f t="shared" si="184"/>
        <v>5.8713600000020634</v>
      </c>
      <c r="L717" s="115">
        <f t="shared" si="184"/>
        <v>6.2380799999976091</v>
      </c>
      <c r="M717" s="115">
        <f t="shared" si="184"/>
        <v>6.0003600000012662</v>
      </c>
      <c r="N717" s="409">
        <f t="shared" si="184"/>
        <v>5.876759999998745</v>
      </c>
      <c r="O717" s="115">
        <f t="shared" si="184"/>
        <v>6.0897599999997052</v>
      </c>
      <c r="P717" s="115">
        <f t="shared" si="184"/>
        <v>5.8609200000006556</v>
      </c>
      <c r="Q717" s="115">
        <f t="shared" si="184"/>
        <v>6.0039599999985693</v>
      </c>
      <c r="R717" s="115">
        <f t="shared" si="184"/>
        <v>6.014640000000524</v>
      </c>
      <c r="S717" s="115">
        <f t="shared" si="184"/>
        <v>6.1280400000010156</v>
      </c>
      <c r="T717" s="115">
        <f t="shared" si="184"/>
        <v>6.5680800000004922</v>
      </c>
      <c r="U717" s="115">
        <f t="shared" si="184"/>
        <v>6.0827999999974356</v>
      </c>
      <c r="V717" s="409">
        <f t="shared" si="184"/>
        <v>6.2224800000041478</v>
      </c>
      <c r="W717" s="115">
        <f t="shared" si="184"/>
        <v>6.2075999999973916</v>
      </c>
      <c r="X717" s="115">
        <f t="shared" si="184"/>
        <v>6.3482400000024022</v>
      </c>
      <c r="Y717" s="115">
        <f t="shared" si="184"/>
        <v>5.9962799999988317</v>
      </c>
      <c r="Z717" s="115">
        <f t="shared" si="184"/>
        <v>5.9842800000021938</v>
      </c>
      <c r="AA717" s="115">
        <f t="shared" si="184"/>
        <v>5.7723599999980895</v>
      </c>
      <c r="AB717" s="115">
        <f t="shared" si="184"/>
        <v>5.6444400000026196</v>
      </c>
      <c r="AC717" s="130">
        <f t="shared" si="184"/>
        <v>139.2421200000054</v>
      </c>
    </row>
    <row r="718" spans="1:30" s="5" customFormat="1" ht="10.5" hidden="1" customHeight="1" thickBot="1">
      <c r="A718" s="1620"/>
      <c r="B718" s="1618"/>
      <c r="C718" s="47" t="s">
        <v>482</v>
      </c>
      <c r="D718" s="47"/>
      <c r="E718" s="132">
        <f t="shared" ref="E718:AC718" si="185">E641+E645+E651+E657+E661+E665+E669+E675+E681+E685+E689+E693+E697+E703+E707+E711</f>
        <v>0.99599999999732047</v>
      </c>
      <c r="F718" s="132">
        <f t="shared" si="185"/>
        <v>0.94800000000186624</v>
      </c>
      <c r="G718" s="132">
        <f t="shared" si="185"/>
        <v>1.06800000000012</v>
      </c>
      <c r="H718" s="435">
        <f t="shared" si="185"/>
        <v>1.0919999999995524</v>
      </c>
      <c r="I718" s="132">
        <f t="shared" si="185"/>
        <v>1.0919999999988703</v>
      </c>
      <c r="J718" s="132">
        <f t="shared" si="185"/>
        <v>0.93600000000078576</v>
      </c>
      <c r="K718" s="132">
        <f t="shared" si="185"/>
        <v>0.9840000000001965</v>
      </c>
      <c r="L718" s="132">
        <f t="shared" si="185"/>
        <v>1.3199999999992087</v>
      </c>
      <c r="M718" s="132">
        <f t="shared" si="185"/>
        <v>1.0560000000023138</v>
      </c>
      <c r="N718" s="435">
        <f t="shared" si="185"/>
        <v>1.0679999999973915</v>
      </c>
      <c r="O718" s="132">
        <f t="shared" si="185"/>
        <v>1.1640000000005783</v>
      </c>
      <c r="P718" s="132">
        <f t="shared" si="185"/>
        <v>1.1759999999993398</v>
      </c>
      <c r="Q718" s="132">
        <f t="shared" si="185"/>
        <v>1.1160000000011678</v>
      </c>
      <c r="R718" s="132">
        <f t="shared" si="185"/>
        <v>1.1520000000005892</v>
      </c>
      <c r="S718" s="132">
        <f t="shared" si="185"/>
        <v>1.1160000000015771</v>
      </c>
      <c r="T718" s="132">
        <f t="shared" si="185"/>
        <v>1.2719999999982974</v>
      </c>
      <c r="U718" s="132">
        <f t="shared" si="185"/>
        <v>1.1040000000006329</v>
      </c>
      <c r="V718" s="435">
        <f t="shared" si="185"/>
        <v>1.1399999999984174</v>
      </c>
      <c r="W718" s="132">
        <f t="shared" si="185"/>
        <v>1.1999999999998636</v>
      </c>
      <c r="X718" s="132">
        <f t="shared" si="185"/>
        <v>1.1640000000011241</v>
      </c>
      <c r="Y718" s="132">
        <f t="shared" si="185"/>
        <v>1.1040000000006329</v>
      </c>
      <c r="Z718" s="132">
        <f t="shared" si="185"/>
        <v>1.1159999999993944</v>
      </c>
      <c r="AA718" s="132">
        <f t="shared" si="185"/>
        <v>1.1280000000011567</v>
      </c>
      <c r="AB718" s="132">
        <f t="shared" si="185"/>
        <v>1.1519999999978607</v>
      </c>
      <c r="AC718" s="128">
        <f t="shared" si="185"/>
        <v>26.663999999998261</v>
      </c>
    </row>
    <row r="719" spans="1:30" s="5" customFormat="1" ht="10.5" hidden="1" customHeight="1">
      <c r="A719" s="1439" t="s">
        <v>153</v>
      </c>
      <c r="B719" s="1619"/>
      <c r="C719" s="12" t="s">
        <v>481</v>
      </c>
      <c r="D719" s="12"/>
      <c r="E719" s="118">
        <f t="shared" ref="E719:AC719" si="186">E600+E606+E612-E717</f>
        <v>6.5759999998112662E-2</v>
      </c>
      <c r="F719" s="118">
        <f t="shared" si="186"/>
        <v>0.32267999999860386</v>
      </c>
      <c r="G719" s="118">
        <f t="shared" si="186"/>
        <v>9.4800000001560747E-2</v>
      </c>
      <c r="H719" s="433">
        <f t="shared" si="186"/>
        <v>-0.15912000000040383</v>
      </c>
      <c r="I719" s="118">
        <f t="shared" si="186"/>
        <v>0.27996000000156052</v>
      </c>
      <c r="J719" s="118">
        <f t="shared" si="186"/>
        <v>0.33803999999890699</v>
      </c>
      <c r="K719" s="118">
        <f t="shared" si="186"/>
        <v>-0.15216000000206353</v>
      </c>
      <c r="L719" s="118">
        <f t="shared" si="186"/>
        <v>-0.59447999999760892</v>
      </c>
      <c r="M719" s="118">
        <f t="shared" si="186"/>
        <v>-0.19716000000126677</v>
      </c>
      <c r="N719" s="433">
        <f t="shared" si="186"/>
        <v>-1.7759999998745002E-2</v>
      </c>
      <c r="O719" s="118">
        <f t="shared" si="186"/>
        <v>-0.15575999999970502</v>
      </c>
      <c r="P719" s="118">
        <f t="shared" si="186"/>
        <v>6.4679999999343707E-2</v>
      </c>
      <c r="Q719" s="118">
        <f t="shared" si="186"/>
        <v>-2.7959999998568463E-2</v>
      </c>
      <c r="R719" s="118">
        <f t="shared" si="186"/>
        <v>0.12095999999947527</v>
      </c>
      <c r="S719" s="118">
        <f t="shared" si="186"/>
        <v>5.0759999998984284E-2</v>
      </c>
      <c r="T719" s="118">
        <f t="shared" si="186"/>
        <v>-0.45348000000049193</v>
      </c>
      <c r="U719" s="118">
        <f t="shared" si="186"/>
        <v>7.6200000002564217E-2</v>
      </c>
      <c r="V719" s="433">
        <f t="shared" si="186"/>
        <v>-9.0480000004147243E-2</v>
      </c>
      <c r="W719" s="118">
        <f t="shared" si="186"/>
        <v>-1.9799999997392348E-2</v>
      </c>
      <c r="X719" s="118">
        <f t="shared" si="186"/>
        <v>-0.29364000000240154</v>
      </c>
      <c r="Y719" s="118">
        <f t="shared" si="186"/>
        <v>-5.9279999998831379E-2</v>
      </c>
      <c r="Z719" s="118">
        <f t="shared" si="186"/>
        <v>-0.26328000000219376</v>
      </c>
      <c r="AA719" s="118">
        <f t="shared" si="186"/>
        <v>-0.30815999999808952</v>
      </c>
      <c r="AB719" s="118">
        <f t="shared" si="186"/>
        <v>-0.38844000000261936</v>
      </c>
      <c r="AC719" s="130">
        <f t="shared" si="186"/>
        <v>-1.7671200000054341</v>
      </c>
    </row>
    <row r="720" spans="1:30" s="5" customFormat="1" ht="10.5" hidden="1" customHeight="1" thickBot="1">
      <c r="A720" s="1620"/>
      <c r="B720" s="1618"/>
      <c r="C720" s="9" t="s">
        <v>482</v>
      </c>
      <c r="D720" s="262"/>
      <c r="E720" s="118">
        <f t="shared" ref="E720:AC720" si="187">E603+E609+E615-E718</f>
        <v>2.0040000000026796</v>
      </c>
      <c r="F720" s="118">
        <f t="shared" si="187"/>
        <v>2.0520000000035905</v>
      </c>
      <c r="G720" s="118">
        <f t="shared" si="187"/>
        <v>2.2919999999913672</v>
      </c>
      <c r="H720" s="433">
        <f t="shared" si="187"/>
        <v>2.148000000009779</v>
      </c>
      <c r="I720" s="118">
        <f t="shared" si="187"/>
        <v>1.9080000000011297</v>
      </c>
      <c r="J720" s="118">
        <f t="shared" si="187"/>
        <v>2.3039999999935388</v>
      </c>
      <c r="K720" s="118">
        <f t="shared" si="187"/>
        <v>2.1360000000024231</v>
      </c>
      <c r="L720" s="118">
        <f t="shared" si="187"/>
        <v>2.4599999999973532</v>
      </c>
      <c r="M720" s="118">
        <f t="shared" si="187"/>
        <v>1.9440000000031432</v>
      </c>
      <c r="N720" s="433">
        <f t="shared" si="187"/>
        <v>2.172000000001026</v>
      </c>
      <c r="O720" s="118">
        <f t="shared" si="187"/>
        <v>2.376000000007116</v>
      </c>
      <c r="P720" s="118">
        <f t="shared" si="187"/>
        <v>1.9439999999923656</v>
      </c>
      <c r="Q720" s="118">
        <f t="shared" si="187"/>
        <v>2.2440000000012335</v>
      </c>
      <c r="R720" s="118">
        <f t="shared" si="187"/>
        <v>2.267999999993572</v>
      </c>
      <c r="S720" s="118">
        <f t="shared" si="187"/>
        <v>2.1240000000077544</v>
      </c>
      <c r="T720" s="118">
        <f t="shared" si="187"/>
        <v>2.5079999999982645</v>
      </c>
      <c r="U720" s="118">
        <f t="shared" si="187"/>
        <v>2.1359999999936918</v>
      </c>
      <c r="V720" s="433">
        <f t="shared" si="187"/>
        <v>2.1000000000068213</v>
      </c>
      <c r="W720" s="118">
        <f t="shared" si="187"/>
        <v>2.2199999999942976</v>
      </c>
      <c r="X720" s="118">
        <f t="shared" si="187"/>
        <v>2.0759999999986576</v>
      </c>
      <c r="Y720" s="118">
        <f t="shared" si="187"/>
        <v>2.0160000000115361</v>
      </c>
      <c r="Z720" s="118">
        <f t="shared" si="187"/>
        <v>2.2439999999920928</v>
      </c>
      <c r="AA720" s="118">
        <f t="shared" si="187"/>
        <v>2.2920000000039185</v>
      </c>
      <c r="AB720" s="118">
        <f t="shared" si="187"/>
        <v>2.2079999999990836</v>
      </c>
      <c r="AC720" s="128">
        <f t="shared" si="187"/>
        <v>52.176000000006432</v>
      </c>
    </row>
    <row r="721" spans="1:29" s="32" customFormat="1" ht="10.5" hidden="1" customHeight="1">
      <c r="A721" s="1626" t="s">
        <v>9</v>
      </c>
      <c r="B721" s="1619"/>
      <c r="C721" s="14" t="s">
        <v>481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66"/>
    </row>
    <row r="722" spans="1:29" s="32" customFormat="1" ht="10.5" hidden="1" customHeight="1" thickBot="1">
      <c r="A722" s="1620"/>
      <c r="B722" s="1618"/>
      <c r="C722" s="15" t="s">
        <v>482</v>
      </c>
      <c r="D722" s="15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  <c r="AA722" s="98"/>
      <c r="AB722" s="98"/>
      <c r="AC722" s="367"/>
    </row>
    <row r="723" spans="1:29" s="315" customFormat="1" ht="30" hidden="1" customHeight="1" thickBot="1">
      <c r="A723" s="312"/>
      <c r="B723" s="313"/>
      <c r="C723" s="314" t="s">
        <v>279</v>
      </c>
      <c r="E723" s="316"/>
      <c r="F723" s="316"/>
      <c r="G723" s="316"/>
      <c r="H723" s="444">
        <f>H640+H644+H648+H654+H660+H664+H672+H678+H688+H692+H696+H700+H706</f>
        <v>5.2573200000004041</v>
      </c>
      <c r="I723" s="316"/>
      <c r="J723" s="316"/>
      <c r="K723" s="316"/>
      <c r="L723" s="316"/>
      <c r="M723" s="316"/>
      <c r="N723" s="447">
        <f>N640+N644+N648+N654+N660+N664+N672+N678+N688+N692+N696+N700+N706</f>
        <v>5.876759999998745</v>
      </c>
      <c r="O723" s="316"/>
      <c r="P723" s="316"/>
      <c r="Q723" s="316"/>
      <c r="R723" s="316"/>
      <c r="S723" s="316"/>
      <c r="T723" s="316"/>
      <c r="U723" s="316"/>
      <c r="V723" s="444">
        <f>V640+V644+V648+V654+V660+V664+V672+V678+V688+V692+V696+V700+V706</f>
        <v>6.2224800000041478</v>
      </c>
      <c r="W723" s="337"/>
      <c r="X723" s="337"/>
      <c r="Y723" s="317">
        <f>Y640+Y644+Y648+Y654+Y660+Y664+Y672+Y678+Y688+Y692+Y696+Y700+Y706</f>
        <v>5.9962799999988317</v>
      </c>
      <c r="Z723" s="316"/>
      <c r="AA723" s="316"/>
      <c r="AB723" s="316"/>
      <c r="AC723" s="337"/>
    </row>
    <row r="724" spans="1:29" s="5" customFormat="1" ht="28.5" hidden="1" customHeight="1">
      <c r="A724" s="1405" t="s">
        <v>17</v>
      </c>
      <c r="B724" s="84" t="s">
        <v>5</v>
      </c>
      <c r="C724" s="6" t="s">
        <v>14</v>
      </c>
      <c r="D724" s="6" t="s">
        <v>495</v>
      </c>
      <c r="E724" s="1432" t="s">
        <v>15</v>
      </c>
      <c r="F724" s="1433"/>
      <c r="G724" s="1433"/>
      <c r="H724" s="1433"/>
      <c r="I724" s="1433"/>
      <c r="J724" s="1433"/>
      <c r="K724" s="1433"/>
      <c r="L724" s="1433"/>
      <c r="M724" s="1433"/>
      <c r="N724" s="1433"/>
      <c r="O724" s="1433"/>
      <c r="P724" s="1433"/>
      <c r="Q724" s="1433"/>
      <c r="R724" s="1433"/>
      <c r="S724" s="1433"/>
      <c r="T724" s="1433"/>
      <c r="U724" s="1433"/>
      <c r="V724" s="1433"/>
      <c r="W724" s="1433"/>
      <c r="X724" s="1433"/>
      <c r="Y724" s="1433"/>
      <c r="Z724" s="1433"/>
      <c r="AA724" s="1433"/>
      <c r="AB724" s="1434"/>
      <c r="AC724" s="1553" t="s">
        <v>10</v>
      </c>
    </row>
    <row r="725" spans="1:29" s="1565" customFormat="1" ht="12.75" customHeight="1" thickBot="1">
      <c r="A725" s="1566" t="s">
        <v>174</v>
      </c>
      <c r="B725" s="1628"/>
      <c r="C725" s="1559"/>
      <c r="D725" s="1559"/>
      <c r="E725" s="1560">
        <v>1</v>
      </c>
      <c r="F725" s="1560">
        <v>2</v>
      </c>
      <c r="G725" s="1560">
        <v>3</v>
      </c>
      <c r="H725" s="1560">
        <v>4</v>
      </c>
      <c r="I725" s="1560">
        <v>5</v>
      </c>
      <c r="J725" s="1560">
        <v>6</v>
      </c>
      <c r="K725" s="1560">
        <v>7</v>
      </c>
      <c r="L725" s="1560">
        <v>8</v>
      </c>
      <c r="M725" s="1560">
        <v>9</v>
      </c>
      <c r="N725" s="1560">
        <v>10</v>
      </c>
      <c r="O725" s="1560">
        <v>11</v>
      </c>
      <c r="P725" s="1560">
        <v>12</v>
      </c>
      <c r="Q725" s="1560">
        <v>13</v>
      </c>
      <c r="R725" s="1560">
        <v>14</v>
      </c>
      <c r="S725" s="1560">
        <v>15</v>
      </c>
      <c r="T725" s="1560">
        <v>16</v>
      </c>
      <c r="U725" s="1560">
        <v>17</v>
      </c>
      <c r="V725" s="1560">
        <v>18</v>
      </c>
      <c r="W725" s="1560">
        <v>19</v>
      </c>
      <c r="X725" s="1560">
        <v>20</v>
      </c>
      <c r="Y725" s="1560">
        <v>21</v>
      </c>
      <c r="Z725" s="1560">
        <v>22</v>
      </c>
      <c r="AA725" s="1560">
        <v>23</v>
      </c>
      <c r="AB725" s="1560">
        <v>24</v>
      </c>
      <c r="AC725" s="1629"/>
    </row>
    <row r="726" spans="1:29" s="13" customFormat="1" ht="12.75" hidden="1" customHeight="1">
      <c r="A726" s="19" t="s">
        <v>6</v>
      </c>
      <c r="B726" s="20"/>
      <c r="C726" s="21"/>
      <c r="D726" s="21"/>
      <c r="E726" s="20">
        <v>10</v>
      </c>
      <c r="F726" s="20">
        <v>10</v>
      </c>
      <c r="G726" s="20">
        <v>10</v>
      </c>
      <c r="H726" s="20">
        <v>10</v>
      </c>
      <c r="I726" s="20">
        <v>10</v>
      </c>
      <c r="J726" s="20">
        <v>10</v>
      </c>
      <c r="K726" s="20">
        <v>10</v>
      </c>
      <c r="L726" s="20">
        <v>10</v>
      </c>
      <c r="M726" s="20">
        <v>10</v>
      </c>
      <c r="N726" s="20">
        <v>10</v>
      </c>
      <c r="O726" s="20">
        <v>10</v>
      </c>
      <c r="P726" s="20">
        <v>10</v>
      </c>
      <c r="Q726" s="20">
        <v>10</v>
      </c>
      <c r="R726" s="20">
        <v>10</v>
      </c>
      <c r="S726" s="20">
        <v>10</v>
      </c>
      <c r="T726" s="20">
        <v>10</v>
      </c>
      <c r="U726" s="20">
        <v>10</v>
      </c>
      <c r="V726" s="20">
        <v>10</v>
      </c>
      <c r="W726" s="20">
        <v>10</v>
      </c>
      <c r="X726" s="20">
        <v>10</v>
      </c>
      <c r="Y726" s="20">
        <v>10</v>
      </c>
      <c r="Z726" s="20">
        <v>10</v>
      </c>
      <c r="AA726" s="20">
        <v>10</v>
      </c>
      <c r="AB726" s="20">
        <v>10</v>
      </c>
      <c r="AC726" s="363"/>
    </row>
    <row r="727" spans="1:29" s="13" customFormat="1" ht="12.75" hidden="1" customHeight="1" thickBot="1">
      <c r="A727" s="38" t="s">
        <v>7</v>
      </c>
      <c r="B727" s="39"/>
      <c r="C727" s="40"/>
      <c r="D727" s="40"/>
      <c r="E727" s="39">
        <v>9</v>
      </c>
      <c r="F727" s="39">
        <v>9</v>
      </c>
      <c r="G727" s="39">
        <v>9</v>
      </c>
      <c r="H727" s="39">
        <v>9</v>
      </c>
      <c r="I727" s="39">
        <v>9</v>
      </c>
      <c r="J727" s="39">
        <v>9</v>
      </c>
      <c r="K727" s="39">
        <v>9</v>
      </c>
      <c r="L727" s="39">
        <v>9</v>
      </c>
      <c r="M727" s="39">
        <v>9</v>
      </c>
      <c r="N727" s="39">
        <v>9</v>
      </c>
      <c r="O727" s="39">
        <v>9</v>
      </c>
      <c r="P727" s="39">
        <v>9</v>
      </c>
      <c r="Q727" s="39">
        <v>9</v>
      </c>
      <c r="R727" s="39">
        <v>9</v>
      </c>
      <c r="S727" s="39">
        <v>9</v>
      </c>
      <c r="T727" s="39">
        <v>9</v>
      </c>
      <c r="U727" s="39">
        <v>9</v>
      </c>
      <c r="V727" s="39">
        <v>9</v>
      </c>
      <c r="W727" s="39">
        <v>9</v>
      </c>
      <c r="X727" s="39">
        <v>9</v>
      </c>
      <c r="Y727" s="39">
        <v>9</v>
      </c>
      <c r="Z727" s="39">
        <v>9</v>
      </c>
      <c r="AA727" s="39">
        <v>9</v>
      </c>
      <c r="AB727" s="39">
        <v>9</v>
      </c>
      <c r="AC727" s="364"/>
    </row>
    <row r="728" spans="1:29" s="5" customFormat="1" ht="12" hidden="1" customHeight="1">
      <c r="A728" s="1518" t="s">
        <v>11</v>
      </c>
      <c r="B728" s="1623" t="s">
        <v>131</v>
      </c>
      <c r="C728" s="10" t="s">
        <v>806</v>
      </c>
      <c r="D728" s="714" t="s">
        <v>463</v>
      </c>
      <c r="E728" s="1307">
        <v>44</v>
      </c>
      <c r="F728" s="1307">
        <v>44</v>
      </c>
      <c r="G728" s="1307">
        <v>44</v>
      </c>
      <c r="H728" s="1307">
        <v>44</v>
      </c>
      <c r="I728" s="1307">
        <v>44</v>
      </c>
      <c r="J728" s="1307">
        <v>46</v>
      </c>
      <c r="K728" s="1307">
        <v>46</v>
      </c>
      <c r="L728" s="1307">
        <v>48</v>
      </c>
      <c r="M728" s="1307">
        <v>49</v>
      </c>
      <c r="N728" s="1307">
        <v>49</v>
      </c>
      <c r="O728" s="1307">
        <v>50</v>
      </c>
      <c r="P728" s="1307">
        <v>49</v>
      </c>
      <c r="Q728" s="1307">
        <v>49</v>
      </c>
      <c r="R728" s="1307">
        <v>50</v>
      </c>
      <c r="S728" s="1307">
        <v>51</v>
      </c>
      <c r="T728" s="1307">
        <v>52</v>
      </c>
      <c r="U728" s="1307">
        <v>52</v>
      </c>
      <c r="V728" s="1307">
        <v>51</v>
      </c>
      <c r="W728" s="1307">
        <v>51</v>
      </c>
      <c r="X728" s="1307">
        <v>49</v>
      </c>
      <c r="Y728" s="1307">
        <v>48</v>
      </c>
      <c r="Z728" s="1307">
        <v>48</v>
      </c>
      <c r="AA728" s="1307">
        <v>46</v>
      </c>
      <c r="AB728" s="1307">
        <v>46</v>
      </c>
      <c r="AC728" s="127"/>
    </row>
    <row r="729" spans="1:29" s="5" customFormat="1" ht="10.5" hidden="1" customHeight="1">
      <c r="A729" s="1611"/>
      <c r="B729" s="1624"/>
      <c r="C729" s="11" t="s">
        <v>808</v>
      </c>
      <c r="D729" s="715" t="s">
        <v>463</v>
      </c>
      <c r="E729" s="1307">
        <v>16</v>
      </c>
      <c r="F729" s="1307">
        <v>16</v>
      </c>
      <c r="G729" s="1307">
        <v>15</v>
      </c>
      <c r="H729" s="1307">
        <v>16</v>
      </c>
      <c r="I729" s="1307">
        <v>16</v>
      </c>
      <c r="J729" s="1307">
        <v>17</v>
      </c>
      <c r="K729" s="1307">
        <v>18</v>
      </c>
      <c r="L729" s="1307">
        <v>19</v>
      </c>
      <c r="M729" s="1307">
        <v>19</v>
      </c>
      <c r="N729" s="1307">
        <v>20</v>
      </c>
      <c r="O729" s="1307">
        <v>20</v>
      </c>
      <c r="P729" s="1307">
        <v>19</v>
      </c>
      <c r="Q729" s="1307">
        <v>19</v>
      </c>
      <c r="R729" s="1307">
        <v>20</v>
      </c>
      <c r="S729" s="1307">
        <v>21</v>
      </c>
      <c r="T729" s="1307">
        <v>21</v>
      </c>
      <c r="U729" s="1307">
        <v>21</v>
      </c>
      <c r="V729" s="1307">
        <v>20</v>
      </c>
      <c r="W729" s="1307">
        <v>21</v>
      </c>
      <c r="X729" s="1307">
        <v>19</v>
      </c>
      <c r="Y729" s="1307">
        <v>19</v>
      </c>
      <c r="Z729" s="1307">
        <v>19</v>
      </c>
      <c r="AA729" s="1307">
        <v>18</v>
      </c>
      <c r="AB729" s="1307">
        <v>17</v>
      </c>
      <c r="AC729" s="123"/>
    </row>
    <row r="730" spans="1:29" s="5" customFormat="1" ht="10.5" hidden="1" customHeight="1">
      <c r="A730" s="1611"/>
      <c r="B730" s="1624"/>
      <c r="C730" s="11" t="s">
        <v>812</v>
      </c>
      <c r="D730" s="715" t="s">
        <v>503</v>
      </c>
      <c r="E730" s="87">
        <v>2.6399999999975989</v>
      </c>
      <c r="F730" s="87">
        <v>2.6399999999975989</v>
      </c>
      <c r="G730" s="87">
        <v>2.6399999999975989</v>
      </c>
      <c r="H730" s="413">
        <v>2.6399999999975989</v>
      </c>
      <c r="I730" s="87">
        <v>2.6399999999975989</v>
      </c>
      <c r="J730" s="87">
        <v>3.3000000000120053</v>
      </c>
      <c r="K730" s="87">
        <v>2.6399999999975989</v>
      </c>
      <c r="L730" s="87">
        <v>2.6399999999975989</v>
      </c>
      <c r="M730" s="87">
        <v>3.9599999999663851</v>
      </c>
      <c r="N730" s="413">
        <v>3.3000000000120053</v>
      </c>
      <c r="O730" s="87">
        <v>3.3000000000120053</v>
      </c>
      <c r="P730" s="87">
        <v>3.9599999999663851</v>
      </c>
      <c r="Q730" s="87">
        <v>3.9600000000264117</v>
      </c>
      <c r="R730" s="87">
        <v>3.3000000000120053</v>
      </c>
      <c r="S730" s="87">
        <v>3.3000000000120053</v>
      </c>
      <c r="T730" s="87">
        <v>4.6199999999807915</v>
      </c>
      <c r="U730" s="87">
        <v>3.9599999999663851</v>
      </c>
      <c r="V730" s="413">
        <v>3.3000000000120053</v>
      </c>
      <c r="W730" s="87">
        <v>3.9600000000264117</v>
      </c>
      <c r="X730" s="87">
        <v>3.9599999999663851</v>
      </c>
      <c r="Y730" s="87">
        <v>3.3000000000120053</v>
      </c>
      <c r="Z730" s="87">
        <v>3.3000000000120053</v>
      </c>
      <c r="AA730" s="87">
        <v>3.3000000000120053</v>
      </c>
      <c r="AB730" s="87">
        <v>3.9599999999663851</v>
      </c>
      <c r="AC730" s="123">
        <f>SUM(E730:AB730)</f>
        <v>80.519999999956781</v>
      </c>
    </row>
    <row r="731" spans="1:29" s="5" customFormat="1" ht="10.5" hidden="1" customHeight="1" thickBot="1">
      <c r="A731" s="1611"/>
      <c r="B731" s="1624"/>
      <c r="C731" s="11" t="s">
        <v>16</v>
      </c>
      <c r="D731" s="11"/>
      <c r="E731" s="116">
        <f t="shared" ref="E731:AC731" si="188">E729/E728</f>
        <v>0.36363636363636365</v>
      </c>
      <c r="F731" s="116">
        <f t="shared" si="188"/>
        <v>0.36363636363636365</v>
      </c>
      <c r="G731" s="116">
        <f t="shared" si="188"/>
        <v>0.34090909090909088</v>
      </c>
      <c r="H731" s="410">
        <f t="shared" si="188"/>
        <v>0.36363636363636365</v>
      </c>
      <c r="I731" s="116">
        <f t="shared" si="188"/>
        <v>0.36363636363636365</v>
      </c>
      <c r="J731" s="116">
        <f t="shared" si="188"/>
        <v>0.36956521739130432</v>
      </c>
      <c r="K731" s="116">
        <f t="shared" si="188"/>
        <v>0.39130434782608697</v>
      </c>
      <c r="L731" s="116">
        <f t="shared" si="188"/>
        <v>0.39583333333333331</v>
      </c>
      <c r="M731" s="116">
        <f t="shared" si="188"/>
        <v>0.38775510204081631</v>
      </c>
      <c r="N731" s="410">
        <f t="shared" si="188"/>
        <v>0.40816326530612246</v>
      </c>
      <c r="O731" s="116">
        <f t="shared" si="188"/>
        <v>0.4</v>
      </c>
      <c r="P731" s="116">
        <f t="shared" si="188"/>
        <v>0.38775510204081631</v>
      </c>
      <c r="Q731" s="116">
        <f t="shared" si="188"/>
        <v>0.38775510204081631</v>
      </c>
      <c r="R731" s="116">
        <f t="shared" si="188"/>
        <v>0.4</v>
      </c>
      <c r="S731" s="116">
        <f t="shared" si="188"/>
        <v>0.41176470588235292</v>
      </c>
      <c r="T731" s="116">
        <f t="shared" si="188"/>
        <v>0.40384615384615385</v>
      </c>
      <c r="U731" s="116">
        <f t="shared" si="188"/>
        <v>0.40384615384615385</v>
      </c>
      <c r="V731" s="410">
        <f t="shared" si="188"/>
        <v>0.39215686274509803</v>
      </c>
      <c r="W731" s="116">
        <f t="shared" si="188"/>
        <v>0.41176470588235292</v>
      </c>
      <c r="X731" s="116">
        <f t="shared" si="188"/>
        <v>0.38775510204081631</v>
      </c>
      <c r="Y731" s="116">
        <f t="shared" si="188"/>
        <v>0.39583333333333331</v>
      </c>
      <c r="Z731" s="116">
        <f t="shared" si="188"/>
        <v>0.39583333333333331</v>
      </c>
      <c r="AA731" s="116">
        <f t="shared" si="188"/>
        <v>0.39130434782608697</v>
      </c>
      <c r="AB731" s="116">
        <f t="shared" si="188"/>
        <v>0.36956521739130432</v>
      </c>
      <c r="AC731" s="123" t="e">
        <f t="shared" si="188"/>
        <v>#DIV/0!</v>
      </c>
    </row>
    <row r="732" spans="1:29" s="5" customFormat="1" ht="10.5" hidden="1" customHeight="1" thickBot="1">
      <c r="A732" s="1612"/>
      <c r="B732" s="1625"/>
      <c r="C732" s="426" t="s">
        <v>13</v>
      </c>
      <c r="D732" s="1394" t="s">
        <v>463</v>
      </c>
      <c r="E732" s="1286">
        <v>114.83000183105469</v>
      </c>
      <c r="F732" s="1286">
        <v>114.83999633789063</v>
      </c>
      <c r="G732" s="1286">
        <v>115.12999725341797</v>
      </c>
      <c r="H732" s="1286">
        <v>115.11000061035156</v>
      </c>
      <c r="I732" s="1286">
        <v>115.12999725341797</v>
      </c>
      <c r="J732" s="1286">
        <v>114.87999725341797</v>
      </c>
      <c r="K732" s="1286">
        <v>114.63999938964844</v>
      </c>
      <c r="L732" s="1286">
        <v>114.51999664306641</v>
      </c>
      <c r="M732" s="1286">
        <v>114.56999969482422</v>
      </c>
      <c r="N732" s="1286">
        <v>116.12999725341797</v>
      </c>
      <c r="O732" s="1286">
        <v>116.02999877929687</v>
      </c>
      <c r="P732" s="1286">
        <v>115.88999938964844</v>
      </c>
      <c r="Q732" s="1286">
        <v>115.93000030517578</v>
      </c>
      <c r="R732" s="1286">
        <v>116.05999755859375</v>
      </c>
      <c r="S732" s="1286">
        <v>115.94000244140625</v>
      </c>
      <c r="T732" s="1286">
        <v>115.11000061035156</v>
      </c>
      <c r="U732" s="1286">
        <v>115.73999786376953</v>
      </c>
      <c r="V732" s="1286">
        <v>115.90000152587891</v>
      </c>
      <c r="W732" s="1286">
        <v>115.73000335693359</v>
      </c>
      <c r="X732" s="1286">
        <v>116.05999755859375</v>
      </c>
      <c r="Y732" s="1286">
        <v>116.23000335693359</v>
      </c>
      <c r="Z732" s="1286">
        <v>116.33999633789062</v>
      </c>
      <c r="AA732" s="1286">
        <v>115.43000030517578</v>
      </c>
      <c r="AB732" s="1286">
        <v>115.31999969482422</v>
      </c>
      <c r="AC732" s="590"/>
    </row>
    <row r="733" spans="1:29" s="4" customFormat="1" ht="10.5" hidden="1" customHeight="1">
      <c r="A733" s="1518" t="s">
        <v>12</v>
      </c>
      <c r="B733" s="1623" t="s">
        <v>130</v>
      </c>
      <c r="C733" s="65" t="s">
        <v>807</v>
      </c>
      <c r="D733" s="716" t="s">
        <v>463</v>
      </c>
      <c r="E733" s="1307">
        <v>53</v>
      </c>
      <c r="F733" s="1307">
        <v>52</v>
      </c>
      <c r="G733" s="1307">
        <v>51</v>
      </c>
      <c r="H733" s="1307">
        <v>52</v>
      </c>
      <c r="I733" s="1307">
        <v>52</v>
      </c>
      <c r="J733" s="1307">
        <v>53</v>
      </c>
      <c r="K733" s="1307">
        <v>56</v>
      </c>
      <c r="L733" s="1307">
        <v>57</v>
      </c>
      <c r="M733" s="1307">
        <v>58</v>
      </c>
      <c r="N733" s="1307">
        <v>57</v>
      </c>
      <c r="O733" s="1307">
        <v>57</v>
      </c>
      <c r="P733" s="1307">
        <v>56</v>
      </c>
      <c r="Q733" s="1307">
        <v>54</v>
      </c>
      <c r="R733" s="1307">
        <v>56</v>
      </c>
      <c r="S733" s="1307">
        <v>57</v>
      </c>
      <c r="T733" s="1307">
        <v>59</v>
      </c>
      <c r="U733" s="1307">
        <v>58</v>
      </c>
      <c r="V733" s="1307">
        <v>57</v>
      </c>
      <c r="W733" s="1307">
        <v>58</v>
      </c>
      <c r="X733" s="1307">
        <v>58</v>
      </c>
      <c r="Y733" s="1307">
        <v>57</v>
      </c>
      <c r="Z733" s="1307">
        <v>57</v>
      </c>
      <c r="AA733" s="1307">
        <v>55</v>
      </c>
      <c r="AB733" s="1307">
        <v>53</v>
      </c>
      <c r="AC733" s="225"/>
    </row>
    <row r="734" spans="1:29" s="4" customFormat="1" ht="10.5" hidden="1" customHeight="1">
      <c r="A734" s="1611"/>
      <c r="B734" s="1624"/>
      <c r="C734" s="11" t="s">
        <v>809</v>
      </c>
      <c r="D734" s="716" t="s">
        <v>463</v>
      </c>
      <c r="E734" s="1307">
        <v>22</v>
      </c>
      <c r="F734" s="1307">
        <v>21</v>
      </c>
      <c r="G734" s="1307">
        <v>21</v>
      </c>
      <c r="H734" s="1307">
        <v>21</v>
      </c>
      <c r="I734" s="1307">
        <v>21</v>
      </c>
      <c r="J734" s="1307">
        <v>23</v>
      </c>
      <c r="K734" s="1307">
        <v>24</v>
      </c>
      <c r="L734" s="1307">
        <v>25</v>
      </c>
      <c r="M734" s="1307">
        <v>27</v>
      </c>
      <c r="N734" s="1307">
        <v>26</v>
      </c>
      <c r="O734" s="1307">
        <v>26</v>
      </c>
      <c r="P734" s="1307">
        <v>26</v>
      </c>
      <c r="Q734" s="1307">
        <v>25</v>
      </c>
      <c r="R734" s="1307">
        <v>26</v>
      </c>
      <c r="S734" s="1307">
        <v>26</v>
      </c>
      <c r="T734" s="1307">
        <v>28</v>
      </c>
      <c r="U734" s="1307">
        <v>27</v>
      </c>
      <c r="V734" s="1307">
        <v>26</v>
      </c>
      <c r="W734" s="1307">
        <v>26</v>
      </c>
      <c r="X734" s="1307">
        <v>26</v>
      </c>
      <c r="Y734" s="1307">
        <v>26</v>
      </c>
      <c r="Z734" s="1307">
        <v>25</v>
      </c>
      <c r="AA734" s="1307">
        <v>23</v>
      </c>
      <c r="AB734" s="1307">
        <v>22</v>
      </c>
      <c r="AC734" s="225"/>
    </row>
    <row r="735" spans="1:29" s="4" customFormat="1" ht="10.5" hidden="1" customHeight="1">
      <c r="A735" s="1611"/>
      <c r="B735" s="1624"/>
      <c r="C735" s="11" t="s">
        <v>811</v>
      </c>
      <c r="D735" s="715" t="s">
        <v>503</v>
      </c>
      <c r="E735" s="93">
        <v>4.4000000000160071</v>
      </c>
      <c r="F735" s="93">
        <v>4.4000000000160071</v>
      </c>
      <c r="G735" s="93">
        <v>3.5199999999967986</v>
      </c>
      <c r="H735" s="413">
        <v>5.2800000000352156</v>
      </c>
      <c r="I735" s="93">
        <v>4.3999999999359716</v>
      </c>
      <c r="J735" s="93">
        <v>3.5199999999967986</v>
      </c>
      <c r="K735" s="93">
        <v>3.5199999999967986</v>
      </c>
      <c r="L735" s="93">
        <v>5.2800000000352156</v>
      </c>
      <c r="M735" s="93">
        <v>4.4000000000160071</v>
      </c>
      <c r="N735" s="413">
        <v>5.2799999999551801</v>
      </c>
      <c r="O735" s="93">
        <v>4.4000000000160071</v>
      </c>
      <c r="P735" s="93">
        <v>5.2800000000352156</v>
      </c>
      <c r="Q735" s="93">
        <v>5.2799999999551801</v>
      </c>
      <c r="R735" s="93">
        <v>4.4000000000160071</v>
      </c>
      <c r="S735" s="93">
        <v>4.4000000000160071</v>
      </c>
      <c r="T735" s="93">
        <v>5.2799999999551801</v>
      </c>
      <c r="U735" s="93">
        <v>6.1600000000544242</v>
      </c>
      <c r="V735" s="413">
        <v>4.4000000000160071</v>
      </c>
      <c r="W735" s="93">
        <v>5.2799999999551801</v>
      </c>
      <c r="X735" s="93">
        <v>5.2800000000352156</v>
      </c>
      <c r="Y735" s="93">
        <v>5.2799999999551801</v>
      </c>
      <c r="Z735" s="93">
        <v>4.4000000000160071</v>
      </c>
      <c r="AA735" s="93">
        <v>3.5199999999967986</v>
      </c>
      <c r="AB735" s="93">
        <v>2.6399999999775901</v>
      </c>
      <c r="AC735" s="225"/>
    </row>
    <row r="736" spans="1:29" s="4" customFormat="1" ht="10.5" hidden="1" customHeight="1" thickBot="1">
      <c r="A736" s="1611"/>
      <c r="B736" s="1624"/>
      <c r="C736" s="8" t="s">
        <v>16</v>
      </c>
      <c r="D736" s="11"/>
      <c r="E736" s="116">
        <f t="shared" ref="E736:AC736" si="189">E734/E733</f>
        <v>0.41509433962264153</v>
      </c>
      <c r="F736" s="116">
        <f t="shared" si="189"/>
        <v>0.40384615384615385</v>
      </c>
      <c r="G736" s="116">
        <f t="shared" si="189"/>
        <v>0.41176470588235292</v>
      </c>
      <c r="H736" s="410">
        <f t="shared" si="189"/>
        <v>0.40384615384615385</v>
      </c>
      <c r="I736" s="116">
        <f t="shared" si="189"/>
        <v>0.40384615384615385</v>
      </c>
      <c r="J736" s="116">
        <f t="shared" si="189"/>
        <v>0.43396226415094341</v>
      </c>
      <c r="K736" s="116">
        <f t="shared" si="189"/>
        <v>0.42857142857142855</v>
      </c>
      <c r="L736" s="116">
        <f t="shared" si="189"/>
        <v>0.43859649122807015</v>
      </c>
      <c r="M736" s="116">
        <f t="shared" si="189"/>
        <v>0.46551724137931033</v>
      </c>
      <c r="N736" s="410">
        <f t="shared" si="189"/>
        <v>0.45614035087719296</v>
      </c>
      <c r="O736" s="116">
        <f t="shared" si="189"/>
        <v>0.45614035087719296</v>
      </c>
      <c r="P736" s="116">
        <f t="shared" si="189"/>
        <v>0.4642857142857143</v>
      </c>
      <c r="Q736" s="116">
        <f t="shared" si="189"/>
        <v>0.46296296296296297</v>
      </c>
      <c r="R736" s="116">
        <f t="shared" si="189"/>
        <v>0.4642857142857143</v>
      </c>
      <c r="S736" s="116">
        <f t="shared" si="189"/>
        <v>0.45614035087719296</v>
      </c>
      <c r="T736" s="116">
        <f t="shared" si="189"/>
        <v>0.47457627118644069</v>
      </c>
      <c r="U736" s="116">
        <f t="shared" si="189"/>
        <v>0.46551724137931033</v>
      </c>
      <c r="V736" s="410">
        <f t="shared" si="189"/>
        <v>0.45614035087719296</v>
      </c>
      <c r="W736" s="116">
        <f t="shared" si="189"/>
        <v>0.44827586206896552</v>
      </c>
      <c r="X736" s="116">
        <f t="shared" si="189"/>
        <v>0.44827586206896552</v>
      </c>
      <c r="Y736" s="116">
        <f t="shared" si="189"/>
        <v>0.45614035087719296</v>
      </c>
      <c r="Z736" s="116">
        <f t="shared" si="189"/>
        <v>0.43859649122807015</v>
      </c>
      <c r="AA736" s="116">
        <f t="shared" si="189"/>
        <v>0.41818181818181815</v>
      </c>
      <c r="AB736" s="116">
        <f t="shared" si="189"/>
        <v>0.41509433962264153</v>
      </c>
      <c r="AC736" s="124" t="e">
        <f t="shared" si="189"/>
        <v>#DIV/0!</v>
      </c>
    </row>
    <row r="737" spans="1:30" s="4" customFormat="1" ht="10.5" hidden="1" customHeight="1" thickBot="1">
      <c r="A737" s="1612"/>
      <c r="B737" s="1625"/>
      <c r="C737" s="426" t="s">
        <v>13</v>
      </c>
      <c r="D737" s="1394" t="s">
        <v>463</v>
      </c>
      <c r="E737" s="1286">
        <v>115.55999755859375</v>
      </c>
      <c r="F737" s="1286">
        <v>115.91000366210937</v>
      </c>
      <c r="G737" s="1286">
        <v>116.16999816894531</v>
      </c>
      <c r="H737" s="1286">
        <v>116.01000213623047</v>
      </c>
      <c r="I737" s="1286">
        <v>116.06999969482422</v>
      </c>
      <c r="J737" s="1286">
        <v>115.72000122070312</v>
      </c>
      <c r="K737" s="1286">
        <v>115.34999847412109</v>
      </c>
      <c r="L737" s="1286">
        <v>115.19999694824219</v>
      </c>
      <c r="M737" s="1286">
        <v>114.97000122070312</v>
      </c>
      <c r="N737" s="1286">
        <v>116.66999816894531</v>
      </c>
      <c r="O737" s="1286">
        <v>116.58999633789062</v>
      </c>
      <c r="P737" s="1286">
        <v>116.63999938964844</v>
      </c>
      <c r="Q737" s="1286">
        <v>116.52999877929687</v>
      </c>
      <c r="R737" s="1286">
        <v>116.69000244140625</v>
      </c>
      <c r="S737" s="1286">
        <v>116.61000061035156</v>
      </c>
      <c r="T737" s="1286">
        <v>115.73000335693359</v>
      </c>
      <c r="U737" s="1286">
        <v>116.48999786376953</v>
      </c>
      <c r="V737" s="1286">
        <v>116.69999694824219</v>
      </c>
      <c r="W737" s="1286">
        <v>116.47000122070312</v>
      </c>
      <c r="X737" s="1286">
        <v>116.69000244140625</v>
      </c>
      <c r="Y737" s="1286">
        <v>116.80999755859375</v>
      </c>
      <c r="Z737" s="1286">
        <v>117.02999877929687</v>
      </c>
      <c r="AA737" s="1286">
        <v>116.38999938964844</v>
      </c>
      <c r="AB737" s="1286">
        <v>115.95999908447266</v>
      </c>
      <c r="AC737" s="429"/>
    </row>
    <row r="738" spans="1:30" s="4" customFormat="1" ht="10.5" hidden="1" customHeight="1">
      <c r="A738" s="1518" t="s">
        <v>221</v>
      </c>
      <c r="B738" s="1520" t="s">
        <v>222</v>
      </c>
      <c r="C738" s="7" t="s">
        <v>481</v>
      </c>
      <c r="D738" s="1086" t="s">
        <v>502</v>
      </c>
      <c r="E738" s="120">
        <f t="shared" ref="E738:AB738" si="190">E764+E775</f>
        <v>3.2047999999999273</v>
      </c>
      <c r="F738" s="120">
        <f t="shared" si="190"/>
        <v>3.2310000000010186</v>
      </c>
      <c r="G738" s="120">
        <f t="shared" si="190"/>
        <v>3.2665999999998543</v>
      </c>
      <c r="H738" s="409">
        <f t="shared" si="190"/>
        <v>3.2388000000000727</v>
      </c>
      <c r="I738" s="120">
        <f t="shared" si="190"/>
        <v>3.1923999999998545</v>
      </c>
      <c r="J738" s="120">
        <f t="shared" si="190"/>
        <v>3.2397999999996365</v>
      </c>
      <c r="K738" s="120">
        <f t="shared" si="190"/>
        <v>3.2395999999994176</v>
      </c>
      <c r="L738" s="120">
        <f t="shared" si="190"/>
        <v>3.3232000000005093</v>
      </c>
      <c r="M738" s="120">
        <f t="shared" si="190"/>
        <v>3.2758000000007277</v>
      </c>
      <c r="N738" s="409">
        <f t="shared" si="190"/>
        <v>3.2523999999993451</v>
      </c>
      <c r="O738" s="120">
        <f t="shared" si="190"/>
        <v>3.2464000000007278</v>
      </c>
      <c r="P738" s="120">
        <f t="shared" si="190"/>
        <v>3.2997999999991272</v>
      </c>
      <c r="Q738" s="120">
        <f t="shared" si="190"/>
        <v>3.2872000000009458</v>
      </c>
      <c r="R738" s="120">
        <f t="shared" si="190"/>
        <v>3.3165999999991267</v>
      </c>
      <c r="S738" s="120">
        <f t="shared" si="190"/>
        <v>3.3102000000000724</v>
      </c>
      <c r="T738" s="120">
        <f t="shared" si="190"/>
        <v>3.3934000000007276</v>
      </c>
      <c r="U738" s="120">
        <f t="shared" si="190"/>
        <v>3.4019999999991271</v>
      </c>
      <c r="V738" s="409">
        <f t="shared" si="190"/>
        <v>3.418999999999345</v>
      </c>
      <c r="W738" s="120">
        <f t="shared" si="190"/>
        <v>3.4076000000009459</v>
      </c>
      <c r="X738" s="120">
        <f t="shared" si="190"/>
        <v>3.3613999999991266</v>
      </c>
      <c r="Y738" s="120">
        <f t="shared" si="190"/>
        <v>3.3050000000005095</v>
      </c>
      <c r="Z738" s="120">
        <f t="shared" si="190"/>
        <v>3.3332000000007276</v>
      </c>
      <c r="AA738" s="120">
        <f t="shared" si="190"/>
        <v>3.3060000000000729</v>
      </c>
      <c r="AB738" s="120">
        <f t="shared" si="190"/>
        <v>3.3286000000002915</v>
      </c>
      <c r="AC738" s="356">
        <f>SUM(E738:AB738)</f>
        <v>79.180800000001213</v>
      </c>
      <c r="AD738" s="126">
        <f>MAX(E738:AB738)</f>
        <v>3.418999999999345</v>
      </c>
    </row>
    <row r="739" spans="1:30" s="4" customFormat="1" ht="10.5" hidden="1" customHeight="1">
      <c r="A739" s="1611"/>
      <c r="B739" s="1609"/>
      <c r="C739" s="8" t="s">
        <v>482</v>
      </c>
      <c r="D739" s="723" t="s">
        <v>502</v>
      </c>
      <c r="E739" s="187">
        <f t="shared" ref="E739:AB739" si="191">E767+E776</f>
        <v>2.2399999999979627</v>
      </c>
      <c r="F739" s="187">
        <f t="shared" si="191"/>
        <v>2.5199999999913416</v>
      </c>
      <c r="G739" s="187">
        <f t="shared" si="191"/>
        <v>2.5200000000040745</v>
      </c>
      <c r="H739" s="410">
        <f t="shared" si="191"/>
        <v>3.2200000000066211</v>
      </c>
      <c r="I739" s="187">
        <f t="shared" si="191"/>
        <v>2.9400000000005093</v>
      </c>
      <c r="J739" s="187">
        <f t="shared" si="191"/>
        <v>1.9599999999918509</v>
      </c>
      <c r="K739" s="187">
        <f t="shared" si="191"/>
        <v>2.2399999999979627</v>
      </c>
      <c r="L739" s="187">
        <f t="shared" si="191"/>
        <v>2.5200000000040745</v>
      </c>
      <c r="M739" s="187">
        <f t="shared" si="191"/>
        <v>2.5200000000040745</v>
      </c>
      <c r="N739" s="410">
        <f t="shared" si="191"/>
        <v>2.7999999999974534</v>
      </c>
      <c r="O739" s="187">
        <f t="shared" si="191"/>
        <v>2.5200000000040745</v>
      </c>
      <c r="P739" s="187">
        <f t="shared" si="191"/>
        <v>2.6599999999943975</v>
      </c>
      <c r="Q739" s="187">
        <f t="shared" si="191"/>
        <v>2.9400000000005093</v>
      </c>
      <c r="R739" s="187">
        <f t="shared" si="191"/>
        <v>2.5200000000040745</v>
      </c>
      <c r="S739" s="187">
        <f t="shared" si="191"/>
        <v>2.6599999999943975</v>
      </c>
      <c r="T739" s="187">
        <f t="shared" si="191"/>
        <v>2.9400000000005093</v>
      </c>
      <c r="U739" s="187">
        <f t="shared" si="191"/>
        <v>2.6599999999943975</v>
      </c>
      <c r="V739" s="410">
        <f t="shared" si="191"/>
        <v>2.3800000000010186</v>
      </c>
      <c r="W739" s="187">
        <f t="shared" si="191"/>
        <v>2.9400000000005093</v>
      </c>
      <c r="X739" s="187">
        <f t="shared" si="191"/>
        <v>2.8000000000101863</v>
      </c>
      <c r="Y739" s="187">
        <f t="shared" si="191"/>
        <v>2.6599999999943975</v>
      </c>
      <c r="Z739" s="187">
        <f t="shared" si="191"/>
        <v>2.7999999999974534</v>
      </c>
      <c r="AA739" s="187">
        <f t="shared" si="191"/>
        <v>2.5200000000040745</v>
      </c>
      <c r="AB739" s="187">
        <f t="shared" si="191"/>
        <v>2.3800000000010186</v>
      </c>
      <c r="AC739" s="124">
        <f>SUM(E739:AB739)</f>
        <v>62.859999999996944</v>
      </c>
    </row>
    <row r="740" spans="1:30" s="4" customFormat="1" ht="10.5" hidden="1" customHeight="1">
      <c r="A740" s="1611"/>
      <c r="B740" s="1609"/>
      <c r="C740" s="11" t="s">
        <v>8</v>
      </c>
      <c r="D740" s="715" t="s">
        <v>463</v>
      </c>
      <c r="E740" s="1307">
        <v>63</v>
      </c>
      <c r="F740" s="1307">
        <v>64</v>
      </c>
      <c r="G740" s="1307">
        <v>63</v>
      </c>
      <c r="H740" s="1307">
        <v>62</v>
      </c>
      <c r="I740" s="1307">
        <v>63</v>
      </c>
      <c r="J740" s="1307">
        <v>63</v>
      </c>
      <c r="K740" s="1307">
        <v>64</v>
      </c>
      <c r="L740" s="1307">
        <v>65</v>
      </c>
      <c r="M740" s="1307">
        <v>64</v>
      </c>
      <c r="N740" s="1307">
        <v>64</v>
      </c>
      <c r="O740" s="1307">
        <v>64</v>
      </c>
      <c r="P740" s="1307">
        <v>64</v>
      </c>
      <c r="Q740" s="1307">
        <v>64</v>
      </c>
      <c r="R740" s="1307">
        <v>66</v>
      </c>
      <c r="S740" s="1307">
        <v>67</v>
      </c>
      <c r="T740" s="1307">
        <v>67</v>
      </c>
      <c r="U740" s="1307">
        <v>66</v>
      </c>
      <c r="V740" s="1307">
        <v>68</v>
      </c>
      <c r="W740" s="1307">
        <v>65</v>
      </c>
      <c r="X740" s="1307">
        <v>64</v>
      </c>
      <c r="Y740" s="1307">
        <v>66</v>
      </c>
      <c r="Z740" s="1307">
        <v>66</v>
      </c>
      <c r="AA740" s="1307">
        <v>66</v>
      </c>
      <c r="AB740" s="1307">
        <v>65</v>
      </c>
    </row>
    <row r="741" spans="1:30" s="4" customFormat="1" ht="10.5" hidden="1" customHeight="1" thickBot="1">
      <c r="A741" s="1612"/>
      <c r="B741" s="1610"/>
      <c r="C741" s="8" t="s">
        <v>16</v>
      </c>
      <c r="D741" s="8"/>
      <c r="E741" s="121">
        <f>E739/E738</f>
        <v>0.69895157264041863</v>
      </c>
      <c r="F741" s="121">
        <f t="shared" ref="F741:AC741" si="192">F739/F738</f>
        <v>0.77994428969066765</v>
      </c>
      <c r="G741" s="121">
        <f t="shared" si="192"/>
        <v>0.77144431519138768</v>
      </c>
      <c r="H741" s="410">
        <f t="shared" si="192"/>
        <v>0.99419538100733262</v>
      </c>
      <c r="I741" s="121">
        <f t="shared" si="192"/>
        <v>0.92093722591174143</v>
      </c>
      <c r="J741" s="121">
        <f t="shared" si="192"/>
        <v>0.60497561577630432</v>
      </c>
      <c r="K741" s="121">
        <f t="shared" si="192"/>
        <v>0.69144338807209704</v>
      </c>
      <c r="L741" s="121">
        <f t="shared" si="192"/>
        <v>0.75830524795488941</v>
      </c>
      <c r="M741" s="121">
        <f t="shared" si="192"/>
        <v>0.76927773368444796</v>
      </c>
      <c r="N741" s="410">
        <f t="shared" si="192"/>
        <v>0.86090271799225715</v>
      </c>
      <c r="O741" s="121">
        <f t="shared" si="192"/>
        <v>0.77624445539782827</v>
      </c>
      <c r="P741" s="121">
        <f t="shared" si="192"/>
        <v>0.80610946117798077</v>
      </c>
      <c r="Q741" s="121">
        <f t="shared" si="192"/>
        <v>0.89437819420773401</v>
      </c>
      <c r="R741" s="121">
        <f t="shared" si="192"/>
        <v>0.75981426762489845</v>
      </c>
      <c r="S741" s="121">
        <f t="shared" si="192"/>
        <v>0.80357682315096957</v>
      </c>
      <c r="T741" s="121">
        <f t="shared" si="192"/>
        <v>0.86638769375843661</v>
      </c>
      <c r="U741" s="121">
        <f t="shared" si="192"/>
        <v>0.78189300411378015</v>
      </c>
      <c r="V741" s="410">
        <f t="shared" si="192"/>
        <v>0.69610997367694494</v>
      </c>
      <c r="W741" s="121">
        <f t="shared" si="192"/>
        <v>0.86277732128175055</v>
      </c>
      <c r="X741" s="121">
        <f t="shared" si="192"/>
        <v>0.83298625573002727</v>
      </c>
      <c r="Y741" s="121">
        <f t="shared" si="192"/>
        <v>0.80484114977125187</v>
      </c>
      <c r="Z741" s="121">
        <f t="shared" si="192"/>
        <v>0.84003360134310634</v>
      </c>
      <c r="AA741" s="121">
        <f t="shared" si="192"/>
        <v>0.76225045372172384</v>
      </c>
      <c r="AB741" s="121">
        <f t="shared" si="192"/>
        <v>0.71501532175713822</v>
      </c>
      <c r="AC741" s="124">
        <f t="shared" si="192"/>
        <v>0.79387932428058294</v>
      </c>
    </row>
    <row r="742" spans="1:30" s="4" customFormat="1" ht="10.5" hidden="1" customHeight="1">
      <c r="A742" s="1518" t="s">
        <v>132</v>
      </c>
      <c r="B742" s="1520" t="s">
        <v>133</v>
      </c>
      <c r="C742" s="7" t="s">
        <v>481</v>
      </c>
      <c r="D742" s="1086" t="s">
        <v>502</v>
      </c>
      <c r="E742" s="120">
        <f>E770</f>
        <v>3.3180000000000001</v>
      </c>
      <c r="F742" s="120">
        <f t="shared" ref="F742:AB742" si="193">F770</f>
        <v>3.2675999999999998</v>
      </c>
      <c r="G742" s="120">
        <f t="shared" si="193"/>
        <v>3.2746000000000004</v>
      </c>
      <c r="H742" s="409">
        <f t="shared" si="193"/>
        <v>3.2634000000000003</v>
      </c>
      <c r="I742" s="120">
        <f t="shared" si="193"/>
        <v>3.2648000000000001</v>
      </c>
      <c r="J742" s="120">
        <f t="shared" si="193"/>
        <v>3.2634000000000003</v>
      </c>
      <c r="K742" s="120">
        <f t="shared" si="193"/>
        <v>3.2718000000000003</v>
      </c>
      <c r="L742" s="120">
        <f t="shared" si="193"/>
        <v>3.2731999999999997</v>
      </c>
      <c r="M742" s="120">
        <f t="shared" si="193"/>
        <v>3.2731999999999997</v>
      </c>
      <c r="N742" s="409">
        <f t="shared" si="193"/>
        <v>3.2718000000000003</v>
      </c>
      <c r="O742" s="120">
        <f t="shared" si="193"/>
        <v>3.2423999999999999</v>
      </c>
      <c r="P742" s="120">
        <f t="shared" si="193"/>
        <v>3.1332</v>
      </c>
      <c r="Q742" s="120">
        <f t="shared" si="193"/>
        <v>3.1514000000000002</v>
      </c>
      <c r="R742" s="120">
        <f t="shared" si="193"/>
        <v>3.1528</v>
      </c>
      <c r="S742" s="120">
        <f t="shared" si="193"/>
        <v>3.157</v>
      </c>
      <c r="T742" s="120">
        <f t="shared" si="193"/>
        <v>3.1583999999999999</v>
      </c>
      <c r="U742" s="120">
        <f t="shared" si="193"/>
        <v>3.1583999999999999</v>
      </c>
      <c r="V742" s="409">
        <f t="shared" si="193"/>
        <v>3.1598000000000002</v>
      </c>
      <c r="W742" s="120">
        <f t="shared" si="193"/>
        <v>3.1612</v>
      </c>
      <c r="X742" s="120">
        <f t="shared" si="193"/>
        <v>3.1766000000000001</v>
      </c>
      <c r="Y742" s="120">
        <f t="shared" si="193"/>
        <v>3.3221999999999996</v>
      </c>
      <c r="Z742" s="120">
        <f t="shared" si="193"/>
        <v>3.3334000000000001</v>
      </c>
      <c r="AA742" s="120">
        <f t="shared" si="193"/>
        <v>3.3291999999999997</v>
      </c>
      <c r="AB742" s="120">
        <f t="shared" si="193"/>
        <v>3.3291999999999997</v>
      </c>
      <c r="AC742" s="356">
        <f>SUM(E742:AB742)</f>
        <v>77.706999999999994</v>
      </c>
      <c r="AD742" s="126">
        <f>MAX(E742:AB742)</f>
        <v>3.3334000000000001</v>
      </c>
    </row>
    <row r="743" spans="1:30" s="4" customFormat="1" ht="10.5" hidden="1" customHeight="1">
      <c r="A743" s="1611"/>
      <c r="B743" s="1609"/>
      <c r="C743" s="8" t="s">
        <v>482</v>
      </c>
      <c r="D743" s="723" t="s">
        <v>502</v>
      </c>
      <c r="E743" s="187">
        <f>E773</f>
        <v>0.84000000000003183</v>
      </c>
      <c r="F743" s="187">
        <f t="shared" ref="F743:AB743" si="194">F773</f>
        <v>0.84000000000003183</v>
      </c>
      <c r="G743" s="187">
        <f t="shared" si="194"/>
        <v>1.1199999999997772</v>
      </c>
      <c r="H743" s="410">
        <f t="shared" si="194"/>
        <v>1.2600000000004457</v>
      </c>
      <c r="I743" s="187">
        <f t="shared" si="194"/>
        <v>1.2599999999996498</v>
      </c>
      <c r="J743" s="187">
        <f t="shared" si="194"/>
        <v>0.70000000000015916</v>
      </c>
      <c r="K743" s="187">
        <f t="shared" si="194"/>
        <v>0.9799999999999045</v>
      </c>
      <c r="L743" s="187">
        <f t="shared" si="194"/>
        <v>0.84000000000003183</v>
      </c>
      <c r="M743" s="187">
        <f t="shared" si="194"/>
        <v>1.1199999999997772</v>
      </c>
      <c r="N743" s="410">
        <f t="shared" si="194"/>
        <v>1.120000000000573</v>
      </c>
      <c r="O743" s="187">
        <f t="shared" si="194"/>
        <v>0.9799999999999045</v>
      </c>
      <c r="P743" s="187">
        <f t="shared" si="194"/>
        <v>0.9799999999999045</v>
      </c>
      <c r="Q743" s="187">
        <f t="shared" si="194"/>
        <v>1.1199999999997772</v>
      </c>
      <c r="R743" s="187">
        <f t="shared" si="194"/>
        <v>0.9799999999999045</v>
      </c>
      <c r="S743" s="187">
        <f t="shared" si="194"/>
        <v>0.9799999999999045</v>
      </c>
      <c r="T743" s="187">
        <f t="shared" si="194"/>
        <v>0.84000000000003183</v>
      </c>
      <c r="U743" s="187">
        <f t="shared" si="194"/>
        <v>1.2600000000004457</v>
      </c>
      <c r="V743" s="410">
        <f t="shared" si="194"/>
        <v>0.84000000000003183</v>
      </c>
      <c r="W743" s="187">
        <f t="shared" si="194"/>
        <v>1.1199999999997772</v>
      </c>
      <c r="X743" s="187">
        <f t="shared" si="194"/>
        <v>0.9799999999999045</v>
      </c>
      <c r="Y743" s="187">
        <f t="shared" si="194"/>
        <v>1.1199999999997772</v>
      </c>
      <c r="Z743" s="187">
        <f t="shared" si="194"/>
        <v>1.120000000000573</v>
      </c>
      <c r="AA743" s="187">
        <f t="shared" si="194"/>
        <v>0.9799999999999045</v>
      </c>
      <c r="AB743" s="187">
        <f t="shared" si="194"/>
        <v>1.1199999999997772</v>
      </c>
      <c r="AC743" s="225">
        <f>SUM(E743:AB743)</f>
        <v>24.5</v>
      </c>
    </row>
    <row r="744" spans="1:30" s="4" customFormat="1" ht="10.5" hidden="1" customHeight="1">
      <c r="A744" s="1611"/>
      <c r="B744" s="1609"/>
      <c r="C744" s="11" t="s">
        <v>8</v>
      </c>
      <c r="D744" s="715" t="s">
        <v>463</v>
      </c>
      <c r="E744" s="1307">
        <v>54</v>
      </c>
      <c r="F744" s="1307">
        <v>51</v>
      </c>
      <c r="G744" s="1307">
        <v>51</v>
      </c>
      <c r="H744" s="1307">
        <v>52</v>
      </c>
      <c r="I744" s="1307">
        <v>51</v>
      </c>
      <c r="J744" s="1307">
        <v>51</v>
      </c>
      <c r="K744" s="1307">
        <v>54</v>
      </c>
      <c r="L744" s="1307">
        <v>52</v>
      </c>
      <c r="M744" s="1307">
        <v>53</v>
      </c>
      <c r="N744" s="1307">
        <v>51</v>
      </c>
      <c r="O744" s="1307">
        <v>50</v>
      </c>
      <c r="P744" s="1307">
        <v>49</v>
      </c>
      <c r="Q744" s="1307">
        <v>51</v>
      </c>
      <c r="R744" s="1307">
        <v>50</v>
      </c>
      <c r="S744" s="1307">
        <v>49</v>
      </c>
      <c r="T744" s="1307">
        <v>50</v>
      </c>
      <c r="U744" s="1307">
        <v>49</v>
      </c>
      <c r="V744" s="1307">
        <v>51</v>
      </c>
      <c r="W744" s="1307">
        <v>49</v>
      </c>
      <c r="X744" s="1307">
        <v>52</v>
      </c>
      <c r="Y744" s="1307">
        <v>54</v>
      </c>
      <c r="Z744" s="1307">
        <v>52</v>
      </c>
      <c r="AA744" s="1307">
        <v>52</v>
      </c>
      <c r="AB744" s="1307">
        <v>51</v>
      </c>
    </row>
    <row r="745" spans="1:30" s="4" customFormat="1" ht="10.5" hidden="1" customHeight="1" thickBot="1">
      <c r="A745" s="1612"/>
      <c r="B745" s="1610"/>
      <c r="C745" s="8" t="s">
        <v>16</v>
      </c>
      <c r="D745" s="8"/>
      <c r="E745" s="121">
        <f>E743/E742</f>
        <v>0.25316455696203488</v>
      </c>
      <c r="F745" s="121">
        <f t="shared" ref="F745:AC745" si="195">F743/F742</f>
        <v>0.25706940874036965</v>
      </c>
      <c r="G745" s="121">
        <f t="shared" si="195"/>
        <v>0.3420265070542286</v>
      </c>
      <c r="H745" s="410">
        <f t="shared" si="195"/>
        <v>0.38610038610052261</v>
      </c>
      <c r="I745" s="121">
        <f t="shared" si="195"/>
        <v>0.38593481989697676</v>
      </c>
      <c r="J745" s="121">
        <f t="shared" si="195"/>
        <v>0.21450021450026324</v>
      </c>
      <c r="K745" s="121">
        <f t="shared" si="195"/>
        <v>0.29952931108255532</v>
      </c>
      <c r="L745" s="121">
        <f t="shared" si="195"/>
        <v>0.25662959794697299</v>
      </c>
      <c r="M745" s="121">
        <f t="shared" si="195"/>
        <v>0.34217279726254957</v>
      </c>
      <c r="N745" s="410">
        <f t="shared" si="195"/>
        <v>0.34231921266598597</v>
      </c>
      <c r="O745" s="121">
        <f t="shared" si="195"/>
        <v>0.30224525043174949</v>
      </c>
      <c r="P745" s="121">
        <f t="shared" si="195"/>
        <v>0.31277926720282923</v>
      </c>
      <c r="Q745" s="121">
        <f t="shared" si="195"/>
        <v>0.35539760106612206</v>
      </c>
      <c r="R745" s="121">
        <f t="shared" si="195"/>
        <v>0.3108348134990816</v>
      </c>
      <c r="S745" s="121">
        <f t="shared" si="195"/>
        <v>0.31042128603101188</v>
      </c>
      <c r="T745" s="121">
        <f t="shared" si="195"/>
        <v>0.26595744680852074</v>
      </c>
      <c r="U745" s="121">
        <f t="shared" si="195"/>
        <v>0.39893617021290706</v>
      </c>
      <c r="V745" s="410">
        <f t="shared" si="195"/>
        <v>0.26583961010191526</v>
      </c>
      <c r="W745" s="121">
        <f t="shared" si="195"/>
        <v>0.35429583702384448</v>
      </c>
      <c r="X745" s="121">
        <f t="shared" si="195"/>
        <v>0.3085059497575724</v>
      </c>
      <c r="Y745" s="121">
        <f t="shared" si="195"/>
        <v>0.33712600084274796</v>
      </c>
      <c r="Z745" s="121">
        <f t="shared" si="195"/>
        <v>0.33599328013456919</v>
      </c>
      <c r="AA745" s="121">
        <f t="shared" si="195"/>
        <v>0.29436501261561476</v>
      </c>
      <c r="AB745" s="121">
        <f t="shared" si="195"/>
        <v>0.33641715727495414</v>
      </c>
      <c r="AC745" s="124">
        <f t="shared" si="195"/>
        <v>0.31528691108909113</v>
      </c>
    </row>
    <row r="746" spans="1:30" s="5" customFormat="1" ht="10.5" hidden="1" customHeight="1">
      <c r="A746" s="1518" t="s">
        <v>122</v>
      </c>
      <c r="B746" s="1520" t="s">
        <v>150</v>
      </c>
      <c r="C746" s="7" t="s">
        <v>481</v>
      </c>
      <c r="D746" s="714" t="s">
        <v>477</v>
      </c>
      <c r="E746" s="1342">
        <v>1.8720000000000001</v>
      </c>
      <c r="F746" s="1342">
        <v>1.8959999999999999</v>
      </c>
      <c r="G746" s="1342">
        <v>1.9019999999999999</v>
      </c>
      <c r="H746" s="1343">
        <v>1.944</v>
      </c>
      <c r="I746" s="1342">
        <v>1.9992000000000001</v>
      </c>
      <c r="J746" s="1342">
        <v>1.9428000000000001</v>
      </c>
      <c r="K746" s="1342">
        <v>1.9056</v>
      </c>
      <c r="L746" s="1342">
        <v>1.89</v>
      </c>
      <c r="M746" s="1342">
        <v>1.8839999999999999</v>
      </c>
      <c r="N746" s="1343">
        <v>1.8935999999999999</v>
      </c>
      <c r="O746" s="1342">
        <v>1.9139999999999999</v>
      </c>
      <c r="P746" s="1342">
        <v>1.9764000000000002</v>
      </c>
      <c r="Q746" s="1342">
        <v>1.986</v>
      </c>
      <c r="R746" s="1342">
        <v>1.9524000000000001</v>
      </c>
      <c r="S746" s="1342">
        <v>1.9056</v>
      </c>
      <c r="T746" s="1342">
        <v>1.8695999999999999</v>
      </c>
      <c r="U746" s="1342">
        <v>1.8695999999999999</v>
      </c>
      <c r="V746" s="1342">
        <v>1.9032</v>
      </c>
      <c r="W746" s="1342">
        <v>1.9404000000000001</v>
      </c>
      <c r="X746" s="1342">
        <v>1.9764000000000002</v>
      </c>
      <c r="Y746" s="1342">
        <v>1.9872000000000001</v>
      </c>
      <c r="Z746" s="1342">
        <v>1.9631999999999998</v>
      </c>
      <c r="AA746" s="1342">
        <v>1.9356</v>
      </c>
      <c r="AB746" s="1342">
        <v>1.9427999999999999</v>
      </c>
      <c r="AC746" s="127">
        <f>SUM(E746:AB746)</f>
        <v>46.251599999999996</v>
      </c>
      <c r="AD746" s="126">
        <f>MAX(E746:AB746)</f>
        <v>1.9992000000000001</v>
      </c>
    </row>
    <row r="747" spans="1:30" s="5" customFormat="1" ht="10.5" hidden="1" customHeight="1" thickBot="1">
      <c r="A747" s="1611"/>
      <c r="B747" s="1609"/>
      <c r="C747" s="8" t="s">
        <v>482</v>
      </c>
      <c r="D747" s="1087" t="s">
        <v>477</v>
      </c>
      <c r="E747" s="1344">
        <v>1.9968000000000001</v>
      </c>
      <c r="F747" s="1344">
        <v>2.0124</v>
      </c>
      <c r="G747" s="1344">
        <v>2.0364</v>
      </c>
      <c r="H747" s="1345">
        <v>2.0784000000000002</v>
      </c>
      <c r="I747" s="1344">
        <v>2.1071999999999997</v>
      </c>
      <c r="J747" s="1344">
        <v>2.052</v>
      </c>
      <c r="K747" s="1344">
        <v>2.004</v>
      </c>
      <c r="L747" s="1344">
        <v>1.9824000000000002</v>
      </c>
      <c r="M747" s="1344">
        <v>1.9871999999999999</v>
      </c>
      <c r="N747" s="1345">
        <v>2.0424000000000002</v>
      </c>
      <c r="O747" s="1344">
        <v>2.1012</v>
      </c>
      <c r="P747" s="1344">
        <v>2.1168</v>
      </c>
      <c r="Q747" s="1344">
        <v>2.1324000000000001</v>
      </c>
      <c r="R747" s="1344">
        <v>2.1108000000000002</v>
      </c>
      <c r="S747" s="1344">
        <v>2.0688</v>
      </c>
      <c r="T747" s="1344">
        <v>2.0087999999999999</v>
      </c>
      <c r="U747" s="1344">
        <v>2.0208000000000004</v>
      </c>
      <c r="V747" s="1344">
        <v>2.0676000000000005</v>
      </c>
      <c r="W747" s="1344">
        <v>2.0976000000000004</v>
      </c>
      <c r="X747" s="1344">
        <v>2.1372</v>
      </c>
      <c r="Y747" s="1344">
        <v>2.1408</v>
      </c>
      <c r="Z747" s="1344">
        <v>2.13</v>
      </c>
      <c r="AA747" s="1344">
        <v>2.0472000000000001</v>
      </c>
      <c r="AB747" s="1344">
        <v>2.016</v>
      </c>
      <c r="AC747" s="130">
        <f>SUM(E747:AB747)</f>
        <v>49.495200000000004</v>
      </c>
    </row>
    <row r="748" spans="1:30" s="5" customFormat="1" ht="10.5" hidden="1" customHeight="1">
      <c r="A748" s="1611"/>
      <c r="B748" s="1609"/>
      <c r="C748" s="12" t="s">
        <v>481</v>
      </c>
      <c r="D748" s="1087" t="s">
        <v>503</v>
      </c>
      <c r="E748" s="187">
        <v>1.7999999999956344</v>
      </c>
      <c r="F748" s="187">
        <v>1.680000000003929</v>
      </c>
      <c r="G748" s="187">
        <v>2.0400000000008731</v>
      </c>
      <c r="H748" s="410">
        <v>1.7999999999956344</v>
      </c>
      <c r="I748" s="187">
        <v>2.0400000000008731</v>
      </c>
      <c r="J748" s="187">
        <v>2.0400000000008731</v>
      </c>
      <c r="K748" s="187">
        <v>1.9199999999982538</v>
      </c>
      <c r="L748" s="187">
        <v>1.680000000003929</v>
      </c>
      <c r="M748" s="187">
        <v>2.0400000000008731</v>
      </c>
      <c r="N748" s="410">
        <v>2.0399999999899592</v>
      </c>
      <c r="O748" s="187">
        <v>2.0400000000008731</v>
      </c>
      <c r="P748" s="187">
        <v>1.8000000000065484</v>
      </c>
      <c r="Q748" s="187">
        <v>2.0400000000008731</v>
      </c>
      <c r="R748" s="187">
        <v>1.7999999999956344</v>
      </c>
      <c r="S748" s="187">
        <v>1.9199999999982538</v>
      </c>
      <c r="T748" s="187">
        <v>1.680000000003929</v>
      </c>
      <c r="U748" s="187">
        <v>2.1600000000034925</v>
      </c>
      <c r="V748" s="410">
        <v>1.7999999999956344</v>
      </c>
      <c r="W748" s="187">
        <v>2.0400000000008731</v>
      </c>
      <c r="X748" s="187">
        <v>1.9199999999982538</v>
      </c>
      <c r="Y748" s="187">
        <v>2.2800000000061118</v>
      </c>
      <c r="Z748" s="187">
        <v>2.2799999999951979</v>
      </c>
      <c r="AA748" s="187">
        <v>1.319999999996071</v>
      </c>
      <c r="AB748" s="187">
        <v>1.2000000000043656</v>
      </c>
      <c r="AC748" s="130">
        <f>SUM(E748:AB748)</f>
        <v>45.359999999996944</v>
      </c>
    </row>
    <row r="749" spans="1:30" s="5" customFormat="1" ht="10.5" hidden="1" customHeight="1">
      <c r="A749" s="1611"/>
      <c r="B749" s="1609"/>
      <c r="C749" s="8" t="s">
        <v>482</v>
      </c>
      <c r="D749" s="723" t="s">
        <v>503</v>
      </c>
      <c r="E749" s="87">
        <v>2.0400000000008731</v>
      </c>
      <c r="F749" s="87">
        <v>1.9199999999982538</v>
      </c>
      <c r="G749" s="87">
        <v>1.9200000000091677</v>
      </c>
      <c r="H749" s="413">
        <v>2.3999999999978172</v>
      </c>
      <c r="I749" s="87">
        <v>1.9199999999982538</v>
      </c>
      <c r="J749" s="87">
        <v>2.2799999999951979</v>
      </c>
      <c r="K749" s="87">
        <v>1.8000000000065484</v>
      </c>
      <c r="L749" s="87">
        <v>2.0400000000008731</v>
      </c>
      <c r="M749" s="87">
        <v>1.7999999999956344</v>
      </c>
      <c r="N749" s="413">
        <v>2.1600000000034925</v>
      </c>
      <c r="O749" s="87">
        <v>1.9199999999982538</v>
      </c>
      <c r="P749" s="87">
        <v>2.2799999999951979</v>
      </c>
      <c r="Q749" s="87">
        <v>2.1600000000034925</v>
      </c>
      <c r="R749" s="87">
        <v>1.9199999999982538</v>
      </c>
      <c r="S749" s="87">
        <v>2.1600000000034925</v>
      </c>
      <c r="T749" s="87">
        <v>2.1600000000034925</v>
      </c>
      <c r="U749" s="87">
        <v>1.9199999999982538</v>
      </c>
      <c r="V749" s="413">
        <v>2.1599999999925785</v>
      </c>
      <c r="W749" s="87">
        <v>2.0400000000008731</v>
      </c>
      <c r="X749" s="87">
        <v>2.1600000000034925</v>
      </c>
      <c r="Y749" s="87">
        <v>2.3999999999978172</v>
      </c>
      <c r="Z749" s="87">
        <v>2.3999999999978172</v>
      </c>
      <c r="AA749" s="87">
        <v>1.4399999999986903</v>
      </c>
      <c r="AB749" s="87">
        <v>1.5600000000013097</v>
      </c>
      <c r="AC749" s="130">
        <f>SUM(E749:AB749)</f>
        <v>48.959999999999127</v>
      </c>
    </row>
    <row r="750" spans="1:30" s="5" customFormat="1" ht="10.5" hidden="1" customHeight="1">
      <c r="A750" s="1611"/>
      <c r="B750" s="1609"/>
      <c r="C750" s="11" t="s">
        <v>8</v>
      </c>
      <c r="D750" s="715" t="s">
        <v>463</v>
      </c>
      <c r="E750" s="1307">
        <v>248</v>
      </c>
      <c r="F750" s="1307">
        <v>252</v>
      </c>
      <c r="G750" s="1307">
        <v>253</v>
      </c>
      <c r="H750" s="1307">
        <v>267</v>
      </c>
      <c r="I750" s="1307">
        <v>263</v>
      </c>
      <c r="J750" s="1307">
        <v>257</v>
      </c>
      <c r="K750" s="1307">
        <v>248</v>
      </c>
      <c r="L750" s="1307">
        <v>240</v>
      </c>
      <c r="M750" s="1307">
        <v>254</v>
      </c>
      <c r="N750" s="1307">
        <v>248</v>
      </c>
      <c r="O750" s="1307">
        <v>264</v>
      </c>
      <c r="P750" s="1307">
        <v>265</v>
      </c>
      <c r="Q750" s="1307">
        <v>259</v>
      </c>
      <c r="R750" s="1307">
        <v>254</v>
      </c>
      <c r="S750" s="1307">
        <v>245</v>
      </c>
      <c r="T750" s="1307">
        <v>236</v>
      </c>
      <c r="U750" s="1307">
        <v>243</v>
      </c>
      <c r="V750" s="1307">
        <v>260</v>
      </c>
      <c r="W750" s="1307">
        <v>266</v>
      </c>
      <c r="X750" s="1307">
        <v>264</v>
      </c>
      <c r="Y750" s="1307">
        <v>273</v>
      </c>
      <c r="Z750" s="1307">
        <v>259</v>
      </c>
      <c r="AA750" s="1307">
        <v>253</v>
      </c>
      <c r="AB750" s="1307">
        <v>249</v>
      </c>
      <c r="AC750" s="1399"/>
    </row>
    <row r="751" spans="1:30" s="5" customFormat="1" ht="10.5" hidden="1" customHeight="1" thickBot="1">
      <c r="A751" s="1612"/>
      <c r="B751" s="1610"/>
      <c r="C751" s="8" t="s">
        <v>16</v>
      </c>
      <c r="D751" s="47"/>
      <c r="E751" s="116">
        <f>E747/E746</f>
        <v>1.0666666666666667</v>
      </c>
      <c r="F751" s="116">
        <f t="shared" ref="F751:AB751" si="196">F747/F746</f>
        <v>1.0613924050632912</v>
      </c>
      <c r="G751" s="116">
        <f t="shared" si="196"/>
        <v>1.0706624605678234</v>
      </c>
      <c r="H751" s="410">
        <f t="shared" si="196"/>
        <v>1.069135802469136</v>
      </c>
      <c r="I751" s="116">
        <f t="shared" si="196"/>
        <v>1.0540216086434573</v>
      </c>
      <c r="J751" s="116">
        <f t="shared" si="196"/>
        <v>1.0562075355157505</v>
      </c>
      <c r="K751" s="116">
        <f t="shared" si="196"/>
        <v>1.0516372795969773</v>
      </c>
      <c r="L751" s="116">
        <f t="shared" si="196"/>
        <v>1.048888888888889</v>
      </c>
      <c r="M751" s="116">
        <f t="shared" si="196"/>
        <v>1.0547770700636943</v>
      </c>
      <c r="N751" s="410">
        <f t="shared" si="196"/>
        <v>1.0785804816223068</v>
      </c>
      <c r="O751" s="116">
        <f t="shared" si="196"/>
        <v>1.0978056426332288</v>
      </c>
      <c r="P751" s="116">
        <f t="shared" si="196"/>
        <v>1.0710382513661201</v>
      </c>
      <c r="Q751" s="116">
        <f t="shared" si="196"/>
        <v>1.0737160120845921</v>
      </c>
      <c r="R751" s="116">
        <f t="shared" si="196"/>
        <v>1.0811309157959434</v>
      </c>
      <c r="S751" s="116">
        <f t="shared" si="196"/>
        <v>1.0856423173803527</v>
      </c>
      <c r="T751" s="116">
        <f t="shared" si="196"/>
        <v>1.0744544287548139</v>
      </c>
      <c r="U751" s="116">
        <f t="shared" si="196"/>
        <v>1.0808729139922981</v>
      </c>
      <c r="V751" s="410">
        <f t="shared" si="196"/>
        <v>1.086380832282472</v>
      </c>
      <c r="W751" s="116">
        <f t="shared" si="196"/>
        <v>1.0810142238713669</v>
      </c>
      <c r="X751" s="116">
        <f t="shared" si="196"/>
        <v>1.0813600485731631</v>
      </c>
      <c r="Y751" s="116">
        <f t="shared" si="196"/>
        <v>1.0772946859903381</v>
      </c>
      <c r="Z751" s="116">
        <f t="shared" si="196"/>
        <v>1.0849633251833741</v>
      </c>
      <c r="AA751" s="116">
        <f t="shared" si="196"/>
        <v>1.0576565406075635</v>
      </c>
      <c r="AB751" s="116">
        <f t="shared" si="196"/>
        <v>1.0376775787523163</v>
      </c>
      <c r="AC751" s="123">
        <f>AC747/AC746</f>
        <v>1.070129465791454</v>
      </c>
    </row>
    <row r="752" spans="1:30" s="4" customFormat="1" ht="10.5" hidden="1" customHeight="1">
      <c r="A752" s="1518" t="s">
        <v>112</v>
      </c>
      <c r="B752" s="1520" t="s">
        <v>151</v>
      </c>
      <c r="C752" s="7" t="s">
        <v>481</v>
      </c>
      <c r="D752" s="1087" t="s">
        <v>477</v>
      </c>
      <c r="E752" s="1342">
        <v>2.7288000000000001</v>
      </c>
      <c r="F752" s="1342">
        <v>2.7203999999999997</v>
      </c>
      <c r="G752" s="1342">
        <v>2.7191999999999998</v>
      </c>
      <c r="H752" s="1343">
        <v>2.6640000000000001</v>
      </c>
      <c r="I752" s="1342">
        <v>2.6591999999999998</v>
      </c>
      <c r="J752" s="1342">
        <v>2.6915999999999998</v>
      </c>
      <c r="K752" s="1342">
        <v>2.7228000000000003</v>
      </c>
      <c r="L752" s="1342">
        <v>2.7131999999999996</v>
      </c>
      <c r="M752" s="1342">
        <v>2.7131999999999996</v>
      </c>
      <c r="N752" s="1343">
        <v>2.6951999999999998</v>
      </c>
      <c r="O752" s="1342">
        <v>2.7096000000000005</v>
      </c>
      <c r="P752" s="1342">
        <v>2.7120000000000002</v>
      </c>
      <c r="Q752" s="1342">
        <v>2.7023999999999995</v>
      </c>
      <c r="R752" s="1342">
        <v>2.67</v>
      </c>
      <c r="S752" s="1342">
        <v>2.7515999999999998</v>
      </c>
      <c r="T752" s="1342">
        <v>2.7948000000000004</v>
      </c>
      <c r="U752" s="1342">
        <v>2.8128000000000002</v>
      </c>
      <c r="V752" s="1342">
        <v>2.8571999999999997</v>
      </c>
      <c r="W752" s="1342">
        <v>2.8620000000000001</v>
      </c>
      <c r="X752" s="1342">
        <v>2.8620000000000001</v>
      </c>
      <c r="Y752" s="1342">
        <v>2.8512</v>
      </c>
      <c r="Z752" s="1342">
        <v>2.8391999999999999</v>
      </c>
      <c r="AA752" s="1342">
        <v>2.8404000000000003</v>
      </c>
      <c r="AB752" s="1342">
        <v>2.8391999999999999</v>
      </c>
      <c r="AC752" s="356">
        <f>SUM(E752:AB752)</f>
        <v>66.132000000000005</v>
      </c>
      <c r="AD752" s="126">
        <f>MAX(E752:AB752)</f>
        <v>2.8620000000000001</v>
      </c>
    </row>
    <row r="753" spans="1:117" s="4" customFormat="1" ht="10.5" hidden="1" customHeight="1" thickBot="1">
      <c r="A753" s="1611"/>
      <c r="B753" s="1609"/>
      <c r="C753" s="8" t="s">
        <v>482</v>
      </c>
      <c r="D753" s="1087" t="s">
        <v>477</v>
      </c>
      <c r="E753" s="1344">
        <v>2.0988000000000002</v>
      </c>
      <c r="F753" s="1344">
        <v>2.0988000000000002</v>
      </c>
      <c r="G753" s="1344">
        <v>2.1108000000000002</v>
      </c>
      <c r="H753" s="1345">
        <v>2.0699999999999998</v>
      </c>
      <c r="I753" s="1344">
        <v>2.0723999999999996</v>
      </c>
      <c r="J753" s="1344">
        <v>2.0916000000000006</v>
      </c>
      <c r="K753" s="1344">
        <v>2.0831999999999997</v>
      </c>
      <c r="L753" s="1344">
        <v>2.0735999999999999</v>
      </c>
      <c r="M753" s="1344">
        <v>2.0724</v>
      </c>
      <c r="N753" s="1345">
        <v>2.0975999999999999</v>
      </c>
      <c r="O753" s="1344">
        <v>2.1528</v>
      </c>
      <c r="P753" s="1344">
        <v>2.1684000000000001</v>
      </c>
      <c r="Q753" s="1344">
        <v>2.1576</v>
      </c>
      <c r="R753" s="1344">
        <v>2.1036000000000006</v>
      </c>
      <c r="S753" s="1344">
        <v>2.1311999999999998</v>
      </c>
      <c r="T753" s="1344">
        <v>2.1348000000000003</v>
      </c>
      <c r="U753" s="1344">
        <v>2.1516000000000002</v>
      </c>
      <c r="V753" s="1344">
        <v>2.2151999999999998</v>
      </c>
      <c r="W753" s="1344">
        <v>2.214</v>
      </c>
      <c r="X753" s="1344">
        <v>2.2103999999999999</v>
      </c>
      <c r="Y753" s="1344">
        <v>2.1875999999999998</v>
      </c>
      <c r="Z753" s="1344">
        <v>2.1971999999999996</v>
      </c>
      <c r="AA753" s="1344">
        <v>2.1528</v>
      </c>
      <c r="AB753" s="1344">
        <v>2.1480000000000001</v>
      </c>
      <c r="AC753" s="225">
        <f>SUM(E753:AB753)</f>
        <v>51.194400000000002</v>
      </c>
    </row>
    <row r="754" spans="1:117" s="4" customFormat="1" ht="10.5" hidden="1" customHeight="1">
      <c r="A754" s="1611"/>
      <c r="B754" s="1609"/>
      <c r="C754" s="12" t="s">
        <v>481</v>
      </c>
      <c r="D754" s="1087" t="s">
        <v>503</v>
      </c>
      <c r="E754" s="187">
        <v>2.4000000000005457</v>
      </c>
      <c r="F754" s="187">
        <v>2.6400000000003274</v>
      </c>
      <c r="G754" s="187">
        <v>2.5200000000004366</v>
      </c>
      <c r="H754" s="410">
        <v>2.5199999999977081</v>
      </c>
      <c r="I754" s="187">
        <v>3.1199999999998909</v>
      </c>
      <c r="J754" s="187">
        <v>2.7600000000002183</v>
      </c>
      <c r="K754" s="187">
        <v>2.5200000000004366</v>
      </c>
      <c r="L754" s="187">
        <v>2.5200000000004366</v>
      </c>
      <c r="M754" s="187">
        <v>2.7600000000002183</v>
      </c>
      <c r="N754" s="410">
        <v>2.8800000000001091</v>
      </c>
      <c r="O754" s="187">
        <v>2.7600000000002183</v>
      </c>
      <c r="P754" s="187">
        <v>2.5200000000004366</v>
      </c>
      <c r="Q754" s="187">
        <v>2.8800000000001091</v>
      </c>
      <c r="R754" s="187">
        <v>2.6399999999975989</v>
      </c>
      <c r="S754" s="187">
        <v>2.5200000000004366</v>
      </c>
      <c r="T754" s="187">
        <v>2.7600000000002183</v>
      </c>
      <c r="U754" s="187">
        <v>3</v>
      </c>
      <c r="V754" s="410">
        <v>3.1199999999998909</v>
      </c>
      <c r="W754" s="187">
        <v>2.6400000000003274</v>
      </c>
      <c r="X754" s="187">
        <v>2.8800000000001091</v>
      </c>
      <c r="Y754" s="187">
        <v>2.7600000000002183</v>
      </c>
      <c r="Z754" s="187">
        <v>3</v>
      </c>
      <c r="AA754" s="187">
        <v>2.6400000000003274</v>
      </c>
      <c r="AB754" s="187">
        <v>2.6400000000003274</v>
      </c>
      <c r="AC754" s="225">
        <f>SUM(E754:AB754)</f>
        <v>65.400000000000546</v>
      </c>
    </row>
    <row r="755" spans="1:117" s="4" customFormat="1" ht="10.5" hidden="1" customHeight="1">
      <c r="A755" s="1611"/>
      <c r="B755" s="1609"/>
      <c r="C755" s="8" t="s">
        <v>482</v>
      </c>
      <c r="D755" s="723" t="s">
        <v>503</v>
      </c>
      <c r="E755" s="121">
        <v>1.8000000000010914</v>
      </c>
      <c r="F755" s="121">
        <v>2.0400000000008731</v>
      </c>
      <c r="G755" s="121">
        <v>2.0399999999981446</v>
      </c>
      <c r="H755" s="410">
        <v>2.2800000000006548</v>
      </c>
      <c r="I755" s="121">
        <v>2.7600000000002183</v>
      </c>
      <c r="J755" s="121">
        <v>1.679999999998472</v>
      </c>
      <c r="K755" s="121">
        <v>1.6800000000012005</v>
      </c>
      <c r="L755" s="121">
        <v>1.9200000000009823</v>
      </c>
      <c r="M755" s="121">
        <v>2.1599999999980355</v>
      </c>
      <c r="N755" s="410">
        <v>1.8000000000010914</v>
      </c>
      <c r="O755" s="121">
        <v>2.0400000000008731</v>
      </c>
      <c r="P755" s="121">
        <v>2.6400000000003274</v>
      </c>
      <c r="Q755" s="121">
        <v>2.2799999999979264</v>
      </c>
      <c r="R755" s="121">
        <v>1.9200000000009823</v>
      </c>
      <c r="S755" s="121">
        <v>2.160000000000764</v>
      </c>
      <c r="T755" s="121">
        <v>2.0399999999981446</v>
      </c>
      <c r="U755" s="121">
        <v>2.4000000000005457</v>
      </c>
      <c r="V755" s="410">
        <v>2.0400000000008731</v>
      </c>
      <c r="W755" s="121">
        <v>2.2800000000006548</v>
      </c>
      <c r="X755" s="121">
        <v>2.2799999999979264</v>
      </c>
      <c r="Y755" s="121">
        <v>2.160000000000764</v>
      </c>
      <c r="Z755" s="121">
        <v>2.2800000000006548</v>
      </c>
      <c r="AA755" s="121">
        <v>2.0400000000008731</v>
      </c>
      <c r="AB755" s="121">
        <v>2.1599999999980355</v>
      </c>
      <c r="AC755" s="225">
        <f>SUM(E755:AB755)</f>
        <v>50.880000000000109</v>
      </c>
    </row>
    <row r="756" spans="1:117" s="4" customFormat="1" ht="10.5" hidden="1" customHeight="1">
      <c r="A756" s="1611"/>
      <c r="B756" s="1609"/>
      <c r="C756" s="11" t="s">
        <v>8</v>
      </c>
      <c r="D756" s="715" t="s">
        <v>463</v>
      </c>
      <c r="E756" s="1307">
        <v>312</v>
      </c>
      <c r="F756" s="1307">
        <v>311</v>
      </c>
      <c r="G756" s="1307">
        <v>308</v>
      </c>
      <c r="H756" s="1307">
        <v>305</v>
      </c>
      <c r="I756" s="1307">
        <v>308</v>
      </c>
      <c r="J756" s="1307">
        <v>314</v>
      </c>
      <c r="K756" s="1307">
        <v>310</v>
      </c>
      <c r="L756" s="1307">
        <v>313</v>
      </c>
      <c r="M756" s="1307">
        <v>312</v>
      </c>
      <c r="N756" s="1307">
        <v>311</v>
      </c>
      <c r="O756" s="1307">
        <v>312</v>
      </c>
      <c r="P756" s="1307">
        <v>306</v>
      </c>
      <c r="Q756" s="1307">
        <v>306</v>
      </c>
      <c r="R756" s="1307">
        <v>291</v>
      </c>
      <c r="S756" s="1307">
        <v>308</v>
      </c>
      <c r="T756" s="1307">
        <v>323</v>
      </c>
      <c r="U756" s="1307">
        <v>333</v>
      </c>
      <c r="V756" s="1307">
        <v>320</v>
      </c>
      <c r="W756" s="1307">
        <v>321</v>
      </c>
      <c r="X756" s="1307">
        <v>322</v>
      </c>
      <c r="Y756" s="1307">
        <v>330</v>
      </c>
      <c r="Z756" s="1307">
        <v>318</v>
      </c>
      <c r="AA756" s="1307">
        <v>334</v>
      </c>
      <c r="AB756" s="1307">
        <v>333</v>
      </c>
      <c r="AD756" s="301"/>
      <c r="AE756" s="301"/>
      <c r="AF756" s="301"/>
      <c r="AG756" s="301"/>
      <c r="AH756" s="301"/>
      <c r="AI756" s="301"/>
      <c r="AJ756" s="301"/>
      <c r="AK756" s="301"/>
      <c r="AL756" s="301"/>
      <c r="AM756" s="301"/>
      <c r="AN756" s="301"/>
      <c r="AO756" s="301"/>
      <c r="AP756" s="301"/>
      <c r="AQ756" s="301"/>
      <c r="AR756" s="301"/>
      <c r="AS756" s="301"/>
      <c r="AT756" s="301"/>
      <c r="AU756" s="301"/>
      <c r="AV756" s="301"/>
      <c r="AW756" s="301"/>
      <c r="AX756" s="301"/>
      <c r="AY756" s="301"/>
      <c r="AZ756" s="301"/>
      <c r="BA756" s="301"/>
      <c r="BB756" s="301"/>
      <c r="BC756" s="301"/>
      <c r="BD756" s="301"/>
      <c r="BE756" s="301"/>
      <c r="BF756" s="301"/>
      <c r="BG756" s="301"/>
      <c r="BH756" s="301"/>
      <c r="BI756" s="301"/>
      <c r="BJ756" s="301"/>
      <c r="BK756" s="301"/>
      <c r="BL756" s="301"/>
      <c r="BM756" s="301"/>
      <c r="BN756" s="301"/>
      <c r="BO756" s="301"/>
      <c r="BP756" s="301"/>
      <c r="BQ756" s="301"/>
      <c r="BR756" s="301"/>
      <c r="BS756" s="301"/>
      <c r="BT756" s="301"/>
      <c r="BU756" s="301"/>
      <c r="BV756" s="301"/>
      <c r="BW756" s="301"/>
      <c r="BX756" s="301"/>
      <c r="BY756" s="301"/>
      <c r="BZ756" s="301"/>
      <c r="CA756" s="301"/>
      <c r="CB756" s="301"/>
      <c r="CC756" s="301"/>
      <c r="CD756" s="301"/>
      <c r="CE756" s="301"/>
      <c r="CF756" s="301"/>
      <c r="CG756" s="301"/>
      <c r="CH756" s="301"/>
      <c r="CI756" s="301"/>
      <c r="CJ756" s="301"/>
      <c r="CK756" s="301"/>
      <c r="CL756" s="301"/>
      <c r="CM756" s="301"/>
      <c r="CN756" s="301"/>
      <c r="CO756" s="301"/>
      <c r="CP756" s="301"/>
      <c r="CQ756" s="301"/>
      <c r="CR756" s="301"/>
      <c r="CS756" s="301"/>
      <c r="CT756" s="301"/>
      <c r="CU756" s="301"/>
      <c r="CV756" s="301"/>
      <c r="CW756" s="301"/>
      <c r="CX756" s="301"/>
      <c r="CY756" s="301"/>
      <c r="CZ756" s="301"/>
      <c r="DA756" s="301"/>
      <c r="DB756" s="301"/>
      <c r="DC756" s="301"/>
      <c r="DD756" s="301"/>
      <c r="DE756" s="301"/>
      <c r="DF756" s="301"/>
      <c r="DG756" s="301"/>
      <c r="DH756" s="301"/>
      <c r="DI756" s="301"/>
      <c r="DJ756" s="301"/>
      <c r="DK756" s="301"/>
      <c r="DL756" s="301"/>
      <c r="DM756" s="301"/>
    </row>
    <row r="757" spans="1:117" s="4" customFormat="1" ht="10.5" hidden="1" customHeight="1" thickBot="1">
      <c r="A757" s="1612"/>
      <c r="B757" s="1610"/>
      <c r="C757" s="8" t="s">
        <v>16</v>
      </c>
      <c r="D757" s="8"/>
      <c r="E757" s="116">
        <f>E753/E752</f>
        <v>0.76912928759894461</v>
      </c>
      <c r="F757" s="116">
        <f t="shared" ref="F757:AB757" si="197">F753/F752</f>
        <v>0.77150419056021191</v>
      </c>
      <c r="G757" s="116">
        <f t="shared" si="197"/>
        <v>0.77625772285966477</v>
      </c>
      <c r="H757" s="410">
        <f t="shared" si="197"/>
        <v>0.77702702702702697</v>
      </c>
      <c r="I757" s="116">
        <f t="shared" si="197"/>
        <v>0.77933212996389878</v>
      </c>
      <c r="J757" s="116">
        <f t="shared" si="197"/>
        <v>0.77708426214890802</v>
      </c>
      <c r="K757" s="116">
        <f t="shared" si="197"/>
        <v>0.76509475539885397</v>
      </c>
      <c r="L757" s="116">
        <f t="shared" si="197"/>
        <v>0.76426360017691297</v>
      </c>
      <c r="M757" s="116">
        <f t="shared" si="197"/>
        <v>0.76382131800088471</v>
      </c>
      <c r="N757" s="410">
        <f t="shared" si="197"/>
        <v>0.77827248441674091</v>
      </c>
      <c r="O757" s="116">
        <f t="shared" si="197"/>
        <v>0.79450841452612919</v>
      </c>
      <c r="P757" s="116">
        <f t="shared" si="197"/>
        <v>0.79955752212389375</v>
      </c>
      <c r="Q757" s="116">
        <f t="shared" si="197"/>
        <v>0.79840142095914757</v>
      </c>
      <c r="R757" s="116">
        <f t="shared" si="197"/>
        <v>0.78786516853932609</v>
      </c>
      <c r="S757" s="116">
        <f t="shared" si="197"/>
        <v>0.7745311818578281</v>
      </c>
      <c r="T757" s="116">
        <f t="shared" si="197"/>
        <v>0.76384714469729498</v>
      </c>
      <c r="U757" s="116">
        <f t="shared" si="197"/>
        <v>0.76493174061433444</v>
      </c>
      <c r="V757" s="410">
        <f t="shared" si="197"/>
        <v>0.77530449391012179</v>
      </c>
      <c r="W757" s="116">
        <f t="shared" si="197"/>
        <v>0.7735849056603773</v>
      </c>
      <c r="X757" s="116">
        <f t="shared" si="197"/>
        <v>0.77232704402515717</v>
      </c>
      <c r="Y757" s="116">
        <f t="shared" si="197"/>
        <v>0.76725589225589219</v>
      </c>
      <c r="Z757" s="116">
        <f t="shared" si="197"/>
        <v>0.77387996618765842</v>
      </c>
      <c r="AA757" s="116">
        <f t="shared" si="197"/>
        <v>0.75792141951837766</v>
      </c>
      <c r="AB757" s="116">
        <f t="shared" si="197"/>
        <v>0.75655114116652589</v>
      </c>
      <c r="AC757" s="123">
        <f>AC753/AC752</f>
        <v>0.7741244783160951</v>
      </c>
    </row>
    <row r="758" spans="1:117" s="5" customFormat="1" ht="10.5" customHeight="1">
      <c r="A758" s="274" t="s">
        <v>512</v>
      </c>
      <c r="B758" s="275"/>
      <c r="C758" s="276"/>
      <c r="D758" s="276"/>
      <c r="E758" s="277">
        <f>E738+E742+E746+E752</f>
        <v>11.123599999999927</v>
      </c>
      <c r="F758" s="277">
        <f t="shared" ref="F758:AB758" si="198">F738+F742+F746+F752</f>
        <v>11.115000000001018</v>
      </c>
      <c r="G758" s="277">
        <f t="shared" si="198"/>
        <v>11.162399999999852</v>
      </c>
      <c r="H758" s="277">
        <f t="shared" si="198"/>
        <v>11.110200000000072</v>
      </c>
      <c r="I758" s="277">
        <f t="shared" si="198"/>
        <v>11.115599999999855</v>
      </c>
      <c r="J758" s="277">
        <f t="shared" si="198"/>
        <v>11.137599999999637</v>
      </c>
      <c r="K758" s="277">
        <f t="shared" si="198"/>
        <v>11.139799999999418</v>
      </c>
      <c r="L758" s="277">
        <f>L738+L742+L746+L752</f>
        <v>11.199600000000508</v>
      </c>
      <c r="M758" s="277">
        <f t="shared" si="198"/>
        <v>11.146200000000729</v>
      </c>
      <c r="N758" s="277">
        <f t="shared" si="198"/>
        <v>11.112999999999344</v>
      </c>
      <c r="O758" s="277">
        <f t="shared" si="198"/>
        <v>11.112400000000727</v>
      </c>
      <c r="P758" s="277">
        <f t="shared" si="198"/>
        <v>11.121399999999127</v>
      </c>
      <c r="Q758" s="277">
        <f t="shared" si="198"/>
        <v>11.127000000000946</v>
      </c>
      <c r="R758" s="277">
        <f t="shared" si="198"/>
        <v>11.091799999999127</v>
      </c>
      <c r="S758" s="277">
        <f t="shared" si="198"/>
        <v>11.124400000000072</v>
      </c>
      <c r="T758" s="277">
        <f t="shared" si="198"/>
        <v>11.216200000000727</v>
      </c>
      <c r="U758" s="277">
        <f>U738+U742+U746+U752</f>
        <v>11.242799999999129</v>
      </c>
      <c r="V758" s="277">
        <f t="shared" si="198"/>
        <v>11.339199999999344</v>
      </c>
      <c r="W758" s="277">
        <f t="shared" si="198"/>
        <v>11.371200000000947</v>
      </c>
      <c r="X758" s="277">
        <f t="shared" si="198"/>
        <v>11.376399999999126</v>
      </c>
      <c r="Y758" s="277">
        <f t="shared" si="198"/>
        <v>11.46560000000051</v>
      </c>
      <c r="Z758" s="277">
        <f>Z738+Z742+Z746+Z752</f>
        <v>11.469000000000728</v>
      </c>
      <c r="AA758" s="277">
        <f>AA738+AA742+AA746+AA752</f>
        <v>11.411200000000074</v>
      </c>
      <c r="AB758" s="277">
        <f t="shared" si="198"/>
        <v>11.439800000000291</v>
      </c>
      <c r="AC758" s="278"/>
      <c r="AD758" s="126"/>
      <c r="AE758" s="126"/>
      <c r="AF758" s="126"/>
      <c r="AG758" s="126"/>
      <c r="AH758" s="126"/>
      <c r="AI758" s="126"/>
      <c r="AJ758" s="126"/>
      <c r="AK758" s="126"/>
      <c r="AL758" s="126"/>
      <c r="AM758" s="126"/>
      <c r="AN758" s="126"/>
      <c r="AO758" s="126"/>
      <c r="AP758" s="126"/>
      <c r="AQ758" s="126"/>
      <c r="AR758" s="126"/>
      <c r="AS758" s="126"/>
      <c r="AT758" s="126"/>
      <c r="AU758" s="126"/>
      <c r="AV758" s="126"/>
      <c r="AW758" s="126"/>
      <c r="AX758" s="126"/>
      <c r="AY758" s="126"/>
      <c r="AZ758" s="126"/>
      <c r="BA758" s="126"/>
      <c r="BB758" s="126"/>
      <c r="BC758" s="126"/>
      <c r="BD758" s="126"/>
      <c r="BE758" s="126"/>
      <c r="BF758" s="126"/>
      <c r="BG758" s="126"/>
      <c r="BH758" s="126"/>
      <c r="BI758" s="126"/>
      <c r="BJ758" s="126"/>
      <c r="BK758" s="126"/>
      <c r="BL758" s="126"/>
      <c r="BM758" s="126"/>
      <c r="BN758" s="126"/>
      <c r="BO758" s="126"/>
      <c r="BP758" s="126"/>
      <c r="BQ758" s="126"/>
      <c r="BR758" s="126"/>
      <c r="BS758" s="126"/>
      <c r="BT758" s="126"/>
      <c r="BU758" s="126"/>
      <c r="BV758" s="126"/>
      <c r="BW758" s="126"/>
      <c r="BX758" s="126"/>
      <c r="BY758" s="126"/>
      <c r="BZ758" s="126"/>
    </row>
    <row r="759" spans="1:117" s="5" customFormat="1" ht="10.5" customHeight="1">
      <c r="A759" s="279" t="s">
        <v>513</v>
      </c>
      <c r="B759" s="280"/>
      <c r="C759" s="281"/>
      <c r="D759" s="281"/>
      <c r="E759" s="282">
        <f>E739+E743+E747+E753</f>
        <v>7.1755999999979956</v>
      </c>
      <c r="F759" s="282">
        <f t="shared" ref="F759:AB759" si="199">F739+F743+F747+F753</f>
        <v>7.4711999999913736</v>
      </c>
      <c r="G759" s="282">
        <f t="shared" si="199"/>
        <v>7.7872000000038524</v>
      </c>
      <c r="H759" s="282">
        <f t="shared" si="199"/>
        <v>8.6284000000070673</v>
      </c>
      <c r="I759" s="282">
        <f t="shared" si="199"/>
        <v>8.379600000000158</v>
      </c>
      <c r="J759" s="282">
        <f t="shared" si="199"/>
        <v>6.8035999999920103</v>
      </c>
      <c r="K759" s="282">
        <f t="shared" si="199"/>
        <v>7.3071999999978665</v>
      </c>
      <c r="L759" s="282">
        <f>L739+L743+L747+L753</f>
        <v>7.4160000000041064</v>
      </c>
      <c r="M759" s="282">
        <f t="shared" si="199"/>
        <v>7.6996000000038514</v>
      </c>
      <c r="N759" s="282">
        <f t="shared" si="199"/>
        <v>8.059999999998027</v>
      </c>
      <c r="O759" s="282">
        <f t="shared" si="199"/>
        <v>7.7540000000039795</v>
      </c>
      <c r="P759" s="282">
        <f t="shared" si="199"/>
        <v>7.9251999999943017</v>
      </c>
      <c r="Q759" s="282">
        <f t="shared" si="199"/>
        <v>8.3500000000002874</v>
      </c>
      <c r="R759" s="282">
        <f t="shared" si="199"/>
        <v>7.7144000000039803</v>
      </c>
      <c r="S759" s="282">
        <f t="shared" si="199"/>
        <v>7.8399999999943013</v>
      </c>
      <c r="T759" s="282">
        <f t="shared" si="199"/>
        <v>7.9236000000005413</v>
      </c>
      <c r="U759" s="282">
        <f t="shared" si="199"/>
        <v>8.0923999999948428</v>
      </c>
      <c r="V759" s="282">
        <f t="shared" si="199"/>
        <v>7.5028000000010504</v>
      </c>
      <c r="W759" s="282">
        <f t="shared" si="199"/>
        <v>8.3716000000002868</v>
      </c>
      <c r="X759" s="282">
        <f t="shared" si="199"/>
        <v>8.1276000000100908</v>
      </c>
      <c r="Y759" s="282">
        <f t="shared" si="199"/>
        <v>8.1083999999941749</v>
      </c>
      <c r="Z759" s="282">
        <f t="shared" si="199"/>
        <v>8.2471999999980259</v>
      </c>
      <c r="AA759" s="282">
        <f t="shared" si="199"/>
        <v>7.7000000000039792</v>
      </c>
      <c r="AB759" s="282">
        <f t="shared" si="199"/>
        <v>7.6640000000007955</v>
      </c>
      <c r="AC759" s="283"/>
      <c r="AD759" s="126"/>
      <c r="AE759" s="126"/>
      <c r="AF759" s="126"/>
      <c r="AG759" s="126"/>
      <c r="AH759" s="126"/>
      <c r="AI759" s="126"/>
      <c r="AJ759" s="126"/>
      <c r="AK759" s="126"/>
      <c r="AL759" s="126"/>
      <c r="AM759" s="126"/>
      <c r="AN759" s="126"/>
      <c r="AO759" s="126"/>
      <c r="AP759" s="126"/>
      <c r="AQ759" s="126"/>
      <c r="AR759" s="126"/>
      <c r="AS759" s="126"/>
      <c r="AT759" s="126"/>
      <c r="AU759" s="126"/>
      <c r="AV759" s="126"/>
      <c r="AW759" s="126"/>
      <c r="AX759" s="126"/>
      <c r="AY759" s="126"/>
      <c r="AZ759" s="126"/>
      <c r="BA759" s="126"/>
      <c r="BB759" s="126"/>
      <c r="BC759" s="126"/>
      <c r="BD759" s="126"/>
      <c r="BE759" s="126"/>
      <c r="BF759" s="126"/>
      <c r="BG759" s="126"/>
      <c r="BH759" s="126"/>
      <c r="BI759" s="126"/>
      <c r="BJ759" s="126"/>
      <c r="BK759" s="126"/>
      <c r="BL759" s="126"/>
      <c r="BM759" s="126"/>
      <c r="BN759" s="126"/>
      <c r="BO759" s="126"/>
      <c r="BP759" s="126"/>
      <c r="BQ759" s="126"/>
      <c r="BR759" s="126"/>
      <c r="BS759" s="126"/>
      <c r="BT759" s="126"/>
      <c r="BU759" s="126"/>
      <c r="BV759" s="126"/>
      <c r="BW759" s="126"/>
      <c r="BX759" s="126"/>
      <c r="BY759" s="126"/>
      <c r="BZ759" s="126"/>
    </row>
    <row r="760" spans="1:117" s="5" customFormat="1" ht="10.5" customHeight="1" thickBot="1">
      <c r="A760" s="284" t="s">
        <v>514</v>
      </c>
      <c r="B760" s="285"/>
      <c r="C760" s="286"/>
      <c r="D760" s="286"/>
      <c r="E760" s="287">
        <f>SQRT(E758*E758+E759*E759)</f>
        <v>13.23720938566621</v>
      </c>
      <c r="F760" s="287">
        <f t="shared" ref="F760:AB760" si="200">SQRT(F758*F758+F759*F759)</f>
        <v>13.392611934939866</v>
      </c>
      <c r="G760" s="287">
        <f t="shared" si="200"/>
        <v>13.610277645957732</v>
      </c>
      <c r="H760" s="287">
        <f t="shared" si="200"/>
        <v>14.067189861522575</v>
      </c>
      <c r="I760" s="287">
        <f t="shared" si="200"/>
        <v>13.920282307482109</v>
      </c>
      <c r="J760" s="287">
        <f t="shared" si="200"/>
        <v>13.051249239819274</v>
      </c>
      <c r="K760" s="287">
        <f t="shared" si="200"/>
        <v>13.322549150967912</v>
      </c>
      <c r="L760" s="287">
        <f t="shared" si="200"/>
        <v>13.43235259215869</v>
      </c>
      <c r="M760" s="287">
        <f t="shared" si="200"/>
        <v>13.5470149700986</v>
      </c>
      <c r="N760" s="287">
        <f t="shared" si="200"/>
        <v>13.728159709150882</v>
      </c>
      <c r="O760" s="287">
        <f t="shared" si="200"/>
        <v>13.55027489610738</v>
      </c>
      <c r="P760" s="287">
        <f t="shared" si="200"/>
        <v>13.656292798555921</v>
      </c>
      <c r="Q760" s="287">
        <f t="shared" si="200"/>
        <v>13.911600518992264</v>
      </c>
      <c r="R760" s="287">
        <f t="shared" si="200"/>
        <v>13.510736271574618</v>
      </c>
      <c r="S760" s="287">
        <f t="shared" si="200"/>
        <v>13.609477409508134</v>
      </c>
      <c r="T760" s="287">
        <f t="shared" si="200"/>
        <v>13.732682891555637</v>
      </c>
      <c r="U760" s="287">
        <f t="shared" si="200"/>
        <v>13.852345996252653</v>
      </c>
      <c r="V760" s="287">
        <f t="shared" si="200"/>
        <v>13.59667108081978</v>
      </c>
      <c r="W760" s="287">
        <f t="shared" si="200"/>
        <v>14.120477187405045</v>
      </c>
      <c r="X760" s="287">
        <f t="shared" si="200"/>
        <v>13.981429065733735</v>
      </c>
      <c r="Y760" s="287">
        <f t="shared" si="200"/>
        <v>14.043010144549395</v>
      </c>
      <c r="Z760" s="287">
        <f>SQRT(Z758*Z758+Z759*Z759)</f>
        <v>14.126367857307981</v>
      </c>
      <c r="AA760" s="287">
        <f t="shared" si="200"/>
        <v>13.766099136649531</v>
      </c>
      <c r="AB760" s="287">
        <f t="shared" si="200"/>
        <v>13.769746549592657</v>
      </c>
      <c r="AC760" s="288"/>
      <c r="AD760" s="126">
        <f>MAX(E760:AB760)</f>
        <v>14.126367857307981</v>
      </c>
      <c r="AE760" s="126"/>
      <c r="AF760" s="126"/>
      <c r="AG760" s="126"/>
      <c r="AH760" s="126"/>
      <c r="AI760" s="126"/>
      <c r="AJ760" s="126"/>
      <c r="AK760" s="126"/>
      <c r="AL760" s="126"/>
      <c r="AM760" s="126"/>
      <c r="AN760" s="126"/>
      <c r="AO760" s="126"/>
      <c r="AP760" s="126"/>
      <c r="AQ760" s="126"/>
      <c r="AR760" s="126"/>
      <c r="AS760" s="126"/>
      <c r="AT760" s="126"/>
      <c r="AU760" s="126"/>
      <c r="AV760" s="126"/>
      <c r="AW760" s="126"/>
      <c r="AX760" s="126"/>
      <c r="AY760" s="126"/>
      <c r="AZ760" s="126"/>
      <c r="BA760" s="126"/>
      <c r="BB760" s="126"/>
      <c r="BC760" s="126"/>
      <c r="BD760" s="126"/>
      <c r="BE760" s="126"/>
      <c r="BF760" s="126"/>
      <c r="BG760" s="126"/>
      <c r="BH760" s="126"/>
      <c r="BI760" s="126"/>
      <c r="BJ760" s="126"/>
      <c r="BK760" s="126"/>
      <c r="BL760" s="126"/>
      <c r="BM760" s="126"/>
      <c r="BN760" s="126"/>
      <c r="BO760" s="126"/>
      <c r="BP760" s="126"/>
      <c r="BQ760" s="126"/>
      <c r="BR760" s="126"/>
      <c r="BS760" s="126"/>
      <c r="BT760" s="126"/>
      <c r="BU760" s="126"/>
      <c r="BV760" s="126"/>
      <c r="BW760" s="126"/>
      <c r="BX760" s="126"/>
      <c r="BY760" s="126"/>
      <c r="BZ760" s="126"/>
    </row>
    <row r="761" spans="1:117" s="13" customFormat="1" ht="10.5" hidden="1" customHeight="1" thickBot="1">
      <c r="A761" s="23" t="s">
        <v>136</v>
      </c>
      <c r="B761" s="24"/>
      <c r="C761" s="25"/>
      <c r="D761" s="25"/>
      <c r="E761" s="152">
        <v>1</v>
      </c>
      <c r="F761" s="152">
        <v>2</v>
      </c>
      <c r="G761" s="152">
        <v>3</v>
      </c>
      <c r="H761" s="152">
        <v>4</v>
      </c>
      <c r="I761" s="152">
        <v>5</v>
      </c>
      <c r="J761" s="152">
        <v>6</v>
      </c>
      <c r="K761" s="152">
        <v>7</v>
      </c>
      <c r="L761" s="152">
        <v>8</v>
      </c>
      <c r="M761" s="152">
        <v>9</v>
      </c>
      <c r="N761" s="152">
        <v>10</v>
      </c>
      <c r="O761" s="152">
        <v>11</v>
      </c>
      <c r="P761" s="152">
        <v>12</v>
      </c>
      <c r="Q761" s="152">
        <v>13</v>
      </c>
      <c r="R761" s="152">
        <v>14</v>
      </c>
      <c r="S761" s="152">
        <v>15</v>
      </c>
      <c r="T761" s="152">
        <v>16</v>
      </c>
      <c r="U761" s="152">
        <v>17</v>
      </c>
      <c r="V761" s="152">
        <v>18</v>
      </c>
      <c r="W761" s="152">
        <v>19</v>
      </c>
      <c r="X761" s="152">
        <v>20</v>
      </c>
      <c r="Y761" s="152">
        <v>21</v>
      </c>
      <c r="Z761" s="152">
        <v>22</v>
      </c>
      <c r="AA761" s="152">
        <v>23</v>
      </c>
      <c r="AB761" s="152">
        <v>24</v>
      </c>
      <c r="AC761" s="365"/>
    </row>
    <row r="762" spans="1:117" s="32" customFormat="1" ht="12.75" hidden="1" customHeight="1">
      <c r="A762" s="28" t="s">
        <v>137</v>
      </c>
      <c r="B762" s="414"/>
      <c r="C762" s="415" t="s">
        <v>13</v>
      </c>
      <c r="D762" s="718" t="s">
        <v>463</v>
      </c>
      <c r="E762" s="1286">
        <v>38.240001678466797</v>
      </c>
      <c r="F762" s="1286">
        <v>38.380001068115234</v>
      </c>
      <c r="G762" s="1286">
        <v>38.400001525878906</v>
      </c>
      <c r="H762" s="1286">
        <v>38.360000610351563</v>
      </c>
      <c r="I762" s="1286">
        <v>38.409999847412109</v>
      </c>
      <c r="J762" s="1286">
        <v>38.290000915527344</v>
      </c>
      <c r="K762" s="1286">
        <v>38.169998168945313</v>
      </c>
      <c r="L762" s="1286">
        <v>38.229999542236328</v>
      </c>
      <c r="M762" s="1286">
        <v>38.25</v>
      </c>
      <c r="N762" s="1286">
        <v>38.669998168945313</v>
      </c>
      <c r="O762" s="1286">
        <v>38.599998474121094</v>
      </c>
      <c r="P762" s="1286">
        <v>38.549999237060547</v>
      </c>
      <c r="Q762" s="1286">
        <v>38.529998779296875</v>
      </c>
      <c r="R762" s="1286">
        <v>38.560001373291016</v>
      </c>
      <c r="S762" s="1286">
        <v>38.470001220703125</v>
      </c>
      <c r="T762" s="1286">
        <v>38.340000152587891</v>
      </c>
      <c r="U762" s="1286">
        <v>38.560001373291016</v>
      </c>
      <c r="V762" s="1286">
        <v>38.630001068115234</v>
      </c>
      <c r="W762" s="1286">
        <v>38.630001068115234</v>
      </c>
      <c r="X762" s="1286">
        <v>38.700000762939453</v>
      </c>
      <c r="Y762" s="1286">
        <v>38.599998474121094</v>
      </c>
      <c r="Z762" s="1286">
        <v>38.779998779296875</v>
      </c>
      <c r="AA762" s="1286">
        <v>38.400001525878906</v>
      </c>
      <c r="AB762" s="1286">
        <v>38.310001373291016</v>
      </c>
      <c r="AC762" s="417"/>
    </row>
    <row r="763" spans="1:117" s="32" customFormat="1" ht="12.75" hidden="1" customHeight="1" thickBot="1">
      <c r="A763" s="45" t="s">
        <v>138</v>
      </c>
      <c r="B763" s="46"/>
      <c r="C763" s="466" t="s">
        <v>13</v>
      </c>
      <c r="D763" s="754" t="s">
        <v>463</v>
      </c>
      <c r="E763" s="1286">
        <v>38.330001831054687</v>
      </c>
      <c r="F763" s="1286">
        <v>38.470001220703125</v>
      </c>
      <c r="G763" s="1286">
        <v>38.520000457763672</v>
      </c>
      <c r="H763" s="1286">
        <v>38.560001373291016</v>
      </c>
      <c r="I763" s="1286">
        <v>38.520000457763672</v>
      </c>
      <c r="J763" s="1286">
        <v>38.450000762939453</v>
      </c>
      <c r="K763" s="1286">
        <v>38.310001373291016</v>
      </c>
      <c r="L763" s="1286">
        <v>38.209999084472656</v>
      </c>
      <c r="M763" s="1286">
        <v>38.200000762939453</v>
      </c>
      <c r="N763" s="1286">
        <v>38.650001525878906</v>
      </c>
      <c r="O763" s="1286">
        <v>38.689998626708984</v>
      </c>
      <c r="P763" s="1286">
        <v>38.689998626708984</v>
      </c>
      <c r="Q763" s="1286">
        <v>38.770000457763672</v>
      </c>
      <c r="R763" s="1286">
        <v>38.790000915527344</v>
      </c>
      <c r="S763" s="1286">
        <v>38.75</v>
      </c>
      <c r="T763" s="1286">
        <v>38.470001220703125</v>
      </c>
      <c r="U763" s="1286">
        <v>38.669998168945313</v>
      </c>
      <c r="V763" s="1286">
        <v>38.669998168945313</v>
      </c>
      <c r="W763" s="1286">
        <v>38.669998168945313</v>
      </c>
      <c r="X763" s="1286">
        <v>38.610000610351563</v>
      </c>
      <c r="Y763" s="1286">
        <v>38.720001220703125</v>
      </c>
      <c r="Z763" s="1286">
        <v>38.840000152587891</v>
      </c>
      <c r="AA763" s="1286">
        <v>38.520000457763672</v>
      </c>
      <c r="AB763" s="1286">
        <v>38.540000915527344</v>
      </c>
      <c r="AC763" s="424"/>
    </row>
    <row r="764" spans="1:117" s="5" customFormat="1" ht="10.5" hidden="1" customHeight="1">
      <c r="A764" s="1574" t="s">
        <v>176</v>
      </c>
      <c r="B764" s="1446" t="s">
        <v>178</v>
      </c>
      <c r="C764" s="10" t="s">
        <v>481</v>
      </c>
      <c r="D764" s="1086" t="s">
        <v>477</v>
      </c>
      <c r="E764" s="1342">
        <v>3.1248</v>
      </c>
      <c r="F764" s="1342">
        <v>3.101</v>
      </c>
      <c r="G764" s="1342">
        <v>3.1065999999999998</v>
      </c>
      <c r="H764" s="1343">
        <v>3.0688</v>
      </c>
      <c r="I764" s="1342">
        <v>3.0324</v>
      </c>
      <c r="J764" s="1342">
        <v>3.0898000000000003</v>
      </c>
      <c r="K764" s="1342">
        <v>3.0995999999999997</v>
      </c>
      <c r="L764" s="1342">
        <v>3.1332</v>
      </c>
      <c r="M764" s="1342">
        <v>3.0758000000000001</v>
      </c>
      <c r="N764" s="1343">
        <v>3.0324</v>
      </c>
      <c r="O764" s="1342">
        <v>3.0464000000000002</v>
      </c>
      <c r="P764" s="1342">
        <v>3.0898000000000003</v>
      </c>
      <c r="Q764" s="1342">
        <v>3.0771999999999999</v>
      </c>
      <c r="R764" s="1342">
        <v>3.1065999999999998</v>
      </c>
      <c r="S764" s="1342">
        <v>3.1401999999999997</v>
      </c>
      <c r="T764" s="1342">
        <v>3.1934</v>
      </c>
      <c r="U764" s="1342">
        <v>3.1920000000000002</v>
      </c>
      <c r="V764" s="1342">
        <v>3.1989999999999998</v>
      </c>
      <c r="W764" s="1342">
        <v>3.1976</v>
      </c>
      <c r="X764" s="1342">
        <v>3.1513999999999998</v>
      </c>
      <c r="Y764" s="1342">
        <v>3.1150000000000002</v>
      </c>
      <c r="Z764" s="1342">
        <v>3.1332</v>
      </c>
      <c r="AA764" s="1342">
        <v>3.1360000000000001</v>
      </c>
      <c r="AB764" s="1342">
        <v>3.1486000000000005</v>
      </c>
      <c r="AC764" s="127">
        <f>SUM(E764:AB764)</f>
        <v>74.79079999999999</v>
      </c>
    </row>
    <row r="765" spans="1:117" s="5" customFormat="1" ht="10.5" hidden="1" customHeight="1" thickBot="1">
      <c r="A765" s="1611"/>
      <c r="B765" s="1609"/>
      <c r="C765" s="8" t="s">
        <v>482</v>
      </c>
      <c r="D765" s="1087" t="s">
        <v>477</v>
      </c>
      <c r="E765" s="1344">
        <v>2.625</v>
      </c>
      <c r="F765" s="1344">
        <v>2.6138000000000003</v>
      </c>
      <c r="G765" s="1344">
        <v>2.6194000000000002</v>
      </c>
      <c r="H765" s="1345">
        <v>2.5941999999999998</v>
      </c>
      <c r="I765" s="1344">
        <v>2.569</v>
      </c>
      <c r="J765" s="1344">
        <v>2.59</v>
      </c>
      <c r="K765" s="1344">
        <v>2.5998000000000001</v>
      </c>
      <c r="L765" s="1344">
        <v>2.6012</v>
      </c>
      <c r="M765" s="1344">
        <v>2.5465999999999998</v>
      </c>
      <c r="N765" s="1345">
        <v>2.6068000000000002</v>
      </c>
      <c r="O765" s="1344">
        <v>2.6641999999999997</v>
      </c>
      <c r="P765" s="1344">
        <v>2.6558000000000002</v>
      </c>
      <c r="Q765" s="1344">
        <v>2.6613999999999995</v>
      </c>
      <c r="R765" s="1344">
        <v>2.7075999999999998</v>
      </c>
      <c r="S765" s="1344">
        <v>2.7411999999999996</v>
      </c>
      <c r="T765" s="1344">
        <v>2.7131999999999996</v>
      </c>
      <c r="U765" s="1344">
        <v>2.702</v>
      </c>
      <c r="V765" s="1344">
        <v>2.7538</v>
      </c>
      <c r="W765" s="1344">
        <v>2.7258</v>
      </c>
      <c r="X765" s="1344">
        <v>2.7034000000000002</v>
      </c>
      <c r="Y765" s="1344">
        <v>2.6683999999999997</v>
      </c>
      <c r="Z765" s="1344">
        <v>2.7285999999999997</v>
      </c>
      <c r="AA765" s="1344">
        <v>2.6431999999999998</v>
      </c>
      <c r="AB765" s="1344">
        <v>2.6305999999999998</v>
      </c>
      <c r="AC765" s="130">
        <f>SUM(E765:AB765)</f>
        <v>63.664999999999992</v>
      </c>
    </row>
    <row r="766" spans="1:117" s="5" customFormat="1" ht="10.5" hidden="1" customHeight="1">
      <c r="A766" s="1611"/>
      <c r="B766" s="1609"/>
      <c r="C766" s="65" t="s">
        <v>481</v>
      </c>
      <c r="D766" s="716" t="s">
        <v>503</v>
      </c>
      <c r="E766" s="131">
        <v>2.6599999999943975</v>
      </c>
      <c r="F766" s="131">
        <v>2.9400000000005093</v>
      </c>
      <c r="G766" s="131">
        <v>2.9400000000005093</v>
      </c>
      <c r="H766" s="439">
        <v>2.9400000000005093</v>
      </c>
      <c r="I766" s="131">
        <v>3.5</v>
      </c>
      <c r="J766" s="131">
        <v>3.3599999999969441</v>
      </c>
      <c r="K766" s="131">
        <v>2.6600000000071304</v>
      </c>
      <c r="L766" s="131">
        <v>2.9399999999877764</v>
      </c>
      <c r="M766" s="131">
        <v>3.0800000000035652</v>
      </c>
      <c r="N766" s="439">
        <v>3.2200000000066211</v>
      </c>
      <c r="O766" s="131">
        <v>3.2199999999938882</v>
      </c>
      <c r="P766" s="131">
        <v>2.7999999999974534</v>
      </c>
      <c r="Q766" s="131">
        <v>3.360000000009677</v>
      </c>
      <c r="R766" s="131">
        <v>2.9400000000005093</v>
      </c>
      <c r="S766" s="131">
        <v>2.9400000000005093</v>
      </c>
      <c r="T766" s="131">
        <v>3.0799999999908323</v>
      </c>
      <c r="U766" s="131">
        <v>3.5</v>
      </c>
      <c r="V766" s="439">
        <v>3.0800000000035652</v>
      </c>
      <c r="W766" s="131">
        <v>3.2199999999938882</v>
      </c>
      <c r="X766" s="131">
        <v>3.2200000000066211</v>
      </c>
      <c r="Y766" s="131">
        <v>3.0800000000035652</v>
      </c>
      <c r="Z766" s="131">
        <v>3.2199999999938882</v>
      </c>
      <c r="AA766" s="131">
        <v>3.0800000000035652</v>
      </c>
      <c r="AB766" s="131">
        <v>2.9400000000005093</v>
      </c>
      <c r="AC766" s="130">
        <f>SUM(E766:AB766)</f>
        <v>73.919999999996435</v>
      </c>
    </row>
    <row r="767" spans="1:117" s="5" customFormat="1" ht="10.5" hidden="1" customHeight="1">
      <c r="A767" s="1611"/>
      <c r="B767" s="1609"/>
      <c r="C767" s="11" t="s">
        <v>482</v>
      </c>
      <c r="D767" s="715" t="s">
        <v>503</v>
      </c>
      <c r="E767" s="121">
        <v>2.2399999999979627</v>
      </c>
      <c r="F767" s="121">
        <v>2.5199999999913416</v>
      </c>
      <c r="G767" s="121">
        <v>2.5200000000040745</v>
      </c>
      <c r="H767" s="410">
        <v>3.2200000000066211</v>
      </c>
      <c r="I767" s="121">
        <v>2.9400000000005093</v>
      </c>
      <c r="J767" s="121">
        <v>1.9599999999918509</v>
      </c>
      <c r="K767" s="121">
        <v>2.2399999999979627</v>
      </c>
      <c r="L767" s="121">
        <v>2.5200000000040745</v>
      </c>
      <c r="M767" s="121">
        <v>2.5200000000040745</v>
      </c>
      <c r="N767" s="410">
        <v>2.7999999999974534</v>
      </c>
      <c r="O767" s="121">
        <v>2.5200000000040745</v>
      </c>
      <c r="P767" s="121">
        <v>2.6599999999943975</v>
      </c>
      <c r="Q767" s="121">
        <v>2.9400000000005093</v>
      </c>
      <c r="R767" s="121">
        <v>2.5200000000040745</v>
      </c>
      <c r="S767" s="121">
        <v>2.6599999999943975</v>
      </c>
      <c r="T767" s="121">
        <v>2.9400000000005093</v>
      </c>
      <c r="U767" s="121">
        <v>2.6599999999943975</v>
      </c>
      <c r="V767" s="410">
        <v>2.3800000000010186</v>
      </c>
      <c r="W767" s="121">
        <v>2.9400000000005093</v>
      </c>
      <c r="X767" s="121">
        <v>2.8000000000101863</v>
      </c>
      <c r="Y767" s="121">
        <v>2.6599999999943975</v>
      </c>
      <c r="Z767" s="121">
        <v>2.7999999999974534</v>
      </c>
      <c r="AA767" s="121">
        <v>2.5200000000040745</v>
      </c>
      <c r="AB767" s="121">
        <v>2.3800000000010186</v>
      </c>
      <c r="AC767" s="130">
        <f>SUM(E767:AB767)</f>
        <v>62.859999999996944</v>
      </c>
    </row>
    <row r="768" spans="1:117" s="5" customFormat="1" ht="10.5" hidden="1" customHeight="1">
      <c r="A768" s="1611"/>
      <c r="B768" s="1609"/>
      <c r="C768" s="11" t="s">
        <v>8</v>
      </c>
      <c r="D768" s="715" t="s">
        <v>463</v>
      </c>
      <c r="E768" s="1307">
        <v>61</v>
      </c>
      <c r="F768" s="1307">
        <v>62</v>
      </c>
      <c r="G768" s="1307">
        <v>60</v>
      </c>
      <c r="H768" s="1307">
        <v>61</v>
      </c>
      <c r="I768" s="1307">
        <v>59</v>
      </c>
      <c r="J768" s="1307">
        <v>61</v>
      </c>
      <c r="K768" s="1307">
        <v>64</v>
      </c>
      <c r="L768" s="1307">
        <v>63</v>
      </c>
      <c r="M768" s="1307">
        <v>59</v>
      </c>
      <c r="N768" s="1307">
        <v>62</v>
      </c>
      <c r="O768" s="1307">
        <v>61</v>
      </c>
      <c r="P768" s="1307">
        <v>60</v>
      </c>
      <c r="Q768" s="1307">
        <v>59</v>
      </c>
      <c r="R768" s="1307">
        <v>63</v>
      </c>
      <c r="S768" s="1307">
        <v>65</v>
      </c>
      <c r="T768" s="1307">
        <v>64</v>
      </c>
      <c r="U768" s="1307">
        <v>65</v>
      </c>
      <c r="V768" s="1307">
        <v>62</v>
      </c>
      <c r="W768" s="1307">
        <v>62</v>
      </c>
      <c r="X768" s="1307">
        <v>62</v>
      </c>
      <c r="Y768" s="1307">
        <v>63</v>
      </c>
      <c r="Z768" s="1307">
        <v>56</v>
      </c>
      <c r="AA768" s="1307">
        <v>66</v>
      </c>
      <c r="AB768" s="1307">
        <v>61</v>
      </c>
      <c r="AC768" s="1399"/>
    </row>
    <row r="769" spans="1:32" s="5" customFormat="1" ht="10.5" hidden="1" customHeight="1" thickBot="1">
      <c r="A769" s="1612"/>
      <c r="B769" s="1610"/>
      <c r="C769" s="11" t="s">
        <v>16</v>
      </c>
      <c r="D769" s="11"/>
      <c r="E769" s="116">
        <f t="shared" ref="E769:AC769" si="201">E767/E764</f>
        <v>0.71684587813554879</v>
      </c>
      <c r="F769" s="116">
        <f t="shared" si="201"/>
        <v>0.81264108351865261</v>
      </c>
      <c r="G769" s="116">
        <f t="shared" si="201"/>
        <v>0.81117620549928371</v>
      </c>
      <c r="H769" s="410">
        <f t="shared" si="201"/>
        <v>1.0492700729948583</v>
      </c>
      <c r="I769" s="116">
        <f t="shared" si="201"/>
        <v>0.96952908587274411</v>
      </c>
      <c r="J769" s="116">
        <f t="shared" si="201"/>
        <v>0.63434526506306255</v>
      </c>
      <c r="K769" s="116">
        <f t="shared" si="201"/>
        <v>0.72267389340494348</v>
      </c>
      <c r="L769" s="116">
        <f t="shared" si="201"/>
        <v>0.80428954423722543</v>
      </c>
      <c r="M769" s="116">
        <f t="shared" si="201"/>
        <v>0.81929904415243981</v>
      </c>
      <c r="N769" s="410">
        <f t="shared" si="201"/>
        <v>0.92336103416351845</v>
      </c>
      <c r="O769" s="116">
        <f t="shared" si="201"/>
        <v>0.82720588235427861</v>
      </c>
      <c r="P769" s="116">
        <f t="shared" si="201"/>
        <v>0.86089714544449392</v>
      </c>
      <c r="Q769" s="116">
        <f t="shared" si="201"/>
        <v>0.95541401273901905</v>
      </c>
      <c r="R769" s="116">
        <f t="shared" si="201"/>
        <v>0.81117620549928371</v>
      </c>
      <c r="S769" s="116">
        <f t="shared" si="201"/>
        <v>0.8470798038323667</v>
      </c>
      <c r="T769" s="116">
        <f t="shared" si="201"/>
        <v>0.92064883822900645</v>
      </c>
      <c r="U769" s="116">
        <f t="shared" si="201"/>
        <v>0.83333333333157811</v>
      </c>
      <c r="V769" s="410">
        <f t="shared" si="201"/>
        <v>0.74398249452985898</v>
      </c>
      <c r="W769" s="116">
        <f t="shared" si="201"/>
        <v>0.91943957968492285</v>
      </c>
      <c r="X769" s="116">
        <f t="shared" si="201"/>
        <v>0.88849400266871437</v>
      </c>
      <c r="Y769" s="116">
        <f t="shared" si="201"/>
        <v>0.85393258426786434</v>
      </c>
      <c r="Z769" s="116">
        <f t="shared" si="201"/>
        <v>0.89365504915021499</v>
      </c>
      <c r="AA769" s="116">
        <f t="shared" si="201"/>
        <v>0.80357142857272779</v>
      </c>
      <c r="AB769" s="116">
        <f t="shared" si="201"/>
        <v>0.75589150733691746</v>
      </c>
      <c r="AC769" s="123">
        <f t="shared" si="201"/>
        <v>0.84047770581404335</v>
      </c>
    </row>
    <row r="770" spans="1:32" s="5" customFormat="1" ht="10.5" hidden="1" customHeight="1">
      <c r="A770" s="1574" t="s">
        <v>177</v>
      </c>
      <c r="B770" s="1446" t="s">
        <v>178</v>
      </c>
      <c r="C770" s="10" t="s">
        <v>481</v>
      </c>
      <c r="D770" s="1086" t="s">
        <v>477</v>
      </c>
      <c r="E770" s="1342">
        <v>3.3180000000000001</v>
      </c>
      <c r="F770" s="1342">
        <v>3.2675999999999998</v>
      </c>
      <c r="G770" s="1342">
        <v>3.2746000000000004</v>
      </c>
      <c r="H770" s="1343">
        <v>3.2634000000000003</v>
      </c>
      <c r="I770" s="1342">
        <v>3.2648000000000001</v>
      </c>
      <c r="J770" s="1342">
        <v>3.2634000000000003</v>
      </c>
      <c r="K770" s="1342">
        <v>3.2718000000000003</v>
      </c>
      <c r="L770" s="1342">
        <v>3.2731999999999997</v>
      </c>
      <c r="M770" s="1342">
        <v>3.2731999999999997</v>
      </c>
      <c r="N770" s="1343">
        <v>3.2718000000000003</v>
      </c>
      <c r="O770" s="1342">
        <v>3.2423999999999999</v>
      </c>
      <c r="P770" s="1342">
        <v>3.1332</v>
      </c>
      <c r="Q770" s="1342">
        <v>3.1514000000000002</v>
      </c>
      <c r="R770" s="1342">
        <v>3.1528</v>
      </c>
      <c r="S770" s="1342">
        <v>3.157</v>
      </c>
      <c r="T770" s="1342">
        <v>3.1583999999999999</v>
      </c>
      <c r="U770" s="1342">
        <v>3.1583999999999999</v>
      </c>
      <c r="V770" s="1342">
        <v>3.1598000000000002</v>
      </c>
      <c r="W770" s="1342">
        <v>3.1612</v>
      </c>
      <c r="X770" s="1342">
        <v>3.1766000000000001</v>
      </c>
      <c r="Y770" s="1342">
        <v>3.3221999999999996</v>
      </c>
      <c r="Z770" s="1342">
        <v>3.3334000000000001</v>
      </c>
      <c r="AA770" s="1342">
        <v>3.3291999999999997</v>
      </c>
      <c r="AB770" s="1342">
        <v>3.3291999999999997</v>
      </c>
      <c r="AC770" s="130">
        <f>SUM(E770:AB770)</f>
        <v>77.706999999999994</v>
      </c>
    </row>
    <row r="771" spans="1:32" s="5" customFormat="1" ht="10.5" hidden="1" customHeight="1" thickBot="1">
      <c r="A771" s="1611"/>
      <c r="B771" s="1609"/>
      <c r="C771" s="8" t="s">
        <v>482</v>
      </c>
      <c r="D771" s="1087" t="s">
        <v>477</v>
      </c>
      <c r="E771" s="1344">
        <v>1.036</v>
      </c>
      <c r="F771" s="1344">
        <v>1.0024</v>
      </c>
      <c r="G771" s="1344">
        <v>1.0262</v>
      </c>
      <c r="H771" s="1345">
        <v>1.0401999999999998</v>
      </c>
      <c r="I771" s="1344">
        <v>1.0486</v>
      </c>
      <c r="J771" s="1344">
        <v>1.0415999999999999</v>
      </c>
      <c r="K771" s="1344">
        <v>1.0149999999999999</v>
      </c>
      <c r="L771" s="1344">
        <v>1.0024</v>
      </c>
      <c r="M771" s="1344">
        <v>0.98280000000000001</v>
      </c>
      <c r="N771" s="1345">
        <v>1.0429999999999999</v>
      </c>
      <c r="O771" s="1344">
        <v>1.0794000000000001</v>
      </c>
      <c r="P771" s="1344">
        <v>1.0065999999999999</v>
      </c>
      <c r="Q771" s="1344">
        <v>1.0304</v>
      </c>
      <c r="R771" s="1344">
        <v>1.0374000000000001</v>
      </c>
      <c r="S771" s="1344">
        <v>1.0318000000000003</v>
      </c>
      <c r="T771" s="1344">
        <v>0.98280000000000001</v>
      </c>
      <c r="U771" s="1344">
        <v>0.97020000000000006</v>
      </c>
      <c r="V771" s="1344">
        <v>1.0038</v>
      </c>
      <c r="W771" s="1344">
        <v>0.98699999999999999</v>
      </c>
      <c r="X771" s="1344">
        <v>0.99399999999999999</v>
      </c>
      <c r="Y771" s="1344">
        <v>1.0864</v>
      </c>
      <c r="Z771" s="1344">
        <v>1.1228</v>
      </c>
      <c r="AA771" s="1344">
        <v>1.0486</v>
      </c>
      <c r="AB771" s="1344">
        <v>1.0472000000000001</v>
      </c>
      <c r="AC771" s="130">
        <f>SUM(E771:AB771)</f>
        <v>24.666599999999995</v>
      </c>
    </row>
    <row r="772" spans="1:32" s="5" customFormat="1" ht="10.5" hidden="1" customHeight="1">
      <c r="A772" s="1611"/>
      <c r="B772" s="1609"/>
      <c r="C772" s="65" t="s">
        <v>481</v>
      </c>
      <c r="D772" s="716" t="s">
        <v>503</v>
      </c>
      <c r="E772" s="91">
        <v>2.8000000000006366</v>
      </c>
      <c r="F772" s="91">
        <v>3.080000000000382</v>
      </c>
      <c r="G772" s="91">
        <v>3.2200000000002547</v>
      </c>
      <c r="H772" s="439">
        <v>3.2200000000002547</v>
      </c>
      <c r="I772" s="91">
        <v>3.5</v>
      </c>
      <c r="J772" s="91">
        <v>3.5</v>
      </c>
      <c r="K772" s="91">
        <v>3.080000000000382</v>
      </c>
      <c r="L772" s="91">
        <v>3.2199999999970714</v>
      </c>
      <c r="M772" s="91">
        <v>3.2200000000002547</v>
      </c>
      <c r="N772" s="439">
        <v>3.3600000000001273</v>
      </c>
      <c r="O772" s="91">
        <v>2.660000000000764</v>
      </c>
      <c r="P772" s="91">
        <v>3.6399999999998727</v>
      </c>
      <c r="Q772" s="91">
        <v>3.3600000000001273</v>
      </c>
      <c r="R772" s="91">
        <v>3.080000000000382</v>
      </c>
      <c r="S772" s="91">
        <v>2.8000000000006366</v>
      </c>
      <c r="T772" s="91">
        <v>3.2200000000002547</v>
      </c>
      <c r="U772" s="91">
        <v>3.3600000000001273</v>
      </c>
      <c r="V772" s="439">
        <v>3.2200000000002547</v>
      </c>
      <c r="W772" s="91">
        <v>3.0799999999971988</v>
      </c>
      <c r="X772" s="91">
        <v>3.2200000000002547</v>
      </c>
      <c r="Y772" s="91">
        <v>3.3600000000001273</v>
      </c>
      <c r="Z772" s="91">
        <v>3.3600000000001273</v>
      </c>
      <c r="AA772" s="91">
        <v>3.080000000000382</v>
      </c>
      <c r="AB772" s="91">
        <v>3.080000000000382</v>
      </c>
      <c r="AC772" s="130">
        <f>SUM(E772:AB772)</f>
        <v>76.720000000000255</v>
      </c>
    </row>
    <row r="773" spans="1:32" s="5" customFormat="1" ht="10.5" hidden="1" customHeight="1">
      <c r="A773" s="1611"/>
      <c r="B773" s="1609"/>
      <c r="C773" s="11" t="s">
        <v>482</v>
      </c>
      <c r="D773" s="715" t="s">
        <v>503</v>
      </c>
      <c r="E773" s="87">
        <v>0.84000000000003183</v>
      </c>
      <c r="F773" s="87">
        <v>0.84000000000003183</v>
      </c>
      <c r="G773" s="87">
        <v>1.1199999999997772</v>
      </c>
      <c r="H773" s="413">
        <v>1.2600000000004457</v>
      </c>
      <c r="I773" s="87">
        <v>1.2599999999996498</v>
      </c>
      <c r="J773" s="87">
        <v>0.70000000000015916</v>
      </c>
      <c r="K773" s="87">
        <v>0.9799999999999045</v>
      </c>
      <c r="L773" s="87">
        <v>0.84000000000003183</v>
      </c>
      <c r="M773" s="87">
        <v>1.1199999999997772</v>
      </c>
      <c r="N773" s="413">
        <v>1.120000000000573</v>
      </c>
      <c r="O773" s="87">
        <v>0.9799999999999045</v>
      </c>
      <c r="P773" s="87">
        <v>0.9799999999999045</v>
      </c>
      <c r="Q773" s="87">
        <v>1.1199999999997772</v>
      </c>
      <c r="R773" s="87">
        <v>0.9799999999999045</v>
      </c>
      <c r="S773" s="87">
        <v>0.9799999999999045</v>
      </c>
      <c r="T773" s="87">
        <v>0.84000000000003183</v>
      </c>
      <c r="U773" s="87">
        <v>1.2600000000004457</v>
      </c>
      <c r="V773" s="413">
        <v>0.84000000000003183</v>
      </c>
      <c r="W773" s="87">
        <v>1.1199999999997772</v>
      </c>
      <c r="X773" s="87">
        <v>0.9799999999999045</v>
      </c>
      <c r="Y773" s="87">
        <v>1.1199999999997772</v>
      </c>
      <c r="Z773" s="87">
        <v>1.120000000000573</v>
      </c>
      <c r="AA773" s="87">
        <v>0.9799999999999045</v>
      </c>
      <c r="AB773" s="87">
        <v>1.1199999999997772</v>
      </c>
      <c r="AC773" s="130">
        <f>SUM(E773:AB773)</f>
        <v>24.5</v>
      </c>
    </row>
    <row r="774" spans="1:32" s="5" customFormat="1" ht="10.5" hidden="1" customHeight="1" thickBot="1">
      <c r="A774" s="1612"/>
      <c r="B774" s="1610"/>
      <c r="C774" s="11" t="s">
        <v>8</v>
      </c>
      <c r="D774" s="715" t="s">
        <v>463</v>
      </c>
      <c r="E774" s="1307">
        <v>38</v>
      </c>
      <c r="F774" s="1307">
        <v>50</v>
      </c>
      <c r="G774" s="1307">
        <v>53</v>
      </c>
      <c r="H774" s="1307">
        <v>45</v>
      </c>
      <c r="I774" s="1307">
        <v>52</v>
      </c>
      <c r="J774" s="1307">
        <v>50</v>
      </c>
      <c r="K774" s="1307">
        <v>46</v>
      </c>
      <c r="L774" s="1307">
        <v>48</v>
      </c>
      <c r="M774" s="1307">
        <v>38</v>
      </c>
      <c r="N774" s="1307">
        <v>59</v>
      </c>
      <c r="O774" s="1307">
        <v>55</v>
      </c>
      <c r="P774" s="1307">
        <v>61</v>
      </c>
      <c r="Q774" s="1307">
        <v>49</v>
      </c>
      <c r="R774" s="1307">
        <v>49</v>
      </c>
      <c r="S774" s="1307">
        <v>58</v>
      </c>
      <c r="T774" s="1307">
        <v>49</v>
      </c>
      <c r="U774" s="1307">
        <v>51</v>
      </c>
      <c r="V774" s="1307">
        <v>64</v>
      </c>
      <c r="W774" s="1307">
        <v>58</v>
      </c>
      <c r="X774" s="1307">
        <v>59</v>
      </c>
      <c r="Y774" s="1307">
        <v>61</v>
      </c>
      <c r="Z774" s="1307">
        <v>53</v>
      </c>
      <c r="AA774" s="1307">
        <v>70</v>
      </c>
      <c r="AB774" s="1307">
        <v>60</v>
      </c>
      <c r="AC774" s="123">
        <f t="shared" ref="AC774" si="202">AC773/AC770</f>
        <v>0.31528691108909113</v>
      </c>
    </row>
    <row r="775" spans="1:32" s="5" customFormat="1" ht="10.5" hidden="1" customHeight="1">
      <c r="A775" s="1574" t="s">
        <v>179</v>
      </c>
      <c r="B775" s="1446" t="s">
        <v>263</v>
      </c>
      <c r="C775" s="10" t="s">
        <v>481</v>
      </c>
      <c r="D775" s="714" t="s">
        <v>503</v>
      </c>
      <c r="E775" s="1397">
        <v>7.999999999992724E-2</v>
      </c>
      <c r="F775" s="1397">
        <v>0.13000000000101863</v>
      </c>
      <c r="G775" s="1397">
        <v>0.15999999999985448</v>
      </c>
      <c r="H775" s="408">
        <v>0.17000000000007276</v>
      </c>
      <c r="I775" s="1397">
        <v>0.15999999999985448</v>
      </c>
      <c r="J775" s="1397">
        <v>0.1499999999996362</v>
      </c>
      <c r="K775" s="1397">
        <v>0.13999999999941792</v>
      </c>
      <c r="L775" s="1397">
        <v>0.19000000000050932</v>
      </c>
      <c r="M775" s="1397">
        <v>0.2000000000007276</v>
      </c>
      <c r="N775" s="408">
        <v>0.21999999999934516</v>
      </c>
      <c r="O775" s="1397">
        <v>0.2000000000007276</v>
      </c>
      <c r="P775" s="1397">
        <v>0.20999999999912689</v>
      </c>
      <c r="Q775" s="1397">
        <v>0.21000000000094587</v>
      </c>
      <c r="R775" s="1397">
        <v>0.20999999999912689</v>
      </c>
      <c r="S775" s="1397">
        <v>0.17000000000007276</v>
      </c>
      <c r="T775" s="1397">
        <v>0.2000000000007276</v>
      </c>
      <c r="U775" s="1397">
        <v>0.20999999999912689</v>
      </c>
      <c r="V775" s="408">
        <v>0.21999999999934516</v>
      </c>
      <c r="W775" s="1397">
        <v>0.21000000000094587</v>
      </c>
      <c r="X775" s="1397">
        <v>0.20999999999912689</v>
      </c>
      <c r="Y775" s="1397">
        <v>0.19000000000050932</v>
      </c>
      <c r="Z775" s="1397">
        <v>0.2000000000007276</v>
      </c>
      <c r="AA775" s="1397">
        <v>0.17000000000007276</v>
      </c>
      <c r="AB775" s="1397">
        <v>0.18000000000029104</v>
      </c>
      <c r="AC775" s="127">
        <f>SUM(E775:AB775)</f>
        <v>4.3900000000012369</v>
      </c>
      <c r="AD775" s="4">
        <f>MAX(E775:AB775)</f>
        <v>0.21999999999934516</v>
      </c>
      <c r="AE775" s="4">
        <f>MIN(E775:AB775)</f>
        <v>7.999999999992724E-2</v>
      </c>
      <c r="AF775" s="4"/>
    </row>
    <row r="776" spans="1:32" s="5" customFormat="1" ht="10.5" hidden="1" customHeight="1">
      <c r="A776" s="1611"/>
      <c r="B776" s="1609"/>
      <c r="C776" s="11" t="s">
        <v>482</v>
      </c>
      <c r="D776" s="715" t="s">
        <v>464</v>
      </c>
      <c r="E776" s="93"/>
      <c r="F776" s="93"/>
      <c r="G776" s="93"/>
      <c r="H776" s="412"/>
      <c r="I776" s="93"/>
      <c r="J776" s="93"/>
      <c r="K776" s="93"/>
      <c r="L776" s="93"/>
      <c r="M776" s="93"/>
      <c r="N776" s="412"/>
      <c r="O776" s="93"/>
      <c r="P776" s="93"/>
      <c r="Q776" s="93"/>
      <c r="R776" s="93"/>
      <c r="S776" s="93"/>
      <c r="T776" s="93"/>
      <c r="U776" s="93"/>
      <c r="V776" s="412"/>
      <c r="W776" s="93"/>
      <c r="X776" s="93"/>
      <c r="Y776" s="93"/>
      <c r="Z776" s="93"/>
      <c r="AA776" s="93"/>
      <c r="AB776" s="93"/>
      <c r="AC776" s="130">
        <f>SUM(E776:AB776)</f>
        <v>0</v>
      </c>
    </row>
    <row r="777" spans="1:32" s="5" customFormat="1" ht="10.5" hidden="1" customHeight="1">
      <c r="A777" s="1611"/>
      <c r="B777" s="1609"/>
      <c r="C777" s="11" t="s">
        <v>8</v>
      </c>
      <c r="D777" s="715" t="s">
        <v>463</v>
      </c>
      <c r="E777" s="1307">
        <v>3</v>
      </c>
      <c r="F777" s="1307">
        <v>2</v>
      </c>
      <c r="G777" s="1307">
        <v>3</v>
      </c>
      <c r="H777" s="1307">
        <v>3</v>
      </c>
      <c r="I777" s="1307">
        <v>3</v>
      </c>
      <c r="J777" s="1307">
        <v>3</v>
      </c>
      <c r="K777" s="1307">
        <v>4</v>
      </c>
      <c r="L777" s="1307">
        <v>4</v>
      </c>
      <c r="M777" s="1307">
        <v>4</v>
      </c>
      <c r="N777" s="1307">
        <v>4</v>
      </c>
      <c r="O777" s="1307">
        <v>4</v>
      </c>
      <c r="P777" s="1307">
        <v>4</v>
      </c>
      <c r="Q777" s="1307">
        <v>3</v>
      </c>
      <c r="R777" s="1307">
        <v>3</v>
      </c>
      <c r="S777" s="1307">
        <v>3</v>
      </c>
      <c r="T777" s="1307">
        <v>4</v>
      </c>
      <c r="U777" s="1307">
        <v>4</v>
      </c>
      <c r="V777" s="1307">
        <v>4</v>
      </c>
      <c r="W777" s="1307">
        <v>4</v>
      </c>
      <c r="X777" s="1307">
        <v>4</v>
      </c>
      <c r="Y777" s="1307">
        <v>2</v>
      </c>
      <c r="Z777" s="1307">
        <v>3</v>
      </c>
      <c r="AA777" s="1307">
        <v>2</v>
      </c>
      <c r="AB777" s="1307">
        <v>3</v>
      </c>
      <c r="AC777" s="124"/>
    </row>
    <row r="778" spans="1:32" s="5" customFormat="1" ht="10.5" hidden="1" customHeight="1" thickBot="1">
      <c r="A778" s="1612"/>
      <c r="B778" s="1610"/>
      <c r="C778" s="11" t="s">
        <v>16</v>
      </c>
      <c r="D778" s="11"/>
      <c r="E778" s="116">
        <f t="shared" ref="E778:AC778" si="203">E776/E775</f>
        <v>0</v>
      </c>
      <c r="F778" s="116">
        <f t="shared" si="203"/>
        <v>0</v>
      </c>
      <c r="G778" s="116">
        <f t="shared" si="203"/>
        <v>0</v>
      </c>
      <c r="H778" s="410">
        <f t="shared" si="203"/>
        <v>0</v>
      </c>
      <c r="I778" s="116">
        <f t="shared" si="203"/>
        <v>0</v>
      </c>
      <c r="J778" s="116">
        <f t="shared" si="203"/>
        <v>0</v>
      </c>
      <c r="K778" s="116">
        <f t="shared" si="203"/>
        <v>0</v>
      </c>
      <c r="L778" s="116">
        <f t="shared" si="203"/>
        <v>0</v>
      </c>
      <c r="M778" s="116">
        <f t="shared" si="203"/>
        <v>0</v>
      </c>
      <c r="N778" s="410">
        <f t="shared" si="203"/>
        <v>0</v>
      </c>
      <c r="O778" s="116">
        <f t="shared" si="203"/>
        <v>0</v>
      </c>
      <c r="P778" s="116">
        <f t="shared" si="203"/>
        <v>0</v>
      </c>
      <c r="Q778" s="116">
        <f t="shared" si="203"/>
        <v>0</v>
      </c>
      <c r="R778" s="116">
        <f t="shared" si="203"/>
        <v>0</v>
      </c>
      <c r="S778" s="116">
        <f t="shared" si="203"/>
        <v>0</v>
      </c>
      <c r="T778" s="116">
        <f t="shared" si="203"/>
        <v>0</v>
      </c>
      <c r="U778" s="116">
        <f t="shared" si="203"/>
        <v>0</v>
      </c>
      <c r="V778" s="410">
        <f t="shared" si="203"/>
        <v>0</v>
      </c>
      <c r="W778" s="116">
        <f t="shared" si="203"/>
        <v>0</v>
      </c>
      <c r="X778" s="116">
        <f t="shared" si="203"/>
        <v>0</v>
      </c>
      <c r="Y778" s="116">
        <f t="shared" si="203"/>
        <v>0</v>
      </c>
      <c r="Z778" s="116">
        <f t="shared" si="203"/>
        <v>0</v>
      </c>
      <c r="AA778" s="116">
        <f t="shared" si="203"/>
        <v>0</v>
      </c>
      <c r="AB778" s="116">
        <f t="shared" si="203"/>
        <v>0</v>
      </c>
      <c r="AC778" s="123">
        <f t="shared" si="203"/>
        <v>0</v>
      </c>
    </row>
    <row r="779" spans="1:32" s="5" customFormat="1" ht="10.5" hidden="1" customHeight="1">
      <c r="A779" s="1439" t="s">
        <v>141</v>
      </c>
      <c r="B779" s="1619"/>
      <c r="C779" s="7" t="s">
        <v>481</v>
      </c>
      <c r="D779" s="7"/>
      <c r="E779" s="115">
        <f t="shared" ref="E779:AC779" si="204">E764+E770+E775</f>
        <v>6.5227999999999273</v>
      </c>
      <c r="F779" s="115">
        <f t="shared" si="204"/>
        <v>6.4986000000010185</v>
      </c>
      <c r="G779" s="115">
        <f t="shared" si="204"/>
        <v>6.5411999999998542</v>
      </c>
      <c r="H779" s="409">
        <f t="shared" si="204"/>
        <v>6.502200000000073</v>
      </c>
      <c r="I779" s="115">
        <f t="shared" si="204"/>
        <v>6.4571999999998546</v>
      </c>
      <c r="J779" s="115">
        <f t="shared" si="204"/>
        <v>6.5031999999996373</v>
      </c>
      <c r="K779" s="115">
        <f t="shared" si="204"/>
        <v>6.5113999999994174</v>
      </c>
      <c r="L779" s="115">
        <f t="shared" si="204"/>
        <v>6.596400000000509</v>
      </c>
      <c r="M779" s="115">
        <f t="shared" si="204"/>
        <v>6.5490000000007278</v>
      </c>
      <c r="N779" s="409">
        <f t="shared" si="204"/>
        <v>6.524199999999345</v>
      </c>
      <c r="O779" s="115">
        <f t="shared" si="204"/>
        <v>6.4888000000007278</v>
      </c>
      <c r="P779" s="115">
        <f t="shared" si="204"/>
        <v>6.4329999999991276</v>
      </c>
      <c r="Q779" s="115">
        <f t="shared" si="204"/>
        <v>6.438600000000946</v>
      </c>
      <c r="R779" s="115">
        <f t="shared" si="204"/>
        <v>6.4693999999991263</v>
      </c>
      <c r="S779" s="115">
        <f t="shared" si="204"/>
        <v>6.4672000000000729</v>
      </c>
      <c r="T779" s="115">
        <f t="shared" si="204"/>
        <v>6.5518000000007275</v>
      </c>
      <c r="U779" s="115">
        <f t="shared" si="204"/>
        <v>6.5603999999991274</v>
      </c>
      <c r="V779" s="409">
        <f t="shared" si="204"/>
        <v>6.5787999999993456</v>
      </c>
      <c r="W779" s="115">
        <f t="shared" si="204"/>
        <v>6.5688000000009463</v>
      </c>
      <c r="X779" s="115">
        <f t="shared" si="204"/>
        <v>6.5379999999991263</v>
      </c>
      <c r="Y779" s="115">
        <f t="shared" si="204"/>
        <v>6.6272000000005091</v>
      </c>
      <c r="Z779" s="115">
        <f t="shared" si="204"/>
        <v>6.6666000000007273</v>
      </c>
      <c r="AA779" s="115">
        <f t="shared" si="204"/>
        <v>6.6352000000000722</v>
      </c>
      <c r="AB779" s="115">
        <f t="shared" si="204"/>
        <v>6.6578000000002913</v>
      </c>
      <c r="AC779" s="127">
        <f t="shared" si="204"/>
        <v>156.88780000000122</v>
      </c>
    </row>
    <row r="780" spans="1:32" s="5" customFormat="1" ht="10.5" hidden="1" customHeight="1" thickBot="1">
      <c r="A780" s="1620"/>
      <c r="B780" s="1618"/>
      <c r="C780" s="9" t="s">
        <v>482</v>
      </c>
      <c r="D780" s="9"/>
      <c r="E780" s="89">
        <f t="shared" ref="E780:AC780" si="205">E767+E773+E776</f>
        <v>3.0799999999979946</v>
      </c>
      <c r="F780" s="89">
        <f t="shared" si="205"/>
        <v>3.3599999999913734</v>
      </c>
      <c r="G780" s="89">
        <f t="shared" si="205"/>
        <v>3.6400000000038517</v>
      </c>
      <c r="H780" s="434">
        <f t="shared" si="205"/>
        <v>4.4800000000070668</v>
      </c>
      <c r="I780" s="89">
        <f t="shared" si="205"/>
        <v>4.2000000000001592</v>
      </c>
      <c r="J780" s="89">
        <f t="shared" si="205"/>
        <v>2.6599999999920101</v>
      </c>
      <c r="K780" s="89">
        <f t="shared" si="205"/>
        <v>3.2199999999978672</v>
      </c>
      <c r="L780" s="89">
        <f t="shared" si="205"/>
        <v>3.3600000000041064</v>
      </c>
      <c r="M780" s="89">
        <f t="shared" si="205"/>
        <v>3.6400000000038517</v>
      </c>
      <c r="N780" s="434">
        <f t="shared" si="205"/>
        <v>3.9199999999980264</v>
      </c>
      <c r="O780" s="89">
        <f t="shared" si="205"/>
        <v>3.500000000003979</v>
      </c>
      <c r="P780" s="89">
        <f t="shared" si="205"/>
        <v>3.639999999994302</v>
      </c>
      <c r="Q780" s="89">
        <f t="shared" si="205"/>
        <v>4.0600000000002865</v>
      </c>
      <c r="R780" s="89">
        <f t="shared" si="205"/>
        <v>3.500000000003979</v>
      </c>
      <c r="S780" s="89">
        <f t="shared" si="205"/>
        <v>3.639999999994302</v>
      </c>
      <c r="T780" s="89">
        <f t="shared" si="205"/>
        <v>3.7800000000005411</v>
      </c>
      <c r="U780" s="89">
        <f t="shared" si="205"/>
        <v>3.9199999999948432</v>
      </c>
      <c r="V780" s="434">
        <f t="shared" si="205"/>
        <v>3.2200000000010505</v>
      </c>
      <c r="W780" s="89">
        <f t="shared" si="205"/>
        <v>4.0600000000002865</v>
      </c>
      <c r="X780" s="89">
        <f t="shared" si="205"/>
        <v>3.7800000000100908</v>
      </c>
      <c r="Y780" s="89">
        <f t="shared" si="205"/>
        <v>3.7799999999941747</v>
      </c>
      <c r="Z780" s="89">
        <f t="shared" si="205"/>
        <v>3.9199999999980264</v>
      </c>
      <c r="AA780" s="89">
        <f t="shared" si="205"/>
        <v>3.500000000003979</v>
      </c>
      <c r="AB780" s="89">
        <f t="shared" si="205"/>
        <v>3.5000000000007958</v>
      </c>
      <c r="AC780" s="128">
        <f t="shared" si="205"/>
        <v>87.359999999996944</v>
      </c>
    </row>
    <row r="781" spans="1:32" s="5" customFormat="1" ht="10.5" hidden="1" customHeight="1">
      <c r="A781" s="1439" t="s">
        <v>142</v>
      </c>
      <c r="B781" s="1619"/>
      <c r="C781" s="7" t="s">
        <v>481</v>
      </c>
      <c r="D781" s="7"/>
      <c r="E781" s="85">
        <f t="shared" ref="E781:AC781" si="206">E738+E742-E779</f>
        <v>0</v>
      </c>
      <c r="F781" s="85">
        <f t="shared" si="206"/>
        <v>0</v>
      </c>
      <c r="G781" s="85">
        <f t="shared" si="206"/>
        <v>0</v>
      </c>
      <c r="H781" s="408">
        <f t="shared" si="206"/>
        <v>0</v>
      </c>
      <c r="I781" s="85">
        <f t="shared" si="206"/>
        <v>0</v>
      </c>
      <c r="J781" s="85">
        <f t="shared" si="206"/>
        <v>0</v>
      </c>
      <c r="K781" s="85">
        <f t="shared" si="206"/>
        <v>0</v>
      </c>
      <c r="L781" s="85">
        <f t="shared" si="206"/>
        <v>0</v>
      </c>
      <c r="M781" s="85">
        <f t="shared" si="206"/>
        <v>0</v>
      </c>
      <c r="N781" s="408">
        <f t="shared" si="206"/>
        <v>0</v>
      </c>
      <c r="O781" s="85">
        <f t="shared" si="206"/>
        <v>0</v>
      </c>
      <c r="P781" s="85">
        <f t="shared" si="206"/>
        <v>0</v>
      </c>
      <c r="Q781" s="85">
        <f t="shared" si="206"/>
        <v>0</v>
      </c>
      <c r="R781" s="85">
        <f t="shared" si="206"/>
        <v>0</v>
      </c>
      <c r="S781" s="85">
        <f t="shared" si="206"/>
        <v>0</v>
      </c>
      <c r="T781" s="85">
        <f t="shared" si="206"/>
        <v>0</v>
      </c>
      <c r="U781" s="85">
        <f t="shared" si="206"/>
        <v>0</v>
      </c>
      <c r="V781" s="408">
        <f t="shared" si="206"/>
        <v>0</v>
      </c>
      <c r="W781" s="85">
        <f t="shared" si="206"/>
        <v>0</v>
      </c>
      <c r="X781" s="85">
        <f t="shared" si="206"/>
        <v>0</v>
      </c>
      <c r="Y781" s="85">
        <f t="shared" si="206"/>
        <v>0</v>
      </c>
      <c r="Z781" s="85">
        <f t="shared" si="206"/>
        <v>0</v>
      </c>
      <c r="AA781" s="85">
        <f t="shared" si="206"/>
        <v>0</v>
      </c>
      <c r="AB781" s="85">
        <f t="shared" si="206"/>
        <v>0</v>
      </c>
      <c r="AC781" s="127">
        <f t="shared" si="206"/>
        <v>0</v>
      </c>
    </row>
    <row r="782" spans="1:32" s="5" customFormat="1" ht="10.5" hidden="1" customHeight="1" thickBot="1">
      <c r="A782" s="1620"/>
      <c r="B782" s="1618"/>
      <c r="C782" s="9" t="s">
        <v>482</v>
      </c>
      <c r="D782" s="9"/>
      <c r="E782" s="91">
        <f t="shared" ref="E782:AC782" si="207">E739+E743-E780</f>
        <v>0</v>
      </c>
      <c r="F782" s="91">
        <f t="shared" si="207"/>
        <v>0</v>
      </c>
      <c r="G782" s="91">
        <f t="shared" si="207"/>
        <v>0</v>
      </c>
      <c r="H782" s="439">
        <f t="shared" si="207"/>
        <v>0</v>
      </c>
      <c r="I782" s="91">
        <f t="shared" si="207"/>
        <v>0</v>
      </c>
      <c r="J782" s="91">
        <f t="shared" si="207"/>
        <v>0</v>
      </c>
      <c r="K782" s="91">
        <f t="shared" si="207"/>
        <v>0</v>
      </c>
      <c r="L782" s="91">
        <f t="shared" si="207"/>
        <v>0</v>
      </c>
      <c r="M782" s="91">
        <f t="shared" si="207"/>
        <v>0</v>
      </c>
      <c r="N782" s="439">
        <f t="shared" si="207"/>
        <v>0</v>
      </c>
      <c r="O782" s="91">
        <f t="shared" si="207"/>
        <v>0</v>
      </c>
      <c r="P782" s="91">
        <f t="shared" si="207"/>
        <v>0</v>
      </c>
      <c r="Q782" s="91">
        <f t="shared" si="207"/>
        <v>0</v>
      </c>
      <c r="R782" s="91">
        <f t="shared" si="207"/>
        <v>0</v>
      </c>
      <c r="S782" s="91">
        <f t="shared" si="207"/>
        <v>0</v>
      </c>
      <c r="T782" s="91">
        <f t="shared" si="207"/>
        <v>0</v>
      </c>
      <c r="U782" s="91">
        <f t="shared" si="207"/>
        <v>0</v>
      </c>
      <c r="V782" s="439">
        <f t="shared" si="207"/>
        <v>0</v>
      </c>
      <c r="W782" s="91">
        <f t="shared" si="207"/>
        <v>0</v>
      </c>
      <c r="X782" s="91">
        <f t="shared" si="207"/>
        <v>0</v>
      </c>
      <c r="Y782" s="91">
        <f t="shared" si="207"/>
        <v>0</v>
      </c>
      <c r="Z782" s="91">
        <f t="shared" si="207"/>
        <v>0</v>
      </c>
      <c r="AA782" s="91">
        <f t="shared" si="207"/>
        <v>0</v>
      </c>
      <c r="AB782" s="91">
        <f t="shared" si="207"/>
        <v>0</v>
      </c>
      <c r="AC782" s="128">
        <f t="shared" si="207"/>
        <v>0</v>
      </c>
    </row>
    <row r="783" spans="1:32" s="13" customFormat="1" ht="10.5" hidden="1" customHeight="1" thickBot="1">
      <c r="A783" s="23" t="s">
        <v>147</v>
      </c>
      <c r="B783" s="24"/>
      <c r="C783" s="25"/>
      <c r="D783" s="25"/>
      <c r="E783" s="26">
        <v>1</v>
      </c>
      <c r="F783" s="26">
        <v>2</v>
      </c>
      <c r="G783" s="26">
        <v>3</v>
      </c>
      <c r="H783" s="26">
        <v>4</v>
      </c>
      <c r="I783" s="26">
        <v>5</v>
      </c>
      <c r="J783" s="26">
        <v>6</v>
      </c>
      <c r="K783" s="26">
        <v>7</v>
      </c>
      <c r="L783" s="26">
        <v>8</v>
      </c>
      <c r="M783" s="26">
        <v>9</v>
      </c>
      <c r="N783" s="26">
        <v>10</v>
      </c>
      <c r="O783" s="26">
        <v>11</v>
      </c>
      <c r="P783" s="26">
        <v>12</v>
      </c>
      <c r="Q783" s="26">
        <v>13</v>
      </c>
      <c r="R783" s="26">
        <v>14</v>
      </c>
      <c r="S783" s="26">
        <v>15</v>
      </c>
      <c r="T783" s="26">
        <v>16</v>
      </c>
      <c r="U783" s="26">
        <v>17</v>
      </c>
      <c r="V783" s="26">
        <v>18</v>
      </c>
      <c r="W783" s="26">
        <v>19</v>
      </c>
      <c r="X783" s="26">
        <v>20</v>
      </c>
      <c r="Y783" s="26">
        <v>21</v>
      </c>
      <c r="Z783" s="26">
        <v>22</v>
      </c>
      <c r="AA783" s="26">
        <v>23</v>
      </c>
      <c r="AB783" s="26">
        <v>24</v>
      </c>
      <c r="AC783" s="365"/>
    </row>
    <row r="784" spans="1:32" s="32" customFormat="1" ht="12" hidden="1" customHeight="1">
      <c r="A784" s="28" t="s">
        <v>148</v>
      </c>
      <c r="B784" s="414"/>
      <c r="C784" s="415" t="s">
        <v>13</v>
      </c>
      <c r="D784" s="718" t="s">
        <v>463</v>
      </c>
      <c r="E784" s="1286">
        <v>6.369999885559082</v>
      </c>
      <c r="F784" s="1286">
        <v>6.369999885559082</v>
      </c>
      <c r="G784" s="1286">
        <v>6.3899998664855957</v>
      </c>
      <c r="H784" s="1286">
        <v>6.3899998664855957</v>
      </c>
      <c r="I784" s="1286">
        <v>6.3899998664855957</v>
      </c>
      <c r="J784" s="1286">
        <v>6.3600001335144043</v>
      </c>
      <c r="K784" s="1286">
        <v>6.3600001335144043</v>
      </c>
      <c r="L784" s="1286">
        <v>6.3600001335144043</v>
      </c>
      <c r="M784" s="1286">
        <v>6.3600001335144043</v>
      </c>
      <c r="N784" s="1286">
        <v>6.429999828338623</v>
      </c>
      <c r="O784" s="1286">
        <v>6.4200000762939453</v>
      </c>
      <c r="P784" s="1286">
        <v>6.429999828338623</v>
      </c>
      <c r="Q784" s="1286">
        <v>6.4200000762939453</v>
      </c>
      <c r="R784" s="1286">
        <v>6.4200000762939453</v>
      </c>
      <c r="S784" s="1286">
        <v>6.4200000762939453</v>
      </c>
      <c r="T784" s="1286">
        <v>6.3899998664855957</v>
      </c>
      <c r="U784" s="1286">
        <v>6.4099998474121094</v>
      </c>
      <c r="V784" s="1286">
        <v>6.429999828338623</v>
      </c>
      <c r="W784" s="1286">
        <v>6.429999828338623</v>
      </c>
      <c r="X784" s="1286">
        <v>6.440000057220459</v>
      </c>
      <c r="Y784" s="1286">
        <v>6.4200000762939453</v>
      </c>
      <c r="Z784" s="1286">
        <v>6.4600000381469727</v>
      </c>
      <c r="AA784" s="1286">
        <v>6.4099998474121094</v>
      </c>
      <c r="AB784" s="1286">
        <v>6.380000114440918</v>
      </c>
      <c r="AC784" s="417"/>
    </row>
    <row r="785" spans="1:30" s="32" customFormat="1" ht="12" hidden="1" customHeight="1" thickBot="1">
      <c r="A785" s="45" t="s">
        <v>149</v>
      </c>
      <c r="B785" s="46"/>
      <c r="C785" s="466" t="s">
        <v>13</v>
      </c>
      <c r="D785" s="1366" t="s">
        <v>463</v>
      </c>
      <c r="E785" s="1286">
        <v>6.3400001525878906</v>
      </c>
      <c r="F785" s="1286">
        <v>6.3600001335144043</v>
      </c>
      <c r="G785" s="1286">
        <v>6.369999885559082</v>
      </c>
      <c r="H785" s="1286">
        <v>6.369999885559082</v>
      </c>
      <c r="I785" s="1286">
        <v>6.380000114440918</v>
      </c>
      <c r="J785" s="1286">
        <v>6.3600001335144043</v>
      </c>
      <c r="K785" s="1286">
        <v>6.3499999046325684</v>
      </c>
      <c r="L785" s="1286">
        <v>6.320000171661377</v>
      </c>
      <c r="M785" s="1286">
        <v>6.309999942779541</v>
      </c>
      <c r="N785" s="1286">
        <v>6.4000000953674316</v>
      </c>
      <c r="O785" s="1286">
        <v>6.4000000953674316</v>
      </c>
      <c r="P785" s="1286">
        <v>6.3899998664855957</v>
      </c>
      <c r="Q785" s="1286">
        <v>6.4000000953674316</v>
      </c>
      <c r="R785" s="1286">
        <v>6.4099998474121094</v>
      </c>
      <c r="S785" s="1286">
        <v>6.3899998664855957</v>
      </c>
      <c r="T785" s="1286">
        <v>6.3499999046325684</v>
      </c>
      <c r="U785" s="1286">
        <v>6.380000114440918</v>
      </c>
      <c r="V785" s="1286">
        <v>6.4099998474121094</v>
      </c>
      <c r="W785" s="1286">
        <v>6.3899998664855957</v>
      </c>
      <c r="X785" s="1286">
        <v>6.3899998664855957</v>
      </c>
      <c r="Y785" s="1286">
        <v>6.4099998474121094</v>
      </c>
      <c r="Z785" s="1286">
        <v>6.4200000762939453</v>
      </c>
      <c r="AA785" s="1286">
        <v>6.369999885559082</v>
      </c>
      <c r="AB785" s="1286">
        <v>6.3600001335144043</v>
      </c>
      <c r="AC785" s="424"/>
    </row>
    <row r="786" spans="1:30" s="4" customFormat="1" ht="11.25" hidden="1">
      <c r="A786" s="1574" t="s">
        <v>100</v>
      </c>
      <c r="B786" s="1520" t="s">
        <v>41</v>
      </c>
      <c r="C786" s="10" t="s">
        <v>481</v>
      </c>
      <c r="D786" s="716" t="s">
        <v>503</v>
      </c>
      <c r="E786" s="120">
        <v>0.40800000000017461</v>
      </c>
      <c r="F786" s="120">
        <v>0.33600000000078578</v>
      </c>
      <c r="G786" s="120">
        <v>0.38399999999965073</v>
      </c>
      <c r="H786" s="409">
        <v>0.43200000000069849</v>
      </c>
      <c r="I786" s="120">
        <v>0.33599999999860303</v>
      </c>
      <c r="J786" s="120">
        <v>0.3120000000002619</v>
      </c>
      <c r="K786" s="120">
        <v>0.40800000000017461</v>
      </c>
      <c r="L786" s="120">
        <v>0.47999999999956344</v>
      </c>
      <c r="M786" s="120">
        <v>0.40800000000017461</v>
      </c>
      <c r="N786" s="409">
        <v>0.40800000000017461</v>
      </c>
      <c r="O786" s="120">
        <v>0.36000000000130966</v>
      </c>
      <c r="P786" s="120">
        <v>0.38399999999965073</v>
      </c>
      <c r="Q786" s="120">
        <v>0.43199999999851568</v>
      </c>
      <c r="R786" s="120">
        <v>0.36000000000130966</v>
      </c>
      <c r="S786" s="120">
        <v>0.43200000000069849</v>
      </c>
      <c r="T786" s="120">
        <v>0.38399999999965073</v>
      </c>
      <c r="U786" s="120">
        <v>0.40800000000017461</v>
      </c>
      <c r="V786" s="409">
        <v>0.35999999999912685</v>
      </c>
      <c r="W786" s="120">
        <v>0.38399999999965073</v>
      </c>
      <c r="X786" s="120">
        <v>0.38399999999965073</v>
      </c>
      <c r="Y786" s="120">
        <v>0.40800000000017461</v>
      </c>
      <c r="Z786" s="120">
        <v>0.40800000000017461</v>
      </c>
      <c r="AA786" s="120">
        <v>0.36000000000130966</v>
      </c>
      <c r="AB786" s="120">
        <v>0.35999999999912685</v>
      </c>
      <c r="AC786" s="130">
        <f>SUM(E786:AB786)</f>
        <v>9.3360000000007854</v>
      </c>
    </row>
    <row r="787" spans="1:30" s="4" customFormat="1" ht="11.25" hidden="1">
      <c r="A787" s="1611"/>
      <c r="B787" s="1609"/>
      <c r="C787" s="11" t="s">
        <v>482</v>
      </c>
      <c r="D787" s="715" t="s">
        <v>464</v>
      </c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  <c r="AB787" s="121"/>
      <c r="AC787" s="130">
        <f>SUM(E787:AB787)</f>
        <v>0</v>
      </c>
      <c r="AD787" s="1375"/>
    </row>
    <row r="788" spans="1:30" s="4" customFormat="1" ht="12" hidden="1">
      <c r="A788" s="1611"/>
      <c r="B788" s="1609"/>
      <c r="C788" s="11" t="s">
        <v>8</v>
      </c>
      <c r="D788" s="715" t="s">
        <v>463</v>
      </c>
      <c r="E788" s="1307">
        <v>51</v>
      </c>
      <c r="F788" s="1307">
        <v>52</v>
      </c>
      <c r="G788" s="1307">
        <v>45</v>
      </c>
      <c r="H788" s="1307">
        <v>52</v>
      </c>
      <c r="I788" s="1307">
        <v>53</v>
      </c>
      <c r="J788" s="1307">
        <v>56</v>
      </c>
      <c r="K788" s="1307">
        <v>55</v>
      </c>
      <c r="L788" s="1307">
        <v>50</v>
      </c>
      <c r="M788" s="1307">
        <v>52</v>
      </c>
      <c r="N788" s="1307">
        <v>53</v>
      </c>
      <c r="O788" s="1307">
        <v>52</v>
      </c>
      <c r="P788" s="1307">
        <v>52</v>
      </c>
      <c r="Q788" s="1307">
        <v>56</v>
      </c>
      <c r="R788" s="1307">
        <v>56</v>
      </c>
      <c r="S788" s="1307">
        <v>55</v>
      </c>
      <c r="T788" s="1307">
        <v>50</v>
      </c>
      <c r="U788" s="1307">
        <v>53</v>
      </c>
      <c r="V788" s="1307">
        <v>53</v>
      </c>
      <c r="W788" s="1307">
        <v>52</v>
      </c>
      <c r="X788" s="1307">
        <v>53</v>
      </c>
      <c r="Y788" s="1307">
        <v>55</v>
      </c>
      <c r="Z788" s="1307">
        <v>57</v>
      </c>
      <c r="AA788" s="1307">
        <v>53</v>
      </c>
      <c r="AB788" s="1307">
        <v>52</v>
      </c>
      <c r="AC788" s="584"/>
    </row>
    <row r="789" spans="1:30" s="4" customFormat="1" ht="12" hidden="1" thickBot="1">
      <c r="A789" s="1612"/>
      <c r="B789" s="1610"/>
      <c r="C789" s="48" t="s">
        <v>16</v>
      </c>
      <c r="D789" s="47"/>
      <c r="E789" s="116">
        <f t="shared" ref="E789:AB789" si="208">E787/E786</f>
        <v>0</v>
      </c>
      <c r="F789" s="116">
        <f t="shared" si="208"/>
        <v>0</v>
      </c>
      <c r="G789" s="116">
        <f t="shared" si="208"/>
        <v>0</v>
      </c>
      <c r="H789" s="116">
        <f t="shared" si="208"/>
        <v>0</v>
      </c>
      <c r="I789" s="116">
        <f t="shared" si="208"/>
        <v>0</v>
      </c>
      <c r="J789" s="116">
        <f t="shared" si="208"/>
        <v>0</v>
      </c>
      <c r="K789" s="116">
        <f t="shared" si="208"/>
        <v>0</v>
      </c>
      <c r="L789" s="116">
        <f t="shared" si="208"/>
        <v>0</v>
      </c>
      <c r="M789" s="116">
        <f t="shared" si="208"/>
        <v>0</v>
      </c>
      <c r="N789" s="116">
        <f t="shared" si="208"/>
        <v>0</v>
      </c>
      <c r="O789" s="116">
        <f t="shared" si="208"/>
        <v>0</v>
      </c>
      <c r="P789" s="116">
        <f t="shared" si="208"/>
        <v>0</v>
      </c>
      <c r="Q789" s="116">
        <f t="shared" si="208"/>
        <v>0</v>
      </c>
      <c r="R789" s="116">
        <f t="shared" si="208"/>
        <v>0</v>
      </c>
      <c r="S789" s="116">
        <f t="shared" si="208"/>
        <v>0</v>
      </c>
      <c r="T789" s="116">
        <f t="shared" si="208"/>
        <v>0</v>
      </c>
      <c r="U789" s="116">
        <f t="shared" si="208"/>
        <v>0</v>
      </c>
      <c r="V789" s="116">
        <f t="shared" si="208"/>
        <v>0</v>
      </c>
      <c r="W789" s="116">
        <f t="shared" si="208"/>
        <v>0</v>
      </c>
      <c r="X789" s="116">
        <f t="shared" si="208"/>
        <v>0</v>
      </c>
      <c r="Y789" s="116">
        <f t="shared" si="208"/>
        <v>0</v>
      </c>
      <c r="Z789" s="116">
        <f t="shared" si="208"/>
        <v>0</v>
      </c>
      <c r="AA789" s="116">
        <f t="shared" si="208"/>
        <v>0</v>
      </c>
      <c r="AB789" s="116">
        <f t="shared" si="208"/>
        <v>0</v>
      </c>
      <c r="AC789" s="128">
        <f t="shared" ref="AC789" si="209">AC787/AC786</f>
        <v>0</v>
      </c>
    </row>
    <row r="790" spans="1:30" s="4" customFormat="1" ht="11.25" hidden="1">
      <c r="A790" s="1574" t="s">
        <v>94</v>
      </c>
      <c r="B790" s="1520" t="s">
        <v>47</v>
      </c>
      <c r="C790" s="10" t="s">
        <v>481</v>
      </c>
      <c r="D790" s="716" t="s">
        <v>503</v>
      </c>
      <c r="E790" s="120">
        <v>0.2400000000008731</v>
      </c>
      <c r="F790" s="120">
        <v>0.2639999999992142</v>
      </c>
      <c r="G790" s="120">
        <v>0.28799999999973808</v>
      </c>
      <c r="H790" s="409">
        <v>0.33600000000078578</v>
      </c>
      <c r="I790" s="120">
        <v>0.35999999999912685</v>
      </c>
      <c r="J790" s="120">
        <v>0.2400000000008731</v>
      </c>
      <c r="K790" s="120">
        <v>0.21600000000034925</v>
      </c>
      <c r="L790" s="120">
        <v>0.21600000000034925</v>
      </c>
      <c r="M790" s="120">
        <v>0.2639999999992142</v>
      </c>
      <c r="N790" s="409">
        <v>0.28799999999973808</v>
      </c>
      <c r="O790" s="120">
        <v>0.28799999999973808</v>
      </c>
      <c r="P790" s="120">
        <v>0.33600000000078578</v>
      </c>
      <c r="Q790" s="120">
        <v>0.33600000000078578</v>
      </c>
      <c r="R790" s="120">
        <v>0.21599999999816646</v>
      </c>
      <c r="S790" s="120">
        <v>0.26400000000139695</v>
      </c>
      <c r="T790" s="120">
        <v>0.21600000000034925</v>
      </c>
      <c r="U790" s="120">
        <v>0.28799999999973808</v>
      </c>
      <c r="V790" s="409">
        <v>0.2639999999992142</v>
      </c>
      <c r="W790" s="120">
        <v>0.3120000000002619</v>
      </c>
      <c r="X790" s="120">
        <v>0.33600000000078578</v>
      </c>
      <c r="Y790" s="120">
        <v>0.28799999999973808</v>
      </c>
      <c r="Z790" s="120">
        <v>0.28799999999973808</v>
      </c>
      <c r="AA790" s="120">
        <v>0.23999999999869032</v>
      </c>
      <c r="AB790" s="120">
        <v>0.21600000000034925</v>
      </c>
      <c r="AC790" s="130">
        <f>SUM(E790:AB790)</f>
        <v>6.6000000000000005</v>
      </c>
    </row>
    <row r="791" spans="1:30" s="4" customFormat="1" ht="11.25" hidden="1">
      <c r="A791" s="1611"/>
      <c r="B791" s="1609"/>
      <c r="C791" s="11" t="s">
        <v>482</v>
      </c>
      <c r="D791" s="715" t="s">
        <v>464</v>
      </c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/>
      <c r="W791" s="121"/>
      <c r="X791" s="121"/>
      <c r="Y791" s="121"/>
      <c r="Z791" s="121"/>
      <c r="AA791" s="121"/>
      <c r="AB791" s="121"/>
      <c r="AC791" s="130">
        <f>SUM(E791:AB791)</f>
        <v>0</v>
      </c>
      <c r="AD791" s="1375"/>
    </row>
    <row r="792" spans="1:30" s="4" customFormat="1" ht="12" hidden="1">
      <c r="A792" s="1611"/>
      <c r="B792" s="1609"/>
      <c r="C792" s="11" t="s">
        <v>8</v>
      </c>
      <c r="D792" s="715" t="s">
        <v>463</v>
      </c>
      <c r="E792" s="1307">
        <v>40</v>
      </c>
      <c r="F792" s="1307">
        <v>40</v>
      </c>
      <c r="G792" s="1307">
        <v>44</v>
      </c>
      <c r="H792" s="1307">
        <v>47</v>
      </c>
      <c r="I792" s="1307">
        <v>43</v>
      </c>
      <c r="J792" s="1307">
        <v>36</v>
      </c>
      <c r="K792" s="1307">
        <v>37</v>
      </c>
      <c r="L792" s="1307">
        <v>34</v>
      </c>
      <c r="M792" s="1307">
        <v>38</v>
      </c>
      <c r="N792" s="1307">
        <v>41</v>
      </c>
      <c r="O792" s="1307">
        <v>45</v>
      </c>
      <c r="P792" s="1307">
        <v>45</v>
      </c>
      <c r="Q792" s="1307">
        <v>44</v>
      </c>
      <c r="R792" s="1307">
        <v>36</v>
      </c>
      <c r="S792" s="1307">
        <v>39</v>
      </c>
      <c r="T792" s="1307">
        <v>36</v>
      </c>
      <c r="U792" s="1307">
        <v>42</v>
      </c>
      <c r="V792" s="1307">
        <v>43</v>
      </c>
      <c r="W792" s="1307">
        <v>51</v>
      </c>
      <c r="X792" s="1307">
        <v>49</v>
      </c>
      <c r="Y792" s="1307">
        <v>46</v>
      </c>
      <c r="Z792" s="1307">
        <v>41</v>
      </c>
      <c r="AA792" s="1307">
        <v>37</v>
      </c>
      <c r="AB792" s="1307">
        <v>37</v>
      </c>
      <c r="AC792" s="583"/>
    </row>
    <row r="793" spans="1:30" s="4" customFormat="1" ht="12" hidden="1" thickBot="1">
      <c r="A793" s="1612"/>
      <c r="B793" s="1610"/>
      <c r="C793" s="47" t="s">
        <v>16</v>
      </c>
      <c r="D793" s="47"/>
      <c r="E793" s="132">
        <f t="shared" ref="E793:AB793" si="210">E791/E790</f>
        <v>0</v>
      </c>
      <c r="F793" s="132">
        <f t="shared" si="210"/>
        <v>0</v>
      </c>
      <c r="G793" s="132">
        <f t="shared" si="210"/>
        <v>0</v>
      </c>
      <c r="H793" s="132">
        <f t="shared" si="210"/>
        <v>0</v>
      </c>
      <c r="I793" s="132">
        <f t="shared" si="210"/>
        <v>0</v>
      </c>
      <c r="J793" s="132">
        <f t="shared" si="210"/>
        <v>0</v>
      </c>
      <c r="K793" s="132">
        <f t="shared" si="210"/>
        <v>0</v>
      </c>
      <c r="L793" s="132">
        <f t="shared" si="210"/>
        <v>0</v>
      </c>
      <c r="M793" s="132">
        <f t="shared" si="210"/>
        <v>0</v>
      </c>
      <c r="N793" s="132">
        <f t="shared" si="210"/>
        <v>0</v>
      </c>
      <c r="O793" s="132">
        <f t="shared" si="210"/>
        <v>0</v>
      </c>
      <c r="P793" s="132">
        <f t="shared" si="210"/>
        <v>0</v>
      </c>
      <c r="Q793" s="132">
        <f t="shared" si="210"/>
        <v>0</v>
      </c>
      <c r="R793" s="132">
        <f t="shared" si="210"/>
        <v>0</v>
      </c>
      <c r="S793" s="132">
        <f t="shared" si="210"/>
        <v>0</v>
      </c>
      <c r="T793" s="132">
        <f t="shared" si="210"/>
        <v>0</v>
      </c>
      <c r="U793" s="132">
        <f t="shared" si="210"/>
        <v>0</v>
      </c>
      <c r="V793" s="132">
        <f t="shared" si="210"/>
        <v>0</v>
      </c>
      <c r="W793" s="132">
        <f t="shared" si="210"/>
        <v>0</v>
      </c>
      <c r="X793" s="132">
        <f t="shared" si="210"/>
        <v>0</v>
      </c>
      <c r="Y793" s="132">
        <f t="shared" si="210"/>
        <v>0</v>
      </c>
      <c r="Z793" s="132">
        <f t="shared" si="210"/>
        <v>0</v>
      </c>
      <c r="AA793" s="132">
        <f t="shared" si="210"/>
        <v>0</v>
      </c>
      <c r="AB793" s="132">
        <f t="shared" si="210"/>
        <v>0</v>
      </c>
      <c r="AC793" s="128">
        <f t="shared" ref="AC793" si="211">AC791/AC790</f>
        <v>0</v>
      </c>
    </row>
    <row r="794" spans="1:30" s="4" customFormat="1" ht="11.25" hidden="1">
      <c r="A794" s="1574" t="s">
        <v>108</v>
      </c>
      <c r="B794" s="1520" t="s">
        <v>21</v>
      </c>
      <c r="C794" s="65" t="s">
        <v>481</v>
      </c>
      <c r="D794" s="716" t="s">
        <v>503</v>
      </c>
      <c r="E794" s="187">
        <v>9.5999999999912683E-2</v>
      </c>
      <c r="F794" s="187">
        <v>0.11999999999989086</v>
      </c>
      <c r="G794" s="187">
        <v>0.14399999999986904</v>
      </c>
      <c r="H794" s="433">
        <v>9.5999999999912683E-2</v>
      </c>
      <c r="I794" s="187">
        <v>0.14400000000041471</v>
      </c>
      <c r="J794" s="187">
        <v>0.11999999999989086</v>
      </c>
      <c r="K794" s="187">
        <v>7.1999999999934519E-2</v>
      </c>
      <c r="L794" s="187">
        <v>9.5999999999912683E-2</v>
      </c>
      <c r="M794" s="187">
        <v>0.14399999999986904</v>
      </c>
      <c r="N794" s="433">
        <v>0.11999999999989086</v>
      </c>
      <c r="O794" s="187">
        <v>0.12000000000043655</v>
      </c>
      <c r="P794" s="187">
        <v>0.11999999999989086</v>
      </c>
      <c r="Q794" s="187">
        <v>0.11999999999989086</v>
      </c>
      <c r="R794" s="187">
        <v>9.5999999999912683E-2</v>
      </c>
      <c r="S794" s="187">
        <v>0.14399999999986904</v>
      </c>
      <c r="T794" s="187">
        <v>0.12000000000043655</v>
      </c>
      <c r="U794" s="187">
        <v>0.11999999999989086</v>
      </c>
      <c r="V794" s="433">
        <v>0.11999999999989086</v>
      </c>
      <c r="W794" s="187">
        <v>0.11999999999989086</v>
      </c>
      <c r="X794" s="187">
        <v>0.11999999999989086</v>
      </c>
      <c r="Y794" s="187">
        <v>0.12000000000043655</v>
      </c>
      <c r="Z794" s="187">
        <v>0.11999999999989086</v>
      </c>
      <c r="AA794" s="187">
        <v>0.11999999999989086</v>
      </c>
      <c r="AB794" s="187">
        <v>0.14399999999986904</v>
      </c>
      <c r="AC794" s="130">
        <f>SUM(E794:AB794)</f>
        <v>2.855999999999586</v>
      </c>
      <c r="AD794" s="5"/>
    </row>
    <row r="795" spans="1:30" s="4" customFormat="1" ht="11.25" hidden="1">
      <c r="A795" s="1611"/>
      <c r="B795" s="1609"/>
      <c r="C795" s="11" t="s">
        <v>482</v>
      </c>
      <c r="D795" s="715" t="s">
        <v>464</v>
      </c>
      <c r="E795" s="93"/>
      <c r="F795" s="93"/>
      <c r="G795" s="93"/>
      <c r="H795" s="413"/>
      <c r="I795" s="93"/>
      <c r="J795" s="93"/>
      <c r="K795" s="93"/>
      <c r="L795" s="93"/>
      <c r="M795" s="93"/>
      <c r="N795" s="413"/>
      <c r="O795" s="93"/>
      <c r="P795" s="93"/>
      <c r="Q795" s="93"/>
      <c r="R795" s="93"/>
      <c r="S795" s="93"/>
      <c r="T795" s="93"/>
      <c r="U795" s="93"/>
      <c r="V795" s="413"/>
      <c r="W795" s="93"/>
      <c r="X795" s="93"/>
      <c r="Y795" s="93"/>
      <c r="Z795" s="93"/>
      <c r="AA795" s="93"/>
      <c r="AB795" s="93"/>
      <c r="AC795" s="130">
        <f>SUM(E795:AB795)</f>
        <v>0</v>
      </c>
    </row>
    <row r="796" spans="1:30" s="4" customFormat="1" ht="12" hidden="1">
      <c r="A796" s="1611"/>
      <c r="B796" s="1609"/>
      <c r="C796" s="11" t="s">
        <v>8</v>
      </c>
      <c r="D796" s="715" t="s">
        <v>463</v>
      </c>
      <c r="E796" s="1307">
        <v>10</v>
      </c>
      <c r="F796" s="1307">
        <v>11</v>
      </c>
      <c r="G796" s="1307">
        <v>11</v>
      </c>
      <c r="H796" s="1307">
        <v>10</v>
      </c>
      <c r="I796" s="1307">
        <v>8</v>
      </c>
      <c r="J796" s="1307">
        <v>11</v>
      </c>
      <c r="K796" s="1307">
        <v>11</v>
      </c>
      <c r="L796" s="1307">
        <v>13</v>
      </c>
      <c r="M796" s="1307">
        <v>10</v>
      </c>
      <c r="N796" s="1307">
        <v>12</v>
      </c>
      <c r="O796" s="1307">
        <v>12</v>
      </c>
      <c r="P796" s="1307">
        <v>7</v>
      </c>
      <c r="Q796" s="1307">
        <v>9</v>
      </c>
      <c r="R796" s="1307">
        <v>10</v>
      </c>
      <c r="S796" s="1307">
        <v>9</v>
      </c>
      <c r="T796" s="1307">
        <v>11</v>
      </c>
      <c r="U796" s="1307">
        <v>10</v>
      </c>
      <c r="V796" s="1307">
        <v>10</v>
      </c>
      <c r="W796" s="1307">
        <v>10</v>
      </c>
      <c r="X796" s="1307">
        <v>10</v>
      </c>
      <c r="Y796" s="1307">
        <v>11</v>
      </c>
      <c r="Z796" s="1307">
        <v>16</v>
      </c>
      <c r="AA796" s="1307">
        <v>13</v>
      </c>
      <c r="AB796" s="1307">
        <v>11</v>
      </c>
    </row>
    <row r="797" spans="1:30" s="4" customFormat="1" ht="12" hidden="1" thickBot="1">
      <c r="A797" s="1612"/>
      <c r="B797" s="1610"/>
      <c r="C797" s="48" t="s">
        <v>16</v>
      </c>
      <c r="D797" s="48"/>
      <c r="E797" s="116">
        <f t="shared" ref="E797:AC797" si="212">E795/E794</f>
        <v>0</v>
      </c>
      <c r="F797" s="116">
        <f t="shared" si="212"/>
        <v>0</v>
      </c>
      <c r="G797" s="116">
        <f t="shared" si="212"/>
        <v>0</v>
      </c>
      <c r="H797" s="413">
        <f t="shared" si="212"/>
        <v>0</v>
      </c>
      <c r="I797" s="116">
        <f t="shared" si="212"/>
        <v>0</v>
      </c>
      <c r="J797" s="116">
        <f t="shared" si="212"/>
        <v>0</v>
      </c>
      <c r="K797" s="116">
        <f t="shared" si="212"/>
        <v>0</v>
      </c>
      <c r="L797" s="116">
        <f t="shared" si="212"/>
        <v>0</v>
      </c>
      <c r="M797" s="116">
        <f t="shared" si="212"/>
        <v>0</v>
      </c>
      <c r="N797" s="413">
        <f t="shared" si="212"/>
        <v>0</v>
      </c>
      <c r="O797" s="116">
        <f t="shared" si="212"/>
        <v>0</v>
      </c>
      <c r="P797" s="116">
        <f t="shared" si="212"/>
        <v>0</v>
      </c>
      <c r="Q797" s="116">
        <f t="shared" si="212"/>
        <v>0</v>
      </c>
      <c r="R797" s="116">
        <f t="shared" si="212"/>
        <v>0</v>
      </c>
      <c r="S797" s="116">
        <f t="shared" si="212"/>
        <v>0</v>
      </c>
      <c r="T797" s="116">
        <f t="shared" si="212"/>
        <v>0</v>
      </c>
      <c r="U797" s="116">
        <f t="shared" si="212"/>
        <v>0</v>
      </c>
      <c r="V797" s="413">
        <f t="shared" si="212"/>
        <v>0</v>
      </c>
      <c r="W797" s="116">
        <f t="shared" si="212"/>
        <v>0</v>
      </c>
      <c r="X797" s="116">
        <f t="shared" si="212"/>
        <v>0</v>
      </c>
      <c r="Y797" s="116">
        <f t="shared" si="212"/>
        <v>0</v>
      </c>
      <c r="Z797" s="116">
        <f t="shared" si="212"/>
        <v>0</v>
      </c>
      <c r="AA797" s="116">
        <f t="shared" si="212"/>
        <v>0</v>
      </c>
      <c r="AB797" s="116">
        <f t="shared" si="212"/>
        <v>0</v>
      </c>
      <c r="AC797" s="123">
        <f t="shared" si="212"/>
        <v>0</v>
      </c>
    </row>
    <row r="798" spans="1:30" s="4" customFormat="1" ht="11.25" hidden="1">
      <c r="A798" s="1574" t="s">
        <v>101</v>
      </c>
      <c r="B798" s="1520" t="s">
        <v>45</v>
      </c>
      <c r="C798" s="10" t="s">
        <v>481</v>
      </c>
      <c r="D798" s="714" t="s">
        <v>503</v>
      </c>
      <c r="E798" s="120">
        <v>0.2400000000008731</v>
      </c>
      <c r="F798" s="120">
        <v>0.2639999999992142</v>
      </c>
      <c r="G798" s="120">
        <v>0.26400000000139695</v>
      </c>
      <c r="H798" s="409">
        <v>0.35999999999912685</v>
      </c>
      <c r="I798" s="120">
        <v>0.3120000000002619</v>
      </c>
      <c r="J798" s="120">
        <v>0.23999999999869032</v>
      </c>
      <c r="K798" s="120">
        <v>0.2400000000008731</v>
      </c>
      <c r="L798" s="120">
        <v>0.2400000000008731</v>
      </c>
      <c r="M798" s="120">
        <v>0.28799999999973808</v>
      </c>
      <c r="N798" s="409">
        <v>0.28799999999973808</v>
      </c>
      <c r="O798" s="120">
        <v>0.23999999999869032</v>
      </c>
      <c r="P798" s="120">
        <v>0.28800000000192083</v>
      </c>
      <c r="Q798" s="120">
        <v>0.28799999999973808</v>
      </c>
      <c r="R798" s="120">
        <v>0.28799999999973808</v>
      </c>
      <c r="S798" s="120">
        <v>0.23999999999869032</v>
      </c>
      <c r="T798" s="120">
        <v>0.26400000000139695</v>
      </c>
      <c r="U798" s="120">
        <v>0.3120000000002619</v>
      </c>
      <c r="V798" s="409">
        <v>0.2639999999992142</v>
      </c>
      <c r="W798" s="120">
        <v>0.28799999999973808</v>
      </c>
      <c r="X798" s="120">
        <v>0.28799999999973808</v>
      </c>
      <c r="Y798" s="120">
        <v>0.28799999999973808</v>
      </c>
      <c r="Z798" s="120">
        <v>0.3120000000002619</v>
      </c>
      <c r="AA798" s="120">
        <v>0.26400000000139695</v>
      </c>
      <c r="AB798" s="120">
        <v>0.2639999999992142</v>
      </c>
      <c r="AC798" s="127">
        <f>SUM(E798:AB798)</f>
        <v>6.6240000000005264</v>
      </c>
    </row>
    <row r="799" spans="1:30" s="4" customFormat="1" ht="11.25" hidden="1">
      <c r="A799" s="1611"/>
      <c r="B799" s="1609"/>
      <c r="C799" s="11" t="s">
        <v>482</v>
      </c>
      <c r="D799" s="715" t="s">
        <v>464</v>
      </c>
      <c r="E799" s="93"/>
      <c r="F799" s="93"/>
      <c r="G799" s="93"/>
      <c r="H799" s="413"/>
      <c r="I799" s="93"/>
      <c r="J799" s="93"/>
      <c r="K799" s="93"/>
      <c r="L799" s="93"/>
      <c r="M799" s="93"/>
      <c r="N799" s="413"/>
      <c r="O799" s="93"/>
      <c r="P799" s="93"/>
      <c r="Q799" s="93"/>
      <c r="R799" s="93"/>
      <c r="S799" s="93"/>
      <c r="T799" s="93"/>
      <c r="U799" s="93"/>
      <c r="V799" s="413"/>
      <c r="W799" s="93"/>
      <c r="X799" s="93"/>
      <c r="Y799" s="93"/>
      <c r="Z799" s="93"/>
      <c r="AA799" s="93"/>
      <c r="AB799" s="93"/>
      <c r="AC799" s="130">
        <f>SUM(E799:AB799)</f>
        <v>0</v>
      </c>
    </row>
    <row r="800" spans="1:30" s="4" customFormat="1" ht="12" hidden="1">
      <c r="A800" s="1611"/>
      <c r="B800" s="1609"/>
      <c r="C800" s="11" t="s">
        <v>8</v>
      </c>
      <c r="D800" s="715" t="s">
        <v>463</v>
      </c>
      <c r="E800" s="1307">
        <v>29</v>
      </c>
      <c r="F800" s="1307">
        <v>28</v>
      </c>
      <c r="G800" s="1307">
        <v>30</v>
      </c>
      <c r="H800" s="1307">
        <v>31</v>
      </c>
      <c r="I800" s="1307">
        <v>31</v>
      </c>
      <c r="J800" s="1307">
        <v>31</v>
      </c>
      <c r="K800" s="1307">
        <v>29</v>
      </c>
      <c r="L800" s="1307">
        <v>29</v>
      </c>
      <c r="M800" s="1307">
        <v>29</v>
      </c>
      <c r="N800" s="1307">
        <v>23</v>
      </c>
      <c r="O800" s="1307">
        <v>30</v>
      </c>
      <c r="P800" s="1307">
        <v>30</v>
      </c>
      <c r="Q800" s="1307">
        <v>29</v>
      </c>
      <c r="R800" s="1307">
        <v>30</v>
      </c>
      <c r="S800" s="1307">
        <v>27</v>
      </c>
      <c r="T800" s="1307">
        <v>29</v>
      </c>
      <c r="U800" s="1307">
        <v>32</v>
      </c>
      <c r="V800" s="1307">
        <v>28</v>
      </c>
      <c r="W800" s="1307">
        <v>28</v>
      </c>
      <c r="X800" s="1307">
        <v>27</v>
      </c>
      <c r="Y800" s="1307">
        <v>31</v>
      </c>
      <c r="Z800" s="1307">
        <v>33</v>
      </c>
      <c r="AA800" s="1307">
        <v>32</v>
      </c>
      <c r="AB800" s="1307">
        <v>30</v>
      </c>
    </row>
    <row r="801" spans="1:29" s="4" customFormat="1" ht="12" hidden="1" thickBot="1">
      <c r="A801" s="1612"/>
      <c r="B801" s="1610"/>
      <c r="C801" s="48" t="s">
        <v>16</v>
      </c>
      <c r="D801" s="48"/>
      <c r="E801" s="116">
        <f t="shared" ref="E801:AC801" si="213">E799/E798</f>
        <v>0</v>
      </c>
      <c r="F801" s="116">
        <f t="shared" si="213"/>
        <v>0</v>
      </c>
      <c r="G801" s="116">
        <f t="shared" si="213"/>
        <v>0</v>
      </c>
      <c r="H801" s="441">
        <f t="shared" si="213"/>
        <v>0</v>
      </c>
      <c r="I801" s="116">
        <f t="shared" si="213"/>
        <v>0</v>
      </c>
      <c r="J801" s="116">
        <f t="shared" si="213"/>
        <v>0</v>
      </c>
      <c r="K801" s="116">
        <f t="shared" si="213"/>
        <v>0</v>
      </c>
      <c r="L801" s="116">
        <f t="shared" si="213"/>
        <v>0</v>
      </c>
      <c r="M801" s="116">
        <f t="shared" si="213"/>
        <v>0</v>
      </c>
      <c r="N801" s="441">
        <f t="shared" si="213"/>
        <v>0</v>
      </c>
      <c r="O801" s="116">
        <f t="shared" si="213"/>
        <v>0</v>
      </c>
      <c r="P801" s="116">
        <f t="shared" si="213"/>
        <v>0</v>
      </c>
      <c r="Q801" s="116">
        <f t="shared" si="213"/>
        <v>0</v>
      </c>
      <c r="R801" s="116">
        <f t="shared" si="213"/>
        <v>0</v>
      </c>
      <c r="S801" s="116">
        <f t="shared" si="213"/>
        <v>0</v>
      </c>
      <c r="T801" s="116">
        <f t="shared" si="213"/>
        <v>0</v>
      </c>
      <c r="U801" s="116">
        <f t="shared" si="213"/>
        <v>0</v>
      </c>
      <c r="V801" s="441">
        <f t="shared" si="213"/>
        <v>0</v>
      </c>
      <c r="W801" s="116">
        <f t="shared" si="213"/>
        <v>0</v>
      </c>
      <c r="X801" s="116">
        <f t="shared" si="213"/>
        <v>0</v>
      </c>
      <c r="Y801" s="116">
        <f t="shared" si="213"/>
        <v>0</v>
      </c>
      <c r="Z801" s="116">
        <f t="shared" si="213"/>
        <v>0</v>
      </c>
      <c r="AA801" s="116">
        <f t="shared" si="213"/>
        <v>0</v>
      </c>
      <c r="AB801" s="116">
        <f t="shared" si="213"/>
        <v>0</v>
      </c>
      <c r="AC801" s="123">
        <f t="shared" si="213"/>
        <v>0</v>
      </c>
    </row>
    <row r="802" spans="1:29" s="4" customFormat="1" ht="11.25" hidden="1">
      <c r="A802" s="1574" t="s">
        <v>109</v>
      </c>
      <c r="B802" s="1520" t="s">
        <v>43</v>
      </c>
      <c r="C802" s="10" t="s">
        <v>481</v>
      </c>
      <c r="D802" s="716" t="s">
        <v>503</v>
      </c>
      <c r="E802" s="120">
        <v>0.47999999999956344</v>
      </c>
      <c r="F802" s="120">
        <v>0.50400000000008727</v>
      </c>
      <c r="G802" s="120">
        <v>0.50400000000008727</v>
      </c>
      <c r="H802" s="409">
        <v>0.64800000000104774</v>
      </c>
      <c r="I802" s="120">
        <v>0.64799999999886493</v>
      </c>
      <c r="J802" s="120">
        <v>0.45600000000122232</v>
      </c>
      <c r="K802" s="120">
        <v>0.40800000000017461</v>
      </c>
      <c r="L802" s="120">
        <v>0.52799999999842839</v>
      </c>
      <c r="M802" s="120">
        <v>0.5280000000006112</v>
      </c>
      <c r="N802" s="409">
        <v>0.55200000000113503</v>
      </c>
      <c r="O802" s="120">
        <v>0.52799999999842839</v>
      </c>
      <c r="P802" s="120">
        <v>0.5280000000006112</v>
      </c>
      <c r="Q802" s="120">
        <v>0.57599999999947615</v>
      </c>
      <c r="R802" s="120">
        <v>0.4800000000017462</v>
      </c>
      <c r="S802" s="120">
        <v>0.52799999999842839</v>
      </c>
      <c r="T802" s="120">
        <v>0.5280000000006112</v>
      </c>
      <c r="U802" s="120">
        <v>0.57599999999947615</v>
      </c>
      <c r="V802" s="409">
        <v>0.50400000000008727</v>
      </c>
      <c r="W802" s="120">
        <v>0.55200000000113503</v>
      </c>
      <c r="X802" s="120">
        <v>0.55199999999895222</v>
      </c>
      <c r="Y802" s="120">
        <v>0.5280000000006112</v>
      </c>
      <c r="Z802" s="120">
        <v>0.55199999999895222</v>
      </c>
      <c r="AA802" s="120">
        <v>0.5280000000006112</v>
      </c>
      <c r="AB802" s="120">
        <v>0.50400000000008727</v>
      </c>
      <c r="AC802" s="127">
        <f>SUM(E802:AB802)</f>
        <v>12.720000000000436</v>
      </c>
    </row>
    <row r="803" spans="1:29" s="4" customFormat="1" ht="11.25" hidden="1">
      <c r="A803" s="1611"/>
      <c r="B803" s="1609"/>
      <c r="C803" s="11" t="s">
        <v>482</v>
      </c>
      <c r="D803" s="715" t="s">
        <v>464</v>
      </c>
      <c r="E803" s="121"/>
      <c r="F803" s="121"/>
      <c r="G803" s="121"/>
      <c r="H803" s="410"/>
      <c r="I803" s="121"/>
      <c r="J803" s="121"/>
      <c r="K803" s="121"/>
      <c r="L803" s="121"/>
      <c r="M803" s="121"/>
      <c r="N803" s="410"/>
      <c r="O803" s="121"/>
      <c r="P803" s="121"/>
      <c r="Q803" s="121"/>
      <c r="R803" s="121"/>
      <c r="S803" s="121"/>
      <c r="T803" s="121"/>
      <c r="U803" s="121"/>
      <c r="V803" s="410"/>
      <c r="W803" s="121"/>
      <c r="X803" s="121"/>
      <c r="Y803" s="121"/>
      <c r="Z803" s="121"/>
      <c r="AA803" s="121"/>
      <c r="AB803" s="121"/>
      <c r="AC803" s="130">
        <f>SUM(E803:AB803)</f>
        <v>0</v>
      </c>
    </row>
    <row r="804" spans="1:29" s="4" customFormat="1" ht="12" hidden="1">
      <c r="A804" s="1611"/>
      <c r="B804" s="1609"/>
      <c r="C804" s="11" t="s">
        <v>8</v>
      </c>
      <c r="D804" s="715" t="s">
        <v>463</v>
      </c>
      <c r="E804" s="1307">
        <v>82</v>
      </c>
      <c r="F804" s="1307">
        <v>81</v>
      </c>
      <c r="G804" s="1307">
        <v>84</v>
      </c>
      <c r="H804" s="1307">
        <v>80</v>
      </c>
      <c r="I804" s="1307">
        <v>82</v>
      </c>
      <c r="J804" s="1307">
        <v>81</v>
      </c>
      <c r="K804" s="1307">
        <v>82</v>
      </c>
      <c r="L804" s="1307">
        <v>81</v>
      </c>
      <c r="M804" s="1307">
        <v>79</v>
      </c>
      <c r="N804" s="1307">
        <v>84</v>
      </c>
      <c r="O804" s="1307">
        <v>83</v>
      </c>
      <c r="P804" s="1307">
        <v>84</v>
      </c>
      <c r="Q804" s="1307">
        <v>82</v>
      </c>
      <c r="R804" s="1307">
        <v>83</v>
      </c>
      <c r="S804" s="1307">
        <v>83</v>
      </c>
      <c r="T804" s="1307">
        <v>81</v>
      </c>
      <c r="U804" s="1307">
        <v>83</v>
      </c>
      <c r="V804" s="1307">
        <v>82</v>
      </c>
      <c r="W804" s="1307">
        <v>86</v>
      </c>
      <c r="X804" s="1307">
        <v>85</v>
      </c>
      <c r="Y804" s="1307">
        <v>81</v>
      </c>
      <c r="Z804" s="1307">
        <v>83</v>
      </c>
      <c r="AA804" s="1307">
        <v>83</v>
      </c>
      <c r="AB804" s="1307">
        <v>82</v>
      </c>
    </row>
    <row r="805" spans="1:29" s="4" customFormat="1" ht="12" hidden="1" thickBot="1">
      <c r="A805" s="1612"/>
      <c r="B805" s="1610"/>
      <c r="C805" s="48" t="s">
        <v>16</v>
      </c>
      <c r="D805" s="48"/>
      <c r="E805" s="116">
        <f t="shared" ref="E805:AC805" si="214">E803/E802</f>
        <v>0</v>
      </c>
      <c r="F805" s="116">
        <f t="shared" si="214"/>
        <v>0</v>
      </c>
      <c r="G805" s="116">
        <f t="shared" si="214"/>
        <v>0</v>
      </c>
      <c r="H805" s="116">
        <f t="shared" si="214"/>
        <v>0</v>
      </c>
      <c r="I805" s="116">
        <f t="shared" si="214"/>
        <v>0</v>
      </c>
      <c r="J805" s="116">
        <f t="shared" si="214"/>
        <v>0</v>
      </c>
      <c r="K805" s="116">
        <f t="shared" si="214"/>
        <v>0</v>
      </c>
      <c r="L805" s="116">
        <f t="shared" si="214"/>
        <v>0</v>
      </c>
      <c r="M805" s="116">
        <f t="shared" si="214"/>
        <v>0</v>
      </c>
      <c r="N805" s="116">
        <f t="shared" si="214"/>
        <v>0</v>
      </c>
      <c r="O805" s="116">
        <f t="shared" si="214"/>
        <v>0</v>
      </c>
      <c r="P805" s="116">
        <f t="shared" si="214"/>
        <v>0</v>
      </c>
      <c r="Q805" s="116">
        <f t="shared" si="214"/>
        <v>0</v>
      </c>
      <c r="R805" s="116">
        <f t="shared" si="214"/>
        <v>0</v>
      </c>
      <c r="S805" s="116">
        <f t="shared" si="214"/>
        <v>0</v>
      </c>
      <c r="T805" s="116">
        <f t="shared" si="214"/>
        <v>0</v>
      </c>
      <c r="U805" s="116">
        <f t="shared" si="214"/>
        <v>0</v>
      </c>
      <c r="V805" s="116">
        <f t="shared" si="214"/>
        <v>0</v>
      </c>
      <c r="W805" s="116">
        <f t="shared" si="214"/>
        <v>0</v>
      </c>
      <c r="X805" s="116">
        <f t="shared" si="214"/>
        <v>0</v>
      </c>
      <c r="Y805" s="116">
        <f t="shared" si="214"/>
        <v>0</v>
      </c>
      <c r="Z805" s="116">
        <f t="shared" si="214"/>
        <v>0</v>
      </c>
      <c r="AA805" s="116">
        <f t="shared" si="214"/>
        <v>0</v>
      </c>
      <c r="AB805" s="116">
        <f t="shared" si="214"/>
        <v>0</v>
      </c>
      <c r="AC805" s="123">
        <f t="shared" si="214"/>
        <v>0</v>
      </c>
    </row>
    <row r="806" spans="1:29" s="4" customFormat="1" ht="12.75" hidden="1" customHeight="1">
      <c r="A806" s="1574" t="s">
        <v>99</v>
      </c>
      <c r="B806" s="1520" t="s">
        <v>48</v>
      </c>
      <c r="C806" s="10" t="s">
        <v>481</v>
      </c>
      <c r="D806" s="714" t="s">
        <v>503</v>
      </c>
      <c r="E806" s="120">
        <v>0.21600000000021283</v>
      </c>
      <c r="F806" s="120">
        <v>0.28799999999973808</v>
      </c>
      <c r="G806" s="120">
        <v>0.36000000000008187</v>
      </c>
      <c r="H806" s="409">
        <v>0.43200000000001637</v>
      </c>
      <c r="I806" s="120">
        <v>0.36000000000008187</v>
      </c>
      <c r="J806" s="120">
        <v>0.21599999999980354</v>
      </c>
      <c r="K806" s="120">
        <v>0.28800000000014736</v>
      </c>
      <c r="L806" s="120">
        <v>0.28800000000014736</v>
      </c>
      <c r="M806" s="120">
        <v>0.28799999999973808</v>
      </c>
      <c r="N806" s="409">
        <v>0.36000000000008187</v>
      </c>
      <c r="O806" s="120">
        <v>0.28800000000014736</v>
      </c>
      <c r="P806" s="120">
        <v>0.35999999999967258</v>
      </c>
      <c r="Q806" s="120">
        <v>0.28800000000014736</v>
      </c>
      <c r="R806" s="120">
        <v>0.28800000000014736</v>
      </c>
      <c r="S806" s="120">
        <v>0.36000000000008187</v>
      </c>
      <c r="T806" s="120">
        <v>0.28799999999973808</v>
      </c>
      <c r="U806" s="120">
        <v>0.36000000000008187</v>
      </c>
      <c r="V806" s="409">
        <v>0.28800000000014736</v>
      </c>
      <c r="W806" s="120">
        <v>0.28799999999973808</v>
      </c>
      <c r="X806" s="120">
        <v>0.36000000000008187</v>
      </c>
      <c r="Y806" s="120">
        <v>0.36000000000008187</v>
      </c>
      <c r="Z806" s="120">
        <v>0.28799999999973808</v>
      </c>
      <c r="AA806" s="120">
        <v>0.36000000000008187</v>
      </c>
      <c r="AB806" s="120">
        <v>0.43200000000001637</v>
      </c>
      <c r="AC806" s="127">
        <f>SUM(E806:AB806)</f>
        <v>7.7039999999999536</v>
      </c>
    </row>
    <row r="807" spans="1:29" s="4" customFormat="1" ht="12.75" hidden="1" customHeight="1">
      <c r="A807" s="1611"/>
      <c r="B807" s="1609"/>
      <c r="C807" s="11" t="s">
        <v>482</v>
      </c>
      <c r="D807" s="715" t="s">
        <v>464</v>
      </c>
      <c r="E807" s="93"/>
      <c r="F807" s="93"/>
      <c r="G807" s="93"/>
      <c r="H807" s="413"/>
      <c r="I807" s="93"/>
      <c r="J807" s="93"/>
      <c r="K807" s="93"/>
      <c r="L807" s="93"/>
      <c r="M807" s="93"/>
      <c r="N807" s="413"/>
      <c r="O807" s="93"/>
      <c r="P807" s="93"/>
      <c r="Q807" s="93"/>
      <c r="R807" s="93"/>
      <c r="S807" s="93"/>
      <c r="T807" s="93"/>
      <c r="U807" s="93"/>
      <c r="V807" s="413"/>
      <c r="W807" s="93"/>
      <c r="X807" s="93"/>
      <c r="Y807" s="93"/>
      <c r="Z807" s="93"/>
      <c r="AA807" s="93"/>
      <c r="AB807" s="93"/>
      <c r="AC807" s="130">
        <f>SUM(E807:AB807)</f>
        <v>0</v>
      </c>
    </row>
    <row r="808" spans="1:29" s="4" customFormat="1" ht="12.75" hidden="1" customHeight="1">
      <c r="A808" s="1611"/>
      <c r="B808" s="1609"/>
      <c r="C808" s="11" t="s">
        <v>8</v>
      </c>
      <c r="D808" s="715" t="s">
        <v>463</v>
      </c>
      <c r="E808" s="1307">
        <v>37</v>
      </c>
      <c r="F808" s="1307">
        <v>43</v>
      </c>
      <c r="G808" s="1307">
        <v>43</v>
      </c>
      <c r="H808" s="1307">
        <v>43</v>
      </c>
      <c r="I808" s="1307">
        <v>44</v>
      </c>
      <c r="J808" s="1307">
        <v>45</v>
      </c>
      <c r="K808" s="1307">
        <v>44</v>
      </c>
      <c r="L808" s="1307">
        <v>42</v>
      </c>
      <c r="M808" s="1307">
        <v>42</v>
      </c>
      <c r="N808" s="1307">
        <v>41</v>
      </c>
      <c r="O808" s="1307">
        <v>41</v>
      </c>
      <c r="P808" s="1307">
        <v>36</v>
      </c>
      <c r="Q808" s="1307">
        <v>46</v>
      </c>
      <c r="R808" s="1307">
        <v>49</v>
      </c>
      <c r="S808" s="1307">
        <v>45</v>
      </c>
      <c r="T808" s="1307">
        <v>45</v>
      </c>
      <c r="U808" s="1307">
        <v>36</v>
      </c>
      <c r="V808" s="1307">
        <v>43</v>
      </c>
      <c r="W808" s="1307">
        <v>48</v>
      </c>
      <c r="X808" s="1307">
        <v>44</v>
      </c>
      <c r="Y808" s="1307">
        <v>47</v>
      </c>
      <c r="Z808" s="1307">
        <v>45</v>
      </c>
      <c r="AA808" s="1307">
        <v>41</v>
      </c>
      <c r="AB808" s="1307">
        <v>39</v>
      </c>
      <c r="AC808" s="124"/>
    </row>
    <row r="809" spans="1:29" s="4" customFormat="1" ht="12.75" hidden="1" customHeight="1" thickBot="1">
      <c r="A809" s="1612"/>
      <c r="B809" s="1610"/>
      <c r="C809" s="48" t="s">
        <v>16</v>
      </c>
      <c r="D809" s="48"/>
      <c r="E809" s="116">
        <f t="shared" ref="E809:AC809" si="215">E807/E806</f>
        <v>0</v>
      </c>
      <c r="F809" s="116">
        <f t="shared" si="215"/>
        <v>0</v>
      </c>
      <c r="G809" s="116">
        <f t="shared" si="215"/>
        <v>0</v>
      </c>
      <c r="H809" s="413">
        <f t="shared" si="215"/>
        <v>0</v>
      </c>
      <c r="I809" s="116">
        <f t="shared" si="215"/>
        <v>0</v>
      </c>
      <c r="J809" s="116">
        <f t="shared" si="215"/>
        <v>0</v>
      </c>
      <c r="K809" s="116">
        <f t="shared" si="215"/>
        <v>0</v>
      </c>
      <c r="L809" s="116">
        <f t="shared" si="215"/>
        <v>0</v>
      </c>
      <c r="M809" s="116">
        <f t="shared" si="215"/>
        <v>0</v>
      </c>
      <c r="N809" s="413">
        <f t="shared" si="215"/>
        <v>0</v>
      </c>
      <c r="O809" s="116">
        <f t="shared" si="215"/>
        <v>0</v>
      </c>
      <c r="P809" s="116">
        <f t="shared" si="215"/>
        <v>0</v>
      </c>
      <c r="Q809" s="116">
        <f t="shared" si="215"/>
        <v>0</v>
      </c>
      <c r="R809" s="116">
        <f t="shared" si="215"/>
        <v>0</v>
      </c>
      <c r="S809" s="116">
        <f t="shared" si="215"/>
        <v>0</v>
      </c>
      <c r="T809" s="116">
        <f t="shared" si="215"/>
        <v>0</v>
      </c>
      <c r="U809" s="116">
        <f t="shared" si="215"/>
        <v>0</v>
      </c>
      <c r="V809" s="413">
        <f t="shared" si="215"/>
        <v>0</v>
      </c>
      <c r="W809" s="116">
        <f t="shared" si="215"/>
        <v>0</v>
      </c>
      <c r="X809" s="116">
        <f t="shared" si="215"/>
        <v>0</v>
      </c>
      <c r="Y809" s="116">
        <f t="shared" si="215"/>
        <v>0</v>
      </c>
      <c r="Z809" s="116">
        <f t="shared" si="215"/>
        <v>0</v>
      </c>
      <c r="AA809" s="116">
        <f t="shared" si="215"/>
        <v>0</v>
      </c>
      <c r="AB809" s="116">
        <f t="shared" si="215"/>
        <v>0</v>
      </c>
      <c r="AC809" s="123">
        <f t="shared" si="215"/>
        <v>0</v>
      </c>
    </row>
    <row r="810" spans="1:29" s="4" customFormat="1" ht="11.25" hidden="1">
      <c r="A810" s="1518" t="s">
        <v>118</v>
      </c>
      <c r="B810" s="1520" t="s">
        <v>41</v>
      </c>
      <c r="C810" s="10" t="s">
        <v>481</v>
      </c>
      <c r="D810" s="714" t="s">
        <v>503</v>
      </c>
      <c r="E810" s="120">
        <v>0.36000000000021826</v>
      </c>
      <c r="F810" s="120">
        <v>0.6</v>
      </c>
      <c r="G810" s="120">
        <v>0.62399999999943245</v>
      </c>
      <c r="H810" s="409">
        <v>0.5760000000005675</v>
      </c>
      <c r="I810" s="120">
        <v>0.57599999999947615</v>
      </c>
      <c r="J810" s="120">
        <v>0.6240000000005238</v>
      </c>
      <c r="K810" s="120">
        <v>0.71999999999934516</v>
      </c>
      <c r="L810" s="120">
        <v>0.6240000000005238</v>
      </c>
      <c r="M810" s="120">
        <v>0.69599999999991269</v>
      </c>
      <c r="N810" s="409">
        <v>0.69599999999991269</v>
      </c>
      <c r="O810" s="120">
        <v>0.5760000000005675</v>
      </c>
      <c r="P810" s="120">
        <v>0.69599999999991269</v>
      </c>
      <c r="Q810" s="120">
        <v>0.71999999999934516</v>
      </c>
      <c r="R810" s="120">
        <v>0.6240000000005238</v>
      </c>
      <c r="S810" s="120">
        <v>0.64799999999995628</v>
      </c>
      <c r="T810" s="120">
        <v>0.69599999999991269</v>
      </c>
      <c r="U810" s="120">
        <v>0.69599999999991269</v>
      </c>
      <c r="V810" s="409">
        <v>0.6240000000005238</v>
      </c>
      <c r="W810" s="120">
        <v>0.69599999999991269</v>
      </c>
      <c r="X810" s="120">
        <v>0.69599999999991269</v>
      </c>
      <c r="Y810" s="120">
        <v>0.62399999999943245</v>
      </c>
      <c r="Z810" s="120">
        <v>0.67200000000048021</v>
      </c>
      <c r="AA810" s="120">
        <v>0.69599999999991269</v>
      </c>
      <c r="AB810" s="120">
        <v>0.69599999999991269</v>
      </c>
      <c r="AC810" s="127">
        <f>SUM(E810:AB810)</f>
        <v>15.456000000000133</v>
      </c>
    </row>
    <row r="811" spans="1:29" s="4" customFormat="1" ht="11.25" hidden="1">
      <c r="A811" s="1611"/>
      <c r="B811" s="1609"/>
      <c r="C811" s="11" t="s">
        <v>482</v>
      </c>
      <c r="D811" s="715" t="s">
        <v>464</v>
      </c>
      <c r="E811" s="93"/>
      <c r="F811" s="93"/>
      <c r="G811" s="93"/>
      <c r="H811" s="413"/>
      <c r="I811" s="93"/>
      <c r="J811" s="93"/>
      <c r="K811" s="93"/>
      <c r="L811" s="93"/>
      <c r="M811" s="93"/>
      <c r="N811" s="413"/>
      <c r="O811" s="93"/>
      <c r="P811" s="93"/>
      <c r="Q811" s="93"/>
      <c r="R811" s="93"/>
      <c r="S811" s="93"/>
      <c r="T811" s="93"/>
      <c r="U811" s="93"/>
      <c r="V811" s="413"/>
      <c r="W811" s="93"/>
      <c r="X811" s="93"/>
      <c r="Y811" s="93"/>
      <c r="Z811" s="93"/>
      <c r="AA811" s="93"/>
      <c r="AB811" s="93"/>
      <c r="AC811" s="130">
        <f>SUM(E811:AB811)</f>
        <v>0</v>
      </c>
    </row>
    <row r="812" spans="1:29" s="4" customFormat="1" ht="12" hidden="1">
      <c r="A812" s="1611"/>
      <c r="B812" s="1609"/>
      <c r="C812" s="11" t="s">
        <v>8</v>
      </c>
      <c r="D812" s="715" t="s">
        <v>463</v>
      </c>
      <c r="E812" s="1307">
        <v>87</v>
      </c>
      <c r="F812" s="1307">
        <v>86</v>
      </c>
      <c r="G812" s="1307">
        <v>86</v>
      </c>
      <c r="H812" s="1307">
        <v>87</v>
      </c>
      <c r="I812" s="1307">
        <v>86</v>
      </c>
      <c r="J812" s="1307">
        <v>90</v>
      </c>
      <c r="K812" s="1307">
        <v>88</v>
      </c>
      <c r="L812" s="1307">
        <v>88</v>
      </c>
      <c r="M812" s="1307">
        <v>86</v>
      </c>
      <c r="N812" s="1307">
        <v>86</v>
      </c>
      <c r="O812" s="1307">
        <v>87</v>
      </c>
      <c r="P812" s="1307">
        <v>89</v>
      </c>
      <c r="Q812" s="1307">
        <v>81</v>
      </c>
      <c r="R812" s="1307">
        <v>88</v>
      </c>
      <c r="S812" s="1307">
        <v>85</v>
      </c>
      <c r="T812" s="1307">
        <v>86</v>
      </c>
      <c r="U812" s="1307">
        <v>89</v>
      </c>
      <c r="V812" s="1307">
        <v>88</v>
      </c>
      <c r="W812" s="1307">
        <v>87</v>
      </c>
      <c r="X812" s="1307">
        <v>85</v>
      </c>
      <c r="Y812" s="1307">
        <v>89</v>
      </c>
      <c r="Z812" s="1307">
        <v>86</v>
      </c>
      <c r="AA812" s="1307">
        <v>87</v>
      </c>
      <c r="AB812" s="1307">
        <v>88</v>
      </c>
      <c r="AC812" s="124"/>
    </row>
    <row r="813" spans="1:29" s="4" customFormat="1" ht="12" hidden="1" thickBot="1">
      <c r="A813" s="1612"/>
      <c r="B813" s="1610"/>
      <c r="C813" s="48" t="s">
        <v>16</v>
      </c>
      <c r="D813" s="48"/>
      <c r="E813" s="116">
        <f t="shared" ref="E813:AC813" si="216">E811/E810</f>
        <v>0</v>
      </c>
      <c r="F813" s="116">
        <f t="shared" si="216"/>
        <v>0</v>
      </c>
      <c r="G813" s="116">
        <f t="shared" si="216"/>
        <v>0</v>
      </c>
      <c r="H813" s="413">
        <f t="shared" si="216"/>
        <v>0</v>
      </c>
      <c r="I813" s="116">
        <f t="shared" si="216"/>
        <v>0</v>
      </c>
      <c r="J813" s="116">
        <f t="shared" si="216"/>
        <v>0</v>
      </c>
      <c r="K813" s="116">
        <f t="shared" si="216"/>
        <v>0</v>
      </c>
      <c r="L813" s="116">
        <f t="shared" si="216"/>
        <v>0</v>
      </c>
      <c r="M813" s="116">
        <f t="shared" si="216"/>
        <v>0</v>
      </c>
      <c r="N813" s="413">
        <f t="shared" si="216"/>
        <v>0</v>
      </c>
      <c r="O813" s="116">
        <f t="shared" si="216"/>
        <v>0</v>
      </c>
      <c r="P813" s="116">
        <f t="shared" si="216"/>
        <v>0</v>
      </c>
      <c r="Q813" s="116">
        <f t="shared" si="216"/>
        <v>0</v>
      </c>
      <c r="R813" s="116">
        <f t="shared" si="216"/>
        <v>0</v>
      </c>
      <c r="S813" s="116">
        <f t="shared" si="216"/>
        <v>0</v>
      </c>
      <c r="T813" s="116">
        <f t="shared" si="216"/>
        <v>0</v>
      </c>
      <c r="U813" s="116">
        <f t="shared" si="216"/>
        <v>0</v>
      </c>
      <c r="V813" s="413">
        <f t="shared" si="216"/>
        <v>0</v>
      </c>
      <c r="W813" s="116">
        <f t="shared" si="216"/>
        <v>0</v>
      </c>
      <c r="X813" s="116">
        <f t="shared" si="216"/>
        <v>0</v>
      </c>
      <c r="Y813" s="116">
        <f t="shared" si="216"/>
        <v>0</v>
      </c>
      <c r="Z813" s="116">
        <f t="shared" si="216"/>
        <v>0</v>
      </c>
      <c r="AA813" s="116">
        <f t="shared" si="216"/>
        <v>0</v>
      </c>
      <c r="AB813" s="116">
        <f t="shared" si="216"/>
        <v>0</v>
      </c>
      <c r="AC813" s="123">
        <f t="shared" si="216"/>
        <v>0</v>
      </c>
    </row>
    <row r="814" spans="1:29" s="4" customFormat="1" ht="11.25" hidden="1">
      <c r="A814" s="1574" t="s">
        <v>120</v>
      </c>
      <c r="B814" s="1520" t="s">
        <v>49</v>
      </c>
      <c r="C814" s="10" t="s">
        <v>481</v>
      </c>
      <c r="D814" s="714" t="s">
        <v>503</v>
      </c>
      <c r="E814" s="120">
        <v>0.64800000000104774</v>
      </c>
      <c r="F814" s="120">
        <v>0.7199999999982537</v>
      </c>
      <c r="G814" s="120">
        <v>0.72000000000261932</v>
      </c>
      <c r="H814" s="408">
        <v>0.8159999999959836</v>
      </c>
      <c r="I814" s="120">
        <v>0.86400000000139698</v>
      </c>
      <c r="J814" s="120">
        <v>0.6240000000005238</v>
      </c>
      <c r="K814" s="120">
        <v>0.6240000000005238</v>
      </c>
      <c r="L814" s="120">
        <v>0.69599999999772988</v>
      </c>
      <c r="M814" s="120">
        <v>0.74400000000314315</v>
      </c>
      <c r="N814" s="408">
        <v>0.74399999999877764</v>
      </c>
      <c r="O814" s="120">
        <v>0.7199999999982537</v>
      </c>
      <c r="P814" s="120">
        <v>0.74400000000314315</v>
      </c>
      <c r="Q814" s="120">
        <v>0.7919999999998254</v>
      </c>
      <c r="R814" s="120">
        <v>0.69599999999772988</v>
      </c>
      <c r="S814" s="120">
        <v>0.67200000000157156</v>
      </c>
      <c r="T814" s="120">
        <v>0.76799999999930146</v>
      </c>
      <c r="U814" s="120">
        <v>0.7199999999982537</v>
      </c>
      <c r="V814" s="408">
        <v>0.76800000000366708</v>
      </c>
      <c r="W814" s="120">
        <v>0.76799999999930146</v>
      </c>
      <c r="X814" s="120">
        <v>0.76799999999930146</v>
      </c>
      <c r="Y814" s="120">
        <v>0.76799999999930146</v>
      </c>
      <c r="Z814" s="120">
        <v>0.76799999999930146</v>
      </c>
      <c r="AA814" s="120">
        <v>0.6960000000020955</v>
      </c>
      <c r="AB814" s="120">
        <v>0.69599999999772988</v>
      </c>
      <c r="AC814" s="127">
        <f>SUM(E814:AB814)</f>
        <v>17.543999999998775</v>
      </c>
    </row>
    <row r="815" spans="1:29" s="4" customFormat="1" ht="11.25" hidden="1">
      <c r="A815" s="1611"/>
      <c r="B815" s="1609"/>
      <c r="C815" s="11" t="s">
        <v>482</v>
      </c>
      <c r="D815" s="715" t="s">
        <v>464</v>
      </c>
      <c r="E815" s="93"/>
      <c r="F815" s="93"/>
      <c r="G815" s="93"/>
      <c r="H815" s="413"/>
      <c r="I815" s="93"/>
      <c r="J815" s="93"/>
      <c r="K815" s="93"/>
      <c r="L815" s="93"/>
      <c r="M815" s="93"/>
      <c r="N815" s="413"/>
      <c r="O815" s="93"/>
      <c r="P815" s="93"/>
      <c r="Q815" s="93"/>
      <c r="R815" s="93"/>
      <c r="S815" s="93"/>
      <c r="T815" s="93"/>
      <c r="U815" s="93"/>
      <c r="V815" s="413"/>
      <c r="W815" s="93"/>
      <c r="X815" s="93"/>
      <c r="Y815" s="93"/>
      <c r="Z815" s="93"/>
      <c r="AA815" s="93"/>
      <c r="AB815" s="93"/>
      <c r="AC815" s="130">
        <f>SUM(E815:AB815)</f>
        <v>0</v>
      </c>
    </row>
    <row r="816" spans="1:29" s="4" customFormat="1" ht="12" hidden="1">
      <c r="A816" s="1611"/>
      <c r="B816" s="1609"/>
      <c r="C816" s="11" t="s">
        <v>8</v>
      </c>
      <c r="D816" s="715" t="s">
        <v>463</v>
      </c>
      <c r="E816" s="1307">
        <v>101</v>
      </c>
      <c r="F816" s="1307">
        <v>100</v>
      </c>
      <c r="G816" s="1307">
        <v>98</v>
      </c>
      <c r="H816" s="1307">
        <v>94</v>
      </c>
      <c r="I816" s="1307">
        <v>96</v>
      </c>
      <c r="J816" s="1307">
        <v>100</v>
      </c>
      <c r="K816" s="1307">
        <v>101</v>
      </c>
      <c r="L816" s="1307">
        <v>100</v>
      </c>
      <c r="M816" s="1307">
        <v>98</v>
      </c>
      <c r="N816" s="1307">
        <v>95</v>
      </c>
      <c r="O816" s="1307">
        <v>100</v>
      </c>
      <c r="P816" s="1307">
        <v>101</v>
      </c>
      <c r="Q816" s="1307">
        <v>102</v>
      </c>
      <c r="R816" s="1307">
        <v>98</v>
      </c>
      <c r="S816" s="1307">
        <v>93</v>
      </c>
      <c r="T816" s="1307">
        <v>95</v>
      </c>
      <c r="U816" s="1307">
        <v>102</v>
      </c>
      <c r="V816" s="1307">
        <v>104</v>
      </c>
      <c r="W816" s="1307">
        <v>101</v>
      </c>
      <c r="X816" s="1307">
        <v>102</v>
      </c>
      <c r="Y816" s="1307">
        <v>98</v>
      </c>
      <c r="Z816" s="1307">
        <v>98</v>
      </c>
      <c r="AA816" s="1307">
        <v>101</v>
      </c>
      <c r="AB816" s="1307">
        <v>96</v>
      </c>
      <c r="AC816" s="124"/>
    </row>
    <row r="817" spans="1:29" s="4" customFormat="1" ht="12" hidden="1" thickBot="1">
      <c r="A817" s="1612"/>
      <c r="B817" s="1610"/>
      <c r="C817" s="48" t="s">
        <v>16</v>
      </c>
      <c r="D817" s="48"/>
      <c r="E817" s="116">
        <f t="shared" ref="E817:AC817" si="217">E815/E814</f>
        <v>0</v>
      </c>
      <c r="F817" s="116">
        <f t="shared" si="217"/>
        <v>0</v>
      </c>
      <c r="G817" s="116">
        <f t="shared" si="217"/>
        <v>0</v>
      </c>
      <c r="H817" s="436">
        <f t="shared" si="217"/>
        <v>0</v>
      </c>
      <c r="I817" s="116">
        <f t="shared" si="217"/>
        <v>0</v>
      </c>
      <c r="J817" s="116">
        <f t="shared" si="217"/>
        <v>0</v>
      </c>
      <c r="K817" s="116">
        <f t="shared" si="217"/>
        <v>0</v>
      </c>
      <c r="L817" s="116">
        <f t="shared" si="217"/>
        <v>0</v>
      </c>
      <c r="M817" s="116">
        <f t="shared" si="217"/>
        <v>0</v>
      </c>
      <c r="N817" s="436">
        <f t="shared" si="217"/>
        <v>0</v>
      </c>
      <c r="O817" s="116">
        <f t="shared" si="217"/>
        <v>0</v>
      </c>
      <c r="P817" s="116">
        <f t="shared" si="217"/>
        <v>0</v>
      </c>
      <c r="Q817" s="116">
        <f t="shared" si="217"/>
        <v>0</v>
      </c>
      <c r="R817" s="116">
        <f t="shared" si="217"/>
        <v>0</v>
      </c>
      <c r="S817" s="116">
        <f t="shared" si="217"/>
        <v>0</v>
      </c>
      <c r="T817" s="116">
        <f t="shared" si="217"/>
        <v>0</v>
      </c>
      <c r="U817" s="116">
        <f t="shared" si="217"/>
        <v>0</v>
      </c>
      <c r="V817" s="436">
        <f t="shared" si="217"/>
        <v>0</v>
      </c>
      <c r="W817" s="116">
        <f t="shared" si="217"/>
        <v>0</v>
      </c>
      <c r="X817" s="116">
        <f t="shared" si="217"/>
        <v>0</v>
      </c>
      <c r="Y817" s="116">
        <f t="shared" si="217"/>
        <v>0</v>
      </c>
      <c r="Z817" s="116">
        <f t="shared" si="217"/>
        <v>0</v>
      </c>
      <c r="AA817" s="116">
        <f t="shared" si="217"/>
        <v>0</v>
      </c>
      <c r="AB817" s="116">
        <f t="shared" si="217"/>
        <v>0</v>
      </c>
      <c r="AC817" s="123">
        <f t="shared" si="217"/>
        <v>0</v>
      </c>
    </row>
    <row r="818" spans="1:29" s="4" customFormat="1" ht="11.25" hidden="1">
      <c r="A818" s="1574" t="s">
        <v>111</v>
      </c>
      <c r="B818" s="1520" t="s">
        <v>45</v>
      </c>
      <c r="C818" s="10" t="s">
        <v>481</v>
      </c>
      <c r="D818" s="714" t="s">
        <v>503</v>
      </c>
      <c r="E818" s="120">
        <v>0.28800000000055664</v>
      </c>
      <c r="F818" s="120">
        <v>0.28799999999973808</v>
      </c>
      <c r="G818" s="120">
        <v>0.35999999999967258</v>
      </c>
      <c r="H818" s="409">
        <v>0.50400000000036016</v>
      </c>
      <c r="I818" s="120">
        <v>0.35999999999967258</v>
      </c>
      <c r="J818" s="120">
        <v>0.21600000000062211</v>
      </c>
      <c r="K818" s="120">
        <v>0.35999999999967258</v>
      </c>
      <c r="L818" s="120">
        <v>0.28799999999973808</v>
      </c>
      <c r="M818" s="120">
        <v>0.36000000000049115</v>
      </c>
      <c r="N818" s="409">
        <v>0.35999999999967258</v>
      </c>
      <c r="O818" s="120">
        <v>0.28799999999973808</v>
      </c>
      <c r="P818" s="120">
        <v>0.36000000000049115</v>
      </c>
      <c r="Q818" s="120">
        <v>0.35999999999967258</v>
      </c>
      <c r="R818" s="120">
        <v>0.36000000000049115</v>
      </c>
      <c r="S818" s="120">
        <v>0.35999999999967258</v>
      </c>
      <c r="T818" s="120">
        <v>0.43200000000042565</v>
      </c>
      <c r="U818" s="120">
        <v>0.50399999999954159</v>
      </c>
      <c r="V818" s="409">
        <v>0.35999999999967258</v>
      </c>
      <c r="W818" s="120">
        <v>0.57600000000029472</v>
      </c>
      <c r="X818" s="120">
        <v>0.43200000000042565</v>
      </c>
      <c r="Y818" s="120">
        <v>0.50399999999954159</v>
      </c>
      <c r="Z818" s="120">
        <v>0.43200000000042565</v>
      </c>
      <c r="AA818" s="120">
        <v>0.43199999999960709</v>
      </c>
      <c r="AB818" s="120">
        <v>0.50400000000036016</v>
      </c>
      <c r="AC818" s="127">
        <f>SUM(E818:AB818)</f>
        <v>9.288000000000558</v>
      </c>
    </row>
    <row r="819" spans="1:29" s="4" customFormat="1" ht="11.25" hidden="1">
      <c r="A819" s="1611"/>
      <c r="B819" s="1609"/>
      <c r="C819" s="11" t="s">
        <v>482</v>
      </c>
      <c r="D819" s="715" t="s">
        <v>464</v>
      </c>
      <c r="E819" s="93"/>
      <c r="F819" s="93"/>
      <c r="G819" s="93"/>
      <c r="H819" s="413"/>
      <c r="I819" s="93"/>
      <c r="J819" s="93"/>
      <c r="K819" s="93"/>
      <c r="L819" s="93"/>
      <c r="M819" s="93"/>
      <c r="N819" s="413"/>
      <c r="O819" s="93"/>
      <c r="P819" s="93"/>
      <c r="Q819" s="93"/>
      <c r="R819" s="93"/>
      <c r="S819" s="93"/>
      <c r="T819" s="93"/>
      <c r="U819" s="93"/>
      <c r="V819" s="413"/>
      <c r="W819" s="93"/>
      <c r="X819" s="93"/>
      <c r="Y819" s="93"/>
      <c r="Z819" s="93"/>
      <c r="AA819" s="93"/>
      <c r="AB819" s="93"/>
      <c r="AC819" s="130">
        <f>SUM(E819:AB819)</f>
        <v>0</v>
      </c>
    </row>
    <row r="820" spans="1:29" s="4" customFormat="1" ht="12" hidden="1">
      <c r="A820" s="1611"/>
      <c r="B820" s="1609"/>
      <c r="C820" s="11" t="s">
        <v>8</v>
      </c>
      <c r="D820" s="715" t="s">
        <v>463</v>
      </c>
      <c r="E820" s="1307">
        <v>34</v>
      </c>
      <c r="F820" s="1307">
        <v>35</v>
      </c>
      <c r="G820" s="1307">
        <v>30</v>
      </c>
      <c r="H820" s="1307">
        <v>30</v>
      </c>
      <c r="I820" s="1307">
        <v>33</v>
      </c>
      <c r="J820" s="1307">
        <v>31</v>
      </c>
      <c r="K820" s="1307">
        <v>32</v>
      </c>
      <c r="L820" s="1307">
        <v>42</v>
      </c>
      <c r="M820" s="1307">
        <v>39</v>
      </c>
      <c r="N820" s="1307">
        <v>39</v>
      </c>
      <c r="O820" s="1307">
        <v>34</v>
      </c>
      <c r="P820" s="1307">
        <v>36</v>
      </c>
      <c r="Q820" s="1307">
        <v>30</v>
      </c>
      <c r="R820" s="1307">
        <v>18</v>
      </c>
      <c r="S820" s="1307">
        <v>51</v>
      </c>
      <c r="T820" s="1307">
        <v>54</v>
      </c>
      <c r="U820" s="1307">
        <v>47</v>
      </c>
      <c r="V820" s="1307">
        <v>48</v>
      </c>
      <c r="W820" s="1307">
        <v>46</v>
      </c>
      <c r="X820" s="1307">
        <v>48</v>
      </c>
      <c r="Y820" s="1307">
        <v>48</v>
      </c>
      <c r="Z820" s="1307">
        <v>51</v>
      </c>
      <c r="AA820" s="1307">
        <v>47</v>
      </c>
      <c r="AB820" s="1307">
        <v>51</v>
      </c>
      <c r="AC820" s="124"/>
    </row>
    <row r="821" spans="1:29" s="4" customFormat="1" hidden="1" thickBot="1">
      <c r="A821" s="1612"/>
      <c r="B821" s="1610"/>
      <c r="C821" s="48" t="s">
        <v>16</v>
      </c>
      <c r="D821" s="48"/>
      <c r="E821" s="1307">
        <v>18</v>
      </c>
      <c r="F821" s="1307">
        <v>16</v>
      </c>
      <c r="G821" s="1307">
        <v>18</v>
      </c>
      <c r="H821" s="436">
        <v>21</v>
      </c>
      <c r="I821" s="1307">
        <v>18</v>
      </c>
      <c r="J821" s="1307">
        <v>19</v>
      </c>
      <c r="K821" s="1307">
        <v>17</v>
      </c>
      <c r="L821" s="1307">
        <v>18</v>
      </c>
      <c r="M821" s="1307">
        <v>23</v>
      </c>
      <c r="N821" s="436">
        <v>36</v>
      </c>
      <c r="O821" s="1307">
        <v>34</v>
      </c>
      <c r="P821" s="1307">
        <v>34</v>
      </c>
      <c r="Q821" s="1307">
        <v>29</v>
      </c>
      <c r="R821" s="1307">
        <v>37</v>
      </c>
      <c r="S821" s="1307">
        <v>40</v>
      </c>
      <c r="T821" s="1307">
        <v>17</v>
      </c>
      <c r="U821" s="1307">
        <v>19</v>
      </c>
      <c r="V821" s="436">
        <v>14</v>
      </c>
      <c r="W821" s="1307">
        <v>16</v>
      </c>
      <c r="X821" s="1307">
        <v>16</v>
      </c>
      <c r="Y821" s="1307">
        <v>15</v>
      </c>
      <c r="Z821" s="1307">
        <v>17</v>
      </c>
      <c r="AA821" s="1307">
        <v>17</v>
      </c>
      <c r="AB821" s="1307">
        <v>19</v>
      </c>
      <c r="AC821" s="123">
        <f t="shared" ref="AC821" si="218">AC819/AC818</f>
        <v>0</v>
      </c>
    </row>
    <row r="822" spans="1:29" s="4" customFormat="1" ht="11.25" hidden="1">
      <c r="A822" s="1574" t="s">
        <v>103</v>
      </c>
      <c r="B822" s="1520" t="s">
        <v>43</v>
      </c>
      <c r="C822" s="10" t="s">
        <v>481</v>
      </c>
      <c r="D822" s="714" t="s">
        <v>503</v>
      </c>
      <c r="E822" s="120">
        <v>0.86400000000139698</v>
      </c>
      <c r="F822" s="120">
        <v>0.95999999999912689</v>
      </c>
      <c r="G822" s="120">
        <v>0.95999999999912689</v>
      </c>
      <c r="H822" s="409">
        <v>1.1039999999979044</v>
      </c>
      <c r="I822" s="120">
        <v>1.1040000000022701</v>
      </c>
      <c r="J822" s="120">
        <v>0.81600000000034922</v>
      </c>
      <c r="K822" s="120">
        <v>0.76799999999930146</v>
      </c>
      <c r="L822" s="120">
        <v>0.93599999999860295</v>
      </c>
      <c r="M822" s="120">
        <v>0.93600000000296857</v>
      </c>
      <c r="N822" s="409">
        <v>1.0080000000001745</v>
      </c>
      <c r="O822" s="120">
        <v>0.93599999999860295</v>
      </c>
      <c r="P822" s="120">
        <v>0.93599999999860295</v>
      </c>
      <c r="Q822" s="120">
        <v>1.0080000000001745</v>
      </c>
      <c r="R822" s="120">
        <v>0.93600000000296857</v>
      </c>
      <c r="S822" s="120">
        <v>0.8879999999975553</v>
      </c>
      <c r="T822" s="120">
        <v>0.98399999999965071</v>
      </c>
      <c r="U822" s="120">
        <v>0.98399999999965071</v>
      </c>
      <c r="V822" s="409">
        <v>0.95999999999912689</v>
      </c>
      <c r="W822" s="120">
        <v>0.93600000000296857</v>
      </c>
      <c r="X822" s="120">
        <v>0.98399999999965071</v>
      </c>
      <c r="Y822" s="120">
        <v>0.98399999999965071</v>
      </c>
      <c r="Z822" s="120">
        <v>0.95999999999912689</v>
      </c>
      <c r="AA822" s="120">
        <v>0.88800000000192081</v>
      </c>
      <c r="AB822" s="120">
        <v>0.8879999999975553</v>
      </c>
      <c r="AC822" s="127">
        <f>SUM(E822:AB822)</f>
        <v>22.727999999998428</v>
      </c>
    </row>
    <row r="823" spans="1:29" s="4" customFormat="1" ht="11.25" hidden="1">
      <c r="A823" s="1611"/>
      <c r="B823" s="1609"/>
      <c r="C823" s="11" t="s">
        <v>482</v>
      </c>
      <c r="D823" s="715" t="s">
        <v>464</v>
      </c>
      <c r="E823" s="93"/>
      <c r="F823" s="93"/>
      <c r="G823" s="93"/>
      <c r="H823" s="413"/>
      <c r="I823" s="93"/>
      <c r="J823" s="93"/>
      <c r="K823" s="93"/>
      <c r="L823" s="93"/>
      <c r="M823" s="93"/>
      <c r="N823" s="413"/>
      <c r="O823" s="93"/>
      <c r="P823" s="93"/>
      <c r="Q823" s="93"/>
      <c r="R823" s="93"/>
      <c r="S823" s="93"/>
      <c r="T823" s="93"/>
      <c r="U823" s="93"/>
      <c r="V823" s="413"/>
      <c r="W823" s="93"/>
      <c r="X823" s="93"/>
      <c r="Y823" s="93"/>
      <c r="Z823" s="93"/>
      <c r="AA823" s="93"/>
      <c r="AB823" s="93"/>
      <c r="AC823" s="130">
        <f>SUM(E823:AB823)</f>
        <v>0</v>
      </c>
    </row>
    <row r="824" spans="1:29" s="4" customFormat="1" ht="12" hidden="1">
      <c r="A824" s="1611"/>
      <c r="B824" s="1609"/>
      <c r="C824" s="11" t="s">
        <v>8</v>
      </c>
      <c r="D824" s="715" t="s">
        <v>463</v>
      </c>
      <c r="E824" s="1307">
        <v>95</v>
      </c>
      <c r="F824" s="1307">
        <v>97</v>
      </c>
      <c r="G824" s="1307">
        <v>96</v>
      </c>
      <c r="H824" s="1307">
        <v>93</v>
      </c>
      <c r="I824" s="1307">
        <v>96</v>
      </c>
      <c r="J824" s="1307">
        <v>97</v>
      </c>
      <c r="K824" s="1307">
        <v>96</v>
      </c>
      <c r="L824" s="1307">
        <v>98</v>
      </c>
      <c r="M824" s="1307">
        <v>98</v>
      </c>
      <c r="N824" s="1307">
        <v>94</v>
      </c>
      <c r="O824" s="1307">
        <v>98</v>
      </c>
      <c r="P824" s="1307">
        <v>97</v>
      </c>
      <c r="Q824" s="1307">
        <v>95</v>
      </c>
      <c r="R824" s="1307">
        <v>96</v>
      </c>
      <c r="S824" s="1307">
        <v>95</v>
      </c>
      <c r="T824" s="1307">
        <v>98</v>
      </c>
      <c r="U824" s="1307">
        <v>96</v>
      </c>
      <c r="V824" s="1307">
        <v>95</v>
      </c>
      <c r="W824" s="1307">
        <v>98</v>
      </c>
      <c r="X824" s="1307">
        <v>95</v>
      </c>
      <c r="Y824" s="1307">
        <v>97</v>
      </c>
      <c r="Z824" s="1307">
        <v>97</v>
      </c>
      <c r="AA824" s="1307">
        <v>95</v>
      </c>
      <c r="AB824" s="1307">
        <v>95</v>
      </c>
      <c r="AC824" s="124"/>
    </row>
    <row r="825" spans="1:29" s="4" customFormat="1" ht="12" hidden="1" thickBot="1">
      <c r="A825" s="1612"/>
      <c r="B825" s="1610"/>
      <c r="C825" s="48" t="s">
        <v>16</v>
      </c>
      <c r="D825" s="48"/>
      <c r="E825" s="116">
        <f t="shared" ref="E825:AC825" si="219">E823/E822</f>
        <v>0</v>
      </c>
      <c r="F825" s="116">
        <f t="shared" si="219"/>
        <v>0</v>
      </c>
      <c r="G825" s="116">
        <f t="shared" si="219"/>
        <v>0</v>
      </c>
      <c r="H825" s="413">
        <f t="shared" si="219"/>
        <v>0</v>
      </c>
      <c r="I825" s="116">
        <f t="shared" si="219"/>
        <v>0</v>
      </c>
      <c r="J825" s="116">
        <f t="shared" si="219"/>
        <v>0</v>
      </c>
      <c r="K825" s="116">
        <f t="shared" si="219"/>
        <v>0</v>
      </c>
      <c r="L825" s="116">
        <f t="shared" si="219"/>
        <v>0</v>
      </c>
      <c r="M825" s="116">
        <f t="shared" si="219"/>
        <v>0</v>
      </c>
      <c r="N825" s="413">
        <f t="shared" si="219"/>
        <v>0</v>
      </c>
      <c r="O825" s="116">
        <f t="shared" si="219"/>
        <v>0</v>
      </c>
      <c r="P825" s="116">
        <f t="shared" si="219"/>
        <v>0</v>
      </c>
      <c r="Q825" s="116">
        <f t="shared" si="219"/>
        <v>0</v>
      </c>
      <c r="R825" s="116">
        <f t="shared" si="219"/>
        <v>0</v>
      </c>
      <c r="S825" s="116">
        <f t="shared" si="219"/>
        <v>0</v>
      </c>
      <c r="T825" s="116">
        <f>T823/T822</f>
        <v>0</v>
      </c>
      <c r="U825" s="116">
        <f>U823/U822</f>
        <v>0</v>
      </c>
      <c r="V825" s="413">
        <f t="shared" si="219"/>
        <v>0</v>
      </c>
      <c r="W825" s="116">
        <f t="shared" si="219"/>
        <v>0</v>
      </c>
      <c r="X825" s="116">
        <f t="shared" si="219"/>
        <v>0</v>
      </c>
      <c r="Y825" s="116">
        <f t="shared" si="219"/>
        <v>0</v>
      </c>
      <c r="Z825" s="116">
        <f t="shared" si="219"/>
        <v>0</v>
      </c>
      <c r="AA825" s="116">
        <f t="shared" si="219"/>
        <v>0</v>
      </c>
      <c r="AB825" s="116">
        <f t="shared" si="219"/>
        <v>0</v>
      </c>
      <c r="AC825" s="123">
        <f t="shared" si="219"/>
        <v>0</v>
      </c>
    </row>
    <row r="826" spans="1:29" s="4" customFormat="1" ht="11.25" hidden="1">
      <c r="A826" s="1518" t="s">
        <v>115</v>
      </c>
      <c r="B826" s="1520" t="s">
        <v>31</v>
      </c>
      <c r="C826" s="10" t="s">
        <v>481</v>
      </c>
      <c r="D826" s="10"/>
      <c r="E826" s="1397"/>
      <c r="F826" s="1397"/>
      <c r="G826" s="1397"/>
      <c r="H826" s="409"/>
      <c r="I826" s="1397"/>
      <c r="J826" s="1397"/>
      <c r="K826" s="1397"/>
      <c r="L826" s="1397"/>
      <c r="M826" s="1397"/>
      <c r="N826" s="409"/>
      <c r="O826" s="1397"/>
      <c r="P826" s="1397"/>
      <c r="Q826" s="1397"/>
      <c r="R826" s="1397"/>
      <c r="S826" s="1397"/>
      <c r="T826" s="1397"/>
      <c r="U826" s="1397"/>
      <c r="V826" s="409"/>
      <c r="W826" s="1397"/>
      <c r="X826" s="1397"/>
      <c r="Y826" s="1397"/>
      <c r="Z826" s="1397"/>
      <c r="AA826" s="1397"/>
      <c r="AB826" s="1397"/>
      <c r="AC826" s="127">
        <f>SUM(E826:AB826)</f>
        <v>0</v>
      </c>
    </row>
    <row r="827" spans="1:29" s="4" customFormat="1" ht="11.25" hidden="1">
      <c r="A827" s="1611"/>
      <c r="B827" s="1609"/>
      <c r="C827" s="11" t="s">
        <v>482</v>
      </c>
      <c r="D827" s="11"/>
      <c r="E827" s="93"/>
      <c r="F827" s="93"/>
      <c r="G827" s="93"/>
      <c r="H827" s="413"/>
      <c r="I827" s="93"/>
      <c r="J827" s="93"/>
      <c r="K827" s="93"/>
      <c r="L827" s="93"/>
      <c r="M827" s="93"/>
      <c r="N827" s="413"/>
      <c r="O827" s="93"/>
      <c r="P827" s="93"/>
      <c r="Q827" s="93"/>
      <c r="R827" s="93"/>
      <c r="S827" s="93"/>
      <c r="T827" s="93"/>
      <c r="U827" s="93"/>
      <c r="V827" s="413"/>
      <c r="W827" s="93"/>
      <c r="X827" s="93"/>
      <c r="Y827" s="93"/>
      <c r="Z827" s="93"/>
      <c r="AA827" s="93"/>
      <c r="AB827" s="93"/>
      <c r="AC827" s="130">
        <f>SUM(E827:AB827)</f>
        <v>0</v>
      </c>
    </row>
    <row r="828" spans="1:29" s="4" customFormat="1" ht="11.25" hidden="1">
      <c r="A828" s="1611"/>
      <c r="B828" s="1609"/>
      <c r="C828" s="11" t="s">
        <v>8</v>
      </c>
      <c r="D828" s="11"/>
      <c r="E828" s="93"/>
      <c r="F828" s="93"/>
      <c r="G828" s="93"/>
      <c r="H828" s="413"/>
      <c r="I828" s="93"/>
      <c r="J828" s="93"/>
      <c r="K828" s="93"/>
      <c r="L828" s="93"/>
      <c r="M828" s="93"/>
      <c r="N828" s="413"/>
      <c r="O828" s="93"/>
      <c r="P828" s="93"/>
      <c r="Q828" s="93"/>
      <c r="R828" s="93"/>
      <c r="S828" s="93"/>
      <c r="T828" s="93"/>
      <c r="U828" s="93"/>
      <c r="V828" s="413"/>
      <c r="W828" s="93"/>
      <c r="X828" s="93"/>
      <c r="Y828" s="93"/>
      <c r="Z828" s="93"/>
      <c r="AA828" s="93"/>
      <c r="AB828" s="93"/>
      <c r="AC828" s="124"/>
    </row>
    <row r="829" spans="1:29" s="4" customFormat="1" ht="12" hidden="1" thickBot="1">
      <c r="A829" s="1612"/>
      <c r="B829" s="1610"/>
      <c r="C829" s="48" t="s">
        <v>16</v>
      </c>
      <c r="D829" s="48"/>
      <c r="E829" s="101"/>
      <c r="F829" s="101"/>
      <c r="G829" s="101"/>
      <c r="H829" s="436"/>
      <c r="I829" s="101"/>
      <c r="J829" s="101"/>
      <c r="K829" s="101"/>
      <c r="L829" s="101"/>
      <c r="M829" s="101"/>
      <c r="N829" s="436"/>
      <c r="O829" s="101"/>
      <c r="P829" s="101"/>
      <c r="Q829" s="101"/>
      <c r="R829" s="101"/>
      <c r="S829" s="101"/>
      <c r="T829" s="101"/>
      <c r="U829" s="101"/>
      <c r="V829" s="436"/>
      <c r="W829" s="101"/>
      <c r="X829" s="101"/>
      <c r="Y829" s="101"/>
      <c r="Z829" s="101"/>
      <c r="AA829" s="101"/>
      <c r="AB829" s="101"/>
      <c r="AC829" s="328"/>
    </row>
    <row r="830" spans="1:29" s="4" customFormat="1" ht="11.25" hidden="1">
      <c r="A830" s="60"/>
      <c r="B830" s="51" t="s">
        <v>18</v>
      </c>
      <c r="C830" s="10" t="s">
        <v>481</v>
      </c>
      <c r="D830" s="714" t="s">
        <v>503</v>
      </c>
      <c r="E830" s="1397">
        <v>3.5999999999912685E-2</v>
      </c>
      <c r="F830" s="1397">
        <v>4.2000000000043655E-2</v>
      </c>
      <c r="G830" s="1397">
        <v>3.5999999999912685E-2</v>
      </c>
      <c r="H830" s="408">
        <v>4.2000000000043655E-2</v>
      </c>
      <c r="I830" s="1397">
        <v>4.7999999999956341E-2</v>
      </c>
      <c r="J830" s="1397">
        <v>3.6000000000130969E-2</v>
      </c>
      <c r="K830" s="1397">
        <v>0.03</v>
      </c>
      <c r="L830" s="1397">
        <v>4.1999999999825378E-2</v>
      </c>
      <c r="M830" s="1397">
        <v>3.6000000000130969E-2</v>
      </c>
      <c r="N830" s="408">
        <v>4.2000000000043655E-2</v>
      </c>
      <c r="O830" s="1397">
        <v>4.1999999999825378E-2</v>
      </c>
      <c r="P830" s="1397">
        <v>0.03</v>
      </c>
      <c r="Q830" s="1397">
        <v>4.2000000000043655E-2</v>
      </c>
      <c r="R830" s="1397">
        <v>3.6000000000130969E-2</v>
      </c>
      <c r="S830" s="1397">
        <v>4.7999999999956341E-2</v>
      </c>
      <c r="T830" s="1397">
        <v>2.3999999999869032E-2</v>
      </c>
      <c r="U830" s="1397">
        <v>4.2000000000043655E-2</v>
      </c>
      <c r="V830" s="408">
        <v>0.03</v>
      </c>
      <c r="W830" s="1397">
        <v>4.7999999999956341E-2</v>
      </c>
      <c r="X830" s="1397">
        <v>3.6000000000130969E-2</v>
      </c>
      <c r="Y830" s="1397">
        <v>4.2000000000043655E-2</v>
      </c>
      <c r="Z830" s="1397">
        <v>4.1999999999825378E-2</v>
      </c>
      <c r="AA830" s="1397">
        <v>3.6000000000130969E-2</v>
      </c>
      <c r="AB830" s="1397">
        <v>3.5999999999912685E-2</v>
      </c>
      <c r="AC830" s="127">
        <f>SUM(E830:AB830)</f>
        <v>0.92399999999986893</v>
      </c>
    </row>
    <row r="831" spans="1:29" s="4" customFormat="1" ht="12" hidden="1" thickBot="1">
      <c r="A831" s="61"/>
      <c r="B831" s="53" t="s">
        <v>19</v>
      </c>
      <c r="C831" s="47" t="s">
        <v>481</v>
      </c>
      <c r="D831" s="717" t="s">
        <v>503</v>
      </c>
      <c r="E831" s="102">
        <v>1.7999999999956343E-2</v>
      </c>
      <c r="F831" s="102">
        <v>1.7999999999956343E-2</v>
      </c>
      <c r="G831" s="102">
        <v>1.7999999999956343E-2</v>
      </c>
      <c r="H831" s="434">
        <v>2.4000000000087309E-2</v>
      </c>
      <c r="I831" s="102">
        <v>2.3999999999869032E-2</v>
      </c>
      <c r="J831" s="102">
        <v>1.2000000000043655E-2</v>
      </c>
      <c r="K831" s="102">
        <v>1.7999999999956343E-2</v>
      </c>
      <c r="L831" s="102">
        <v>1.8000000000174623E-2</v>
      </c>
      <c r="M831" s="102">
        <v>1.7999999999956343E-2</v>
      </c>
      <c r="N831" s="434">
        <v>1.7999999999956343E-2</v>
      </c>
      <c r="O831" s="102">
        <v>1.7999999999956343E-2</v>
      </c>
      <c r="P831" s="102">
        <v>1.7999999999956343E-2</v>
      </c>
      <c r="Q831" s="102">
        <v>1.8000000000174623E-2</v>
      </c>
      <c r="R831" s="102">
        <v>1.7999999999956343E-2</v>
      </c>
      <c r="S831" s="102">
        <v>1.7999999999956343E-2</v>
      </c>
      <c r="T831" s="102">
        <v>1.7999999999956343E-2</v>
      </c>
      <c r="U831" s="102">
        <v>1.7999999999956343E-2</v>
      </c>
      <c r="V831" s="434">
        <v>1.8000000000174623E-2</v>
      </c>
      <c r="W831" s="102">
        <v>1.7999999999956343E-2</v>
      </c>
      <c r="X831" s="102">
        <v>2.3999999999869032E-2</v>
      </c>
      <c r="Y831" s="102">
        <v>1.8000000000174623E-2</v>
      </c>
      <c r="Z831" s="102">
        <v>1.7999999999956343E-2</v>
      </c>
      <c r="AA831" s="102">
        <v>1.7999999999956343E-2</v>
      </c>
      <c r="AB831" s="102">
        <v>2.4000000000087309E-2</v>
      </c>
      <c r="AC831" s="128">
        <f>SUM(E831:AB831)</f>
        <v>0.44999999999999979</v>
      </c>
    </row>
    <row r="832" spans="1:29" s="5" customFormat="1" ht="10.5" hidden="1" customHeight="1">
      <c r="A832" s="1439" t="s">
        <v>152</v>
      </c>
      <c r="B832" s="1619"/>
      <c r="C832" s="65" t="s">
        <v>481</v>
      </c>
      <c r="D832" s="65"/>
      <c r="E832" s="118">
        <f>E786+E790+E794+E798+E802+E806+E810+E814+E818+E822+E826</f>
        <v>3.8400000000048298</v>
      </c>
      <c r="F832" s="118">
        <f t="shared" ref="F832:AC833" si="220">F786+F790+F794+F798+F802+F806+F810+F814+F818+F822+F826</f>
        <v>4.3439999999960488</v>
      </c>
      <c r="G832" s="118">
        <f t="shared" si="220"/>
        <v>4.6080000000016756</v>
      </c>
      <c r="H832" s="433">
        <f t="shared" si="220"/>
        <v>5.3039999999964031</v>
      </c>
      <c r="I832" s="118">
        <f t="shared" si="220"/>
        <v>5.0640000000001688</v>
      </c>
      <c r="J832" s="118">
        <f t="shared" si="220"/>
        <v>3.8640000000027608</v>
      </c>
      <c r="K832" s="118">
        <f t="shared" si="220"/>
        <v>4.1040000000004966</v>
      </c>
      <c r="L832" s="118">
        <f t="shared" si="220"/>
        <v>4.3919999999958694</v>
      </c>
      <c r="M832" s="118">
        <f t="shared" si="220"/>
        <v>4.6560000000058608</v>
      </c>
      <c r="N832" s="433">
        <f t="shared" si="220"/>
        <v>4.8239999999992964</v>
      </c>
      <c r="O832" s="118">
        <f t="shared" si="220"/>
        <v>4.3439999999959129</v>
      </c>
      <c r="P832" s="118">
        <f t="shared" si="220"/>
        <v>4.7520000000046814</v>
      </c>
      <c r="Q832" s="118">
        <f t="shared" si="220"/>
        <v>4.9199999999975716</v>
      </c>
      <c r="R832" s="118">
        <f t="shared" si="220"/>
        <v>4.3440000000027332</v>
      </c>
      <c r="S832" s="118">
        <f t="shared" si="220"/>
        <v>4.5359999999979213</v>
      </c>
      <c r="T832" s="118">
        <f t="shared" si="220"/>
        <v>4.6800000000014741</v>
      </c>
      <c r="U832" s="118">
        <f t="shared" si="220"/>
        <v>4.9679999999969819</v>
      </c>
      <c r="V832" s="433">
        <f t="shared" si="220"/>
        <v>4.512000000000671</v>
      </c>
      <c r="W832" s="118">
        <f t="shared" si="220"/>
        <v>4.9200000000028918</v>
      </c>
      <c r="X832" s="118">
        <f t="shared" si="220"/>
        <v>4.9199999999983905</v>
      </c>
      <c r="Y832" s="118">
        <f t="shared" si="220"/>
        <v>4.8719999999987067</v>
      </c>
      <c r="Z832" s="118">
        <f t="shared" si="220"/>
        <v>4.7999999999980902</v>
      </c>
      <c r="AA832" s="118">
        <f t="shared" si="220"/>
        <v>4.5840000000055161</v>
      </c>
      <c r="AB832" s="118">
        <f t="shared" si="220"/>
        <v>4.7039999999942212</v>
      </c>
      <c r="AC832" s="130">
        <f t="shared" si="220"/>
        <v>110.85599999999918</v>
      </c>
    </row>
    <row r="833" spans="1:30" s="5" customFormat="1" ht="10.5" hidden="1" customHeight="1" thickBot="1">
      <c r="A833" s="1620"/>
      <c r="B833" s="1618"/>
      <c r="C833" s="47" t="s">
        <v>482</v>
      </c>
      <c r="D833" s="47"/>
      <c r="E833" s="132">
        <f>E787+E791+E795+E799+E803+E807+E811+E815+E819+E823+E827</f>
        <v>0</v>
      </c>
      <c r="F833" s="132">
        <f t="shared" si="220"/>
        <v>0</v>
      </c>
      <c r="G833" s="132">
        <f t="shared" si="220"/>
        <v>0</v>
      </c>
      <c r="H833" s="435">
        <f t="shared" si="220"/>
        <v>0</v>
      </c>
      <c r="I833" s="132">
        <f t="shared" si="220"/>
        <v>0</v>
      </c>
      <c r="J833" s="132">
        <f t="shared" si="220"/>
        <v>0</v>
      </c>
      <c r="K833" s="132">
        <f t="shared" si="220"/>
        <v>0</v>
      </c>
      <c r="L833" s="132">
        <f t="shared" si="220"/>
        <v>0</v>
      </c>
      <c r="M833" s="132">
        <f t="shared" si="220"/>
        <v>0</v>
      </c>
      <c r="N833" s="435">
        <f t="shared" si="220"/>
        <v>0</v>
      </c>
      <c r="O833" s="132">
        <f t="shared" si="220"/>
        <v>0</v>
      </c>
      <c r="P833" s="132">
        <f t="shared" si="220"/>
        <v>0</v>
      </c>
      <c r="Q833" s="132">
        <f t="shared" si="220"/>
        <v>0</v>
      </c>
      <c r="R833" s="132">
        <f t="shared" si="220"/>
        <v>0</v>
      </c>
      <c r="S833" s="132">
        <f t="shared" si="220"/>
        <v>0</v>
      </c>
      <c r="T833" s="132">
        <f>T787+T791+T795+T799+T803+T807+T811+T815+T819+T823+T827</f>
        <v>0</v>
      </c>
      <c r="U833" s="132">
        <f>U787+U791+U795+U799+U803+U807+U811+U815+U819+U823+U827</f>
        <v>0</v>
      </c>
      <c r="V833" s="435">
        <f t="shared" si="220"/>
        <v>0</v>
      </c>
      <c r="W833" s="132">
        <f t="shared" si="220"/>
        <v>0</v>
      </c>
      <c r="X833" s="132">
        <f t="shared" si="220"/>
        <v>0</v>
      </c>
      <c r="Y833" s="132">
        <f t="shared" si="220"/>
        <v>0</v>
      </c>
      <c r="Z833" s="132">
        <f t="shared" si="220"/>
        <v>0</v>
      </c>
      <c r="AA833" s="132">
        <f t="shared" si="220"/>
        <v>0</v>
      </c>
      <c r="AB833" s="132">
        <f t="shared" si="220"/>
        <v>0</v>
      </c>
      <c r="AC833" s="128">
        <f t="shared" si="220"/>
        <v>0</v>
      </c>
    </row>
    <row r="834" spans="1:30" s="5" customFormat="1" ht="10.5" hidden="1" customHeight="1">
      <c r="A834" s="1439" t="s">
        <v>153</v>
      </c>
      <c r="B834" s="1619"/>
      <c r="C834" s="12" t="s">
        <v>481</v>
      </c>
      <c r="D834" s="12"/>
      <c r="E834" s="118">
        <f t="shared" ref="E834:AC834" si="221">E746+E752-E832</f>
        <v>0.76079999999517067</v>
      </c>
      <c r="F834" s="118">
        <f t="shared" si="221"/>
        <v>0.27240000000395082</v>
      </c>
      <c r="G834" s="118">
        <f t="shared" si="221"/>
        <v>1.319999999832433E-2</v>
      </c>
      <c r="H834" s="433">
        <f t="shared" si="221"/>
        <v>-0.69599999999640261</v>
      </c>
      <c r="I834" s="118">
        <f t="shared" si="221"/>
        <v>-0.40560000000016849</v>
      </c>
      <c r="J834" s="118">
        <f t="shared" si="221"/>
        <v>0.77039999999723863</v>
      </c>
      <c r="K834" s="118">
        <f t="shared" si="221"/>
        <v>0.52439999999950349</v>
      </c>
      <c r="L834" s="118">
        <f t="shared" si="221"/>
        <v>0.21120000000412986</v>
      </c>
      <c r="M834" s="118">
        <f t="shared" si="221"/>
        <v>-5.8800000005861719E-2</v>
      </c>
      <c r="N834" s="433">
        <f t="shared" si="221"/>
        <v>-0.23519999999929642</v>
      </c>
      <c r="O834" s="118">
        <f t="shared" si="221"/>
        <v>0.27960000000408769</v>
      </c>
      <c r="P834" s="118">
        <f t="shared" si="221"/>
        <v>-6.3600000004680801E-2</v>
      </c>
      <c r="Q834" s="118">
        <f t="shared" si="221"/>
        <v>-0.23159999999757197</v>
      </c>
      <c r="R834" s="118">
        <f t="shared" si="221"/>
        <v>0.27839999999726661</v>
      </c>
      <c r="S834" s="118">
        <f t="shared" si="221"/>
        <v>0.12120000000207831</v>
      </c>
      <c r="T834" s="118">
        <f t="shared" si="221"/>
        <v>-1.5600000001473546E-2</v>
      </c>
      <c r="U834" s="118">
        <f t="shared" si="221"/>
        <v>-0.2855999999969816</v>
      </c>
      <c r="V834" s="433">
        <f t="shared" si="221"/>
        <v>0.24839999999932871</v>
      </c>
      <c r="W834" s="118">
        <f t="shared" si="221"/>
        <v>-0.11760000000289139</v>
      </c>
      <c r="X834" s="118">
        <f t="shared" si="221"/>
        <v>-8.1599999998390516E-2</v>
      </c>
      <c r="Y834" s="118">
        <f t="shared" si="221"/>
        <v>-3.3599999998706664E-2</v>
      </c>
      <c r="Z834" s="118">
        <f t="shared" si="221"/>
        <v>2.4000000019093193E-3</v>
      </c>
      <c r="AA834" s="118">
        <f t="shared" si="221"/>
        <v>0.19199999999448369</v>
      </c>
      <c r="AB834" s="118">
        <f t="shared" si="221"/>
        <v>7.800000000577878E-2</v>
      </c>
      <c r="AC834" s="130">
        <f t="shared" si="221"/>
        <v>1.5276000000008167</v>
      </c>
    </row>
    <row r="835" spans="1:30" s="5" customFormat="1" ht="10.5" hidden="1" customHeight="1" thickBot="1">
      <c r="A835" s="1620"/>
      <c r="B835" s="1618"/>
      <c r="C835" s="9" t="s">
        <v>482</v>
      </c>
      <c r="D835" s="9"/>
      <c r="E835" s="118">
        <f t="shared" ref="E835:AC835" si="222">E749+E755-E833</f>
        <v>3.8400000000019645</v>
      </c>
      <c r="F835" s="118">
        <f t="shared" si="222"/>
        <v>3.9599999999991269</v>
      </c>
      <c r="G835" s="118">
        <f t="shared" si="222"/>
        <v>3.9600000000073123</v>
      </c>
      <c r="H835" s="433">
        <f t="shared" si="222"/>
        <v>4.679999999998472</v>
      </c>
      <c r="I835" s="118">
        <f t="shared" si="222"/>
        <v>4.679999999998472</v>
      </c>
      <c r="J835" s="118">
        <f t="shared" si="222"/>
        <v>3.9599999999936699</v>
      </c>
      <c r="K835" s="118">
        <f t="shared" si="222"/>
        <v>3.4800000000077489</v>
      </c>
      <c r="L835" s="118">
        <f t="shared" si="222"/>
        <v>3.9600000000018554</v>
      </c>
      <c r="M835" s="118">
        <f t="shared" si="222"/>
        <v>3.9599999999936699</v>
      </c>
      <c r="N835" s="433">
        <f t="shared" si="222"/>
        <v>3.9600000000045839</v>
      </c>
      <c r="O835" s="118">
        <f t="shared" si="222"/>
        <v>3.9599999999991269</v>
      </c>
      <c r="P835" s="118">
        <f t="shared" si="222"/>
        <v>4.9199999999955253</v>
      </c>
      <c r="Q835" s="118">
        <f t="shared" si="222"/>
        <v>4.4400000000014188</v>
      </c>
      <c r="R835" s="118">
        <f t="shared" si="222"/>
        <v>3.839999999999236</v>
      </c>
      <c r="S835" s="118">
        <f t="shared" si="222"/>
        <v>4.3200000000042564</v>
      </c>
      <c r="T835" s="118">
        <f t="shared" si="222"/>
        <v>4.2000000000016371</v>
      </c>
      <c r="U835" s="118">
        <f t="shared" si="222"/>
        <v>4.3199999999987995</v>
      </c>
      <c r="V835" s="433">
        <f t="shared" si="222"/>
        <v>4.1999999999934516</v>
      </c>
      <c r="W835" s="118">
        <f t="shared" si="222"/>
        <v>4.320000000001528</v>
      </c>
      <c r="X835" s="118">
        <f t="shared" si="222"/>
        <v>4.4400000000014188</v>
      </c>
      <c r="Y835" s="118">
        <f t="shared" si="222"/>
        <v>4.5599999999985812</v>
      </c>
      <c r="Z835" s="118">
        <f t="shared" si="222"/>
        <v>4.679999999998472</v>
      </c>
      <c r="AA835" s="118">
        <f t="shared" si="222"/>
        <v>3.4799999999995634</v>
      </c>
      <c r="AB835" s="118">
        <f t="shared" si="222"/>
        <v>3.7199999999993452</v>
      </c>
      <c r="AC835" s="128">
        <f t="shared" si="222"/>
        <v>99.839999999999236</v>
      </c>
    </row>
    <row r="836" spans="1:30" s="32" customFormat="1" ht="10.5" hidden="1" customHeight="1">
      <c r="A836" s="1626" t="s">
        <v>9</v>
      </c>
      <c r="B836" s="1619"/>
      <c r="C836" s="14" t="s">
        <v>481</v>
      </c>
      <c r="D836" s="1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366"/>
    </row>
    <row r="837" spans="1:30" s="32" customFormat="1" ht="10.5" hidden="1" customHeight="1" thickBot="1">
      <c r="A837" s="1620"/>
      <c r="B837" s="1618"/>
      <c r="C837" s="15" t="s">
        <v>482</v>
      </c>
      <c r="D837" s="15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  <c r="AA837" s="98"/>
      <c r="AB837" s="98"/>
      <c r="AC837" s="367"/>
    </row>
    <row r="838" spans="1:30" s="315" customFormat="1" ht="30" hidden="1" customHeight="1" thickBot="1">
      <c r="A838" s="312"/>
      <c r="B838" s="313"/>
      <c r="C838" s="314" t="s">
        <v>279</v>
      </c>
      <c r="E838" s="316"/>
      <c r="F838" s="316"/>
      <c r="G838" s="316"/>
      <c r="H838" s="444">
        <f>H764+H770+H775+H786+H790+H794+H798+H802+H806+H814+H818+H822</f>
        <v>11.230199999995911</v>
      </c>
      <c r="I838" s="337"/>
      <c r="J838" s="337"/>
      <c r="K838" s="337"/>
      <c r="L838" s="337"/>
      <c r="M838" s="337"/>
      <c r="N838" s="444">
        <f>N764+N770+N775+N786+N790+N794+N798+N802+N806+N814+N818+N822</f>
        <v>10.652199999998729</v>
      </c>
      <c r="O838" s="337"/>
      <c r="P838" s="337"/>
      <c r="Q838" s="337"/>
      <c r="R838" s="337"/>
      <c r="S838" s="337"/>
      <c r="T838" s="337"/>
      <c r="U838" s="337"/>
      <c r="V838" s="444">
        <f>V764+V770+V775+V786+V790+V794+V798+V802+V806+V814+V818+V822</f>
        <v>10.466799999999493</v>
      </c>
      <c r="W838" s="337"/>
      <c r="X838" s="337"/>
      <c r="Y838" s="317">
        <f>Y764+Y770+Y775+Y786+Y790+Y794+Y798+Y802+Y806+Y814+Y818+Y822</f>
        <v>10.875199999999781</v>
      </c>
      <c r="Z838" s="337"/>
      <c r="AA838" s="337"/>
      <c r="AB838" s="337"/>
      <c r="AC838" s="337"/>
      <c r="AD838" s="344"/>
    </row>
    <row r="839" spans="1:30" s="5" customFormat="1" ht="28.5" hidden="1" customHeight="1">
      <c r="A839" s="1405" t="s">
        <v>17</v>
      </c>
      <c r="B839" s="84" t="s">
        <v>5</v>
      </c>
      <c r="C839" s="6" t="s">
        <v>14</v>
      </c>
      <c r="D839" s="6" t="s">
        <v>495</v>
      </c>
      <c r="E839" s="1432" t="s">
        <v>15</v>
      </c>
      <c r="F839" s="1433"/>
      <c r="G839" s="1433"/>
      <c r="H839" s="1433"/>
      <c r="I839" s="1433"/>
      <c r="J839" s="1433"/>
      <c r="K839" s="1433"/>
      <c r="L839" s="1433"/>
      <c r="M839" s="1433"/>
      <c r="N839" s="1433"/>
      <c r="O839" s="1433"/>
      <c r="P839" s="1433"/>
      <c r="Q839" s="1433"/>
      <c r="R839" s="1433"/>
      <c r="S839" s="1433"/>
      <c r="T839" s="1433"/>
      <c r="U839" s="1433"/>
      <c r="V839" s="1433"/>
      <c r="W839" s="1433"/>
      <c r="X839" s="1433"/>
      <c r="Y839" s="1433"/>
      <c r="Z839" s="1433"/>
      <c r="AA839" s="1433"/>
      <c r="AB839" s="1434"/>
      <c r="AC839" s="1553" t="s">
        <v>10</v>
      </c>
    </row>
    <row r="840" spans="1:30" s="1565" customFormat="1" ht="12.75" customHeight="1" thickBot="1">
      <c r="A840" s="1566" t="s">
        <v>264</v>
      </c>
      <c r="B840" s="1628"/>
      <c r="C840" s="1559"/>
      <c r="D840" s="1559"/>
      <c r="E840" s="1560">
        <v>1</v>
      </c>
      <c r="F840" s="1560">
        <v>2</v>
      </c>
      <c r="G840" s="1560">
        <v>3</v>
      </c>
      <c r="H840" s="1560">
        <v>4</v>
      </c>
      <c r="I840" s="1560">
        <v>5</v>
      </c>
      <c r="J840" s="1560">
        <v>6</v>
      </c>
      <c r="K840" s="1560">
        <v>7</v>
      </c>
      <c r="L840" s="1560">
        <v>8</v>
      </c>
      <c r="M840" s="1560">
        <v>9</v>
      </c>
      <c r="N840" s="1560">
        <v>10</v>
      </c>
      <c r="O840" s="1560">
        <v>11</v>
      </c>
      <c r="P840" s="1560">
        <v>12</v>
      </c>
      <c r="Q840" s="1560">
        <v>13</v>
      </c>
      <c r="R840" s="1560">
        <v>14</v>
      </c>
      <c r="S840" s="1560">
        <v>15</v>
      </c>
      <c r="T840" s="1560">
        <v>16</v>
      </c>
      <c r="U840" s="1560">
        <v>17</v>
      </c>
      <c r="V840" s="1560">
        <v>18</v>
      </c>
      <c r="W840" s="1560">
        <v>19</v>
      </c>
      <c r="X840" s="1560">
        <v>20</v>
      </c>
      <c r="Y840" s="1560">
        <v>21</v>
      </c>
      <c r="Z840" s="1560">
        <v>22</v>
      </c>
      <c r="AA840" s="1560">
        <v>23</v>
      </c>
      <c r="AB840" s="1560">
        <v>24</v>
      </c>
      <c r="AC840" s="1629"/>
    </row>
    <row r="841" spans="1:30" s="13" customFormat="1" ht="12.75" hidden="1" customHeight="1">
      <c r="A841" s="19" t="s">
        <v>6</v>
      </c>
      <c r="B841" s="20"/>
      <c r="C841" s="21"/>
      <c r="D841" s="714"/>
      <c r="E841" s="20">
        <v>4</v>
      </c>
      <c r="F841" s="20">
        <v>4</v>
      </c>
      <c r="G841" s="20">
        <v>4</v>
      </c>
      <c r="H841" s="20">
        <v>4</v>
      </c>
      <c r="I841" s="20">
        <v>4</v>
      </c>
      <c r="J841" s="20">
        <v>4</v>
      </c>
      <c r="K841" s="20">
        <v>4</v>
      </c>
      <c r="L841" s="20">
        <v>4</v>
      </c>
      <c r="M841" s="20">
        <v>4</v>
      </c>
      <c r="N841" s="20">
        <v>4</v>
      </c>
      <c r="O841" s="20">
        <v>4</v>
      </c>
      <c r="P841" s="20">
        <v>4</v>
      </c>
      <c r="Q841" s="20">
        <v>4</v>
      </c>
      <c r="R841" s="20">
        <v>4</v>
      </c>
      <c r="S841" s="20">
        <v>4</v>
      </c>
      <c r="T841" s="20">
        <v>4</v>
      </c>
      <c r="U841" s="20">
        <v>4</v>
      </c>
      <c r="V841" s="20">
        <v>4</v>
      </c>
      <c r="W841" s="20">
        <v>4</v>
      </c>
      <c r="X841" s="20">
        <v>4</v>
      </c>
      <c r="Y841" s="20">
        <v>4</v>
      </c>
      <c r="Z841" s="20">
        <v>4</v>
      </c>
      <c r="AA841" s="20">
        <v>4</v>
      </c>
      <c r="AB841" s="20">
        <v>4</v>
      </c>
      <c r="AC841" s="363"/>
    </row>
    <row r="842" spans="1:30" s="13" customFormat="1" ht="12.75" hidden="1" customHeight="1" thickBot="1">
      <c r="A842" s="38" t="s">
        <v>7</v>
      </c>
      <c r="B842" s="39"/>
      <c r="C842" s="40"/>
      <c r="D842" s="886"/>
      <c r="E842" s="39">
        <v>9</v>
      </c>
      <c r="F842" s="39">
        <v>9</v>
      </c>
      <c r="G842" s="39">
        <v>9</v>
      </c>
      <c r="H842" s="39">
        <v>9</v>
      </c>
      <c r="I842" s="39">
        <v>9</v>
      </c>
      <c r="J842" s="39">
        <v>9</v>
      </c>
      <c r="K842" s="39">
        <v>9</v>
      </c>
      <c r="L842" s="39">
        <v>9</v>
      </c>
      <c r="M842" s="39">
        <v>9</v>
      </c>
      <c r="N842" s="39">
        <v>9</v>
      </c>
      <c r="O842" s="39">
        <v>9</v>
      </c>
      <c r="P842" s="39">
        <v>9</v>
      </c>
      <c r="Q842" s="39">
        <v>9</v>
      </c>
      <c r="R842" s="39">
        <v>9</v>
      </c>
      <c r="S842" s="39">
        <v>9</v>
      </c>
      <c r="T842" s="39">
        <v>9</v>
      </c>
      <c r="U842" s="39">
        <v>9</v>
      </c>
      <c r="V842" s="39">
        <v>9</v>
      </c>
      <c r="W842" s="39">
        <v>9</v>
      </c>
      <c r="X842" s="39">
        <v>9</v>
      </c>
      <c r="Y842" s="39">
        <v>9</v>
      </c>
      <c r="Z842" s="39">
        <v>9</v>
      </c>
      <c r="AA842" s="39">
        <v>9</v>
      </c>
      <c r="AB842" s="39">
        <v>9</v>
      </c>
      <c r="AC842" s="364"/>
    </row>
    <row r="843" spans="1:30" s="5" customFormat="1" ht="12" hidden="1" customHeight="1">
      <c r="A843" s="1615" t="s">
        <v>832</v>
      </c>
      <c r="B843" s="1520" t="s">
        <v>131</v>
      </c>
      <c r="C843" s="10" t="s">
        <v>481</v>
      </c>
      <c r="D843" s="10" t="s">
        <v>464</v>
      </c>
      <c r="E843" s="85"/>
      <c r="F843" s="85"/>
      <c r="G843" s="85"/>
      <c r="H843" s="408"/>
      <c r="I843" s="85"/>
      <c r="J843" s="85"/>
      <c r="K843" s="85"/>
      <c r="L843" s="85"/>
      <c r="M843" s="85"/>
      <c r="N843" s="408"/>
      <c r="O843" s="85"/>
      <c r="P843" s="85"/>
      <c r="Q843" s="85"/>
      <c r="R843" s="85"/>
      <c r="S843" s="85"/>
      <c r="T843" s="85"/>
      <c r="U843" s="85"/>
      <c r="V843" s="408"/>
      <c r="W843" s="85"/>
      <c r="X843" s="85"/>
      <c r="Y843" s="85"/>
      <c r="Z843" s="85"/>
      <c r="AA843" s="85"/>
      <c r="AB843" s="86"/>
      <c r="AC843" s="610">
        <f>SUM(E843:AB843)</f>
        <v>0</v>
      </c>
    </row>
    <row r="844" spans="1:30" s="5" customFormat="1" ht="10.5" hidden="1" customHeight="1" thickBot="1">
      <c r="A844" s="1611"/>
      <c r="B844" s="1609"/>
      <c r="C844" s="11" t="s">
        <v>482</v>
      </c>
      <c r="D844" s="11" t="s">
        <v>464</v>
      </c>
      <c r="E844" s="87"/>
      <c r="F844" s="87"/>
      <c r="G844" s="87"/>
      <c r="H844" s="413"/>
      <c r="I844" s="87"/>
      <c r="J844" s="87"/>
      <c r="K844" s="87"/>
      <c r="L844" s="87"/>
      <c r="M844" s="87"/>
      <c r="N844" s="413"/>
      <c r="O844" s="87"/>
      <c r="P844" s="87"/>
      <c r="Q844" s="87"/>
      <c r="R844" s="87"/>
      <c r="S844" s="87"/>
      <c r="T844" s="87"/>
      <c r="U844" s="87"/>
      <c r="V844" s="413"/>
      <c r="W844" s="87"/>
      <c r="X844" s="87"/>
      <c r="Y844" s="87"/>
      <c r="Z844" s="87"/>
      <c r="AA844" s="87"/>
      <c r="AB844" s="88"/>
      <c r="AC844" s="531">
        <f>SUM(E844:AB844)</f>
        <v>0</v>
      </c>
    </row>
    <row r="845" spans="1:30" s="5" customFormat="1" ht="10.5" hidden="1" customHeight="1">
      <c r="A845" s="1611"/>
      <c r="B845" s="1609"/>
      <c r="C845" s="11" t="s">
        <v>8</v>
      </c>
      <c r="D845" s="715" t="s">
        <v>463</v>
      </c>
      <c r="E845" s="1205">
        <v>12</v>
      </c>
      <c r="F845" s="1088">
        <v>12</v>
      </c>
      <c r="G845" s="1088">
        <v>12</v>
      </c>
      <c r="H845" s="1088">
        <v>12</v>
      </c>
      <c r="I845" s="1088">
        <v>12</v>
      </c>
      <c r="J845" s="1088">
        <v>13</v>
      </c>
      <c r="K845" s="1088">
        <v>14</v>
      </c>
      <c r="L845" s="1088">
        <v>15</v>
      </c>
      <c r="M845" s="1088">
        <v>14</v>
      </c>
      <c r="N845" s="1088">
        <v>14</v>
      </c>
      <c r="O845" s="1088">
        <v>13</v>
      </c>
      <c r="P845" s="1088">
        <v>13</v>
      </c>
      <c r="Q845" s="1088">
        <v>14</v>
      </c>
      <c r="R845" s="1088">
        <v>13</v>
      </c>
      <c r="S845" s="1088">
        <v>14</v>
      </c>
      <c r="T845" s="1088">
        <v>14</v>
      </c>
      <c r="U845" s="1088">
        <v>15</v>
      </c>
      <c r="V845" s="1088">
        <v>15</v>
      </c>
      <c r="W845" s="1088">
        <v>14</v>
      </c>
      <c r="X845" s="1088">
        <v>15</v>
      </c>
      <c r="Y845" s="1088">
        <v>15</v>
      </c>
      <c r="Z845" s="1088">
        <v>14</v>
      </c>
      <c r="AA845" s="1088">
        <v>14</v>
      </c>
      <c r="AB845" s="1089">
        <v>14</v>
      </c>
      <c r="AC845" s="531"/>
      <c r="AD845" s="301">
        <f>MAX(E845:AB845)</f>
        <v>15</v>
      </c>
    </row>
    <row r="846" spans="1:30" s="5" customFormat="1" ht="10.5" hidden="1" customHeight="1" thickBot="1">
      <c r="A846" s="1612"/>
      <c r="B846" s="1610"/>
      <c r="C846" s="47" t="s">
        <v>16</v>
      </c>
      <c r="D846" s="47"/>
      <c r="E846" s="89" t="e">
        <v>#DIV/0!</v>
      </c>
      <c r="F846" s="89" t="e">
        <v>#DIV/0!</v>
      </c>
      <c r="G846" s="89" t="e">
        <v>#DIV/0!</v>
      </c>
      <c r="H846" s="434" t="e">
        <v>#DIV/0!</v>
      </c>
      <c r="I846" s="89" t="e">
        <v>#DIV/0!</v>
      </c>
      <c r="J846" s="89" t="e">
        <v>#DIV/0!</v>
      </c>
      <c r="K846" s="89" t="e">
        <v>#DIV/0!</v>
      </c>
      <c r="L846" s="89" t="e">
        <v>#DIV/0!</v>
      </c>
      <c r="M846" s="89" t="e">
        <v>#DIV/0!</v>
      </c>
      <c r="N846" s="434" t="e">
        <v>#DIV/0!</v>
      </c>
      <c r="O846" s="89" t="e">
        <v>#DIV/0!</v>
      </c>
      <c r="P846" s="89" t="e">
        <v>#DIV/0!</v>
      </c>
      <c r="Q846" s="89" t="e">
        <v>#DIV/0!</v>
      </c>
      <c r="R846" s="89" t="e">
        <v>#DIV/0!</v>
      </c>
      <c r="S846" s="89" t="e">
        <v>#DIV/0!</v>
      </c>
      <c r="T846" s="89" t="e">
        <v>#DIV/0!</v>
      </c>
      <c r="U846" s="89" t="e">
        <v>#DIV/0!</v>
      </c>
      <c r="V846" s="434" t="e">
        <v>#DIV/0!</v>
      </c>
      <c r="W846" s="89" t="e">
        <v>#DIV/0!</v>
      </c>
      <c r="X846" s="89" t="e">
        <v>#DIV/0!</v>
      </c>
      <c r="Y846" s="89" t="e">
        <v>#DIV/0!</v>
      </c>
      <c r="Z846" s="89" t="e">
        <v>#DIV/0!</v>
      </c>
      <c r="AA846" s="89" t="e">
        <v>#DIV/0!</v>
      </c>
      <c r="AB846" s="90" t="e">
        <v>#DIV/0!</v>
      </c>
      <c r="AC846" s="654" t="e">
        <f>AC844/AC843</f>
        <v>#DIV/0!</v>
      </c>
    </row>
    <row r="847" spans="1:30" s="5" customFormat="1" ht="10.5" hidden="1" customHeight="1">
      <c r="A847" s="1615" t="s">
        <v>833</v>
      </c>
      <c r="B847" s="1520" t="s">
        <v>130</v>
      </c>
      <c r="C847" s="65" t="s">
        <v>481</v>
      </c>
      <c r="D847" s="65" t="s">
        <v>464</v>
      </c>
      <c r="E847" s="91"/>
      <c r="F847" s="91"/>
      <c r="G847" s="91"/>
      <c r="H847" s="408"/>
      <c r="I847" s="91"/>
      <c r="J847" s="91"/>
      <c r="K847" s="91"/>
      <c r="L847" s="91"/>
      <c r="M847" s="91"/>
      <c r="N847" s="408"/>
      <c r="O847" s="91"/>
      <c r="P847" s="91"/>
      <c r="Q847" s="91"/>
      <c r="R847" s="91"/>
      <c r="S847" s="91"/>
      <c r="T847" s="91"/>
      <c r="U847" s="91"/>
      <c r="V847" s="408"/>
      <c r="W847" s="91"/>
      <c r="X847" s="91"/>
      <c r="Y847" s="91"/>
      <c r="Z847" s="91"/>
      <c r="AA847" s="91"/>
      <c r="AB847" s="91"/>
      <c r="AC847" s="127">
        <f>SUM(E847:AB847)</f>
        <v>0</v>
      </c>
    </row>
    <row r="848" spans="1:30" s="5" customFormat="1" ht="10.5" hidden="1" customHeight="1">
      <c r="A848" s="1611"/>
      <c r="B848" s="1609"/>
      <c r="C848" s="11" t="s">
        <v>482</v>
      </c>
      <c r="D848" s="11" t="s">
        <v>464</v>
      </c>
      <c r="E848" s="87"/>
      <c r="F848" s="87"/>
      <c r="G848" s="87"/>
      <c r="H848" s="413"/>
      <c r="I848" s="87"/>
      <c r="J848" s="87"/>
      <c r="K848" s="87"/>
      <c r="L848" s="87"/>
      <c r="M848" s="87"/>
      <c r="N848" s="413"/>
      <c r="O848" s="87"/>
      <c r="P848" s="87"/>
      <c r="Q848" s="87"/>
      <c r="R848" s="87"/>
      <c r="S848" s="87"/>
      <c r="T848" s="87"/>
      <c r="U848" s="87"/>
      <c r="V848" s="413"/>
      <c r="W848" s="87"/>
      <c r="X848" s="87"/>
      <c r="Y848" s="87"/>
      <c r="Z848" s="87"/>
      <c r="AA848" s="87"/>
      <c r="AB848" s="87"/>
      <c r="AC848" s="123">
        <f>SUM(E848:AB848)</f>
        <v>0</v>
      </c>
    </row>
    <row r="849" spans="1:30" s="5" customFormat="1" ht="10.5" hidden="1" customHeight="1">
      <c r="A849" s="1611"/>
      <c r="B849" s="1609"/>
      <c r="C849" s="11" t="s">
        <v>8</v>
      </c>
      <c r="D849" s="723" t="s">
        <v>463</v>
      </c>
      <c r="E849" s="1093">
        <v>17</v>
      </c>
      <c r="F849" s="1094">
        <v>18</v>
      </c>
      <c r="G849" s="1094">
        <v>17</v>
      </c>
      <c r="H849" s="1094">
        <v>18</v>
      </c>
      <c r="I849" s="1094">
        <v>18</v>
      </c>
      <c r="J849" s="1094">
        <v>18</v>
      </c>
      <c r="K849" s="1094">
        <v>18</v>
      </c>
      <c r="L849" s="1094">
        <v>18</v>
      </c>
      <c r="M849" s="1094">
        <v>18</v>
      </c>
      <c r="N849" s="1094">
        <v>18</v>
      </c>
      <c r="O849" s="1094">
        <v>18</v>
      </c>
      <c r="P849" s="1094">
        <v>18</v>
      </c>
      <c r="Q849" s="1094">
        <v>18</v>
      </c>
      <c r="R849" s="1094">
        <v>18</v>
      </c>
      <c r="S849" s="1094">
        <v>18</v>
      </c>
      <c r="T849" s="1094">
        <v>18</v>
      </c>
      <c r="U849" s="1094">
        <v>18</v>
      </c>
      <c r="V849" s="1094">
        <v>19</v>
      </c>
      <c r="W849" s="1094">
        <v>18</v>
      </c>
      <c r="X849" s="1094">
        <v>19</v>
      </c>
      <c r="Y849" s="1094">
        <v>19</v>
      </c>
      <c r="Z849" s="1094">
        <v>18</v>
      </c>
      <c r="AA849" s="1094">
        <v>18</v>
      </c>
      <c r="AB849" s="1095">
        <v>18</v>
      </c>
      <c r="AC849" s="123"/>
      <c r="AD849" s="301">
        <f>MAX(E849:AB849)</f>
        <v>19</v>
      </c>
    </row>
    <row r="850" spans="1:30" s="5" customFormat="1" ht="10.5" hidden="1" customHeight="1" thickBot="1">
      <c r="A850" s="1612"/>
      <c r="B850" s="1610"/>
      <c r="C850" s="48" t="s">
        <v>16</v>
      </c>
      <c r="D850" s="48"/>
      <c r="E850" s="95" t="e">
        <v>#DIV/0!</v>
      </c>
      <c r="F850" s="95" t="e">
        <v>#DIV/0!</v>
      </c>
      <c r="G850" s="95" t="e">
        <v>#DIV/0!</v>
      </c>
      <c r="H850" s="434" t="e">
        <v>#DIV/0!</v>
      </c>
      <c r="I850" s="95" t="e">
        <v>#DIV/0!</v>
      </c>
      <c r="J850" s="95" t="e">
        <v>#DIV/0!</v>
      </c>
      <c r="K850" s="95" t="e">
        <v>#DIV/0!</v>
      </c>
      <c r="L850" s="95" t="e">
        <v>#DIV/0!</v>
      </c>
      <c r="M850" s="95" t="e">
        <v>#DIV/0!</v>
      </c>
      <c r="N850" s="434" t="e">
        <v>#DIV/0!</v>
      </c>
      <c r="O850" s="95" t="e">
        <v>#DIV/0!</v>
      </c>
      <c r="P850" s="95" t="e">
        <v>#DIV/0!</v>
      </c>
      <c r="Q850" s="95" t="e">
        <v>#DIV/0!</v>
      </c>
      <c r="R850" s="95" t="e">
        <v>#DIV/0!</v>
      </c>
      <c r="S850" s="95" t="e">
        <v>#DIV/0!</v>
      </c>
      <c r="T850" s="95" t="e">
        <v>#DIV/0!</v>
      </c>
      <c r="U850" s="95" t="e">
        <v>#DIV/0!</v>
      </c>
      <c r="V850" s="434" t="e">
        <v>#DIV/0!</v>
      </c>
      <c r="W850" s="95" t="e">
        <v>#DIV/0!</v>
      </c>
      <c r="X850" s="95" t="e">
        <v>#DIV/0!</v>
      </c>
      <c r="Y850" s="95" t="e">
        <v>#DIV/0!</v>
      </c>
      <c r="Z850" s="95" t="e">
        <v>#DIV/0!</v>
      </c>
      <c r="AA850" s="95" t="e">
        <v>#DIV/0!</v>
      </c>
      <c r="AB850" s="95" t="e">
        <v>#DIV/0!</v>
      </c>
      <c r="AC850" s="191" t="e">
        <f>AC848/AC847</f>
        <v>#DIV/0!</v>
      </c>
    </row>
    <row r="851" spans="1:30" s="5" customFormat="1" ht="10.5" hidden="1" customHeight="1">
      <c r="A851" s="1518" t="s">
        <v>813</v>
      </c>
      <c r="B851" s="1520" t="s">
        <v>484</v>
      </c>
      <c r="C851" s="10" t="s">
        <v>481</v>
      </c>
      <c r="D851" s="714" t="s">
        <v>477</v>
      </c>
      <c r="E851" s="1342">
        <v>1.3083000000000002</v>
      </c>
      <c r="F851" s="1342">
        <v>1.2859</v>
      </c>
      <c r="G851" s="1342">
        <v>1.3146</v>
      </c>
      <c r="H851" s="1343">
        <v>1.3167</v>
      </c>
      <c r="I851" s="1342">
        <v>1.2956999999999999</v>
      </c>
      <c r="J851" s="1342">
        <v>1.3096999999999999</v>
      </c>
      <c r="K851" s="1342">
        <v>1.3608000000000002</v>
      </c>
      <c r="L851" s="1342">
        <v>1.4175</v>
      </c>
      <c r="M851" s="1342">
        <v>1.4378</v>
      </c>
      <c r="N851" s="1343">
        <v>1.4476</v>
      </c>
      <c r="O851" s="1342">
        <v>1.4279999999999999</v>
      </c>
      <c r="P851" s="1342">
        <v>1.4203000000000001</v>
      </c>
      <c r="Q851" s="1342">
        <v>1.4119000000000002</v>
      </c>
      <c r="R851" s="1342">
        <v>1.456</v>
      </c>
      <c r="S851" s="1342">
        <v>1.4230999999999998</v>
      </c>
      <c r="T851" s="1342">
        <v>1.4616</v>
      </c>
      <c r="U851" s="1342">
        <v>1.4889000000000001</v>
      </c>
      <c r="V851" s="1342">
        <v>1.5001</v>
      </c>
      <c r="W851" s="1342">
        <v>1.4658</v>
      </c>
      <c r="X851" s="1342">
        <v>1.5001</v>
      </c>
      <c r="Y851" s="1342">
        <v>1.4972999999999999</v>
      </c>
      <c r="Z851" s="1342">
        <v>1.4518000000000002</v>
      </c>
      <c r="AA851" s="1342">
        <v>1.3915999999999999</v>
      </c>
      <c r="AB851" s="1342">
        <v>1.3622000000000001</v>
      </c>
      <c r="AC851" s="127">
        <f>SUM(E851:AB851)</f>
        <v>33.753299999999996</v>
      </c>
      <c r="AD851" s="126">
        <f>MAX(E851:AB851)</f>
        <v>1.5001</v>
      </c>
    </row>
    <row r="852" spans="1:30" s="5" customFormat="1" ht="10.5" hidden="1" customHeight="1" thickBot="1">
      <c r="A852" s="1611"/>
      <c r="B852" s="1609"/>
      <c r="C852" s="11" t="s">
        <v>482</v>
      </c>
      <c r="D852" s="715" t="s">
        <v>477</v>
      </c>
      <c r="E852" s="1344">
        <v>0</v>
      </c>
      <c r="F852" s="1344">
        <v>0</v>
      </c>
      <c r="G852" s="1344">
        <v>0</v>
      </c>
      <c r="H852" s="1344">
        <v>0</v>
      </c>
      <c r="I852" s="1344">
        <v>0</v>
      </c>
      <c r="J852" s="1344">
        <v>0</v>
      </c>
      <c r="K852" s="1344">
        <v>0</v>
      </c>
      <c r="L852" s="1344">
        <v>0</v>
      </c>
      <c r="M852" s="1344">
        <v>0</v>
      </c>
      <c r="N852" s="1344">
        <v>0</v>
      </c>
      <c r="O852" s="1344">
        <v>0</v>
      </c>
      <c r="P852" s="1344">
        <v>0</v>
      </c>
      <c r="Q852" s="1344">
        <v>0</v>
      </c>
      <c r="R852" s="1344">
        <v>0</v>
      </c>
      <c r="S852" s="1344">
        <v>0</v>
      </c>
      <c r="T852" s="1344">
        <v>0</v>
      </c>
      <c r="U852" s="1344">
        <v>0</v>
      </c>
      <c r="V852" s="1344">
        <v>0</v>
      </c>
      <c r="W852" s="1344">
        <v>0</v>
      </c>
      <c r="X852" s="1344">
        <v>0</v>
      </c>
      <c r="Y852" s="1344">
        <v>0</v>
      </c>
      <c r="Z852" s="1344">
        <v>0</v>
      </c>
      <c r="AA852" s="1344">
        <v>0</v>
      </c>
      <c r="AB852" s="1344">
        <v>0</v>
      </c>
      <c r="AC852" s="123">
        <f>SUM(E852:AB852)</f>
        <v>0</v>
      </c>
    </row>
    <row r="853" spans="1:30" s="5" customFormat="1" ht="10.5" hidden="1" customHeight="1">
      <c r="A853" s="1611"/>
      <c r="B853" s="1609"/>
      <c r="C853" s="11" t="s">
        <v>481</v>
      </c>
      <c r="D853" s="11" t="s">
        <v>503</v>
      </c>
      <c r="E853" s="116">
        <v>1.6099999999969441</v>
      </c>
      <c r="F853" s="116">
        <v>1.3300000000035652</v>
      </c>
      <c r="G853" s="116">
        <v>1.2600000000020373</v>
      </c>
      <c r="H853" s="410">
        <v>1.3300000000035652</v>
      </c>
      <c r="I853" s="116">
        <v>1.3299999999908323</v>
      </c>
      <c r="J853" s="116">
        <v>1.4000000000050932</v>
      </c>
      <c r="K853" s="116">
        <v>1.3999999999923602</v>
      </c>
      <c r="L853" s="116">
        <v>1.4700000000066211</v>
      </c>
      <c r="M853" s="116">
        <v>1.1900000000005093</v>
      </c>
      <c r="N853" s="410">
        <v>1.4699999999938882</v>
      </c>
      <c r="O853" s="116">
        <v>1.4000000000050932</v>
      </c>
      <c r="P853" s="116">
        <v>1.3300000000035652</v>
      </c>
      <c r="Q853" s="116">
        <v>1.4699999999938882</v>
      </c>
      <c r="R853" s="116">
        <v>1.4700000000066211</v>
      </c>
      <c r="S853" s="116">
        <v>1.4699999999938882</v>
      </c>
      <c r="T853" s="116">
        <v>1.4700000000066211</v>
      </c>
      <c r="U853" s="116">
        <v>1.3999999999923602</v>
      </c>
      <c r="V853" s="410">
        <v>1.5400000000081491</v>
      </c>
      <c r="W853" s="116">
        <v>1.3999999999923602</v>
      </c>
      <c r="X853" s="116">
        <v>1.6099999999969441</v>
      </c>
      <c r="Y853" s="116">
        <v>1.4000000000050932</v>
      </c>
      <c r="Z853" s="116">
        <v>1.4699999999938882</v>
      </c>
      <c r="AA853" s="116">
        <v>1.4000000000050932</v>
      </c>
      <c r="AB853" s="116">
        <v>1.4000000000050932</v>
      </c>
      <c r="AC853" s="123">
        <f>SUM(E853:AB853)</f>
        <v>34.020000000004075</v>
      </c>
    </row>
    <row r="854" spans="1:30" s="5" customFormat="1" ht="10.5" hidden="1" customHeight="1">
      <c r="A854" s="1611"/>
      <c r="B854" s="1609"/>
      <c r="C854" s="11" t="s">
        <v>482</v>
      </c>
      <c r="D854" s="11" t="s">
        <v>503</v>
      </c>
      <c r="E854" s="87">
        <v>0</v>
      </c>
      <c r="F854" s="87">
        <v>0</v>
      </c>
      <c r="G854" s="87">
        <v>0</v>
      </c>
      <c r="H854" s="87">
        <v>0</v>
      </c>
      <c r="I854" s="87">
        <v>0</v>
      </c>
      <c r="J854" s="87">
        <v>0</v>
      </c>
      <c r="K854" s="87">
        <v>0</v>
      </c>
      <c r="L854" s="87">
        <v>0</v>
      </c>
      <c r="M854" s="87">
        <v>0</v>
      </c>
      <c r="N854" s="87">
        <v>0</v>
      </c>
      <c r="O854" s="87">
        <v>0</v>
      </c>
      <c r="P854" s="87">
        <v>0</v>
      </c>
      <c r="Q854" s="87">
        <v>0</v>
      </c>
      <c r="R854" s="87">
        <v>0</v>
      </c>
      <c r="S854" s="87">
        <v>0</v>
      </c>
      <c r="T854" s="87">
        <v>0</v>
      </c>
      <c r="U854" s="87">
        <v>0</v>
      </c>
      <c r="V854" s="87">
        <v>0</v>
      </c>
      <c r="W854" s="87">
        <v>0</v>
      </c>
      <c r="X854" s="87">
        <v>0</v>
      </c>
      <c r="Y854" s="87">
        <v>0</v>
      </c>
      <c r="Z854" s="87">
        <v>0</v>
      </c>
      <c r="AA854" s="87">
        <v>0</v>
      </c>
      <c r="AB854" s="87">
        <v>0</v>
      </c>
      <c r="AC854" s="123">
        <f>SUM(E854:AB854)</f>
        <v>0</v>
      </c>
      <c r="AD854" s="1375" t="s">
        <v>462</v>
      </c>
    </row>
    <row r="855" spans="1:30" s="5" customFormat="1" ht="10.5" hidden="1" customHeight="1">
      <c r="A855" s="1611"/>
      <c r="B855" s="1609"/>
      <c r="C855" s="11" t="s">
        <v>8</v>
      </c>
      <c r="D855" s="723" t="s">
        <v>463</v>
      </c>
      <c r="E855" s="1093">
        <v>22</v>
      </c>
      <c r="F855" s="1094">
        <v>22</v>
      </c>
      <c r="G855" s="1094">
        <v>21</v>
      </c>
      <c r="H855" s="1094">
        <v>21</v>
      </c>
      <c r="I855" s="1094">
        <v>21</v>
      </c>
      <c r="J855" s="1094">
        <v>21</v>
      </c>
      <c r="K855" s="1094">
        <v>24</v>
      </c>
      <c r="L855" s="1094">
        <v>24</v>
      </c>
      <c r="M855" s="1094">
        <v>24</v>
      </c>
      <c r="N855" s="1094">
        <v>24</v>
      </c>
      <c r="O855" s="1094">
        <v>24</v>
      </c>
      <c r="P855" s="1094">
        <v>23</v>
      </c>
      <c r="Q855" s="1094">
        <v>23</v>
      </c>
      <c r="R855" s="1094">
        <v>24</v>
      </c>
      <c r="S855" s="1094">
        <v>23</v>
      </c>
      <c r="T855" s="1094">
        <v>24</v>
      </c>
      <c r="U855" s="1094">
        <v>25</v>
      </c>
      <c r="V855" s="1094">
        <v>24</v>
      </c>
      <c r="W855" s="1094">
        <v>24</v>
      </c>
      <c r="X855" s="1094">
        <v>24</v>
      </c>
      <c r="Y855" s="1094">
        <v>25</v>
      </c>
      <c r="Z855" s="1094">
        <v>23</v>
      </c>
      <c r="AA855" s="1094">
        <v>22</v>
      </c>
      <c r="AB855" s="1095">
        <v>23</v>
      </c>
      <c r="AC855" s="123"/>
    </row>
    <row r="856" spans="1:30" s="5" customFormat="1" ht="10.5" hidden="1" customHeight="1" thickBot="1">
      <c r="A856" s="1612"/>
      <c r="B856" s="1610"/>
      <c r="C856" s="48" t="s">
        <v>16</v>
      </c>
      <c r="D856" s="48"/>
      <c r="E856" s="318" t="e">
        <f>E851/E852</f>
        <v>#DIV/0!</v>
      </c>
      <c r="F856" s="318" t="e">
        <f t="shared" ref="F856:AB856" si="223">F851/F852</f>
        <v>#DIV/0!</v>
      </c>
      <c r="G856" s="318" t="e">
        <f t="shared" si="223"/>
        <v>#DIV/0!</v>
      </c>
      <c r="H856" s="460" t="e">
        <f t="shared" si="223"/>
        <v>#DIV/0!</v>
      </c>
      <c r="I856" s="318" t="e">
        <f t="shared" si="223"/>
        <v>#DIV/0!</v>
      </c>
      <c r="J856" s="318" t="e">
        <f t="shared" si="223"/>
        <v>#DIV/0!</v>
      </c>
      <c r="K856" s="318" t="e">
        <f t="shared" si="223"/>
        <v>#DIV/0!</v>
      </c>
      <c r="L856" s="318" t="e">
        <f t="shared" si="223"/>
        <v>#DIV/0!</v>
      </c>
      <c r="M856" s="318" t="e">
        <f t="shared" si="223"/>
        <v>#DIV/0!</v>
      </c>
      <c r="N856" s="460" t="e">
        <f t="shared" si="223"/>
        <v>#DIV/0!</v>
      </c>
      <c r="O856" s="318" t="e">
        <f t="shared" si="223"/>
        <v>#DIV/0!</v>
      </c>
      <c r="P856" s="318" t="e">
        <f t="shared" si="223"/>
        <v>#DIV/0!</v>
      </c>
      <c r="Q856" s="318" t="e">
        <f t="shared" si="223"/>
        <v>#DIV/0!</v>
      </c>
      <c r="R856" s="318" t="e">
        <f t="shared" si="223"/>
        <v>#DIV/0!</v>
      </c>
      <c r="S856" s="318" t="e">
        <f t="shared" si="223"/>
        <v>#DIV/0!</v>
      </c>
      <c r="T856" s="318" t="e">
        <f t="shared" si="223"/>
        <v>#DIV/0!</v>
      </c>
      <c r="U856" s="318" t="e">
        <f t="shared" si="223"/>
        <v>#DIV/0!</v>
      </c>
      <c r="V856" s="460" t="e">
        <f t="shared" si="223"/>
        <v>#DIV/0!</v>
      </c>
      <c r="W856" s="318" t="e">
        <f t="shared" si="223"/>
        <v>#DIV/0!</v>
      </c>
      <c r="X856" s="318" t="e">
        <f t="shared" si="223"/>
        <v>#DIV/0!</v>
      </c>
      <c r="Y856" s="318" t="e">
        <f t="shared" si="223"/>
        <v>#DIV/0!</v>
      </c>
      <c r="Z856" s="318" t="e">
        <f t="shared" si="223"/>
        <v>#DIV/0!</v>
      </c>
      <c r="AA856" s="318" t="e">
        <f t="shared" si="223"/>
        <v>#DIV/0!</v>
      </c>
      <c r="AB856" s="318" t="e">
        <f t="shared" si="223"/>
        <v>#DIV/0!</v>
      </c>
      <c r="AC856" s="191" t="e">
        <f>AC851/AC852</f>
        <v>#DIV/0!</v>
      </c>
    </row>
    <row r="857" spans="1:30" s="5" customFormat="1" ht="10.5" hidden="1" customHeight="1">
      <c r="A857" s="1518" t="s">
        <v>814</v>
      </c>
      <c r="B857" s="1520" t="s">
        <v>815</v>
      </c>
      <c r="C857" s="10" t="s">
        <v>481</v>
      </c>
      <c r="D857" s="714" t="s">
        <v>477</v>
      </c>
      <c r="E857" s="1342">
        <v>2.2330000000000001</v>
      </c>
      <c r="F857" s="1342">
        <v>2.1825999999999999</v>
      </c>
      <c r="G857" s="1342">
        <v>2.1973000000000003</v>
      </c>
      <c r="H857" s="1343">
        <v>2.2778</v>
      </c>
      <c r="I857" s="1342">
        <v>2.3176999999999999</v>
      </c>
      <c r="J857" s="1342">
        <v>2.3296000000000001</v>
      </c>
      <c r="K857" s="1342">
        <v>2.3065000000000002</v>
      </c>
      <c r="L857" s="1342">
        <v>2.3443000000000001</v>
      </c>
      <c r="M857" s="1342">
        <v>2.2869000000000002</v>
      </c>
      <c r="N857" s="1343">
        <v>2.3247</v>
      </c>
      <c r="O857" s="1342">
        <v>2.3239999999999998</v>
      </c>
      <c r="P857" s="1342">
        <v>2.2931999999999997</v>
      </c>
      <c r="Q857" s="1342">
        <v>2.3288999999999995</v>
      </c>
      <c r="R857" s="1342">
        <v>2.3555000000000001</v>
      </c>
      <c r="S857" s="1342">
        <v>2.3856000000000002</v>
      </c>
      <c r="T857" s="1342">
        <v>2.4548999999999994</v>
      </c>
      <c r="U857" s="1342">
        <v>2.3765000000000001</v>
      </c>
      <c r="V857" s="1342">
        <v>2.3660000000000001</v>
      </c>
      <c r="W857" s="1342">
        <v>2.3968000000000003</v>
      </c>
      <c r="X857" s="1342">
        <v>2.3898000000000001</v>
      </c>
      <c r="Y857" s="1342">
        <v>2.3233000000000001</v>
      </c>
      <c r="Z857" s="1342">
        <v>2.3701999999999996</v>
      </c>
      <c r="AA857" s="1342">
        <v>2.4192</v>
      </c>
      <c r="AB857" s="1342">
        <v>2.3981999999999997</v>
      </c>
      <c r="AC857" s="127">
        <f>SUM(E857:AB857)</f>
        <v>55.982500000000002</v>
      </c>
      <c r="AD857" s="126">
        <f>MAX(E857:AB857)</f>
        <v>2.4548999999999994</v>
      </c>
    </row>
    <row r="858" spans="1:30" s="5" customFormat="1" ht="10.5" hidden="1" customHeight="1" thickBot="1">
      <c r="A858" s="1611"/>
      <c r="B858" s="1609"/>
      <c r="C858" s="11" t="s">
        <v>482</v>
      </c>
      <c r="D858" s="715" t="s">
        <v>477</v>
      </c>
      <c r="E858" s="1344">
        <v>0.76300000000000001</v>
      </c>
      <c r="F858" s="1344">
        <v>0.70279999999999998</v>
      </c>
      <c r="G858" s="1344">
        <v>0.73429999999999995</v>
      </c>
      <c r="H858" s="1345">
        <v>0.75809999999999989</v>
      </c>
      <c r="I858" s="1344">
        <v>0.73220000000000007</v>
      </c>
      <c r="J858" s="1344">
        <v>0.75670000000000004</v>
      </c>
      <c r="K858" s="1344">
        <v>0.71820000000000006</v>
      </c>
      <c r="L858" s="1344">
        <v>0.78189999999999993</v>
      </c>
      <c r="M858" s="1344">
        <v>0.7742</v>
      </c>
      <c r="N858" s="1345">
        <v>0.8085</v>
      </c>
      <c r="O858" s="1344">
        <v>0.83579999999999999</v>
      </c>
      <c r="P858" s="1344">
        <v>0.80079999999999996</v>
      </c>
      <c r="Q858" s="1344">
        <v>0.84770000000000001</v>
      </c>
      <c r="R858" s="1344">
        <v>0.83929999999999993</v>
      </c>
      <c r="S858" s="1344">
        <v>0.81689999999999996</v>
      </c>
      <c r="T858" s="1344">
        <v>0.92610000000000003</v>
      </c>
      <c r="U858" s="1344">
        <v>0.88479999999999992</v>
      </c>
      <c r="V858" s="1344">
        <v>0.86940000000000006</v>
      </c>
      <c r="W858" s="1344">
        <v>0.90440000000000009</v>
      </c>
      <c r="X858" s="1344">
        <v>0.89879999999999993</v>
      </c>
      <c r="Y858" s="1344">
        <v>0.7790999999999999</v>
      </c>
      <c r="Z858" s="1344">
        <v>0.81759999999999988</v>
      </c>
      <c r="AA858" s="1344">
        <v>0.8659</v>
      </c>
      <c r="AB858" s="1344">
        <v>0.84910000000000008</v>
      </c>
      <c r="AC858" s="123">
        <f>SUM(E858:AB858)</f>
        <v>19.465600000000002</v>
      </c>
    </row>
    <row r="859" spans="1:30" s="5" customFormat="1" ht="10.5" hidden="1" customHeight="1">
      <c r="A859" s="1611"/>
      <c r="B859" s="1609"/>
      <c r="C859" s="11" t="s">
        <v>481</v>
      </c>
      <c r="D859" s="715" t="s">
        <v>503</v>
      </c>
      <c r="E859" s="116">
        <v>2.0999999999949068</v>
      </c>
      <c r="F859" s="116">
        <v>2.3800000000010186</v>
      </c>
      <c r="G859" s="116">
        <v>2.1000000000076398</v>
      </c>
      <c r="H859" s="410">
        <v>2.2399999999979627</v>
      </c>
      <c r="I859" s="116">
        <v>2.3800000000010186</v>
      </c>
      <c r="J859" s="116">
        <v>2.2399999999979627</v>
      </c>
      <c r="K859" s="116">
        <v>2.3800000000010186</v>
      </c>
      <c r="L859" s="116">
        <v>2.2399999999979627</v>
      </c>
      <c r="M859" s="116">
        <v>2.0999999999949068</v>
      </c>
      <c r="N859" s="410">
        <v>2.5200000000040745</v>
      </c>
      <c r="O859" s="116">
        <v>2.0999999999949068</v>
      </c>
      <c r="P859" s="116">
        <v>2.2399999999979627</v>
      </c>
      <c r="Q859" s="116">
        <v>2.3800000000010186</v>
      </c>
      <c r="R859" s="116">
        <v>2.3800000000010186</v>
      </c>
      <c r="S859" s="116">
        <v>2.3800000000010186</v>
      </c>
      <c r="T859" s="116">
        <v>2.3800000000010186</v>
      </c>
      <c r="U859" s="116">
        <v>2.3800000000010186</v>
      </c>
      <c r="V859" s="410">
        <v>2.5200000000040745</v>
      </c>
      <c r="W859" s="116">
        <v>2.3800000000010186</v>
      </c>
      <c r="X859" s="116">
        <v>2.3800000000010186</v>
      </c>
      <c r="Y859" s="116">
        <v>2.2399999999979627</v>
      </c>
      <c r="Z859" s="116">
        <v>2.3800000000010186</v>
      </c>
      <c r="AA859" s="116">
        <v>2.3800000000010186</v>
      </c>
      <c r="AB859" s="116">
        <v>2.3800000000010186</v>
      </c>
      <c r="AC859" s="123">
        <f>SUM(E859:AB859)</f>
        <v>55.580000000003565</v>
      </c>
    </row>
    <row r="860" spans="1:30" s="5" customFormat="1" ht="10.5" hidden="1" customHeight="1">
      <c r="A860" s="1611"/>
      <c r="B860" s="1609"/>
      <c r="C860" s="11" t="s">
        <v>482</v>
      </c>
      <c r="D860" s="715" t="s">
        <v>503</v>
      </c>
      <c r="E860" s="87">
        <v>0.55999999999949068</v>
      </c>
      <c r="F860" s="87">
        <v>0.83999999999923602</v>
      </c>
      <c r="G860" s="87">
        <v>0.69999999999618012</v>
      </c>
      <c r="H860" s="413">
        <v>0.70000000000254659</v>
      </c>
      <c r="I860" s="87">
        <v>0.70000000000254659</v>
      </c>
      <c r="J860" s="87">
        <v>0.83999999999923602</v>
      </c>
      <c r="K860" s="87">
        <v>0.69999999999618012</v>
      </c>
      <c r="L860" s="87">
        <v>0.83999999999923602</v>
      </c>
      <c r="M860" s="87">
        <v>0.55999999999949068</v>
      </c>
      <c r="N860" s="413">
        <v>0.84000000000560249</v>
      </c>
      <c r="O860" s="87">
        <v>0.69999999999618012</v>
      </c>
      <c r="P860" s="87">
        <v>0.83999999999923602</v>
      </c>
      <c r="Q860" s="87">
        <v>0.83999999999923602</v>
      </c>
      <c r="R860" s="87">
        <v>0.70000000000254659</v>
      </c>
      <c r="S860" s="87">
        <v>0.83999999999923602</v>
      </c>
      <c r="T860" s="87">
        <v>0.98000000000229193</v>
      </c>
      <c r="U860" s="87">
        <v>0.69999999999618012</v>
      </c>
      <c r="V860" s="413">
        <v>0.98000000000229193</v>
      </c>
      <c r="W860" s="87">
        <v>0.83999999999923602</v>
      </c>
      <c r="X860" s="87">
        <v>0.98000000000229193</v>
      </c>
      <c r="Y860" s="87">
        <v>0.83999999999923602</v>
      </c>
      <c r="Z860" s="87">
        <v>0.83999999999923602</v>
      </c>
      <c r="AA860" s="87">
        <v>0.83999999999923602</v>
      </c>
      <c r="AB860" s="87">
        <v>0.83999999999923602</v>
      </c>
      <c r="AC860" s="123">
        <f>SUM(E860:AB860)</f>
        <v>19.039999999995416</v>
      </c>
    </row>
    <row r="861" spans="1:30" s="5" customFormat="1" ht="10.5" hidden="1" customHeight="1">
      <c r="A861" s="1611"/>
      <c r="B861" s="1609"/>
      <c r="C861" s="11" t="s">
        <v>8</v>
      </c>
      <c r="D861" s="723" t="s">
        <v>463</v>
      </c>
      <c r="E861" s="1093">
        <v>35</v>
      </c>
      <c r="F861" s="1094">
        <v>35</v>
      </c>
      <c r="G861" s="1094">
        <v>35</v>
      </c>
      <c r="H861" s="1094">
        <v>35</v>
      </c>
      <c r="I861" s="1094">
        <v>34</v>
      </c>
      <c r="J861" s="1094">
        <v>37</v>
      </c>
      <c r="K861" s="1094">
        <v>37</v>
      </c>
      <c r="L861" s="1094">
        <v>37</v>
      </c>
      <c r="M861" s="1094">
        <v>37</v>
      </c>
      <c r="N861" s="1094">
        <v>38</v>
      </c>
      <c r="O861" s="1094">
        <v>36</v>
      </c>
      <c r="P861" s="1094">
        <v>37</v>
      </c>
      <c r="Q861" s="1094">
        <v>36</v>
      </c>
      <c r="R861" s="1094">
        <v>36</v>
      </c>
      <c r="S861" s="1094">
        <v>37</v>
      </c>
      <c r="T861" s="1094">
        <v>38</v>
      </c>
      <c r="U861" s="1094">
        <v>38</v>
      </c>
      <c r="V861" s="1094">
        <v>39</v>
      </c>
      <c r="W861" s="1094">
        <v>37</v>
      </c>
      <c r="X861" s="1094">
        <v>38</v>
      </c>
      <c r="Y861" s="1094">
        <v>38</v>
      </c>
      <c r="Z861" s="1094">
        <v>37</v>
      </c>
      <c r="AA861" s="1094">
        <v>38</v>
      </c>
      <c r="AB861" s="1095">
        <v>38</v>
      </c>
      <c r="AC861" s="123"/>
    </row>
    <row r="862" spans="1:30" s="5" customFormat="1" ht="10.5" hidden="1" customHeight="1" thickBot="1">
      <c r="A862" s="1612"/>
      <c r="B862" s="1610"/>
      <c r="C862" s="48" t="s">
        <v>16</v>
      </c>
      <c r="D862" s="48"/>
      <c r="E862" s="318">
        <f>E857/E858</f>
        <v>2.926605504587156</v>
      </c>
      <c r="F862" s="318">
        <f t="shared" ref="F862:AB862" si="224">F857/F858</f>
        <v>3.1055776892430278</v>
      </c>
      <c r="G862" s="318">
        <f t="shared" si="224"/>
        <v>2.9923736892278368</v>
      </c>
      <c r="H862" s="460">
        <f t="shared" si="224"/>
        <v>3.0046168051708224</v>
      </c>
      <c r="I862" s="318">
        <f t="shared" si="224"/>
        <v>3.1653919694072652</v>
      </c>
      <c r="J862" s="318">
        <f t="shared" si="224"/>
        <v>3.0786308973172987</v>
      </c>
      <c r="K862" s="318">
        <f t="shared" si="224"/>
        <v>3.2115009746588696</v>
      </c>
      <c r="L862" s="318">
        <f t="shared" si="224"/>
        <v>2.9982094897045664</v>
      </c>
      <c r="M862" s="318">
        <f t="shared" si="224"/>
        <v>2.9538878842676315</v>
      </c>
      <c r="N862" s="460">
        <f t="shared" si="224"/>
        <v>2.8753246753246753</v>
      </c>
      <c r="O862" s="318">
        <f t="shared" si="224"/>
        <v>2.7805695142378557</v>
      </c>
      <c r="P862" s="318">
        <f t="shared" si="224"/>
        <v>2.8636363636363633</v>
      </c>
      <c r="Q862" s="318">
        <f t="shared" si="224"/>
        <v>2.7473162675474807</v>
      </c>
      <c r="R862" s="318">
        <f t="shared" si="224"/>
        <v>2.8065054211843208</v>
      </c>
      <c r="S862" s="318">
        <f t="shared" si="224"/>
        <v>2.9203084832904889</v>
      </c>
      <c r="T862" s="318">
        <f t="shared" si="224"/>
        <v>2.6507936507936503</v>
      </c>
      <c r="U862" s="318">
        <f t="shared" si="224"/>
        <v>2.6859177215189876</v>
      </c>
      <c r="V862" s="460">
        <f t="shared" si="224"/>
        <v>2.7214170692431563</v>
      </c>
      <c r="W862" s="318">
        <f t="shared" si="224"/>
        <v>2.6501547987616099</v>
      </c>
      <c r="X862" s="318">
        <f t="shared" si="224"/>
        <v>2.6588785046728978</v>
      </c>
      <c r="Y862" s="318">
        <f t="shared" si="224"/>
        <v>2.9820305480682845</v>
      </c>
      <c r="Z862" s="318">
        <f t="shared" si="224"/>
        <v>2.8989726027397258</v>
      </c>
      <c r="AA862" s="318">
        <f t="shared" si="224"/>
        <v>2.793856103476152</v>
      </c>
      <c r="AB862" s="318">
        <f t="shared" si="224"/>
        <v>2.8244023083264627</v>
      </c>
      <c r="AC862" s="191">
        <f>AC857/AC858</f>
        <v>2.8759709436133485</v>
      </c>
    </row>
    <row r="863" spans="1:30" s="5" customFormat="1" ht="10.5" hidden="1" customHeight="1">
      <c r="A863" s="1518" t="s">
        <v>816</v>
      </c>
      <c r="B863" s="1520" t="s">
        <v>817</v>
      </c>
      <c r="C863" s="10" t="s">
        <v>481</v>
      </c>
      <c r="D863" s="714" t="s">
        <v>477</v>
      </c>
      <c r="E863" s="1342">
        <v>1.1613600000000002</v>
      </c>
      <c r="F863" s="1342">
        <v>1.1606400000000001</v>
      </c>
      <c r="G863" s="1342">
        <v>1.1599200000000001</v>
      </c>
      <c r="H863" s="1343">
        <v>1.1606400000000001</v>
      </c>
      <c r="I863" s="1342">
        <v>1.1815199999999999</v>
      </c>
      <c r="J863" s="1342">
        <v>1.296</v>
      </c>
      <c r="K863" s="1342">
        <v>1.3284</v>
      </c>
      <c r="L863" s="1342">
        <v>1.3298400000000001</v>
      </c>
      <c r="M863" s="1342">
        <v>1.3276799999999997</v>
      </c>
      <c r="N863" s="1343">
        <v>1.3111199999999998</v>
      </c>
      <c r="O863" s="1342">
        <v>1.2823199999999999</v>
      </c>
      <c r="P863" s="1342">
        <v>1.2794400000000001</v>
      </c>
      <c r="Q863" s="1342">
        <v>1.2643200000000001</v>
      </c>
      <c r="R863" s="1342">
        <v>1.2556799999999999</v>
      </c>
      <c r="S863" s="1342">
        <v>1.3147200000000001</v>
      </c>
      <c r="T863" s="1342">
        <v>1.4090400000000001</v>
      </c>
      <c r="U863" s="1342">
        <v>1.4097599999999999</v>
      </c>
      <c r="V863" s="1342">
        <v>1.4184000000000001</v>
      </c>
      <c r="W863" s="1342">
        <v>1.4155199999999999</v>
      </c>
      <c r="X863" s="1342">
        <v>1.4176800000000001</v>
      </c>
      <c r="Y863" s="1342">
        <v>1.4212799999999999</v>
      </c>
      <c r="Z863" s="1342">
        <v>1.4148000000000003</v>
      </c>
      <c r="AA863" s="1342">
        <v>1.40472</v>
      </c>
      <c r="AB863" s="1342">
        <v>1.3996799999999998</v>
      </c>
      <c r="AC863" s="127">
        <f>SUM(E863:AB863)</f>
        <v>31.524480000000004</v>
      </c>
      <c r="AD863" s="126">
        <f>MAX(E863:AB863)</f>
        <v>1.4212799999999999</v>
      </c>
    </row>
    <row r="864" spans="1:30" s="5" customFormat="1" ht="10.5" hidden="1" customHeight="1" thickBot="1">
      <c r="A864" s="1611"/>
      <c r="B864" s="1609"/>
      <c r="C864" s="11" t="s">
        <v>482</v>
      </c>
      <c r="D864" s="715" t="s">
        <v>477</v>
      </c>
      <c r="E864" s="1344">
        <v>0.33839999999999998</v>
      </c>
      <c r="F864" s="1344">
        <v>0.33767999999999992</v>
      </c>
      <c r="G864" s="1344">
        <v>0.33983999999999998</v>
      </c>
      <c r="H864" s="1345">
        <v>0.33911999999999998</v>
      </c>
      <c r="I864" s="1344">
        <v>0.34344000000000008</v>
      </c>
      <c r="J864" s="1344">
        <v>0.34560000000000002</v>
      </c>
      <c r="K864" s="1344">
        <v>0.34560000000000002</v>
      </c>
      <c r="L864" s="1344">
        <v>0.34560000000000002</v>
      </c>
      <c r="M864" s="1344">
        <v>0.34344000000000008</v>
      </c>
      <c r="N864" s="1345">
        <v>0.34704000000000002</v>
      </c>
      <c r="O864" s="1344">
        <v>0.35711999999999999</v>
      </c>
      <c r="P864" s="1344">
        <v>0.34704000000000002</v>
      </c>
      <c r="Q864" s="1344">
        <v>0.34416000000000002</v>
      </c>
      <c r="R864" s="1344">
        <v>0.34632000000000007</v>
      </c>
      <c r="S864" s="1344">
        <v>0.40967999999999999</v>
      </c>
      <c r="T864" s="1344">
        <v>0.48960000000000004</v>
      </c>
      <c r="U864" s="1344">
        <v>0.50112000000000001</v>
      </c>
      <c r="V864" s="1344">
        <v>0.51191999999999993</v>
      </c>
      <c r="W864" s="1344">
        <v>0.49248000000000003</v>
      </c>
      <c r="X864" s="1344">
        <v>0.49536000000000002</v>
      </c>
      <c r="Y864" s="1344">
        <v>0.52272000000000007</v>
      </c>
      <c r="Z864" s="1344">
        <v>0.52272000000000007</v>
      </c>
      <c r="AA864" s="1344">
        <v>0.50831999999999999</v>
      </c>
      <c r="AB864" s="1344">
        <v>0.50472000000000006</v>
      </c>
      <c r="AC864" s="123">
        <f>SUM(E864:AB864)</f>
        <v>9.7790400000000002</v>
      </c>
    </row>
    <row r="865" spans="1:30" s="5" customFormat="1" ht="10.5" hidden="1" customHeight="1">
      <c r="A865" s="1611"/>
      <c r="B865" s="1609"/>
      <c r="C865" s="11" t="s">
        <v>481</v>
      </c>
      <c r="D865" s="715" t="s">
        <v>503</v>
      </c>
      <c r="E865" s="116">
        <v>1.0799999999973806</v>
      </c>
      <c r="F865" s="116">
        <v>1.224000000000524</v>
      </c>
      <c r="G865" s="116">
        <v>1.0800000000039292</v>
      </c>
      <c r="H865" s="410">
        <v>1.1519999999989523</v>
      </c>
      <c r="I865" s="116">
        <v>1.2960000000020955</v>
      </c>
      <c r="J865" s="116">
        <v>1.2959999999955472</v>
      </c>
      <c r="K865" s="116">
        <v>1.3680000000036672</v>
      </c>
      <c r="L865" s="116">
        <v>1.2959999999955472</v>
      </c>
      <c r="M865" s="116">
        <v>1.224000000000524</v>
      </c>
      <c r="N865" s="410">
        <v>1.2960000000020955</v>
      </c>
      <c r="O865" s="116">
        <v>1.2960000000020955</v>
      </c>
      <c r="P865" s="116">
        <v>1.224000000000524</v>
      </c>
      <c r="Q865" s="116">
        <v>1.2239999999939755</v>
      </c>
      <c r="R865" s="116">
        <v>1.2960000000020955</v>
      </c>
      <c r="S865" s="116">
        <v>1.3680000000036672</v>
      </c>
      <c r="T865" s="116">
        <v>1.4399999999986903</v>
      </c>
      <c r="U865" s="116">
        <v>1.3679999999971189</v>
      </c>
      <c r="V865" s="410">
        <v>1.4399999999986903</v>
      </c>
      <c r="W865" s="116">
        <v>1.3680000000036672</v>
      </c>
      <c r="X865" s="116">
        <v>1.4399999999986903</v>
      </c>
      <c r="Y865" s="116">
        <v>1.2960000000020955</v>
      </c>
      <c r="Z865" s="116">
        <v>1.512000000000262</v>
      </c>
      <c r="AA865" s="116">
        <v>1.4399999999986903</v>
      </c>
      <c r="AB865" s="116">
        <v>1.3679999999971189</v>
      </c>
      <c r="AC865" s="123">
        <f>SUM(E865:AB865)</f>
        <v>31.391999999997644</v>
      </c>
    </row>
    <row r="866" spans="1:30" s="5" customFormat="1" ht="10.5" hidden="1" customHeight="1">
      <c r="A866" s="1611"/>
      <c r="B866" s="1609"/>
      <c r="C866" s="11" t="s">
        <v>482</v>
      </c>
      <c r="D866" s="715" t="s">
        <v>503</v>
      </c>
      <c r="E866" s="116">
        <v>0.28799999999973808</v>
      </c>
      <c r="F866" s="116">
        <v>0.36000000000130966</v>
      </c>
      <c r="G866" s="116">
        <v>0.36000000000130966</v>
      </c>
      <c r="H866" s="413">
        <v>0.28799999999973808</v>
      </c>
      <c r="I866" s="116">
        <v>0.3599999999980355</v>
      </c>
      <c r="J866" s="116">
        <v>0.36000000000130966</v>
      </c>
      <c r="K866" s="116">
        <v>0.3599999999980355</v>
      </c>
      <c r="L866" s="116">
        <v>0.36000000000130966</v>
      </c>
      <c r="M866" s="116">
        <v>0.28799999999973808</v>
      </c>
      <c r="N866" s="413">
        <v>0.36000000000130966</v>
      </c>
      <c r="O866" s="116">
        <v>0.3599999999980355</v>
      </c>
      <c r="P866" s="116">
        <v>0.36000000000130966</v>
      </c>
      <c r="Q866" s="116">
        <v>0.28799999999973808</v>
      </c>
      <c r="R866" s="116">
        <v>0.36000000000130966</v>
      </c>
      <c r="S866" s="116">
        <v>0.43199999999960709</v>
      </c>
      <c r="T866" s="116">
        <v>0.50399999999790457</v>
      </c>
      <c r="U866" s="116">
        <v>0.50400000000117873</v>
      </c>
      <c r="V866" s="413">
        <v>0.50400000000117873</v>
      </c>
      <c r="W866" s="116">
        <v>0.50399999999790457</v>
      </c>
      <c r="X866" s="116">
        <v>0.50400000000117873</v>
      </c>
      <c r="Y866" s="116">
        <v>0.50400000000117873</v>
      </c>
      <c r="Z866" s="116">
        <v>0.50399999999790457</v>
      </c>
      <c r="AA866" s="116">
        <v>0.50400000000117873</v>
      </c>
      <c r="AB866" s="116">
        <v>0.50400000000117873</v>
      </c>
      <c r="AC866" s="123">
        <f>SUM(E866:AB866)</f>
        <v>9.7200000000026208</v>
      </c>
    </row>
    <row r="867" spans="1:30" s="5" customFormat="1" ht="10.5" hidden="1" customHeight="1">
      <c r="A867" s="1611"/>
      <c r="B867" s="1609"/>
      <c r="C867" s="11" t="s">
        <v>8</v>
      </c>
      <c r="D867" s="723" t="s">
        <v>463</v>
      </c>
      <c r="E867" s="1093">
        <v>107</v>
      </c>
      <c r="F867" s="1094">
        <v>107</v>
      </c>
      <c r="G867" s="1094">
        <v>105</v>
      </c>
      <c r="H867" s="1094">
        <v>106</v>
      </c>
      <c r="I867" s="1094">
        <v>108</v>
      </c>
      <c r="J867" s="1094">
        <v>120</v>
      </c>
      <c r="K867" s="1094">
        <v>122</v>
      </c>
      <c r="L867" s="1094">
        <v>121</v>
      </c>
      <c r="M867" s="1094">
        <v>120</v>
      </c>
      <c r="N867" s="1094">
        <v>118</v>
      </c>
      <c r="O867" s="1094">
        <v>113</v>
      </c>
      <c r="P867" s="1094">
        <v>115</v>
      </c>
      <c r="Q867" s="1094">
        <v>115</v>
      </c>
      <c r="R867" s="1094">
        <v>113</v>
      </c>
      <c r="S867" s="1094">
        <v>129</v>
      </c>
      <c r="T867" s="1094">
        <v>134</v>
      </c>
      <c r="U867" s="1094">
        <v>134</v>
      </c>
      <c r="V867" s="1094">
        <v>134</v>
      </c>
      <c r="W867" s="1094">
        <v>132</v>
      </c>
      <c r="X867" s="1094">
        <v>135</v>
      </c>
      <c r="Y867" s="1094">
        <v>134</v>
      </c>
      <c r="Z867" s="1094">
        <v>133</v>
      </c>
      <c r="AA867" s="1094">
        <v>132</v>
      </c>
      <c r="AB867" s="1095">
        <v>133</v>
      </c>
      <c r="AC867" s="123"/>
    </row>
    <row r="868" spans="1:30" s="5" customFormat="1" ht="10.5" hidden="1" customHeight="1" thickBot="1">
      <c r="A868" s="1612"/>
      <c r="B868" s="1610"/>
      <c r="C868" s="48" t="s">
        <v>16</v>
      </c>
      <c r="D868" s="48"/>
      <c r="E868" s="318">
        <f>E863/E864</f>
        <v>3.4319148936170221</v>
      </c>
      <c r="F868" s="318">
        <f t="shared" ref="F868:AB868" si="225">F863/F864</f>
        <v>3.4371002132196171</v>
      </c>
      <c r="G868" s="318">
        <f t="shared" si="225"/>
        <v>3.4131355932203395</v>
      </c>
      <c r="H868" s="460">
        <f t="shared" si="225"/>
        <v>3.4225053078556269</v>
      </c>
      <c r="I868" s="318">
        <f t="shared" si="225"/>
        <v>3.440251572327043</v>
      </c>
      <c r="J868" s="318">
        <f t="shared" si="225"/>
        <v>3.75</v>
      </c>
      <c r="K868" s="318">
        <f t="shared" si="225"/>
        <v>3.84375</v>
      </c>
      <c r="L868" s="318">
        <f t="shared" si="225"/>
        <v>3.8479166666666669</v>
      </c>
      <c r="M868" s="318">
        <f t="shared" si="225"/>
        <v>3.8658280922431851</v>
      </c>
      <c r="N868" s="460">
        <f t="shared" si="225"/>
        <v>3.7780082987551862</v>
      </c>
      <c r="O868" s="318">
        <f t="shared" si="225"/>
        <v>3.5907258064516125</v>
      </c>
      <c r="P868" s="318">
        <f t="shared" si="225"/>
        <v>3.686721991701245</v>
      </c>
      <c r="Q868" s="318">
        <f t="shared" si="225"/>
        <v>3.6736401673640167</v>
      </c>
      <c r="R868" s="318">
        <f t="shared" si="225"/>
        <v>3.6257796257796246</v>
      </c>
      <c r="S868" s="318">
        <f t="shared" si="225"/>
        <v>3.2091388400702989</v>
      </c>
      <c r="T868" s="318">
        <f t="shared" si="225"/>
        <v>2.8779411764705882</v>
      </c>
      <c r="U868" s="318">
        <f t="shared" si="225"/>
        <v>2.8132183908045976</v>
      </c>
      <c r="V868" s="460">
        <f t="shared" si="225"/>
        <v>2.7707454289732776</v>
      </c>
      <c r="W868" s="318">
        <f t="shared" si="225"/>
        <v>2.8742690058479528</v>
      </c>
      <c r="X868" s="318">
        <f t="shared" si="225"/>
        <v>2.8619186046511627</v>
      </c>
      <c r="Y868" s="318">
        <f t="shared" si="225"/>
        <v>2.7190082644628095</v>
      </c>
      <c r="Z868" s="318">
        <f t="shared" si="225"/>
        <v>2.7066115702479339</v>
      </c>
      <c r="AA868" s="318">
        <f t="shared" si="225"/>
        <v>2.763456090651558</v>
      </c>
      <c r="AB868" s="318">
        <f t="shared" si="225"/>
        <v>2.7731811697574886</v>
      </c>
      <c r="AC868" s="191">
        <f>AC863/AC864</f>
        <v>3.2236783978795467</v>
      </c>
    </row>
    <row r="869" spans="1:30" s="5" customFormat="1" ht="10.5" hidden="1" customHeight="1">
      <c r="A869" s="1518" t="s">
        <v>814</v>
      </c>
      <c r="B869" s="1520" t="s">
        <v>818</v>
      </c>
      <c r="C869" s="10" t="s">
        <v>481</v>
      </c>
      <c r="D869" s="714" t="s">
        <v>477</v>
      </c>
      <c r="E869" s="1342">
        <v>0.96263999999999994</v>
      </c>
      <c r="F869" s="1342">
        <v>0.96479999999999999</v>
      </c>
      <c r="G869" s="1342">
        <v>1.0044</v>
      </c>
      <c r="H869" s="1343">
        <v>1.00224</v>
      </c>
      <c r="I869" s="1342">
        <v>1.0036799999999999</v>
      </c>
      <c r="J869" s="1342">
        <v>0.99720000000000009</v>
      </c>
      <c r="K869" s="1342">
        <v>0.97560000000000002</v>
      </c>
      <c r="L869" s="1342">
        <v>0.97560000000000002</v>
      </c>
      <c r="M869" s="1342">
        <v>0.95975999999999995</v>
      </c>
      <c r="N869" s="1343">
        <v>0.93744000000000005</v>
      </c>
      <c r="O869" s="1342">
        <v>0.93959999999999988</v>
      </c>
      <c r="P869" s="1342">
        <v>0.95472000000000001</v>
      </c>
      <c r="Q869" s="1342">
        <v>0.94968000000000008</v>
      </c>
      <c r="R869" s="1342">
        <v>0.96551999999999993</v>
      </c>
      <c r="S869" s="1342">
        <v>0.91079999999999994</v>
      </c>
      <c r="T869" s="1342">
        <v>0.92159999999999986</v>
      </c>
      <c r="U869" s="1342">
        <v>0.97560000000000002</v>
      </c>
      <c r="V869" s="1342">
        <v>0.95831999999999995</v>
      </c>
      <c r="W869" s="1342">
        <v>0.95904</v>
      </c>
      <c r="X869" s="1342">
        <v>0.95399999999999996</v>
      </c>
      <c r="Y869" s="1342">
        <v>0.96335999999999988</v>
      </c>
      <c r="Z869" s="1342">
        <v>0.92303999999999997</v>
      </c>
      <c r="AA869" s="1342">
        <v>0.90576000000000001</v>
      </c>
      <c r="AB869" s="1342">
        <v>0.88560000000000005</v>
      </c>
      <c r="AC869" s="127">
        <f>SUM(E869:AB869)</f>
        <v>22.950000000000006</v>
      </c>
      <c r="AD869" s="126">
        <f>MAX(E869:AB869)</f>
        <v>1.0044</v>
      </c>
    </row>
    <row r="870" spans="1:30" s="5" customFormat="1" ht="10.5" hidden="1" customHeight="1" thickBot="1">
      <c r="A870" s="1611"/>
      <c r="B870" s="1609"/>
      <c r="C870" s="11" t="s">
        <v>482</v>
      </c>
      <c r="D870" s="715" t="s">
        <v>477</v>
      </c>
      <c r="E870" s="1344">
        <v>1.10592</v>
      </c>
      <c r="F870" s="1344">
        <v>1.1044800000000001</v>
      </c>
      <c r="G870" s="1344">
        <v>1.1368800000000001</v>
      </c>
      <c r="H870" s="1345">
        <v>1.1404799999999999</v>
      </c>
      <c r="I870" s="1344">
        <v>1.1433600000000002</v>
      </c>
      <c r="J870" s="1344">
        <v>1.13472</v>
      </c>
      <c r="K870" s="1344">
        <v>1.1124000000000001</v>
      </c>
      <c r="L870" s="1344">
        <v>1.10808</v>
      </c>
      <c r="M870" s="1344">
        <v>1.1052</v>
      </c>
      <c r="N870" s="1345">
        <v>1.12608</v>
      </c>
      <c r="O870" s="1344">
        <v>1.1397599999999999</v>
      </c>
      <c r="P870" s="1344">
        <v>1.1692799999999999</v>
      </c>
      <c r="Q870" s="1344">
        <v>1.17072</v>
      </c>
      <c r="R870" s="1344">
        <v>1.1807999999999998</v>
      </c>
      <c r="S870" s="1344">
        <v>1.07352</v>
      </c>
      <c r="T870" s="1344">
        <v>1.0303199999999999</v>
      </c>
      <c r="U870" s="1344">
        <v>1.0663200000000002</v>
      </c>
      <c r="V870" s="1344">
        <v>1.0663199999999999</v>
      </c>
      <c r="W870" s="1344">
        <v>1.0663200000000002</v>
      </c>
      <c r="X870" s="1344">
        <v>1.0641599999999998</v>
      </c>
      <c r="Y870" s="1344">
        <v>1.0692000000000002</v>
      </c>
      <c r="Z870" s="1344">
        <v>1.044</v>
      </c>
      <c r="AA870" s="1344">
        <v>1.0094400000000001</v>
      </c>
      <c r="AB870" s="1344">
        <v>0.97560000000000002</v>
      </c>
      <c r="AC870" s="123">
        <f>SUM(E870:AB870)</f>
        <v>26.343360000000004</v>
      </c>
    </row>
    <row r="871" spans="1:30" s="5" customFormat="1" ht="10.5" hidden="1" customHeight="1">
      <c r="A871" s="1611"/>
      <c r="B871" s="1609"/>
      <c r="C871" s="11" t="s">
        <v>481</v>
      </c>
      <c r="D871" s="715" t="s">
        <v>503</v>
      </c>
      <c r="E871" s="116">
        <v>0.93600000000078587</v>
      </c>
      <c r="F871" s="116">
        <v>0.93600000000078587</v>
      </c>
      <c r="G871" s="116">
        <v>1.0079999999958091</v>
      </c>
      <c r="H871" s="410">
        <v>1.0080000000023575</v>
      </c>
      <c r="I871" s="116">
        <v>1.0080000000023575</v>
      </c>
      <c r="J871" s="116">
        <v>1.0799999999973806</v>
      </c>
      <c r="K871" s="116">
        <v>1.0080000000023575</v>
      </c>
      <c r="L871" s="116">
        <v>1.0079999999958091</v>
      </c>
      <c r="M871" s="116">
        <v>0.79200000000419102</v>
      </c>
      <c r="N871" s="410">
        <v>0.93600000000078587</v>
      </c>
      <c r="O871" s="116">
        <v>0.93599999999423744</v>
      </c>
      <c r="P871" s="116">
        <v>0.8640000000057626</v>
      </c>
      <c r="Q871" s="116">
        <v>1.0079999999958091</v>
      </c>
      <c r="R871" s="116">
        <v>0.93600000000078587</v>
      </c>
      <c r="S871" s="116">
        <v>0.93600000000078587</v>
      </c>
      <c r="T871" s="116">
        <v>0.93600000000078587</v>
      </c>
      <c r="U871" s="116">
        <v>1.0079999999958091</v>
      </c>
      <c r="V871" s="410">
        <v>0.93600000000078587</v>
      </c>
      <c r="W871" s="116">
        <v>0.93600000000078587</v>
      </c>
      <c r="X871" s="116">
        <v>1.0080000000023575</v>
      </c>
      <c r="Y871" s="116">
        <v>0.93600000000078587</v>
      </c>
      <c r="Z871" s="116">
        <v>0.93600000000078587</v>
      </c>
      <c r="AA871" s="116">
        <v>0.86399999999921417</v>
      </c>
      <c r="AB871" s="116">
        <v>0.93600000000078587</v>
      </c>
      <c r="AC871" s="123">
        <f>SUM(E871:AB871)</f>
        <v>22.89600000000209</v>
      </c>
    </row>
    <row r="872" spans="1:30" s="5" customFormat="1" ht="10.5" hidden="1" customHeight="1">
      <c r="A872" s="1611"/>
      <c r="B872" s="1609"/>
      <c r="C872" s="11" t="s">
        <v>482</v>
      </c>
      <c r="D872" s="715" t="s">
        <v>503</v>
      </c>
      <c r="E872" s="116">
        <v>1.0800000000039292</v>
      </c>
      <c r="F872" s="116">
        <v>1.1519999999989523</v>
      </c>
      <c r="G872" s="116">
        <v>1.0799999999973806</v>
      </c>
      <c r="H872" s="413">
        <v>1.1519999999989523</v>
      </c>
      <c r="I872" s="116">
        <v>1.1520000000055006</v>
      </c>
      <c r="J872" s="116">
        <v>1.2239999999939755</v>
      </c>
      <c r="K872" s="116">
        <v>1.1520000000055006</v>
      </c>
      <c r="L872" s="116">
        <v>1.1519999999989523</v>
      </c>
      <c r="M872" s="116">
        <v>0.93600000000078587</v>
      </c>
      <c r="N872" s="413">
        <v>1.1519999999989523</v>
      </c>
      <c r="O872" s="116">
        <v>1.0799999999973806</v>
      </c>
      <c r="P872" s="116">
        <v>1.0800000000039292</v>
      </c>
      <c r="Q872" s="116">
        <v>1.224000000000524</v>
      </c>
      <c r="R872" s="116">
        <v>1.2239999999939755</v>
      </c>
      <c r="S872" s="116">
        <v>1.0800000000039292</v>
      </c>
      <c r="T872" s="116">
        <v>1.0079999999958091</v>
      </c>
      <c r="U872" s="116">
        <v>1.0800000000039292</v>
      </c>
      <c r="V872" s="413">
        <v>1.0799999999973806</v>
      </c>
      <c r="W872" s="116">
        <v>1.0800000000039292</v>
      </c>
      <c r="X872" s="116">
        <v>1.0799999999973806</v>
      </c>
      <c r="Y872" s="116">
        <v>1.0080000000023575</v>
      </c>
      <c r="Z872" s="116">
        <v>1.0799999999973806</v>
      </c>
      <c r="AA872" s="116">
        <v>0.93600000000078587</v>
      </c>
      <c r="AB872" s="116">
        <v>1.0080000000023575</v>
      </c>
      <c r="AC872" s="123">
        <f>SUM(E872:AB872)</f>
        <v>26.280000000003927</v>
      </c>
    </row>
    <row r="873" spans="1:30" s="5" customFormat="1" ht="10.5" hidden="1" customHeight="1">
      <c r="A873" s="1611"/>
      <c r="B873" s="1609"/>
      <c r="C873" s="11" t="s">
        <v>8</v>
      </c>
      <c r="D873" s="723" t="s">
        <v>463</v>
      </c>
      <c r="E873" s="1093">
        <v>131</v>
      </c>
      <c r="F873" s="1094">
        <v>130</v>
      </c>
      <c r="G873" s="1094">
        <v>134</v>
      </c>
      <c r="H873" s="1094">
        <v>131</v>
      </c>
      <c r="I873" s="1094">
        <v>132</v>
      </c>
      <c r="J873" s="1094">
        <v>136</v>
      </c>
      <c r="K873" s="1094">
        <v>129</v>
      </c>
      <c r="L873" s="1094">
        <v>126</v>
      </c>
      <c r="M873" s="1094">
        <v>131</v>
      </c>
      <c r="N873" s="1094">
        <v>133</v>
      </c>
      <c r="O873" s="1094">
        <v>139</v>
      </c>
      <c r="P873" s="1094">
        <v>128</v>
      </c>
      <c r="Q873" s="1094">
        <v>132</v>
      </c>
      <c r="R873" s="1094">
        <v>132</v>
      </c>
      <c r="S873" s="1094">
        <v>120</v>
      </c>
      <c r="T873" s="1094">
        <v>127</v>
      </c>
      <c r="U873" s="1094">
        <v>129</v>
      </c>
      <c r="V873" s="1094">
        <v>125</v>
      </c>
      <c r="W873" s="1094">
        <v>126</v>
      </c>
      <c r="X873" s="1094">
        <v>129</v>
      </c>
      <c r="Y873" s="1094">
        <v>128</v>
      </c>
      <c r="Z873" s="1094">
        <v>123</v>
      </c>
      <c r="AA873" s="1094">
        <v>120</v>
      </c>
      <c r="AB873" s="1095">
        <v>117</v>
      </c>
      <c r="AC873" s="123"/>
    </row>
    <row r="874" spans="1:30" s="5" customFormat="1" ht="10.5" hidden="1" customHeight="1" thickBot="1">
      <c r="A874" s="1612"/>
      <c r="B874" s="1610"/>
      <c r="C874" s="47" t="s">
        <v>16</v>
      </c>
      <c r="D874" s="47"/>
      <c r="E874" s="132">
        <f>E869/E870</f>
        <v>0.87044270833333326</v>
      </c>
      <c r="F874" s="132">
        <f t="shared" ref="F874:AA874" si="226">F869/F870</f>
        <v>0.87353324641460228</v>
      </c>
      <c r="G874" s="132">
        <f t="shared" si="226"/>
        <v>0.88347055098163385</v>
      </c>
      <c r="H874" s="435">
        <f t="shared" si="226"/>
        <v>0.8787878787878789</v>
      </c>
      <c r="I874" s="132">
        <f t="shared" si="226"/>
        <v>0.87783375314861445</v>
      </c>
      <c r="J874" s="132">
        <f t="shared" si="226"/>
        <v>0.87880710659898487</v>
      </c>
      <c r="K874" s="132">
        <f t="shared" si="226"/>
        <v>0.87702265372168287</v>
      </c>
      <c r="L874" s="132">
        <f t="shared" si="226"/>
        <v>0.88044184535412606</v>
      </c>
      <c r="M874" s="132">
        <f t="shared" si="226"/>
        <v>0.86840390879478824</v>
      </c>
      <c r="N874" s="435">
        <f t="shared" si="226"/>
        <v>0.83248081841432231</v>
      </c>
      <c r="O874" s="132">
        <f t="shared" si="226"/>
        <v>0.82438408085912818</v>
      </c>
      <c r="P874" s="132">
        <f t="shared" si="226"/>
        <v>0.81650246305418728</v>
      </c>
      <c r="Q874" s="132">
        <f t="shared" si="226"/>
        <v>0.81119311193111943</v>
      </c>
      <c r="R874" s="132">
        <f t="shared" si="226"/>
        <v>0.81768292682926835</v>
      </c>
      <c r="S874" s="132">
        <f t="shared" si="226"/>
        <v>0.84842387659289065</v>
      </c>
      <c r="T874" s="132">
        <f t="shared" si="226"/>
        <v>0.89447938504542268</v>
      </c>
      <c r="U874" s="132">
        <f t="shared" si="226"/>
        <v>0.91492234976367304</v>
      </c>
      <c r="V874" s="435">
        <f t="shared" si="226"/>
        <v>0.89871708305199194</v>
      </c>
      <c r="W874" s="132">
        <f t="shared" si="226"/>
        <v>0.89939230249831181</v>
      </c>
      <c r="X874" s="132">
        <f t="shared" si="226"/>
        <v>0.89648173207036552</v>
      </c>
      <c r="Y874" s="132">
        <f t="shared" si="226"/>
        <v>0.90101010101010082</v>
      </c>
      <c r="Z874" s="132">
        <f t="shared" si="226"/>
        <v>0.88413793103448268</v>
      </c>
      <c r="AA874" s="132">
        <f t="shared" si="226"/>
        <v>0.89728958630527811</v>
      </c>
      <c r="AB874" s="132">
        <f>AB869/AB870</f>
        <v>0.90774907749077494</v>
      </c>
      <c r="AC874" s="128">
        <f>AC869/AC870</f>
        <v>0.8711872745162349</v>
      </c>
    </row>
    <row r="875" spans="1:30" s="5" customFormat="1" ht="10.5" customHeight="1">
      <c r="A875" s="341" t="s">
        <v>512</v>
      </c>
      <c r="B875" s="342"/>
      <c r="C875" s="552"/>
      <c r="D875" s="552"/>
      <c r="E875" s="289">
        <f t="shared" ref="E875:AB875" si="227">E851+E857+E863+E869</f>
        <v>5.6653000000000002</v>
      </c>
      <c r="F875" s="289">
        <f t="shared" si="227"/>
        <v>5.5939399999999999</v>
      </c>
      <c r="G875" s="289">
        <f t="shared" si="227"/>
        <v>5.6762200000000007</v>
      </c>
      <c r="H875" s="289">
        <f t="shared" si="227"/>
        <v>5.7573799999999995</v>
      </c>
      <c r="I875" s="277">
        <f>I851+I857+I863+I869</f>
        <v>5.7985999999999995</v>
      </c>
      <c r="J875" s="289">
        <f t="shared" si="227"/>
        <v>5.9325000000000001</v>
      </c>
      <c r="K875" s="289">
        <f t="shared" si="227"/>
        <v>5.9713000000000003</v>
      </c>
      <c r="L875" s="289">
        <f t="shared" si="227"/>
        <v>6.06724</v>
      </c>
      <c r="M875" s="289">
        <f t="shared" si="227"/>
        <v>6.0121400000000005</v>
      </c>
      <c r="N875" s="289">
        <f>N851+N857+N863+N869</f>
        <v>6.0208600000000008</v>
      </c>
      <c r="O875" s="289">
        <f t="shared" si="227"/>
        <v>5.9739199999999988</v>
      </c>
      <c r="P875" s="289">
        <f t="shared" si="227"/>
        <v>5.9476599999999999</v>
      </c>
      <c r="Q875" s="289">
        <f t="shared" si="227"/>
        <v>5.9547999999999996</v>
      </c>
      <c r="R875" s="289">
        <f t="shared" si="227"/>
        <v>6.0327000000000002</v>
      </c>
      <c r="S875" s="289">
        <f t="shared" si="227"/>
        <v>6.0342200000000004</v>
      </c>
      <c r="T875" s="289">
        <f t="shared" si="227"/>
        <v>6.247139999999999</v>
      </c>
      <c r="U875" s="289">
        <f>U851+U857+U863+U869</f>
        <v>6.2507599999999996</v>
      </c>
      <c r="V875" s="289">
        <f t="shared" si="227"/>
        <v>6.24282</v>
      </c>
      <c r="W875" s="289">
        <f t="shared" si="227"/>
        <v>6.2371600000000003</v>
      </c>
      <c r="X875" s="289">
        <f>X851+X857+X863+X869</f>
        <v>6.2615799999999995</v>
      </c>
      <c r="Y875" s="289">
        <f>Y851+Y857+Y863+Y869</f>
        <v>6.2052399999999999</v>
      </c>
      <c r="Z875" s="289">
        <f t="shared" si="227"/>
        <v>6.1598400000000009</v>
      </c>
      <c r="AA875" s="289">
        <f t="shared" si="227"/>
        <v>6.1212799999999996</v>
      </c>
      <c r="AB875" s="289">
        <f t="shared" si="227"/>
        <v>6.0456799999999999</v>
      </c>
      <c r="AC875" s="553"/>
    </row>
    <row r="876" spans="1:30" s="5" customFormat="1" ht="10.5" customHeight="1">
      <c r="A876" s="279" t="s">
        <v>513</v>
      </c>
      <c r="B876" s="280"/>
      <c r="C876" s="281"/>
      <c r="D876" s="281"/>
      <c r="E876" s="282">
        <f t="shared" ref="E876:X876" si="228">E852+E858+E864+E870</f>
        <v>2.2073200000000002</v>
      </c>
      <c r="F876" s="282">
        <f t="shared" si="228"/>
        <v>2.1449600000000002</v>
      </c>
      <c r="G876" s="282">
        <f t="shared" si="228"/>
        <v>2.21102</v>
      </c>
      <c r="H876" s="282">
        <f t="shared" si="228"/>
        <v>2.2376999999999998</v>
      </c>
      <c r="I876" s="282">
        <f t="shared" si="228"/>
        <v>2.2190000000000003</v>
      </c>
      <c r="J876" s="282">
        <f t="shared" si="228"/>
        <v>2.2370200000000002</v>
      </c>
      <c r="K876" s="282">
        <f t="shared" si="228"/>
        <v>2.1762000000000001</v>
      </c>
      <c r="L876" s="282">
        <f t="shared" si="228"/>
        <v>2.2355799999999997</v>
      </c>
      <c r="M876" s="282">
        <f t="shared" si="228"/>
        <v>2.2228400000000001</v>
      </c>
      <c r="N876" s="282">
        <f>N852+N858+N864+N870</f>
        <v>2.2816200000000002</v>
      </c>
      <c r="O876" s="282">
        <f t="shared" si="228"/>
        <v>2.3326799999999999</v>
      </c>
      <c r="P876" s="282">
        <f t="shared" si="228"/>
        <v>2.3171200000000001</v>
      </c>
      <c r="Q876" s="282">
        <f t="shared" si="228"/>
        <v>2.3625800000000003</v>
      </c>
      <c r="R876" s="282">
        <f t="shared" si="228"/>
        <v>2.3664199999999997</v>
      </c>
      <c r="S876" s="282">
        <f t="shared" si="228"/>
        <v>2.3001</v>
      </c>
      <c r="T876" s="282">
        <f t="shared" si="228"/>
        <v>2.4460199999999999</v>
      </c>
      <c r="U876" s="282">
        <f t="shared" si="228"/>
        <v>2.4522400000000002</v>
      </c>
      <c r="V876" s="282">
        <f t="shared" si="228"/>
        <v>2.4476399999999998</v>
      </c>
      <c r="W876" s="282">
        <f t="shared" si="228"/>
        <v>2.4632000000000005</v>
      </c>
      <c r="X876" s="282">
        <f t="shared" si="228"/>
        <v>2.4583199999999996</v>
      </c>
      <c r="Y876" s="282">
        <f>Y852+Y858+Y864+Y870</f>
        <v>2.3710200000000001</v>
      </c>
      <c r="Z876" s="282">
        <f t="shared" ref="Z876:AB876" si="229">Z852+Z858+Z864+Z870</f>
        <v>2.3843199999999998</v>
      </c>
      <c r="AA876" s="282">
        <f t="shared" si="229"/>
        <v>2.3836599999999999</v>
      </c>
      <c r="AB876" s="282">
        <f t="shared" si="229"/>
        <v>2.3294200000000003</v>
      </c>
      <c r="AC876" s="283"/>
    </row>
    <row r="877" spans="1:30" s="5" customFormat="1" ht="10.5" customHeight="1" thickBot="1">
      <c r="A877" s="284" t="s">
        <v>514</v>
      </c>
      <c r="B877" s="285"/>
      <c r="C877" s="286"/>
      <c r="D877" s="286"/>
      <c r="E877" s="287">
        <f>SQRT(E875*E875+E876*E876)</f>
        <v>6.080122175779036</v>
      </c>
      <c r="F877" s="287">
        <f t="shared" ref="F877:AB877" si="230">SQRT(F875*F875+F876*F876)</f>
        <v>5.9910782105727849</v>
      </c>
      <c r="G877" s="287">
        <f t="shared" si="230"/>
        <v>6.091640413616024</v>
      </c>
      <c r="H877" s="287">
        <f t="shared" si="230"/>
        <v>6.176951169824803</v>
      </c>
      <c r="I877" s="287">
        <f t="shared" si="230"/>
        <v>6.2086812577229304</v>
      </c>
      <c r="J877" s="287">
        <f t="shared" si="230"/>
        <v>6.3402535225651668</v>
      </c>
      <c r="K877" s="287">
        <f t="shared" si="230"/>
        <v>6.3554913366316539</v>
      </c>
      <c r="L877" s="287">
        <f t="shared" si="230"/>
        <v>6.4660048835428512</v>
      </c>
      <c r="M877" s="287">
        <f t="shared" si="230"/>
        <v>6.4099021088625063</v>
      </c>
      <c r="N877" s="287">
        <f t="shared" si="230"/>
        <v>6.4386757150830336</v>
      </c>
      <c r="O877" s="287">
        <f t="shared" si="230"/>
        <v>6.4131985895339296</v>
      </c>
      <c r="P877" s="287">
        <f t="shared" si="230"/>
        <v>6.383079552222422</v>
      </c>
      <c r="Q877" s="287">
        <f t="shared" si="230"/>
        <v>6.4063583490466716</v>
      </c>
      <c r="R877" s="287">
        <f t="shared" si="230"/>
        <v>6.4802324731756338</v>
      </c>
      <c r="S877" s="287">
        <f t="shared" si="230"/>
        <v>6.4577295559972159</v>
      </c>
      <c r="T877" s="287">
        <f t="shared" si="230"/>
        <v>6.7089322563281248</v>
      </c>
      <c r="U877" s="287">
        <f t="shared" si="230"/>
        <v>6.714572331518962</v>
      </c>
      <c r="V877" s="287">
        <f t="shared" si="230"/>
        <v>6.7055009598090427</v>
      </c>
      <c r="W877" s="287">
        <f t="shared" si="230"/>
        <v>6.7059316359175636</v>
      </c>
      <c r="X877" s="287">
        <f t="shared" si="230"/>
        <v>6.7268656385273511</v>
      </c>
      <c r="Y877" s="287">
        <f>SQRT(Y875*Y875+Y876*Y876)</f>
        <v>6.6427960451906092</v>
      </c>
      <c r="Z877" s="287">
        <f t="shared" si="230"/>
        <v>6.6051957342685927</v>
      </c>
      <c r="AA877" s="287">
        <f t="shared" si="230"/>
        <v>6.5690108718131981</v>
      </c>
      <c r="AB877" s="287">
        <f t="shared" si="230"/>
        <v>6.4789230739992583</v>
      </c>
      <c r="AC877" s="288"/>
      <c r="AD877" s="126">
        <f>MAX(E877:AB877)</f>
        <v>6.7268656385273511</v>
      </c>
    </row>
    <row r="878" spans="1:30" s="13" customFormat="1" ht="10.5" hidden="1" customHeight="1" thickBot="1">
      <c r="A878" s="23" t="s">
        <v>136</v>
      </c>
      <c r="B878" s="24"/>
      <c r="C878" s="25"/>
      <c r="D878" s="25"/>
      <c r="E878" s="152">
        <v>1</v>
      </c>
      <c r="F878" s="152">
        <v>2</v>
      </c>
      <c r="G878" s="152">
        <v>3</v>
      </c>
      <c r="H878" s="152">
        <v>4</v>
      </c>
      <c r="I878" s="152">
        <v>5</v>
      </c>
      <c r="J878" s="152">
        <v>6</v>
      </c>
      <c r="K878" s="152">
        <v>7</v>
      </c>
      <c r="L878" s="152">
        <v>8</v>
      </c>
      <c r="M878" s="152">
        <v>9</v>
      </c>
      <c r="N878" s="152">
        <v>10</v>
      </c>
      <c r="O878" s="152">
        <v>11</v>
      </c>
      <c r="P878" s="152">
        <v>12</v>
      </c>
      <c r="Q878" s="152">
        <v>13</v>
      </c>
      <c r="R878" s="152">
        <v>14</v>
      </c>
      <c r="S878" s="152">
        <v>15</v>
      </c>
      <c r="T878" s="152">
        <v>16</v>
      </c>
      <c r="U878" s="152">
        <v>17</v>
      </c>
      <c r="V878" s="152">
        <v>18</v>
      </c>
      <c r="W878" s="152">
        <v>19</v>
      </c>
      <c r="X878" s="152">
        <v>20</v>
      </c>
      <c r="Y878" s="152">
        <v>21</v>
      </c>
      <c r="Z878" s="152">
        <v>22</v>
      </c>
      <c r="AA878" s="152">
        <v>23</v>
      </c>
      <c r="AB878" s="152">
        <v>24</v>
      </c>
      <c r="AC878" s="365"/>
    </row>
    <row r="879" spans="1:30" s="32" customFormat="1" ht="12.75" hidden="1" customHeight="1">
      <c r="A879" s="28" t="s">
        <v>137</v>
      </c>
      <c r="B879" s="414"/>
      <c r="C879" s="415" t="s">
        <v>13</v>
      </c>
      <c r="D879" s="718" t="s">
        <v>463</v>
      </c>
      <c r="E879" s="1090">
        <v>37.169998168945313</v>
      </c>
      <c r="F879" s="1091">
        <v>37.290000915527344</v>
      </c>
      <c r="G879" s="1091">
        <v>37.330001831054688</v>
      </c>
      <c r="H879" s="1091">
        <v>37.319999694824219</v>
      </c>
      <c r="I879" s="1091">
        <v>37.380001068115234</v>
      </c>
      <c r="J879" s="1091">
        <v>37.25</v>
      </c>
      <c r="K879" s="1091">
        <v>37.090000152587891</v>
      </c>
      <c r="L879" s="1091">
        <v>37.119998931884766</v>
      </c>
      <c r="M879" s="1091">
        <v>37.080001831054688</v>
      </c>
      <c r="N879" s="1091">
        <v>37.509998321533203</v>
      </c>
      <c r="O879" s="1091">
        <v>37.5</v>
      </c>
      <c r="P879" s="1091">
        <v>37.520000457763672</v>
      </c>
      <c r="Q879" s="1091">
        <v>37.549999237060547</v>
      </c>
      <c r="R879" s="1091">
        <v>37.520000457763672</v>
      </c>
      <c r="S879" s="1091">
        <v>37.459999084472656</v>
      </c>
      <c r="T879" s="1091">
        <v>37.240001678466797</v>
      </c>
      <c r="U879" s="1091">
        <v>37.380001068115234</v>
      </c>
      <c r="V879" s="1091">
        <v>37.479999542236328</v>
      </c>
      <c r="W879" s="1091">
        <v>37.409999847412109</v>
      </c>
      <c r="X879" s="1091">
        <v>37.430000305175781</v>
      </c>
      <c r="Y879" s="1091">
        <v>37.470001220703125</v>
      </c>
      <c r="Z879" s="1091">
        <v>37.470001220703125</v>
      </c>
      <c r="AA879" s="1091">
        <v>37.330001831054688</v>
      </c>
      <c r="AB879" s="1092">
        <v>37.240001678466797</v>
      </c>
      <c r="AC879" s="417"/>
    </row>
    <row r="880" spans="1:30" s="32" customFormat="1" ht="12.75" hidden="1" customHeight="1" thickBot="1">
      <c r="A880" s="45" t="s">
        <v>138</v>
      </c>
      <c r="B880" s="46"/>
      <c r="C880" s="466" t="s">
        <v>13</v>
      </c>
      <c r="D880" s="754" t="s">
        <v>463</v>
      </c>
      <c r="E880" s="1090">
        <v>37.709999084472656</v>
      </c>
      <c r="F880" s="1091">
        <v>37.799999237060547</v>
      </c>
      <c r="G880" s="1091">
        <v>37.849998474121094</v>
      </c>
      <c r="H880" s="1091">
        <v>37.840000152587891</v>
      </c>
      <c r="I880" s="1091">
        <v>37.880001068115234</v>
      </c>
      <c r="J880" s="1091">
        <v>37.770000457763672</v>
      </c>
      <c r="K880" s="1091">
        <v>37.680000305175781</v>
      </c>
      <c r="L880" s="1091">
        <v>37.729999542236328</v>
      </c>
      <c r="M880" s="1091">
        <v>37.669998168945313</v>
      </c>
      <c r="N880" s="1091">
        <v>38.130001068115234</v>
      </c>
      <c r="O880" s="1091">
        <v>38.110000610351563</v>
      </c>
      <c r="P880" s="1091">
        <v>38.090000152587891</v>
      </c>
      <c r="Q880" s="1091">
        <v>38.090000152587891</v>
      </c>
      <c r="R880" s="1091">
        <v>38.110000610351563</v>
      </c>
      <c r="S880" s="1091">
        <v>38.130001068115234</v>
      </c>
      <c r="T880" s="1091">
        <v>37.919998168945313</v>
      </c>
      <c r="U880" s="1091">
        <v>38.060001373291016</v>
      </c>
      <c r="V880" s="1091">
        <v>38.099998474121094</v>
      </c>
      <c r="W880" s="1091">
        <v>38.119998931884766</v>
      </c>
      <c r="X880" s="1091">
        <v>38.099998474121094</v>
      </c>
      <c r="Y880" s="1091">
        <v>38.169998168945313</v>
      </c>
      <c r="Z880" s="1091">
        <v>38.139999389648438</v>
      </c>
      <c r="AA880" s="1091">
        <v>37.959999084472656</v>
      </c>
      <c r="AB880" s="1092">
        <v>37.810001373291016</v>
      </c>
      <c r="AC880" s="424"/>
    </row>
    <row r="881" spans="1:30" s="5" customFormat="1" ht="10.5" hidden="1" customHeight="1">
      <c r="A881" s="1518" t="s">
        <v>180</v>
      </c>
      <c r="B881" s="1446" t="s">
        <v>507</v>
      </c>
      <c r="C881" s="10" t="s">
        <v>481</v>
      </c>
      <c r="D881" s="714" t="s">
        <v>503</v>
      </c>
      <c r="E881" s="120">
        <v>1.1900000000005093</v>
      </c>
      <c r="F881" s="120">
        <v>1.330000000000382</v>
      </c>
      <c r="G881" s="120">
        <v>1.4700000000002547</v>
      </c>
      <c r="H881" s="409">
        <v>1.1199999999989814</v>
      </c>
      <c r="I881" s="120">
        <v>1.259999999998854</v>
      </c>
      <c r="J881" s="120">
        <v>1.4700000000002547</v>
      </c>
      <c r="K881" s="120">
        <v>1.4700000000002547</v>
      </c>
      <c r="L881" s="120">
        <v>1.4700000000002547</v>
      </c>
      <c r="M881" s="120">
        <v>1.330000000000382</v>
      </c>
      <c r="N881" s="409">
        <v>1.330000000000382</v>
      </c>
      <c r="O881" s="120">
        <v>1.330000000000382</v>
      </c>
      <c r="P881" s="120">
        <v>1.3999999999987267</v>
      </c>
      <c r="Q881" s="120">
        <v>1.4000000000019099</v>
      </c>
      <c r="R881" s="120">
        <v>1.4699999999970714</v>
      </c>
      <c r="S881" s="120">
        <v>1.4700000000002547</v>
      </c>
      <c r="T881" s="120">
        <v>1.4700000000002547</v>
      </c>
      <c r="U881" s="120">
        <v>1.4700000000002547</v>
      </c>
      <c r="V881" s="409">
        <v>1.5400000000017826</v>
      </c>
      <c r="W881" s="120">
        <v>1.3999999999987267</v>
      </c>
      <c r="X881" s="120">
        <v>1.6100000000001273</v>
      </c>
      <c r="Y881" s="120">
        <v>1.3999999999987267</v>
      </c>
      <c r="Z881" s="120">
        <v>1.4700000000002547</v>
      </c>
      <c r="AA881" s="120">
        <v>1.4000000000019099</v>
      </c>
      <c r="AB881" s="120">
        <v>1.330000000000382</v>
      </c>
      <c r="AC881" s="127">
        <f>SUM(E881:AB881)</f>
        <v>33.600000000001273</v>
      </c>
    </row>
    <row r="882" spans="1:30" s="5" customFormat="1" ht="10.5" hidden="1" customHeight="1">
      <c r="A882" s="1611"/>
      <c r="B882" s="1609"/>
      <c r="C882" s="11" t="s">
        <v>482</v>
      </c>
      <c r="D882" s="715" t="s">
        <v>503</v>
      </c>
      <c r="E882" s="121">
        <v>0</v>
      </c>
      <c r="F882" s="121">
        <v>0</v>
      </c>
      <c r="G882" s="121">
        <v>0</v>
      </c>
      <c r="H882" s="121">
        <v>0</v>
      </c>
      <c r="I882" s="121">
        <v>0</v>
      </c>
      <c r="J882" s="121">
        <v>0</v>
      </c>
      <c r="K882" s="121">
        <v>0</v>
      </c>
      <c r="L882" s="121">
        <v>0</v>
      </c>
      <c r="M882" s="121">
        <v>0</v>
      </c>
      <c r="N882" s="121">
        <v>0</v>
      </c>
      <c r="O882" s="121">
        <v>0</v>
      </c>
      <c r="P882" s="121">
        <v>0</v>
      </c>
      <c r="Q882" s="121">
        <v>0</v>
      </c>
      <c r="R882" s="121">
        <v>0</v>
      </c>
      <c r="S882" s="121">
        <v>0</v>
      </c>
      <c r="T882" s="121">
        <v>0</v>
      </c>
      <c r="U882" s="121">
        <v>0</v>
      </c>
      <c r="V882" s="121">
        <v>0</v>
      </c>
      <c r="W882" s="121">
        <v>0</v>
      </c>
      <c r="X882" s="121">
        <v>0</v>
      </c>
      <c r="Y882" s="121">
        <v>0</v>
      </c>
      <c r="Z882" s="121">
        <v>0</v>
      </c>
      <c r="AA882" s="121">
        <v>0</v>
      </c>
      <c r="AB882" s="121">
        <v>0</v>
      </c>
      <c r="AC882" s="130">
        <f>SUM(E882:AB882)</f>
        <v>0</v>
      </c>
    </row>
    <row r="883" spans="1:30" s="5" customFormat="1" ht="10.5" hidden="1" customHeight="1">
      <c r="A883" s="1611"/>
      <c r="B883" s="1609"/>
      <c r="C883" s="11" t="s">
        <v>8</v>
      </c>
      <c r="D883" s="723" t="s">
        <v>463</v>
      </c>
      <c r="E883" s="1093">
        <v>24</v>
      </c>
      <c r="F883" s="1094">
        <v>24</v>
      </c>
      <c r="G883" s="1094">
        <v>23</v>
      </c>
      <c r="H883" s="1094">
        <v>23</v>
      </c>
      <c r="I883" s="1094">
        <v>23</v>
      </c>
      <c r="J883" s="1094">
        <v>24</v>
      </c>
      <c r="K883" s="1094">
        <v>26</v>
      </c>
      <c r="L883" s="1094">
        <v>26</v>
      </c>
      <c r="M883" s="1094">
        <v>26</v>
      </c>
      <c r="N883" s="1094">
        <v>25</v>
      </c>
      <c r="O883" s="1094">
        <v>26</v>
      </c>
      <c r="P883" s="1094">
        <v>25</v>
      </c>
      <c r="Q883" s="1094">
        <v>25</v>
      </c>
      <c r="R883" s="1094">
        <v>27</v>
      </c>
      <c r="S883" s="1094">
        <v>25</v>
      </c>
      <c r="T883" s="1094">
        <v>26</v>
      </c>
      <c r="U883" s="1094">
        <v>27</v>
      </c>
      <c r="V883" s="1094">
        <v>26</v>
      </c>
      <c r="W883" s="1094">
        <v>26</v>
      </c>
      <c r="X883" s="1094">
        <v>26</v>
      </c>
      <c r="Y883" s="1094">
        <v>27</v>
      </c>
      <c r="Z883" s="1094">
        <v>24</v>
      </c>
      <c r="AA883" s="1094">
        <v>25</v>
      </c>
      <c r="AB883" s="1095">
        <v>25</v>
      </c>
      <c r="AC883" s="124"/>
    </row>
    <row r="884" spans="1:30" s="5" customFormat="1" ht="10.5" hidden="1" customHeight="1" thickBot="1">
      <c r="A884" s="1612"/>
      <c r="B884" s="1610"/>
      <c r="C884" s="11" t="s">
        <v>16</v>
      </c>
      <c r="D884" s="715"/>
      <c r="E884" s="116">
        <f>E882/E881</f>
        <v>0</v>
      </c>
      <c r="F884" s="116">
        <f t="shared" ref="F884:AC884" si="231">F882/F881</f>
        <v>0</v>
      </c>
      <c r="G884" s="116">
        <f t="shared" si="231"/>
        <v>0</v>
      </c>
      <c r="H884" s="410">
        <f t="shared" si="231"/>
        <v>0</v>
      </c>
      <c r="I884" s="116">
        <f t="shared" si="231"/>
        <v>0</v>
      </c>
      <c r="J884" s="116">
        <f t="shared" si="231"/>
        <v>0</v>
      </c>
      <c r="K884" s="116">
        <f t="shared" si="231"/>
        <v>0</v>
      </c>
      <c r="L884" s="116">
        <f t="shared" si="231"/>
        <v>0</v>
      </c>
      <c r="M884" s="116">
        <f t="shared" si="231"/>
        <v>0</v>
      </c>
      <c r="N884" s="410">
        <f t="shared" si="231"/>
        <v>0</v>
      </c>
      <c r="O884" s="116">
        <f t="shared" si="231"/>
        <v>0</v>
      </c>
      <c r="P884" s="116">
        <f t="shared" si="231"/>
        <v>0</v>
      </c>
      <c r="Q884" s="116">
        <f t="shared" si="231"/>
        <v>0</v>
      </c>
      <c r="R884" s="116">
        <f t="shared" si="231"/>
        <v>0</v>
      </c>
      <c r="S884" s="116">
        <f t="shared" si="231"/>
        <v>0</v>
      </c>
      <c r="T884" s="116">
        <f t="shared" si="231"/>
        <v>0</v>
      </c>
      <c r="U884" s="116">
        <f t="shared" si="231"/>
        <v>0</v>
      </c>
      <c r="V884" s="410">
        <f t="shared" si="231"/>
        <v>0</v>
      </c>
      <c r="W884" s="116">
        <f t="shared" si="231"/>
        <v>0</v>
      </c>
      <c r="X884" s="116">
        <f t="shared" si="231"/>
        <v>0</v>
      </c>
      <c r="Y884" s="116">
        <f t="shared" si="231"/>
        <v>0</v>
      </c>
      <c r="Z884" s="116">
        <f t="shared" si="231"/>
        <v>0</v>
      </c>
      <c r="AA884" s="116">
        <f t="shared" si="231"/>
        <v>0</v>
      </c>
      <c r="AB884" s="116">
        <f t="shared" si="231"/>
        <v>0</v>
      </c>
      <c r="AC884" s="123">
        <f t="shared" si="231"/>
        <v>0</v>
      </c>
    </row>
    <row r="885" spans="1:30" s="5" customFormat="1" ht="10.5" hidden="1" customHeight="1">
      <c r="A885" s="1518" t="s">
        <v>181</v>
      </c>
      <c r="B885" s="1520" t="s">
        <v>265</v>
      </c>
      <c r="C885" s="10" t="s">
        <v>481</v>
      </c>
      <c r="D885" s="714" t="s">
        <v>503</v>
      </c>
      <c r="E885" s="1397">
        <v>2.0999999999949068</v>
      </c>
      <c r="F885" s="1397">
        <v>2.3100000000122236</v>
      </c>
      <c r="G885" s="1397">
        <v>2.0999999999949068</v>
      </c>
      <c r="H885" s="408">
        <v>2.2399999999979627</v>
      </c>
      <c r="I885" s="1397">
        <v>2.3100000000122236</v>
      </c>
      <c r="J885" s="1397">
        <v>2.3099999999867578</v>
      </c>
      <c r="K885" s="1397">
        <v>2.1700000000091677</v>
      </c>
      <c r="L885" s="1397">
        <v>2.3800000000010186</v>
      </c>
      <c r="M885" s="1397">
        <v>2.2399999999979627</v>
      </c>
      <c r="N885" s="408">
        <v>2.3800000000010186</v>
      </c>
      <c r="O885" s="1397">
        <v>2.1700000000091677</v>
      </c>
      <c r="P885" s="1397">
        <v>2.2399999999979627</v>
      </c>
      <c r="Q885" s="1397">
        <v>2.3800000000010186</v>
      </c>
      <c r="R885" s="1397">
        <v>2.3099999999867578</v>
      </c>
      <c r="S885" s="1397">
        <v>2.3800000000010186</v>
      </c>
      <c r="T885" s="1397">
        <v>2.3800000000010186</v>
      </c>
      <c r="U885" s="1397">
        <v>2.3100000000122236</v>
      </c>
      <c r="V885" s="408">
        <v>2.5199999999786087</v>
      </c>
      <c r="W885" s="1397">
        <v>2.3100000000122236</v>
      </c>
      <c r="X885" s="1397">
        <v>2.4499999999898137</v>
      </c>
      <c r="Y885" s="1397">
        <v>2.3100000000122236</v>
      </c>
      <c r="Z885" s="1397">
        <v>2.3800000000010186</v>
      </c>
      <c r="AA885" s="1397">
        <v>2.3800000000010186</v>
      </c>
      <c r="AB885" s="1397">
        <v>2.3800000000010186</v>
      </c>
      <c r="AC885" s="127">
        <f>SUM(E885:AB885)</f>
        <v>55.440000000013242</v>
      </c>
    </row>
    <row r="886" spans="1:30" s="5" customFormat="1" ht="10.5" hidden="1" customHeight="1">
      <c r="A886" s="1611"/>
      <c r="B886" s="1609"/>
      <c r="C886" s="11" t="s">
        <v>482</v>
      </c>
      <c r="D886" s="715" t="s">
        <v>503</v>
      </c>
      <c r="E886" s="131">
        <v>0.70000000000254659</v>
      </c>
      <c r="F886" s="131">
        <v>0.70000000000254659</v>
      </c>
      <c r="G886" s="131">
        <v>0.77000000000407454</v>
      </c>
      <c r="H886" s="439">
        <v>0.70000000000254659</v>
      </c>
      <c r="I886" s="131">
        <v>0.76999999999134161</v>
      </c>
      <c r="J886" s="131">
        <v>0.77000000000407454</v>
      </c>
      <c r="K886" s="131">
        <v>0.77000000000407454</v>
      </c>
      <c r="L886" s="131">
        <v>0.76999999999134161</v>
      </c>
      <c r="M886" s="131">
        <v>0.63000000000101863</v>
      </c>
      <c r="N886" s="439">
        <v>0.77000000000407454</v>
      </c>
      <c r="O886" s="131">
        <v>0.70000000000254659</v>
      </c>
      <c r="P886" s="131">
        <v>0.76999999999134161</v>
      </c>
      <c r="Q886" s="131">
        <v>0.91000000000713044</v>
      </c>
      <c r="R886" s="131">
        <v>0.76999999999134161</v>
      </c>
      <c r="S886" s="131">
        <v>0.84000000000560249</v>
      </c>
      <c r="T886" s="131">
        <v>0.90999999999439751</v>
      </c>
      <c r="U886" s="131">
        <v>0.77000000000407454</v>
      </c>
      <c r="V886" s="439">
        <v>0.97999999999592546</v>
      </c>
      <c r="W886" s="131">
        <v>0.84000000000560249</v>
      </c>
      <c r="X886" s="131">
        <v>0.90999999999439751</v>
      </c>
      <c r="Y886" s="131">
        <v>0.84000000000560249</v>
      </c>
      <c r="Z886" s="131">
        <v>0.90999999999439751</v>
      </c>
      <c r="AA886" s="131">
        <v>0.77000000000407454</v>
      </c>
      <c r="AB886" s="131">
        <v>0.84000000000560249</v>
      </c>
      <c r="AC886" s="130">
        <f>SUM(E886:AB886)</f>
        <v>19.110000000009677</v>
      </c>
    </row>
    <row r="887" spans="1:30" s="5" customFormat="1" ht="10.5" hidden="1" customHeight="1">
      <c r="A887" s="1611"/>
      <c r="B887" s="1609"/>
      <c r="C887" s="11" t="s">
        <v>8</v>
      </c>
      <c r="D887" s="723" t="s">
        <v>463</v>
      </c>
      <c r="E887" s="1093">
        <v>37</v>
      </c>
      <c r="F887" s="1094">
        <v>37</v>
      </c>
      <c r="G887" s="1094">
        <v>37</v>
      </c>
      <c r="H887" s="1094">
        <v>37</v>
      </c>
      <c r="I887" s="1094">
        <v>37</v>
      </c>
      <c r="J887" s="1094">
        <v>40</v>
      </c>
      <c r="K887" s="1094">
        <v>40</v>
      </c>
      <c r="L887" s="1094">
        <v>38</v>
      </c>
      <c r="M887" s="1094">
        <v>41</v>
      </c>
      <c r="N887" s="1094">
        <v>40</v>
      </c>
      <c r="O887" s="1094">
        <v>39</v>
      </c>
      <c r="P887" s="1094">
        <v>38</v>
      </c>
      <c r="Q887" s="1094">
        <v>38</v>
      </c>
      <c r="R887" s="1094">
        <v>38</v>
      </c>
      <c r="S887" s="1094">
        <v>39</v>
      </c>
      <c r="T887" s="1094">
        <v>41</v>
      </c>
      <c r="U887" s="1094">
        <v>41</v>
      </c>
      <c r="V887" s="1094">
        <v>42</v>
      </c>
      <c r="W887" s="1094">
        <v>39</v>
      </c>
      <c r="X887" s="1094">
        <v>41</v>
      </c>
      <c r="Y887" s="1094">
        <v>41</v>
      </c>
      <c r="Z887" s="1094">
        <v>40</v>
      </c>
      <c r="AA887" s="1094">
        <v>40</v>
      </c>
      <c r="AB887" s="1095">
        <v>41</v>
      </c>
      <c r="AC887" s="124"/>
    </row>
    <row r="888" spans="1:30" s="5" customFormat="1" ht="10.5" hidden="1" customHeight="1" thickBot="1">
      <c r="A888" s="1612"/>
      <c r="B888" s="1610"/>
      <c r="C888" s="11" t="s">
        <v>16</v>
      </c>
      <c r="D888" s="11"/>
      <c r="E888" s="116">
        <f>E886/E885</f>
        <v>0.33333333333535442</v>
      </c>
      <c r="F888" s="116">
        <f t="shared" ref="F888:AC888" si="232">F886/F885</f>
        <v>0.30303030302980194</v>
      </c>
      <c r="G888" s="116">
        <f t="shared" si="232"/>
        <v>0.36666666666949621</v>
      </c>
      <c r="H888" s="410">
        <f t="shared" si="232"/>
        <v>0.31250000000142109</v>
      </c>
      <c r="I888" s="116">
        <f t="shared" si="232"/>
        <v>0.33333333332782122</v>
      </c>
      <c r="J888" s="116">
        <f t="shared" si="232"/>
        <v>0.33333333333700804</v>
      </c>
      <c r="K888" s="116">
        <f t="shared" si="232"/>
        <v>0.3548387096777979</v>
      </c>
      <c r="L888" s="116">
        <f t="shared" si="232"/>
        <v>0.32352941176092942</v>
      </c>
      <c r="M888" s="116">
        <f t="shared" si="232"/>
        <v>0.28125000000071054</v>
      </c>
      <c r="N888" s="410">
        <f t="shared" si="232"/>
        <v>0.32352941176627942</v>
      </c>
      <c r="O888" s="116">
        <f t="shared" si="232"/>
        <v>0.32258064516110102</v>
      </c>
      <c r="P888" s="116">
        <f t="shared" si="232"/>
        <v>0.34374999999644729</v>
      </c>
      <c r="Q888" s="116">
        <f t="shared" si="232"/>
        <v>0.38235294117930291</v>
      </c>
      <c r="R888" s="116">
        <f t="shared" si="232"/>
        <v>0.33333333333149595</v>
      </c>
      <c r="S888" s="116">
        <f t="shared" si="232"/>
        <v>0.35294117647279116</v>
      </c>
      <c r="T888" s="116">
        <f t="shared" si="232"/>
        <v>0.38235294117395296</v>
      </c>
      <c r="U888" s="116">
        <f t="shared" si="232"/>
        <v>0.33333333333333331</v>
      </c>
      <c r="V888" s="410">
        <f t="shared" si="232"/>
        <v>0.38888888889057316</v>
      </c>
      <c r="W888" s="116">
        <f t="shared" si="232"/>
        <v>0.36363636363686475</v>
      </c>
      <c r="X888" s="116">
        <f t="shared" si="232"/>
        <v>0.37142857142782898</v>
      </c>
      <c r="Y888" s="116">
        <f t="shared" si="232"/>
        <v>0.36363636363686475</v>
      </c>
      <c r="Z888" s="116">
        <f t="shared" si="232"/>
        <v>0.38235294117395296</v>
      </c>
      <c r="AA888" s="116">
        <f t="shared" si="232"/>
        <v>0.32352941176627942</v>
      </c>
      <c r="AB888" s="116">
        <f t="shared" si="232"/>
        <v>0.35294117647279116</v>
      </c>
      <c r="AC888" s="123">
        <f t="shared" si="232"/>
        <v>0.34469696969706193</v>
      </c>
    </row>
    <row r="889" spans="1:30" s="5" customFormat="1" ht="10.5" hidden="1" customHeight="1">
      <c r="A889" s="1439" t="s">
        <v>141</v>
      </c>
      <c r="B889" s="1619"/>
      <c r="C889" s="7" t="s">
        <v>481</v>
      </c>
      <c r="D889" s="7"/>
      <c r="E889" s="85">
        <f>E881+E885</f>
        <v>3.2899999999954161</v>
      </c>
      <c r="F889" s="85">
        <f t="shared" ref="F889:AC889" si="233">F881+F885</f>
        <v>3.6400000000126056</v>
      </c>
      <c r="G889" s="85">
        <f t="shared" si="233"/>
        <v>3.5699999999951615</v>
      </c>
      <c r="H889" s="408">
        <f t="shared" si="233"/>
        <v>3.3599999999969441</v>
      </c>
      <c r="I889" s="85">
        <f t="shared" si="233"/>
        <v>3.5700000000110776</v>
      </c>
      <c r="J889" s="85">
        <f t="shared" si="233"/>
        <v>3.7799999999870124</v>
      </c>
      <c r="K889" s="85">
        <f t="shared" si="233"/>
        <v>3.6400000000094224</v>
      </c>
      <c r="L889" s="85">
        <f t="shared" si="233"/>
        <v>3.8500000000012733</v>
      </c>
      <c r="M889" s="85">
        <f t="shared" si="233"/>
        <v>3.5699999999983447</v>
      </c>
      <c r="N889" s="408">
        <f t="shared" si="233"/>
        <v>3.7100000000014006</v>
      </c>
      <c r="O889" s="85">
        <f t="shared" si="233"/>
        <v>3.5000000000095497</v>
      </c>
      <c r="P889" s="85">
        <f t="shared" si="233"/>
        <v>3.6399999999966894</v>
      </c>
      <c r="Q889" s="85">
        <f t="shared" si="233"/>
        <v>3.7800000000029286</v>
      </c>
      <c r="R889" s="85">
        <f t="shared" si="233"/>
        <v>3.7799999999838292</v>
      </c>
      <c r="S889" s="85">
        <f t="shared" si="233"/>
        <v>3.8500000000012733</v>
      </c>
      <c r="T889" s="85">
        <f t="shared" si="233"/>
        <v>3.8500000000012733</v>
      </c>
      <c r="U889" s="85">
        <f t="shared" si="233"/>
        <v>3.7800000000124783</v>
      </c>
      <c r="V889" s="408">
        <f t="shared" si="233"/>
        <v>4.0599999999803913</v>
      </c>
      <c r="W889" s="85">
        <f t="shared" si="233"/>
        <v>3.7100000000109503</v>
      </c>
      <c r="X889" s="85">
        <f t="shared" si="233"/>
        <v>4.059999999989941</v>
      </c>
      <c r="Y889" s="85">
        <f t="shared" si="233"/>
        <v>3.7100000000109503</v>
      </c>
      <c r="Z889" s="85">
        <f t="shared" si="233"/>
        <v>3.8500000000012733</v>
      </c>
      <c r="AA889" s="85">
        <f t="shared" si="233"/>
        <v>3.7800000000029286</v>
      </c>
      <c r="AB889" s="85">
        <f t="shared" si="233"/>
        <v>3.7100000000014006</v>
      </c>
      <c r="AC889" s="115">
        <f t="shared" si="233"/>
        <v>89.040000000014516</v>
      </c>
    </row>
    <row r="890" spans="1:30" s="5" customFormat="1" ht="10.5" hidden="1" customHeight="1" thickBot="1">
      <c r="A890" s="1620"/>
      <c r="B890" s="1618"/>
      <c r="C890" s="9" t="s">
        <v>482</v>
      </c>
      <c r="D890" s="9"/>
      <c r="E890" s="89">
        <f>E882+E886</f>
        <v>0.70000000000254659</v>
      </c>
      <c r="F890" s="89">
        <f t="shared" ref="F890:AC890" si="234">F882+F886</f>
        <v>0.70000000000254659</v>
      </c>
      <c r="G890" s="89">
        <f t="shared" si="234"/>
        <v>0.77000000000407454</v>
      </c>
      <c r="H890" s="434">
        <f t="shared" si="234"/>
        <v>0.70000000000254659</v>
      </c>
      <c r="I890" s="89">
        <f t="shared" si="234"/>
        <v>0.76999999999134161</v>
      </c>
      <c r="J890" s="89">
        <f t="shared" si="234"/>
        <v>0.77000000000407454</v>
      </c>
      <c r="K890" s="89">
        <f t="shared" si="234"/>
        <v>0.77000000000407454</v>
      </c>
      <c r="L890" s="89">
        <f t="shared" si="234"/>
        <v>0.76999999999134161</v>
      </c>
      <c r="M890" s="89">
        <f t="shared" si="234"/>
        <v>0.63000000000101863</v>
      </c>
      <c r="N890" s="434">
        <f t="shared" si="234"/>
        <v>0.77000000000407454</v>
      </c>
      <c r="O890" s="89">
        <f t="shared" si="234"/>
        <v>0.70000000000254659</v>
      </c>
      <c r="P890" s="89">
        <f t="shared" si="234"/>
        <v>0.76999999999134161</v>
      </c>
      <c r="Q890" s="89">
        <f t="shared" si="234"/>
        <v>0.91000000000713044</v>
      </c>
      <c r="R890" s="89">
        <f t="shared" si="234"/>
        <v>0.76999999999134161</v>
      </c>
      <c r="S890" s="89">
        <f t="shared" si="234"/>
        <v>0.84000000000560249</v>
      </c>
      <c r="T890" s="89">
        <f t="shared" si="234"/>
        <v>0.90999999999439751</v>
      </c>
      <c r="U890" s="89">
        <f t="shared" si="234"/>
        <v>0.77000000000407454</v>
      </c>
      <c r="V890" s="434">
        <f t="shared" si="234"/>
        <v>0.97999999999592546</v>
      </c>
      <c r="W890" s="89">
        <f t="shared" si="234"/>
        <v>0.84000000000560249</v>
      </c>
      <c r="X890" s="89">
        <f t="shared" si="234"/>
        <v>0.90999999999439751</v>
      </c>
      <c r="Y890" s="89">
        <f t="shared" si="234"/>
        <v>0.84000000000560249</v>
      </c>
      <c r="Z890" s="89">
        <f t="shared" si="234"/>
        <v>0.90999999999439751</v>
      </c>
      <c r="AA890" s="89">
        <f t="shared" si="234"/>
        <v>0.77000000000407454</v>
      </c>
      <c r="AB890" s="89">
        <f t="shared" si="234"/>
        <v>0.84000000000560249</v>
      </c>
      <c r="AC890" s="132">
        <f t="shared" si="234"/>
        <v>19.110000000009677</v>
      </c>
    </row>
    <row r="891" spans="1:30" s="5" customFormat="1" ht="10.5" hidden="1" customHeight="1" thickBot="1">
      <c r="A891" s="1439" t="s">
        <v>142</v>
      </c>
      <c r="B891" s="1619"/>
      <c r="C891" s="7" t="s">
        <v>481</v>
      </c>
      <c r="D891" s="7"/>
      <c r="E891" s="247">
        <f>E851+E857-E881-E885</f>
        <v>0.25130000000458441</v>
      </c>
      <c r="F891" s="247">
        <f t="shared" ref="F891:AB891" si="235">F851+F857-F881-F885</f>
        <v>-0.1715000000126059</v>
      </c>
      <c r="G891" s="247">
        <f t="shared" si="235"/>
        <v>-5.8099999995161244E-2</v>
      </c>
      <c r="H891" s="437">
        <f t="shared" si="235"/>
        <v>0.23450000000305593</v>
      </c>
      <c r="I891" s="247">
        <f t="shared" si="235"/>
        <v>4.3399999988921856E-2</v>
      </c>
      <c r="J891" s="247">
        <f t="shared" si="235"/>
        <v>-0.14069999998701244</v>
      </c>
      <c r="K891" s="247">
        <f t="shared" si="235"/>
        <v>2.7299999990578083E-2</v>
      </c>
      <c r="L891" s="247">
        <f t="shared" si="235"/>
        <v>-8.820000000127326E-2</v>
      </c>
      <c r="M891" s="247">
        <f t="shared" si="235"/>
        <v>0.15470000000165562</v>
      </c>
      <c r="N891" s="437">
        <f t="shared" si="235"/>
        <v>6.2299999998599365E-2</v>
      </c>
      <c r="O891" s="247">
        <f t="shared" si="235"/>
        <v>0.25199999999045009</v>
      </c>
      <c r="P891" s="247">
        <f t="shared" si="235"/>
        <v>7.3500000003310362E-2</v>
      </c>
      <c r="Q891" s="247">
        <f t="shared" si="235"/>
        <v>-3.9200000002928892E-2</v>
      </c>
      <c r="R891" s="247">
        <f t="shared" si="235"/>
        <v>3.1500000016170926E-2</v>
      </c>
      <c r="S891" s="247">
        <f t="shared" si="235"/>
        <v>-4.1300000001273318E-2</v>
      </c>
      <c r="T891" s="247">
        <f t="shared" si="235"/>
        <v>6.6499999998725912E-2</v>
      </c>
      <c r="U891" s="247">
        <f t="shared" si="235"/>
        <v>8.5399999987521902E-2</v>
      </c>
      <c r="V891" s="437">
        <f t="shared" si="235"/>
        <v>-0.19389999998039098</v>
      </c>
      <c r="W891" s="247">
        <f t="shared" si="235"/>
        <v>0.15259999998905016</v>
      </c>
      <c r="X891" s="247">
        <f t="shared" si="235"/>
        <v>-0.17009999998994108</v>
      </c>
      <c r="Y891" s="247">
        <f t="shared" si="235"/>
        <v>0.11059999998904946</v>
      </c>
      <c r="Z891" s="247">
        <f t="shared" si="235"/>
        <v>-2.8000000001273229E-2</v>
      </c>
      <c r="AA891" s="247">
        <f t="shared" si="235"/>
        <v>3.0799999997071392E-2</v>
      </c>
      <c r="AB891" s="247">
        <f t="shared" si="235"/>
        <v>5.0399999998599121E-2</v>
      </c>
      <c r="AC891" s="132">
        <f t="shared" ref="E891:AC892" si="236">AC853+AC859-AC889</f>
        <v>0.55999999999312422</v>
      </c>
    </row>
    <row r="892" spans="1:30" s="5" customFormat="1" ht="10.5" hidden="1" customHeight="1" thickBot="1">
      <c r="A892" s="1620"/>
      <c r="B892" s="1618"/>
      <c r="C892" s="9" t="s">
        <v>482</v>
      </c>
      <c r="D892" s="9"/>
      <c r="E892" s="298">
        <f t="shared" si="236"/>
        <v>-0.1400000000030559</v>
      </c>
      <c r="F892" s="298">
        <f t="shared" si="236"/>
        <v>0.13999999999668944</v>
      </c>
      <c r="G892" s="298">
        <f t="shared" si="236"/>
        <v>-7.0000000007894414E-2</v>
      </c>
      <c r="H892" s="454">
        <f t="shared" si="236"/>
        <v>0</v>
      </c>
      <c r="I892" s="298">
        <f t="shared" si="236"/>
        <v>-6.9999999988795025E-2</v>
      </c>
      <c r="J892" s="298">
        <f t="shared" si="236"/>
        <v>6.9999999995161488E-2</v>
      </c>
      <c r="K892" s="298">
        <f t="shared" si="236"/>
        <v>-7.0000000007894414E-2</v>
      </c>
      <c r="L892" s="298">
        <f t="shared" si="236"/>
        <v>7.0000000007894414E-2</v>
      </c>
      <c r="M892" s="298">
        <f t="shared" si="236"/>
        <v>-7.0000000001527951E-2</v>
      </c>
      <c r="N892" s="454">
        <f t="shared" si="236"/>
        <v>7.0000000001527951E-2</v>
      </c>
      <c r="O892" s="298">
        <f t="shared" si="236"/>
        <v>-6.3664629124104977E-12</v>
      </c>
      <c r="P892" s="298">
        <f t="shared" si="236"/>
        <v>7.0000000007894414E-2</v>
      </c>
      <c r="Q892" s="298">
        <f t="shared" si="236"/>
        <v>-7.0000000007894414E-2</v>
      </c>
      <c r="R892" s="298">
        <f t="shared" si="236"/>
        <v>-6.9999999988795025E-2</v>
      </c>
      <c r="S892" s="298">
        <f t="shared" si="236"/>
        <v>-6.3664629124104977E-12</v>
      </c>
      <c r="T892" s="298">
        <f t="shared" si="236"/>
        <v>7.0000000007894414E-2</v>
      </c>
      <c r="U892" s="298">
        <f t="shared" si="236"/>
        <v>-7.0000000007894414E-2</v>
      </c>
      <c r="V892" s="454">
        <f t="shared" si="236"/>
        <v>6.3664629124104977E-12</v>
      </c>
      <c r="W892" s="298">
        <f t="shared" si="236"/>
        <v>-6.3664629124104977E-12</v>
      </c>
      <c r="X892" s="298">
        <f t="shared" si="236"/>
        <v>7.0000000007894414E-2</v>
      </c>
      <c r="Y892" s="298">
        <f t="shared" si="236"/>
        <v>-6.3664629124104977E-12</v>
      </c>
      <c r="Z892" s="298">
        <f t="shared" si="236"/>
        <v>-6.9999999995161488E-2</v>
      </c>
      <c r="AA892" s="298">
        <f t="shared" si="236"/>
        <v>6.9999999995161488E-2</v>
      </c>
      <c r="AB892" s="298">
        <f t="shared" si="236"/>
        <v>-6.3664629124104977E-12</v>
      </c>
      <c r="AC892" s="132">
        <f t="shared" si="236"/>
        <v>-7.0000000014260877E-2</v>
      </c>
    </row>
    <row r="893" spans="1:30" s="13" customFormat="1" ht="10.5" hidden="1" customHeight="1" thickBot="1">
      <c r="A893" s="23" t="s">
        <v>147</v>
      </c>
      <c r="B893" s="24"/>
      <c r="C893" s="25"/>
      <c r="D893" s="25"/>
      <c r="E893" s="152">
        <v>1</v>
      </c>
      <c r="F893" s="152">
        <v>2</v>
      </c>
      <c r="G893" s="152">
        <v>3</v>
      </c>
      <c r="H893" s="152">
        <v>4</v>
      </c>
      <c r="I893" s="152">
        <v>5</v>
      </c>
      <c r="J893" s="152">
        <v>6</v>
      </c>
      <c r="K893" s="152">
        <v>7</v>
      </c>
      <c r="L893" s="152">
        <v>8</v>
      </c>
      <c r="M893" s="152">
        <v>9</v>
      </c>
      <c r="N893" s="152">
        <v>10</v>
      </c>
      <c r="O893" s="152">
        <v>11</v>
      </c>
      <c r="P893" s="152">
        <v>12</v>
      </c>
      <c r="Q893" s="152">
        <v>13</v>
      </c>
      <c r="R893" s="152">
        <v>14</v>
      </c>
      <c r="S893" s="152">
        <v>15</v>
      </c>
      <c r="T893" s="152">
        <v>16</v>
      </c>
      <c r="U893" s="152">
        <v>17</v>
      </c>
      <c r="V893" s="152">
        <v>18</v>
      </c>
      <c r="W893" s="152">
        <v>19</v>
      </c>
      <c r="X893" s="152">
        <v>20</v>
      </c>
      <c r="Y893" s="152">
        <v>21</v>
      </c>
      <c r="Z893" s="152">
        <v>22</v>
      </c>
      <c r="AA893" s="152">
        <v>23</v>
      </c>
      <c r="AB893" s="152">
        <v>24</v>
      </c>
      <c r="AC893" s="369"/>
    </row>
    <row r="894" spans="1:30" s="32" customFormat="1" ht="12" hidden="1" customHeight="1">
      <c r="A894" s="28" t="s">
        <v>148</v>
      </c>
      <c r="B894" s="414"/>
      <c r="C894" s="415" t="s">
        <v>13</v>
      </c>
      <c r="D894" s="718" t="s">
        <v>463</v>
      </c>
      <c r="E894" s="1090">
        <v>6.4000000953674316</v>
      </c>
      <c r="F894" s="1091">
        <v>6.4099998474121094</v>
      </c>
      <c r="G894" s="1091">
        <v>6.4200000762939453</v>
      </c>
      <c r="H894" s="1091">
        <v>6.4200000762939453</v>
      </c>
      <c r="I894" s="1091">
        <v>6.429999828338623</v>
      </c>
      <c r="J894" s="1091">
        <v>6.4099998474121094</v>
      </c>
      <c r="K894" s="1091">
        <v>6.380000114440918</v>
      </c>
      <c r="L894" s="1091">
        <v>6.3899998664855957</v>
      </c>
      <c r="M894" s="1091">
        <v>6.380000114440918</v>
      </c>
      <c r="N894" s="1091">
        <v>6.4499998092651367</v>
      </c>
      <c r="O894" s="1091">
        <v>6.4499998092651367</v>
      </c>
      <c r="P894" s="1091">
        <v>6.4499998092651367</v>
      </c>
      <c r="Q894" s="1091">
        <v>6.4499998092651367</v>
      </c>
      <c r="R894" s="1091">
        <v>6.4499998092651367</v>
      </c>
      <c r="S894" s="1091">
        <v>6.440000057220459</v>
      </c>
      <c r="T894" s="1091">
        <v>6.4000000953674316</v>
      </c>
      <c r="U894" s="1091">
        <v>6.4200000762939453</v>
      </c>
      <c r="V894" s="1091">
        <v>6.440000057220459</v>
      </c>
      <c r="W894" s="1091">
        <v>6.429999828338623</v>
      </c>
      <c r="X894" s="1091">
        <v>6.429999828338623</v>
      </c>
      <c r="Y894" s="1091">
        <v>6.440000057220459</v>
      </c>
      <c r="Z894" s="1091">
        <v>6.429999828338623</v>
      </c>
      <c r="AA894" s="1091">
        <v>6.4200000762939453</v>
      </c>
      <c r="AB894" s="1092">
        <v>6.4000000953674316</v>
      </c>
      <c r="AC894" s="417"/>
    </row>
    <row r="895" spans="1:30" s="32" customFormat="1" ht="12" hidden="1" customHeight="1" thickBot="1">
      <c r="A895" s="45" t="s">
        <v>149</v>
      </c>
      <c r="B895" s="46"/>
      <c r="C895" s="466" t="s">
        <v>13</v>
      </c>
      <c r="D895" s="754" t="s">
        <v>463</v>
      </c>
      <c r="E895" s="1090">
        <v>6.440000057220459</v>
      </c>
      <c r="F895" s="1091">
        <v>6.4499998092651367</v>
      </c>
      <c r="G895" s="1091">
        <v>6.4499998092651367</v>
      </c>
      <c r="H895" s="1091">
        <v>6.4600000381469727</v>
      </c>
      <c r="I895" s="1091">
        <v>6.4600000381469727</v>
      </c>
      <c r="J895" s="1091">
        <v>6.440000057220459</v>
      </c>
      <c r="K895" s="1091">
        <v>6.429999828338623</v>
      </c>
      <c r="L895" s="1091">
        <v>6.440000057220459</v>
      </c>
      <c r="M895" s="1091">
        <v>6.429999828338623</v>
      </c>
      <c r="N895" s="1091">
        <v>6.5100002288818359</v>
      </c>
      <c r="O895" s="1091">
        <v>6.5</v>
      </c>
      <c r="P895" s="1091">
        <v>6.4899997711181641</v>
      </c>
      <c r="Q895" s="1091">
        <v>6.5100002288818359</v>
      </c>
      <c r="R895" s="1091">
        <v>6.5</v>
      </c>
      <c r="S895" s="1091">
        <v>6.5100002288818359</v>
      </c>
      <c r="T895" s="1091">
        <v>6.4800000190734863</v>
      </c>
      <c r="U895" s="1091">
        <v>6.5</v>
      </c>
      <c r="V895" s="1091">
        <v>6.5100002288818359</v>
      </c>
      <c r="W895" s="1091">
        <v>6.5100002288818359</v>
      </c>
      <c r="X895" s="1091">
        <v>6.5</v>
      </c>
      <c r="Y895" s="1091">
        <v>6.5199999809265137</v>
      </c>
      <c r="Z895" s="1091">
        <v>6.5399999618530273</v>
      </c>
      <c r="AA895" s="1091">
        <v>6.5</v>
      </c>
      <c r="AB895" s="1092">
        <v>6.4699997901916504</v>
      </c>
      <c r="AC895" s="424"/>
    </row>
    <row r="896" spans="1:30" s="4" customFormat="1" ht="11.25" hidden="1">
      <c r="A896" s="1518" t="s">
        <v>123</v>
      </c>
      <c r="B896" s="1520"/>
      <c r="C896" s="10" t="s">
        <v>481</v>
      </c>
      <c r="D896" s="714" t="s">
        <v>503</v>
      </c>
      <c r="E896" s="1397"/>
      <c r="F896" s="1397"/>
      <c r="G896" s="1397"/>
      <c r="H896" s="408"/>
      <c r="I896" s="1397"/>
      <c r="J896" s="1397"/>
      <c r="K896" s="1397"/>
      <c r="L896" s="1397"/>
      <c r="M896" s="1397"/>
      <c r="N896" s="408"/>
      <c r="O896" s="1397"/>
      <c r="P896" s="1397"/>
      <c r="Q896" s="1397"/>
      <c r="R896" s="1397"/>
      <c r="S896" s="1397"/>
      <c r="T896" s="1397"/>
      <c r="U896" s="1397"/>
      <c r="V896" s="408"/>
      <c r="W896" s="1397"/>
      <c r="X896" s="1397"/>
      <c r="Y896" s="1397"/>
      <c r="Z896" s="1397"/>
      <c r="AA896" s="1397"/>
      <c r="AB896" s="1397"/>
      <c r="AC896" s="127">
        <f>SUM(E896:AB896)</f>
        <v>0</v>
      </c>
      <c r="AD896" s="5"/>
    </row>
    <row r="897" spans="1:30" s="4" customFormat="1" ht="11.25" hidden="1">
      <c r="A897" s="1611"/>
      <c r="B897" s="1609"/>
      <c r="C897" s="11" t="s">
        <v>482</v>
      </c>
      <c r="D897" s="715" t="s">
        <v>503</v>
      </c>
      <c r="E897" s="93"/>
      <c r="F897" s="93"/>
      <c r="G897" s="93"/>
      <c r="H897" s="413"/>
      <c r="I897" s="93"/>
      <c r="J897" s="93"/>
      <c r="K897" s="93"/>
      <c r="L897" s="93"/>
      <c r="M897" s="93"/>
      <c r="N897" s="413"/>
      <c r="O897" s="93"/>
      <c r="P897" s="93"/>
      <c r="Q897" s="93"/>
      <c r="R897" s="93"/>
      <c r="S897" s="93"/>
      <c r="T897" s="93"/>
      <c r="U897" s="93"/>
      <c r="V897" s="413"/>
      <c r="W897" s="93"/>
      <c r="X897" s="93"/>
      <c r="Y897" s="93"/>
      <c r="Z897" s="93"/>
      <c r="AA897" s="93"/>
      <c r="AB897" s="93"/>
      <c r="AC897" s="123">
        <f>SUM(E897:AB897)</f>
        <v>0</v>
      </c>
      <c r="AD897" s="5"/>
    </row>
    <row r="898" spans="1:30" s="4" customFormat="1" ht="11.25" hidden="1">
      <c r="A898" s="1611"/>
      <c r="B898" s="1609"/>
      <c r="C898" s="11" t="s">
        <v>8</v>
      </c>
      <c r="D898" s="715" t="s">
        <v>463</v>
      </c>
      <c r="E898" s="119" t="s">
        <v>245</v>
      </c>
      <c r="F898" s="119"/>
      <c r="G898" s="119"/>
      <c r="H898" s="412"/>
      <c r="I898" s="119"/>
      <c r="J898" s="119"/>
      <c r="K898" s="119"/>
      <c r="L898" s="119"/>
      <c r="M898" s="119"/>
      <c r="N898" s="412"/>
      <c r="O898" s="119"/>
      <c r="P898" s="119"/>
      <c r="Q898" s="119"/>
      <c r="R898" s="119"/>
      <c r="S898" s="119"/>
      <c r="T898" s="119"/>
      <c r="U898" s="119"/>
      <c r="V898" s="412"/>
      <c r="W898" s="119"/>
      <c r="X898" s="119"/>
      <c r="Y898" s="119"/>
      <c r="Z898" s="119"/>
      <c r="AA898" s="119"/>
      <c r="AB898" s="119"/>
      <c r="AC898" s="124"/>
    </row>
    <row r="899" spans="1:30" s="4" customFormat="1" ht="12" hidden="1" thickBot="1">
      <c r="A899" s="1612"/>
      <c r="B899" s="1610"/>
      <c r="C899" s="47" t="s">
        <v>16</v>
      </c>
      <c r="D899" s="47"/>
      <c r="E899" s="132" t="e">
        <f>E897/E896</f>
        <v>#DIV/0!</v>
      </c>
      <c r="F899" s="132" t="e">
        <f t="shared" ref="F899:AB899" si="237">F897/F896</f>
        <v>#DIV/0!</v>
      </c>
      <c r="G899" s="132" t="e">
        <f t="shared" si="237"/>
        <v>#DIV/0!</v>
      </c>
      <c r="H899" s="435" t="e">
        <f t="shared" si="237"/>
        <v>#DIV/0!</v>
      </c>
      <c r="I899" s="132" t="e">
        <f t="shared" si="237"/>
        <v>#DIV/0!</v>
      </c>
      <c r="J899" s="132" t="e">
        <f t="shared" si="237"/>
        <v>#DIV/0!</v>
      </c>
      <c r="K899" s="132" t="e">
        <f t="shared" si="237"/>
        <v>#DIV/0!</v>
      </c>
      <c r="L899" s="132" t="e">
        <f t="shared" si="237"/>
        <v>#DIV/0!</v>
      </c>
      <c r="M899" s="132" t="e">
        <f t="shared" si="237"/>
        <v>#DIV/0!</v>
      </c>
      <c r="N899" s="435" t="e">
        <f t="shared" si="237"/>
        <v>#DIV/0!</v>
      </c>
      <c r="O899" s="132" t="e">
        <f t="shared" si="237"/>
        <v>#DIV/0!</v>
      </c>
      <c r="P899" s="132" t="e">
        <f t="shared" si="237"/>
        <v>#DIV/0!</v>
      </c>
      <c r="Q899" s="132" t="e">
        <f t="shared" si="237"/>
        <v>#DIV/0!</v>
      </c>
      <c r="R899" s="132" t="e">
        <f t="shared" si="237"/>
        <v>#DIV/0!</v>
      </c>
      <c r="S899" s="132" t="e">
        <f t="shared" si="237"/>
        <v>#DIV/0!</v>
      </c>
      <c r="T899" s="132" t="e">
        <f t="shared" si="237"/>
        <v>#DIV/0!</v>
      </c>
      <c r="U899" s="132" t="e">
        <f t="shared" si="237"/>
        <v>#DIV/0!</v>
      </c>
      <c r="V899" s="435" t="e">
        <f t="shared" si="237"/>
        <v>#DIV/0!</v>
      </c>
      <c r="W899" s="132" t="e">
        <f t="shared" si="237"/>
        <v>#DIV/0!</v>
      </c>
      <c r="X899" s="132" t="e">
        <f t="shared" si="237"/>
        <v>#DIV/0!</v>
      </c>
      <c r="Y899" s="132" t="e">
        <f t="shared" si="237"/>
        <v>#DIV/0!</v>
      </c>
      <c r="Z899" s="132" t="e">
        <f t="shared" si="237"/>
        <v>#DIV/0!</v>
      </c>
      <c r="AA899" s="132" t="e">
        <f t="shared" si="237"/>
        <v>#DIV/0!</v>
      </c>
      <c r="AB899" s="132" t="e">
        <f t="shared" si="237"/>
        <v>#DIV/0!</v>
      </c>
      <c r="AC899" s="128" t="e">
        <f>AC897/AC896</f>
        <v>#DIV/0!</v>
      </c>
    </row>
    <row r="900" spans="1:30" s="4" customFormat="1" ht="11.25" hidden="1">
      <c r="A900" s="1518" t="s">
        <v>100</v>
      </c>
      <c r="B900" s="1520" t="s">
        <v>50</v>
      </c>
      <c r="C900" s="65" t="s">
        <v>481</v>
      </c>
      <c r="D900" s="716" t="s">
        <v>503</v>
      </c>
      <c r="E900" s="187">
        <v>3.6000000007334167E-3</v>
      </c>
      <c r="F900" s="187">
        <v>3.5999999974592359E-3</v>
      </c>
      <c r="G900" s="187">
        <v>3.6000000007334167E-3</v>
      </c>
      <c r="H900" s="409">
        <v>3.6000000007334167E-3</v>
      </c>
      <c r="I900" s="187">
        <v>3.6000000007334167E-3</v>
      </c>
      <c r="J900" s="187">
        <v>1.4399999999659486E-2</v>
      </c>
      <c r="K900" s="187">
        <v>1.8000000000392903E-2</v>
      </c>
      <c r="L900" s="187">
        <v>1.8000000000392903E-2</v>
      </c>
      <c r="M900" s="187">
        <v>1.8000000000392903E-2</v>
      </c>
      <c r="N900" s="409">
        <v>1.799999999711872E-2</v>
      </c>
      <c r="O900" s="187">
        <v>3.6000000000785806E-2</v>
      </c>
      <c r="P900" s="187">
        <v>7.2000000001571612E-2</v>
      </c>
      <c r="Q900" s="187">
        <v>7.1999999998297426E-2</v>
      </c>
      <c r="R900" s="187">
        <v>7.2000000001571612E-2</v>
      </c>
      <c r="S900" s="187">
        <v>7.1999999998297426E-2</v>
      </c>
      <c r="T900" s="187">
        <v>7.2000000001571612E-2</v>
      </c>
      <c r="U900" s="187">
        <v>7.1999999998297426E-2</v>
      </c>
      <c r="V900" s="409">
        <v>7.2000000001571612E-2</v>
      </c>
      <c r="W900" s="187">
        <v>7.1999999998297426E-2</v>
      </c>
      <c r="X900" s="187">
        <v>7.2000000001571612E-2</v>
      </c>
      <c r="Y900" s="187">
        <v>0.14399999999986904</v>
      </c>
      <c r="Z900" s="187">
        <v>0.14399999999986904</v>
      </c>
      <c r="AA900" s="187">
        <v>7.1999999998297426E-2</v>
      </c>
      <c r="AB900" s="187">
        <v>7.2000000001571612E-2</v>
      </c>
      <c r="AC900" s="130">
        <f>SUM(E900:AB900)</f>
        <v>1.2203999999997905</v>
      </c>
      <c r="AD900" s="5"/>
    </row>
    <row r="901" spans="1:30" s="4" customFormat="1" ht="11.25" hidden="1">
      <c r="A901" s="1611"/>
      <c r="B901" s="1609"/>
      <c r="C901" s="11" t="s">
        <v>482</v>
      </c>
      <c r="D901" s="715" t="s">
        <v>464</v>
      </c>
      <c r="E901" s="93"/>
      <c r="F901" s="93"/>
      <c r="G901" s="93"/>
      <c r="H901" s="413"/>
      <c r="I901" s="93"/>
      <c r="J901" s="93"/>
      <c r="K901" s="93"/>
      <c r="L901" s="93"/>
      <c r="M901" s="93"/>
      <c r="N901" s="413"/>
      <c r="O901" s="93"/>
      <c r="P901" s="93"/>
      <c r="Q901" s="93"/>
      <c r="R901" s="93"/>
      <c r="S901" s="93"/>
      <c r="T901" s="93"/>
      <c r="U901" s="93"/>
      <c r="V901" s="413"/>
      <c r="W901" s="93"/>
      <c r="X901" s="93"/>
      <c r="Y901" s="93"/>
      <c r="Z901" s="93"/>
      <c r="AA901" s="93"/>
      <c r="AB901" s="93"/>
      <c r="AC901" s="130">
        <f>SUM(E901:AB901)</f>
        <v>0</v>
      </c>
    </row>
    <row r="902" spans="1:30" s="4" customFormat="1" ht="12" hidden="1">
      <c r="A902" s="1611"/>
      <c r="B902" s="1609"/>
      <c r="C902" s="11" t="s">
        <v>8</v>
      </c>
      <c r="D902" s="723" t="s">
        <v>463</v>
      </c>
      <c r="E902" s="1307">
        <f>E900/1.73/E894/0.9*1000</f>
        <v>0.36127167099081137</v>
      </c>
      <c r="F902" s="1307">
        <f t="shared" ref="F902:AB902" si="238">F900/1.73/F894/0.9*1000</f>
        <v>0.36070807827325296</v>
      </c>
      <c r="G902" s="1307">
        <f t="shared" si="238"/>
        <v>0.3601462151585309</v>
      </c>
      <c r="H902" s="1307">
        <f t="shared" si="238"/>
        <v>0.3601462151585309</v>
      </c>
      <c r="I902" s="1307">
        <f t="shared" si="238"/>
        <v>0.3595861260531561</v>
      </c>
      <c r="J902" s="1307">
        <f>J900/1.73/J894/0.9*1000</f>
        <v>1.4428323140771979</v>
      </c>
      <c r="K902" s="1307">
        <f t="shared" si="238"/>
        <v>1.8120209144986688</v>
      </c>
      <c r="L902" s="1307">
        <f t="shared" si="238"/>
        <v>1.8091852712712264</v>
      </c>
      <c r="M902" s="1307">
        <f t="shared" si="238"/>
        <v>1.8120209144986688</v>
      </c>
      <c r="N902" s="1307">
        <f t="shared" si="238"/>
        <v>1.792355656067081</v>
      </c>
      <c r="O902" s="1307">
        <f t="shared" si="238"/>
        <v>3.5847113127862182</v>
      </c>
      <c r="P902" s="1307">
        <f t="shared" si="238"/>
        <v>7.1694226255724365</v>
      </c>
      <c r="Q902" s="1307">
        <f t="shared" si="238"/>
        <v>7.1694226252464093</v>
      </c>
      <c r="R902" s="1307">
        <f t="shared" si="238"/>
        <v>7.1694226255724365</v>
      </c>
      <c r="S902" s="1307">
        <f t="shared" si="238"/>
        <v>7.18055499293569</v>
      </c>
      <c r="T902" s="1307">
        <f t="shared" si="238"/>
        <v>7.2254334185019289</v>
      </c>
      <c r="U902" s="1307">
        <f t="shared" si="238"/>
        <v>7.202924301532863</v>
      </c>
      <c r="V902" s="1307">
        <f t="shared" si="238"/>
        <v>7.1805549932622235</v>
      </c>
      <c r="W902" s="1307">
        <f t="shared" si="238"/>
        <v>7.1917225194279135</v>
      </c>
      <c r="X902" s="1307">
        <f t="shared" si="238"/>
        <v>7.191722519754955</v>
      </c>
      <c r="Y902" s="1307">
        <f t="shared" si="238"/>
        <v>14.361109986197912</v>
      </c>
      <c r="Z902" s="1307">
        <f t="shared" si="238"/>
        <v>14.383445039182869</v>
      </c>
      <c r="AA902" s="1307">
        <f t="shared" si="238"/>
        <v>7.202924301532863</v>
      </c>
      <c r="AB902" s="1307">
        <f t="shared" si="238"/>
        <v>7.2254334185019289</v>
      </c>
      <c r="AC902" s="124"/>
    </row>
    <row r="903" spans="1:30" s="4" customFormat="1" ht="12" hidden="1" thickBot="1">
      <c r="A903" s="1612"/>
      <c r="B903" s="1610"/>
      <c r="C903" s="48" t="s">
        <v>16</v>
      </c>
      <c r="D903" s="48"/>
      <c r="E903" s="116">
        <f>E901/E900</f>
        <v>0</v>
      </c>
      <c r="F903" s="116">
        <f t="shared" ref="F903:AC903" si="239">F901/F900</f>
        <v>0</v>
      </c>
      <c r="G903" s="116">
        <f t="shared" si="239"/>
        <v>0</v>
      </c>
      <c r="H903" s="410">
        <f t="shared" si="239"/>
        <v>0</v>
      </c>
      <c r="I903" s="116">
        <f t="shared" si="239"/>
        <v>0</v>
      </c>
      <c r="J903" s="116">
        <f t="shared" si="239"/>
        <v>0</v>
      </c>
      <c r="K903" s="116">
        <f t="shared" si="239"/>
        <v>0</v>
      </c>
      <c r="L903" s="116">
        <f t="shared" si="239"/>
        <v>0</v>
      </c>
      <c r="M903" s="116">
        <f t="shared" si="239"/>
        <v>0</v>
      </c>
      <c r="N903" s="410">
        <f t="shared" si="239"/>
        <v>0</v>
      </c>
      <c r="O903" s="116">
        <f t="shared" si="239"/>
        <v>0</v>
      </c>
      <c r="P903" s="116">
        <f t="shared" si="239"/>
        <v>0</v>
      </c>
      <c r="Q903" s="116">
        <f t="shared" si="239"/>
        <v>0</v>
      </c>
      <c r="R903" s="116">
        <f t="shared" si="239"/>
        <v>0</v>
      </c>
      <c r="S903" s="116">
        <f t="shared" si="239"/>
        <v>0</v>
      </c>
      <c r="T903" s="116">
        <f t="shared" si="239"/>
        <v>0</v>
      </c>
      <c r="U903" s="116">
        <f t="shared" si="239"/>
        <v>0</v>
      </c>
      <c r="V903" s="410">
        <f t="shared" si="239"/>
        <v>0</v>
      </c>
      <c r="W903" s="116">
        <f t="shared" si="239"/>
        <v>0</v>
      </c>
      <c r="X903" s="116">
        <f t="shared" si="239"/>
        <v>0</v>
      </c>
      <c r="Y903" s="116">
        <f t="shared" si="239"/>
        <v>0</v>
      </c>
      <c r="Z903" s="116">
        <f t="shared" si="239"/>
        <v>0</v>
      </c>
      <c r="AA903" s="116">
        <f t="shared" si="239"/>
        <v>0</v>
      </c>
      <c r="AB903" s="116">
        <f t="shared" si="239"/>
        <v>0</v>
      </c>
      <c r="AC903" s="123">
        <f t="shared" si="239"/>
        <v>0</v>
      </c>
    </row>
    <row r="904" spans="1:30" s="4" customFormat="1" ht="11.25" hidden="1">
      <c r="A904" s="1518" t="s">
        <v>94</v>
      </c>
      <c r="B904" s="1520" t="s">
        <v>51</v>
      </c>
      <c r="C904" s="10" t="s">
        <v>481</v>
      </c>
      <c r="D904" s="714" t="s">
        <v>503</v>
      </c>
      <c r="E904" s="120">
        <v>0.76799999999930146</v>
      </c>
      <c r="F904" s="120">
        <v>0.86400000000139698</v>
      </c>
      <c r="G904" s="120">
        <v>0.76799999999930146</v>
      </c>
      <c r="H904" s="409">
        <v>0.81600000000034922</v>
      </c>
      <c r="I904" s="120">
        <v>0.91199999999807912</v>
      </c>
      <c r="J904" s="120">
        <v>0.91199999999807912</v>
      </c>
      <c r="K904" s="120">
        <v>1.0080000000001745</v>
      </c>
      <c r="L904" s="120">
        <v>1.0560000000012224</v>
      </c>
      <c r="M904" s="120">
        <v>0.76799999999930146</v>
      </c>
      <c r="N904" s="409">
        <v>1.0080000000001745</v>
      </c>
      <c r="O904" s="120">
        <v>0.91200000000244463</v>
      </c>
      <c r="P904" s="120">
        <v>0.86399999999703136</v>
      </c>
      <c r="Q904" s="120">
        <v>0.96000000000349239</v>
      </c>
      <c r="R904" s="120">
        <v>0.91199999999807912</v>
      </c>
      <c r="S904" s="120">
        <v>0.95999999999912689</v>
      </c>
      <c r="T904" s="120">
        <v>0.91200000000244463</v>
      </c>
      <c r="U904" s="120">
        <v>0.86399999999703136</v>
      </c>
      <c r="V904" s="409">
        <v>0.96000000000349239</v>
      </c>
      <c r="W904" s="120">
        <v>0.91199999999807912</v>
      </c>
      <c r="X904" s="120">
        <v>0.95999999999912689</v>
      </c>
      <c r="Y904" s="120">
        <v>0.86400000000139698</v>
      </c>
      <c r="Z904" s="120">
        <v>0.91199999999807912</v>
      </c>
      <c r="AA904" s="120">
        <v>0.90240000000048892</v>
      </c>
      <c r="AB904" s="120">
        <v>0.92160000000003484</v>
      </c>
      <c r="AC904" s="127">
        <f>SUM(E904:AB904)</f>
        <v>21.695999999997731</v>
      </c>
    </row>
    <row r="905" spans="1:30" s="4" customFormat="1" ht="11.25" hidden="1">
      <c r="A905" s="1611"/>
      <c r="B905" s="1609"/>
      <c r="C905" s="11" t="s">
        <v>482</v>
      </c>
      <c r="D905" s="715" t="s">
        <v>464</v>
      </c>
      <c r="E905" s="93"/>
      <c r="F905" s="93"/>
      <c r="G905" s="93"/>
      <c r="H905" s="413"/>
      <c r="I905" s="93"/>
      <c r="J905" s="93"/>
      <c r="K905" s="93"/>
      <c r="L905" s="93"/>
      <c r="M905" s="93"/>
      <c r="N905" s="413"/>
      <c r="O905" s="93"/>
      <c r="P905" s="93"/>
      <c r="Q905" s="93"/>
      <c r="R905" s="93"/>
      <c r="S905" s="93"/>
      <c r="T905" s="93"/>
      <c r="U905" s="93"/>
      <c r="V905" s="413"/>
      <c r="W905" s="93"/>
      <c r="X905" s="93"/>
      <c r="Y905" s="93"/>
      <c r="Z905" s="93"/>
      <c r="AA905" s="93"/>
      <c r="AB905" s="93"/>
      <c r="AC905" s="130">
        <f>SUM(E905:AB905)</f>
        <v>0</v>
      </c>
    </row>
    <row r="906" spans="1:30" s="4" customFormat="1" ht="12" hidden="1">
      <c r="A906" s="1611"/>
      <c r="B906" s="1609"/>
      <c r="C906" s="11" t="s">
        <v>8</v>
      </c>
      <c r="D906" s="723" t="s">
        <v>463</v>
      </c>
      <c r="E906" s="1093">
        <v>73</v>
      </c>
      <c r="F906" s="1094">
        <v>73</v>
      </c>
      <c r="G906" s="1094">
        <v>73</v>
      </c>
      <c r="H906" s="1094">
        <v>73</v>
      </c>
      <c r="I906" s="1094">
        <v>73</v>
      </c>
      <c r="J906" s="1094">
        <v>84</v>
      </c>
      <c r="K906" s="1094">
        <v>86</v>
      </c>
      <c r="L906" s="1094">
        <v>86</v>
      </c>
      <c r="M906" s="1094">
        <v>86</v>
      </c>
      <c r="N906" s="1094">
        <v>84</v>
      </c>
      <c r="O906" s="1094">
        <v>81</v>
      </c>
      <c r="P906" s="1094">
        <v>82</v>
      </c>
      <c r="Q906" s="1094">
        <v>82</v>
      </c>
      <c r="R906" s="1094">
        <v>81</v>
      </c>
      <c r="S906" s="1094">
        <v>81</v>
      </c>
      <c r="T906" s="1094">
        <v>83</v>
      </c>
      <c r="U906" s="1094">
        <v>83</v>
      </c>
      <c r="V906" s="1094">
        <v>81</v>
      </c>
      <c r="W906" s="1094">
        <v>81</v>
      </c>
      <c r="X906" s="1094">
        <v>81</v>
      </c>
      <c r="Y906" s="1094">
        <v>81</v>
      </c>
      <c r="Z906" s="1094">
        <v>81</v>
      </c>
      <c r="AA906" s="1094">
        <v>81</v>
      </c>
      <c r="AB906" s="1095">
        <v>81</v>
      </c>
      <c r="AC906" s="124"/>
    </row>
    <row r="907" spans="1:30" s="4" customFormat="1" ht="12" hidden="1" thickBot="1">
      <c r="A907" s="1612"/>
      <c r="B907" s="1610"/>
      <c r="C907" s="48" t="s">
        <v>16</v>
      </c>
      <c r="D907" s="48"/>
      <c r="E907" s="116">
        <f>E905/E904</f>
        <v>0</v>
      </c>
      <c r="F907" s="116">
        <f t="shared" ref="F907:AC907" si="240">F905/F904</f>
        <v>0</v>
      </c>
      <c r="G907" s="116">
        <f t="shared" si="240"/>
        <v>0</v>
      </c>
      <c r="H907" s="410">
        <f t="shared" si="240"/>
        <v>0</v>
      </c>
      <c r="I907" s="116">
        <f t="shared" si="240"/>
        <v>0</v>
      </c>
      <c r="J907" s="116">
        <f t="shared" si="240"/>
        <v>0</v>
      </c>
      <c r="K907" s="116">
        <f t="shared" si="240"/>
        <v>0</v>
      </c>
      <c r="L907" s="116">
        <f t="shared" si="240"/>
        <v>0</v>
      </c>
      <c r="M907" s="116">
        <f t="shared" si="240"/>
        <v>0</v>
      </c>
      <c r="N907" s="410">
        <f t="shared" si="240"/>
        <v>0</v>
      </c>
      <c r="O907" s="116">
        <f t="shared" si="240"/>
        <v>0</v>
      </c>
      <c r="P907" s="116">
        <f t="shared" si="240"/>
        <v>0</v>
      </c>
      <c r="Q907" s="116">
        <f t="shared" si="240"/>
        <v>0</v>
      </c>
      <c r="R907" s="116">
        <f t="shared" si="240"/>
        <v>0</v>
      </c>
      <c r="S907" s="116">
        <f t="shared" si="240"/>
        <v>0</v>
      </c>
      <c r="T907" s="116">
        <f t="shared" si="240"/>
        <v>0</v>
      </c>
      <c r="U907" s="116">
        <f t="shared" si="240"/>
        <v>0</v>
      </c>
      <c r="V907" s="410">
        <f t="shared" si="240"/>
        <v>0</v>
      </c>
      <c r="W907" s="116">
        <f t="shared" si="240"/>
        <v>0</v>
      </c>
      <c r="X907" s="116">
        <f t="shared" si="240"/>
        <v>0</v>
      </c>
      <c r="Y907" s="116">
        <f t="shared" si="240"/>
        <v>0</v>
      </c>
      <c r="Z907" s="116">
        <f t="shared" si="240"/>
        <v>0</v>
      </c>
      <c r="AA907" s="116">
        <f t="shared" si="240"/>
        <v>0</v>
      </c>
      <c r="AB907" s="116">
        <f t="shared" si="240"/>
        <v>0</v>
      </c>
      <c r="AC907" s="123">
        <f t="shared" si="240"/>
        <v>0</v>
      </c>
    </row>
    <row r="908" spans="1:30" s="4" customFormat="1" ht="11.25" hidden="1">
      <c r="A908" s="1518" t="s">
        <v>108</v>
      </c>
      <c r="B908" s="1520" t="s">
        <v>31</v>
      </c>
      <c r="C908" s="10" t="s">
        <v>481</v>
      </c>
      <c r="D908" s="10"/>
      <c r="E908" s="1397"/>
      <c r="F908" s="1397"/>
      <c r="G908" s="1397"/>
      <c r="H908" s="408"/>
      <c r="I908" s="1397"/>
      <c r="J908" s="1397"/>
      <c r="K908" s="1397"/>
      <c r="L908" s="1397"/>
      <c r="M908" s="1397"/>
      <c r="N908" s="408"/>
      <c r="O908" s="1397"/>
      <c r="P908" s="1397"/>
      <c r="Q908" s="1397"/>
      <c r="R908" s="1397"/>
      <c r="S908" s="1397"/>
      <c r="T908" s="1397"/>
      <c r="U908" s="1397"/>
      <c r="V908" s="408"/>
      <c r="W908" s="1397"/>
      <c r="X908" s="1397"/>
      <c r="Y908" s="1397"/>
      <c r="Z908" s="1397"/>
      <c r="AA908" s="1397"/>
      <c r="AB908" s="1397"/>
      <c r="AC908" s="127">
        <f>SUM(E908:AB908)</f>
        <v>0</v>
      </c>
      <c r="AD908" s="5"/>
    </row>
    <row r="909" spans="1:30" s="4" customFormat="1" ht="11.25" hidden="1">
      <c r="A909" s="1611"/>
      <c r="B909" s="1609"/>
      <c r="C909" s="11" t="s">
        <v>482</v>
      </c>
      <c r="D909" s="11"/>
      <c r="E909" s="93"/>
      <c r="F909" s="93"/>
      <c r="G909" s="93"/>
      <c r="H909" s="413"/>
      <c r="I909" s="93"/>
      <c r="J909" s="93"/>
      <c r="K909" s="93"/>
      <c r="L909" s="93"/>
      <c r="M909" s="93"/>
      <c r="N909" s="413"/>
      <c r="O909" s="93"/>
      <c r="P909" s="93"/>
      <c r="Q909" s="93"/>
      <c r="R909" s="93"/>
      <c r="S909" s="93"/>
      <c r="T909" s="93"/>
      <c r="U909" s="93"/>
      <c r="V909" s="413"/>
      <c r="W909" s="93"/>
      <c r="X909" s="93"/>
      <c r="Y909" s="93"/>
      <c r="Z909" s="93"/>
      <c r="AA909" s="93"/>
      <c r="AB909" s="93"/>
      <c r="AC909" s="130">
        <f>SUM(E909:AB909)</f>
        <v>0</v>
      </c>
    </row>
    <row r="910" spans="1:30" s="4" customFormat="1" ht="11.25" hidden="1">
      <c r="A910" s="1611"/>
      <c r="B910" s="1609"/>
      <c r="C910" s="11" t="s">
        <v>8</v>
      </c>
      <c r="D910" s="11"/>
      <c r="E910" s="87"/>
      <c r="F910" s="87"/>
      <c r="G910" s="87"/>
      <c r="H910" s="413"/>
      <c r="I910" s="87"/>
      <c r="J910" s="87"/>
      <c r="K910" s="87"/>
      <c r="L910" s="87"/>
      <c r="M910" s="87"/>
      <c r="N910" s="413"/>
      <c r="O910" s="87"/>
      <c r="P910" s="87"/>
      <c r="Q910" s="87"/>
      <c r="R910" s="87"/>
      <c r="S910" s="87"/>
      <c r="T910" s="87"/>
      <c r="U910" s="87"/>
      <c r="V910" s="413"/>
      <c r="W910" s="87"/>
      <c r="X910" s="87"/>
      <c r="Y910" s="87"/>
      <c r="Z910" s="87"/>
      <c r="AA910" s="87"/>
      <c r="AB910" s="87"/>
      <c r="AC910" s="124"/>
    </row>
    <row r="911" spans="1:30" s="4" customFormat="1" ht="12" hidden="1" thickBot="1">
      <c r="A911" s="1612"/>
      <c r="B911" s="1610"/>
      <c r="C911" s="48" t="s">
        <v>16</v>
      </c>
      <c r="D911" s="48"/>
      <c r="E911" s="93"/>
      <c r="F911" s="93"/>
      <c r="G911" s="93"/>
      <c r="H911" s="413"/>
      <c r="I911" s="93"/>
      <c r="J911" s="93"/>
      <c r="K911" s="93"/>
      <c r="L911" s="93"/>
      <c r="M911" s="93"/>
      <c r="N911" s="413"/>
      <c r="O911" s="93"/>
      <c r="P911" s="93"/>
      <c r="Q911" s="93"/>
      <c r="R911" s="93"/>
      <c r="S911" s="93"/>
      <c r="T911" s="93"/>
      <c r="U911" s="93"/>
      <c r="V911" s="413"/>
      <c r="W911" s="93"/>
      <c r="X911" s="93"/>
      <c r="Y911" s="93"/>
      <c r="Z911" s="93"/>
      <c r="AA911" s="93"/>
      <c r="AB911" s="93"/>
      <c r="AC911" s="328"/>
    </row>
    <row r="912" spans="1:30" s="4" customFormat="1" ht="11.25" hidden="1">
      <c r="A912" s="1518" t="s">
        <v>101</v>
      </c>
      <c r="B912" s="1520" t="s">
        <v>269</v>
      </c>
      <c r="C912" s="10" t="s">
        <v>481</v>
      </c>
      <c r="D912" s="714" t="s">
        <v>503</v>
      </c>
      <c r="E912" s="120">
        <v>0.3120000000002619</v>
      </c>
      <c r="F912" s="120">
        <v>0.36000000000021826</v>
      </c>
      <c r="G912" s="120">
        <v>0.3120000000002619</v>
      </c>
      <c r="H912" s="409">
        <v>0.33599999999969438</v>
      </c>
      <c r="I912" s="120">
        <v>0.36000000000021826</v>
      </c>
      <c r="J912" s="120">
        <v>0.38399999999965073</v>
      </c>
      <c r="K912" s="120">
        <v>0.36000000000021826</v>
      </c>
      <c r="L912" s="120">
        <v>0.38399999999965073</v>
      </c>
      <c r="M912" s="120">
        <v>0.28799999999973808</v>
      </c>
      <c r="N912" s="409">
        <v>0.33600000000078578</v>
      </c>
      <c r="O912" s="120">
        <v>0.33599999999969438</v>
      </c>
      <c r="P912" s="120">
        <v>0.33599999999969438</v>
      </c>
      <c r="Q912" s="120">
        <v>0.33600000000078578</v>
      </c>
      <c r="R912" s="120">
        <v>0.33599999999969438</v>
      </c>
      <c r="S912" s="120">
        <v>0.33599999999969438</v>
      </c>
      <c r="T912" s="120">
        <v>0.36000000000021826</v>
      </c>
      <c r="U912" s="120">
        <v>0.36000000000021826</v>
      </c>
      <c r="V912" s="409">
        <v>0.36000000000021826</v>
      </c>
      <c r="W912" s="120">
        <v>0.35999999999912685</v>
      </c>
      <c r="X912" s="120">
        <v>0.38400000000074214</v>
      </c>
      <c r="Y912" s="120">
        <v>0.35999999999912685</v>
      </c>
      <c r="Z912" s="120">
        <v>0.36000000000021826</v>
      </c>
      <c r="AA912" s="120">
        <v>0.33600000000078578</v>
      </c>
      <c r="AB912" s="120">
        <v>0.35999999999912685</v>
      </c>
      <c r="AC912" s="127">
        <f>SUM(E912:AB912)</f>
        <v>8.3520000000000429</v>
      </c>
    </row>
    <row r="913" spans="1:30" s="4" customFormat="1" ht="11.25" hidden="1">
      <c r="A913" s="1611"/>
      <c r="B913" s="1609"/>
      <c r="C913" s="11" t="s">
        <v>482</v>
      </c>
      <c r="D913" s="715" t="s">
        <v>464</v>
      </c>
      <c r="E913" s="93"/>
      <c r="F913" s="93"/>
      <c r="G913" s="93"/>
      <c r="H913" s="413"/>
      <c r="I913" s="93"/>
      <c r="J913" s="93"/>
      <c r="K913" s="93"/>
      <c r="L913" s="93"/>
      <c r="M913" s="93"/>
      <c r="N913" s="413"/>
      <c r="O913" s="93"/>
      <c r="P913" s="93"/>
      <c r="Q913" s="93"/>
      <c r="R913" s="93"/>
      <c r="S913" s="93"/>
      <c r="T913" s="93"/>
      <c r="U913" s="93"/>
      <c r="V913" s="413"/>
      <c r="W913" s="93"/>
      <c r="X913" s="93"/>
      <c r="Y913" s="93"/>
      <c r="Z913" s="93"/>
      <c r="AA913" s="93"/>
      <c r="AB913" s="93"/>
      <c r="AC913" s="130">
        <f>SUM(E913:AB913)</f>
        <v>0</v>
      </c>
    </row>
    <row r="914" spans="1:30" s="4" customFormat="1" ht="12" hidden="1">
      <c r="A914" s="1611"/>
      <c r="B914" s="1609"/>
      <c r="C914" s="11" t="s">
        <v>8</v>
      </c>
      <c r="D914" s="723" t="s">
        <v>463</v>
      </c>
      <c r="E914" s="1093">
        <v>35</v>
      </c>
      <c r="F914" s="1094">
        <v>36</v>
      </c>
      <c r="G914" s="1094">
        <v>36</v>
      </c>
      <c r="H914" s="1094">
        <v>37</v>
      </c>
      <c r="I914" s="1094">
        <v>40</v>
      </c>
      <c r="J914" s="1094">
        <v>38</v>
      </c>
      <c r="K914" s="1094">
        <v>40</v>
      </c>
      <c r="L914" s="1094">
        <v>36</v>
      </c>
      <c r="M914" s="1094">
        <v>38</v>
      </c>
      <c r="N914" s="1094">
        <v>37</v>
      </c>
      <c r="O914" s="1094">
        <v>37</v>
      </c>
      <c r="P914" s="1094">
        <v>36</v>
      </c>
      <c r="Q914" s="1094">
        <v>35</v>
      </c>
      <c r="R914" s="1094">
        <v>36</v>
      </c>
      <c r="S914" s="1094">
        <v>37</v>
      </c>
      <c r="T914" s="1094">
        <v>39</v>
      </c>
      <c r="U914" s="1094">
        <v>39</v>
      </c>
      <c r="V914" s="1094">
        <v>41</v>
      </c>
      <c r="W914" s="1094">
        <v>38</v>
      </c>
      <c r="X914" s="1094">
        <v>39</v>
      </c>
      <c r="Y914" s="1094">
        <v>39</v>
      </c>
      <c r="Z914" s="1094">
        <v>39</v>
      </c>
      <c r="AA914" s="1094">
        <v>38</v>
      </c>
      <c r="AB914" s="1095">
        <v>37</v>
      </c>
      <c r="AC914" s="124"/>
    </row>
    <row r="915" spans="1:30" s="4" customFormat="1" ht="12" hidden="1" thickBot="1">
      <c r="A915" s="1612"/>
      <c r="B915" s="1610"/>
      <c r="C915" s="48" t="s">
        <v>16</v>
      </c>
      <c r="D915" s="48"/>
      <c r="E915" s="116">
        <f>E913/E912</f>
        <v>0</v>
      </c>
      <c r="F915" s="116">
        <f t="shared" ref="F915:AC915" si="241">F913/F912</f>
        <v>0</v>
      </c>
      <c r="G915" s="116">
        <f t="shared" si="241"/>
        <v>0</v>
      </c>
      <c r="H915" s="410">
        <f t="shared" si="241"/>
        <v>0</v>
      </c>
      <c r="I915" s="116">
        <f t="shared" si="241"/>
        <v>0</v>
      </c>
      <c r="J915" s="116">
        <f t="shared" si="241"/>
        <v>0</v>
      </c>
      <c r="K915" s="116">
        <f t="shared" si="241"/>
        <v>0</v>
      </c>
      <c r="L915" s="116">
        <f t="shared" si="241"/>
        <v>0</v>
      </c>
      <c r="M915" s="116">
        <f t="shared" si="241"/>
        <v>0</v>
      </c>
      <c r="N915" s="410">
        <f t="shared" si="241"/>
        <v>0</v>
      </c>
      <c r="O915" s="116">
        <f t="shared" si="241"/>
        <v>0</v>
      </c>
      <c r="P915" s="116">
        <f t="shared" si="241"/>
        <v>0</v>
      </c>
      <c r="Q915" s="116">
        <f t="shared" si="241"/>
        <v>0</v>
      </c>
      <c r="R915" s="116">
        <f t="shared" si="241"/>
        <v>0</v>
      </c>
      <c r="S915" s="116">
        <f t="shared" si="241"/>
        <v>0</v>
      </c>
      <c r="T915" s="116">
        <f t="shared" si="241"/>
        <v>0</v>
      </c>
      <c r="U915" s="116">
        <f t="shared" si="241"/>
        <v>0</v>
      </c>
      <c r="V915" s="410">
        <f t="shared" si="241"/>
        <v>0</v>
      </c>
      <c r="W915" s="116">
        <f t="shared" si="241"/>
        <v>0</v>
      </c>
      <c r="X915" s="116">
        <f t="shared" si="241"/>
        <v>0</v>
      </c>
      <c r="Y915" s="116">
        <f t="shared" si="241"/>
        <v>0</v>
      </c>
      <c r="Z915" s="116">
        <f t="shared" si="241"/>
        <v>0</v>
      </c>
      <c r="AA915" s="116">
        <f t="shared" si="241"/>
        <v>0</v>
      </c>
      <c r="AB915" s="116">
        <f t="shared" si="241"/>
        <v>0</v>
      </c>
      <c r="AC915" s="123">
        <f t="shared" si="241"/>
        <v>0</v>
      </c>
    </row>
    <row r="916" spans="1:30" s="4" customFormat="1" ht="11.25" hidden="1">
      <c r="A916" s="1518" t="s">
        <v>109</v>
      </c>
      <c r="B916" s="1520" t="s">
        <v>31</v>
      </c>
      <c r="C916" s="10" t="s">
        <v>481</v>
      </c>
      <c r="D916" s="10"/>
      <c r="E916" s="1397"/>
      <c r="F916" s="1397"/>
      <c r="G916" s="1397"/>
      <c r="H916" s="408"/>
      <c r="I916" s="1397"/>
      <c r="J916" s="1397"/>
      <c r="K916" s="1397"/>
      <c r="L916" s="1397"/>
      <c r="M916" s="1397"/>
      <c r="N916" s="408"/>
      <c r="O916" s="1397"/>
      <c r="P916" s="1397"/>
      <c r="Q916" s="1397"/>
      <c r="R916" s="1397"/>
      <c r="S916" s="1397"/>
      <c r="T916" s="1397"/>
      <c r="U916" s="1397"/>
      <c r="V916" s="408"/>
      <c r="W916" s="1397"/>
      <c r="X916" s="1397"/>
      <c r="Y916" s="1397"/>
      <c r="Z916" s="1397"/>
      <c r="AA916" s="1397"/>
      <c r="AB916" s="1397"/>
      <c r="AC916" s="127">
        <f>SUM(E916:AB916)</f>
        <v>0</v>
      </c>
    </row>
    <row r="917" spans="1:30" s="4" customFormat="1" ht="11.25" hidden="1">
      <c r="A917" s="1611"/>
      <c r="B917" s="1609"/>
      <c r="C917" s="11" t="s">
        <v>482</v>
      </c>
      <c r="D917" s="11"/>
      <c r="E917" s="93"/>
      <c r="F917" s="93"/>
      <c r="G917" s="93"/>
      <c r="H917" s="413"/>
      <c r="I917" s="93"/>
      <c r="J917" s="93"/>
      <c r="K917" s="93"/>
      <c r="L917" s="93"/>
      <c r="M917" s="93"/>
      <c r="N917" s="413"/>
      <c r="O917" s="93"/>
      <c r="P917" s="93"/>
      <c r="Q917" s="93"/>
      <c r="R917" s="93"/>
      <c r="S917" s="93"/>
      <c r="T917" s="93"/>
      <c r="U917" s="93"/>
      <c r="V917" s="413"/>
      <c r="W917" s="93"/>
      <c r="X917" s="93"/>
      <c r="Y917" s="93"/>
      <c r="Z917" s="93"/>
      <c r="AA917" s="93"/>
      <c r="AB917" s="93"/>
      <c r="AC917" s="130">
        <f>SUM(E917:AB917)</f>
        <v>0</v>
      </c>
    </row>
    <row r="918" spans="1:30" s="4" customFormat="1" ht="11.25" hidden="1">
      <c r="A918" s="1611"/>
      <c r="B918" s="1609"/>
      <c r="C918" s="11" t="s">
        <v>8</v>
      </c>
      <c r="D918" s="11"/>
      <c r="E918" s="87"/>
      <c r="F918" s="87"/>
      <c r="G918" s="87"/>
      <c r="H918" s="413"/>
      <c r="I918" s="87"/>
      <c r="J918" s="87"/>
      <c r="K918" s="87"/>
      <c r="L918" s="87"/>
      <c r="M918" s="87"/>
      <c r="N918" s="413"/>
      <c r="O918" s="87"/>
      <c r="P918" s="87"/>
      <c r="Q918" s="87"/>
      <c r="R918" s="87"/>
      <c r="S918" s="87"/>
      <c r="T918" s="87"/>
      <c r="U918" s="87"/>
      <c r="V918" s="413"/>
      <c r="W918" s="87"/>
      <c r="X918" s="87"/>
      <c r="Y918" s="87"/>
      <c r="Z918" s="87"/>
      <c r="AA918" s="87"/>
      <c r="AB918" s="87"/>
      <c r="AC918" s="124"/>
    </row>
    <row r="919" spans="1:30" s="4" customFormat="1" ht="12" hidden="1" thickBot="1">
      <c r="A919" s="1612"/>
      <c r="B919" s="1610"/>
      <c r="C919" s="48" t="s">
        <v>16</v>
      </c>
      <c r="D919" s="48"/>
      <c r="E919" s="93"/>
      <c r="F919" s="93"/>
      <c r="G919" s="93"/>
      <c r="H919" s="413"/>
      <c r="I919" s="93"/>
      <c r="J919" s="93"/>
      <c r="K919" s="93"/>
      <c r="L919" s="93"/>
      <c r="M919" s="93"/>
      <c r="N919" s="413"/>
      <c r="O919" s="93"/>
      <c r="P919" s="93"/>
      <c r="Q919" s="93"/>
      <c r="R919" s="93"/>
      <c r="S919" s="93"/>
      <c r="T919" s="93"/>
      <c r="U919" s="93"/>
      <c r="V919" s="413"/>
      <c r="W919" s="93"/>
      <c r="X919" s="93"/>
      <c r="Y919" s="93"/>
      <c r="Z919" s="93"/>
      <c r="AA919" s="93"/>
      <c r="AB919" s="93"/>
      <c r="AC919" s="328"/>
    </row>
    <row r="920" spans="1:30" s="4" customFormat="1" ht="11.25" hidden="1">
      <c r="A920" s="1574" t="s">
        <v>120</v>
      </c>
      <c r="B920" s="1520" t="s">
        <v>52</v>
      </c>
      <c r="C920" s="10" t="s">
        <v>481</v>
      </c>
      <c r="D920" s="714" t="s">
        <v>503</v>
      </c>
      <c r="E920" s="120">
        <v>0</v>
      </c>
      <c r="F920" s="120">
        <v>0</v>
      </c>
      <c r="G920" s="120">
        <v>0</v>
      </c>
      <c r="H920" s="409">
        <v>0</v>
      </c>
      <c r="I920" s="120">
        <v>0</v>
      </c>
      <c r="J920" s="120">
        <v>0</v>
      </c>
      <c r="K920" s="120">
        <v>0</v>
      </c>
      <c r="L920" s="120">
        <v>0</v>
      </c>
      <c r="M920" s="120">
        <v>0</v>
      </c>
      <c r="N920" s="409">
        <v>0</v>
      </c>
      <c r="O920" s="120">
        <v>0</v>
      </c>
      <c r="P920" s="120">
        <v>0</v>
      </c>
      <c r="Q920" s="120">
        <v>0</v>
      </c>
      <c r="R920" s="120">
        <v>0</v>
      </c>
      <c r="S920" s="120">
        <v>0</v>
      </c>
      <c r="T920" s="120">
        <v>0</v>
      </c>
      <c r="U920" s="120">
        <v>0</v>
      </c>
      <c r="V920" s="409">
        <v>0</v>
      </c>
      <c r="W920" s="120">
        <v>0</v>
      </c>
      <c r="X920" s="120">
        <v>0</v>
      </c>
      <c r="Y920" s="120">
        <v>0</v>
      </c>
      <c r="Z920" s="120">
        <v>0</v>
      </c>
      <c r="AA920" s="120">
        <v>0</v>
      </c>
      <c r="AB920" s="120">
        <v>0</v>
      </c>
      <c r="AC920" s="127">
        <f>SUM(E920:AB920)</f>
        <v>0</v>
      </c>
      <c r="AD920" s="1375" t="s">
        <v>462</v>
      </c>
    </row>
    <row r="921" spans="1:30" s="4" customFormat="1" ht="11.25" hidden="1">
      <c r="A921" s="1611"/>
      <c r="B921" s="1609"/>
      <c r="C921" s="11" t="s">
        <v>482</v>
      </c>
      <c r="D921" s="715" t="s">
        <v>464</v>
      </c>
      <c r="E921" s="93"/>
      <c r="F921" s="93"/>
      <c r="G921" s="93"/>
      <c r="H921" s="413"/>
      <c r="I921" s="93"/>
      <c r="J921" s="93"/>
      <c r="K921" s="93"/>
      <c r="L921" s="93"/>
      <c r="M921" s="93"/>
      <c r="N921" s="413"/>
      <c r="O921" s="93"/>
      <c r="P921" s="93"/>
      <c r="Q921" s="93"/>
      <c r="R921" s="93"/>
      <c r="S921" s="93"/>
      <c r="T921" s="93"/>
      <c r="U921" s="93"/>
      <c r="V921" s="413"/>
      <c r="W921" s="93"/>
      <c r="X921" s="93"/>
      <c r="Y921" s="93"/>
      <c r="Z921" s="93"/>
      <c r="AA921" s="93"/>
      <c r="AB921" s="93"/>
      <c r="AC921" s="130">
        <f>SUM(E921:AB921)</f>
        <v>0</v>
      </c>
    </row>
    <row r="922" spans="1:30" s="4" customFormat="1" ht="12" hidden="1">
      <c r="A922" s="1611"/>
      <c r="B922" s="1609"/>
      <c r="C922" s="11" t="s">
        <v>8</v>
      </c>
      <c r="D922" s="723" t="s">
        <v>463</v>
      </c>
      <c r="E922" s="1307">
        <f>E920/1.73/E895/0.9*1000</f>
        <v>0</v>
      </c>
      <c r="F922" s="1307">
        <f t="shared" ref="F922:AB922" si="242">F920/1.73/F895/0.9*1000</f>
        <v>0</v>
      </c>
      <c r="G922" s="1307">
        <f t="shared" si="242"/>
        <v>0</v>
      </c>
      <c r="H922" s="1307">
        <f t="shared" si="242"/>
        <v>0</v>
      </c>
      <c r="I922" s="1307">
        <f t="shared" si="242"/>
        <v>0</v>
      </c>
      <c r="J922" s="1307">
        <f t="shared" si="242"/>
        <v>0</v>
      </c>
      <c r="K922" s="1307">
        <f t="shared" si="242"/>
        <v>0</v>
      </c>
      <c r="L922" s="1307">
        <f t="shared" si="242"/>
        <v>0</v>
      </c>
      <c r="M922" s="1307">
        <f t="shared" si="242"/>
        <v>0</v>
      </c>
      <c r="N922" s="1307">
        <f t="shared" si="242"/>
        <v>0</v>
      </c>
      <c r="O922" s="1307">
        <f t="shared" si="242"/>
        <v>0</v>
      </c>
      <c r="P922" s="1307">
        <f t="shared" si="242"/>
        <v>0</v>
      </c>
      <c r="Q922" s="1307">
        <f t="shared" si="242"/>
        <v>0</v>
      </c>
      <c r="R922" s="1307">
        <f t="shared" si="242"/>
        <v>0</v>
      </c>
      <c r="S922" s="1307">
        <f t="shared" si="242"/>
        <v>0</v>
      </c>
      <c r="T922" s="1307">
        <f t="shared" si="242"/>
        <v>0</v>
      </c>
      <c r="U922" s="1307">
        <f t="shared" si="242"/>
        <v>0</v>
      </c>
      <c r="V922" s="1307">
        <f t="shared" si="242"/>
        <v>0</v>
      </c>
      <c r="W922" s="1307">
        <f t="shared" si="242"/>
        <v>0</v>
      </c>
      <c r="X922" s="1307">
        <f t="shared" si="242"/>
        <v>0</v>
      </c>
      <c r="Y922" s="1307">
        <f t="shared" si="242"/>
        <v>0</v>
      </c>
      <c r="Z922" s="1307">
        <f t="shared" si="242"/>
        <v>0</v>
      </c>
      <c r="AA922" s="1307">
        <f t="shared" si="242"/>
        <v>0</v>
      </c>
      <c r="AB922" s="1307">
        <f t="shared" si="242"/>
        <v>0</v>
      </c>
      <c r="AC922" s="124"/>
    </row>
    <row r="923" spans="1:30" s="4" customFormat="1" ht="12" hidden="1" thickBot="1">
      <c r="A923" s="1612"/>
      <c r="B923" s="1610"/>
      <c r="C923" s="48" t="s">
        <v>16</v>
      </c>
      <c r="D923" s="48"/>
      <c r="E923" s="116" t="e">
        <f>E921/E920</f>
        <v>#DIV/0!</v>
      </c>
      <c r="F923" s="116" t="e">
        <f t="shared" ref="F923:AC923" si="243">F921/F920</f>
        <v>#DIV/0!</v>
      </c>
      <c r="G923" s="116" t="e">
        <f t="shared" si="243"/>
        <v>#DIV/0!</v>
      </c>
      <c r="H923" s="410" t="e">
        <f t="shared" si="243"/>
        <v>#DIV/0!</v>
      </c>
      <c r="I923" s="116" t="e">
        <f t="shared" si="243"/>
        <v>#DIV/0!</v>
      </c>
      <c r="J923" s="116" t="e">
        <f t="shared" si="243"/>
        <v>#DIV/0!</v>
      </c>
      <c r="K923" s="116" t="e">
        <f t="shared" si="243"/>
        <v>#DIV/0!</v>
      </c>
      <c r="L923" s="116" t="e">
        <f t="shared" si="243"/>
        <v>#DIV/0!</v>
      </c>
      <c r="M923" s="116" t="e">
        <f t="shared" si="243"/>
        <v>#DIV/0!</v>
      </c>
      <c r="N923" s="410" t="e">
        <f t="shared" si="243"/>
        <v>#DIV/0!</v>
      </c>
      <c r="O923" s="116" t="e">
        <f t="shared" si="243"/>
        <v>#DIV/0!</v>
      </c>
      <c r="P923" s="116" t="e">
        <f t="shared" si="243"/>
        <v>#DIV/0!</v>
      </c>
      <c r="Q923" s="116" t="e">
        <f t="shared" si="243"/>
        <v>#DIV/0!</v>
      </c>
      <c r="R923" s="116" t="e">
        <f t="shared" si="243"/>
        <v>#DIV/0!</v>
      </c>
      <c r="S923" s="116" t="e">
        <f t="shared" si="243"/>
        <v>#DIV/0!</v>
      </c>
      <c r="T923" s="116" t="e">
        <f t="shared" si="243"/>
        <v>#DIV/0!</v>
      </c>
      <c r="U923" s="116" t="e">
        <f t="shared" si="243"/>
        <v>#DIV/0!</v>
      </c>
      <c r="V923" s="410" t="e">
        <f t="shared" si="243"/>
        <v>#DIV/0!</v>
      </c>
      <c r="W923" s="116" t="e">
        <f t="shared" si="243"/>
        <v>#DIV/0!</v>
      </c>
      <c r="X923" s="116" t="e">
        <f t="shared" si="243"/>
        <v>#DIV/0!</v>
      </c>
      <c r="Y923" s="116" t="e">
        <f t="shared" si="243"/>
        <v>#DIV/0!</v>
      </c>
      <c r="Z923" s="116" t="e">
        <f t="shared" si="243"/>
        <v>#DIV/0!</v>
      </c>
      <c r="AA923" s="116" t="e">
        <f t="shared" si="243"/>
        <v>#DIV/0!</v>
      </c>
      <c r="AB923" s="116" t="e">
        <f t="shared" si="243"/>
        <v>#DIV/0!</v>
      </c>
      <c r="AC923" s="123" t="e">
        <f t="shared" si="243"/>
        <v>#DIV/0!</v>
      </c>
    </row>
    <row r="924" spans="1:30" s="4" customFormat="1" ht="11.25" hidden="1">
      <c r="A924" s="1574" t="s">
        <v>111</v>
      </c>
      <c r="B924" s="1520" t="s">
        <v>266</v>
      </c>
      <c r="C924" s="10" t="s">
        <v>481</v>
      </c>
      <c r="D924" s="714" t="s">
        <v>503</v>
      </c>
      <c r="E924" s="120">
        <v>0.18000000000065483</v>
      </c>
      <c r="F924" s="120">
        <v>0.21599999999980354</v>
      </c>
      <c r="G924" s="120">
        <v>0.19800000000022919</v>
      </c>
      <c r="H924" s="409">
        <v>0.16199999999944339</v>
      </c>
      <c r="I924" s="120">
        <v>0.21600000000062211</v>
      </c>
      <c r="J924" s="120">
        <v>0.2339999999993779</v>
      </c>
      <c r="K924" s="120">
        <v>0.21600000000062211</v>
      </c>
      <c r="L924" s="120">
        <v>0.2339999999993779</v>
      </c>
      <c r="M924" s="120">
        <v>0.16200000000026193</v>
      </c>
      <c r="N924" s="409">
        <v>0.19800000000022919</v>
      </c>
      <c r="O924" s="120">
        <v>0.17999999999983629</v>
      </c>
      <c r="P924" s="120">
        <v>0.14399999999986904</v>
      </c>
      <c r="Q924" s="120">
        <v>0.17999999999983629</v>
      </c>
      <c r="R924" s="120">
        <v>0.17999999999983629</v>
      </c>
      <c r="S924" s="120">
        <v>0.14400000000068758</v>
      </c>
      <c r="T924" s="120">
        <v>0.14399999999986904</v>
      </c>
      <c r="U924" s="120">
        <v>0.14399999999986904</v>
      </c>
      <c r="V924" s="409">
        <v>0.14399999999986904</v>
      </c>
      <c r="W924" s="120">
        <v>0.12600000000029468</v>
      </c>
      <c r="X924" s="120">
        <v>0.14399999999986904</v>
      </c>
      <c r="Y924" s="120">
        <v>0.12600000000029468</v>
      </c>
      <c r="Z924" s="120">
        <v>0.14399999999986904</v>
      </c>
      <c r="AA924" s="120">
        <v>0.12599999999947614</v>
      </c>
      <c r="AB924" s="120">
        <v>0.14400000000068758</v>
      </c>
      <c r="AC924" s="127">
        <f>SUM(E924:AB924)</f>
        <v>4.0860000000007872</v>
      </c>
    </row>
    <row r="925" spans="1:30" s="4" customFormat="1" ht="11.25" hidden="1">
      <c r="A925" s="1611"/>
      <c r="B925" s="1609"/>
      <c r="C925" s="11" t="s">
        <v>482</v>
      </c>
      <c r="D925" s="715" t="s">
        <v>503</v>
      </c>
      <c r="E925" s="121">
        <v>0.18000000000392902</v>
      </c>
      <c r="F925" s="121">
        <v>0.17999999999738067</v>
      </c>
      <c r="G925" s="121">
        <v>0.17999999999738067</v>
      </c>
      <c r="H925" s="410">
        <v>0.18000000000392902</v>
      </c>
      <c r="I925" s="121">
        <v>0.23400000000183355</v>
      </c>
      <c r="J925" s="121">
        <v>0.23399999999528517</v>
      </c>
      <c r="K925" s="121">
        <v>0.14400000000314322</v>
      </c>
      <c r="L925" s="121">
        <v>0.16200000000026193</v>
      </c>
      <c r="M925" s="121">
        <v>0.16200000000026193</v>
      </c>
      <c r="N925" s="410">
        <v>0.19800000000104775</v>
      </c>
      <c r="O925" s="121">
        <v>0.17999999999738067</v>
      </c>
      <c r="P925" s="121">
        <v>0.19800000000104775</v>
      </c>
      <c r="Q925" s="121">
        <v>0.17999999999738067</v>
      </c>
      <c r="R925" s="121">
        <v>0.19800000000104775</v>
      </c>
      <c r="S925" s="121">
        <v>0.10800000000235742</v>
      </c>
      <c r="T925" s="121">
        <v>0.10799999999580905</v>
      </c>
      <c r="U925" s="121">
        <v>7.2000000001571612E-2</v>
      </c>
      <c r="V925" s="410">
        <v>8.9999999998690336E-2</v>
      </c>
      <c r="W925" s="121">
        <v>7.2000000001571612E-2</v>
      </c>
      <c r="X925" s="121">
        <v>7.2000000001571612E-2</v>
      </c>
      <c r="Y925" s="121">
        <v>5.3999999997904523E-2</v>
      </c>
      <c r="Z925" s="121">
        <v>7.2000000001571612E-2</v>
      </c>
      <c r="AA925" s="121">
        <v>7.2000000001571612E-2</v>
      </c>
      <c r="AB925" s="121">
        <v>7.1999999995023253E-2</v>
      </c>
      <c r="AC925" s="130">
        <f>SUM(E925:AB925)</f>
        <v>3.4019999999989521</v>
      </c>
    </row>
    <row r="926" spans="1:30" s="4" customFormat="1" ht="12" hidden="1">
      <c r="A926" s="1611"/>
      <c r="B926" s="1609"/>
      <c r="C926" s="11" t="s">
        <v>8</v>
      </c>
      <c r="D926" s="723" t="s">
        <v>463</v>
      </c>
      <c r="E926" s="1093">
        <v>24</v>
      </c>
      <c r="F926" s="1094">
        <v>24</v>
      </c>
      <c r="G926" s="1094">
        <v>24</v>
      </c>
      <c r="H926" s="1094">
        <v>23</v>
      </c>
      <c r="I926" s="1094">
        <v>24</v>
      </c>
      <c r="J926" s="1094">
        <v>27</v>
      </c>
      <c r="K926" s="1094">
        <v>24</v>
      </c>
      <c r="L926" s="1094">
        <v>24</v>
      </c>
      <c r="M926" s="1094">
        <v>26</v>
      </c>
      <c r="N926" s="1094">
        <v>22</v>
      </c>
      <c r="O926" s="1094">
        <v>25</v>
      </c>
      <c r="P926" s="1094">
        <v>22</v>
      </c>
      <c r="Q926" s="1094">
        <v>23</v>
      </c>
      <c r="R926" s="1094">
        <v>23</v>
      </c>
      <c r="S926" s="1094">
        <v>13</v>
      </c>
      <c r="T926" s="1094">
        <v>14</v>
      </c>
      <c r="U926" s="1094">
        <v>13</v>
      </c>
      <c r="V926" s="1094">
        <v>14</v>
      </c>
      <c r="W926" s="1094">
        <v>13</v>
      </c>
      <c r="X926" s="1094">
        <v>13</v>
      </c>
      <c r="Y926" s="1094">
        <v>14</v>
      </c>
      <c r="Z926" s="1094">
        <v>13</v>
      </c>
      <c r="AA926" s="1094">
        <v>13</v>
      </c>
      <c r="AB926" s="1095">
        <v>12</v>
      </c>
      <c r="AC926" s="119"/>
    </row>
    <row r="927" spans="1:30" s="4" customFormat="1" ht="12" hidden="1" thickBot="1">
      <c r="A927" s="1612"/>
      <c r="B927" s="1610"/>
      <c r="C927" s="48" t="s">
        <v>16</v>
      </c>
      <c r="D927" s="48"/>
      <c r="E927" s="116">
        <f>E925/E924</f>
        <v>1.0000000000181899</v>
      </c>
      <c r="F927" s="116">
        <f t="shared" ref="F927:AC927" si="244">F925/F924</f>
        <v>0.8333333333219648</v>
      </c>
      <c r="G927" s="116">
        <f t="shared" si="244"/>
        <v>0.90909090907662793</v>
      </c>
      <c r="H927" s="410">
        <f t="shared" si="244"/>
        <v>1.1111111111391818</v>
      </c>
      <c r="I927" s="116">
        <f t="shared" si="244"/>
        <v>1.0833333333387019</v>
      </c>
      <c r="J927" s="116">
        <f t="shared" si="244"/>
        <v>0.99999999998250977</v>
      </c>
      <c r="K927" s="116">
        <f t="shared" si="244"/>
        <v>0.66666666667929853</v>
      </c>
      <c r="L927" s="116">
        <f t="shared" si="244"/>
        <v>0.69230769231065226</v>
      </c>
      <c r="M927" s="116">
        <f t="shared" si="244"/>
        <v>1</v>
      </c>
      <c r="N927" s="410">
        <f t="shared" si="244"/>
        <v>1.0000000000041342</v>
      </c>
      <c r="O927" s="116">
        <f t="shared" si="244"/>
        <v>0.99999999998635769</v>
      </c>
      <c r="P927" s="116">
        <f t="shared" si="244"/>
        <v>1.3750000000085265</v>
      </c>
      <c r="Q927" s="116">
        <f t="shared" si="244"/>
        <v>0.99999999998635769</v>
      </c>
      <c r="R927" s="116">
        <f t="shared" si="244"/>
        <v>1.1000000000068213</v>
      </c>
      <c r="S927" s="116">
        <f t="shared" si="244"/>
        <v>0.75000000001278988</v>
      </c>
      <c r="T927" s="116">
        <f t="shared" si="244"/>
        <v>0.74999999997157829</v>
      </c>
      <c r="U927" s="116">
        <f t="shared" si="244"/>
        <v>0.50000000001136868</v>
      </c>
      <c r="V927" s="410">
        <f t="shared" si="244"/>
        <v>0.62499999999147349</v>
      </c>
      <c r="W927" s="116">
        <f t="shared" si="244"/>
        <v>0.57142857143970816</v>
      </c>
      <c r="X927" s="116">
        <f t="shared" si="244"/>
        <v>0.50000000001136868</v>
      </c>
      <c r="Y927" s="116">
        <f t="shared" si="244"/>
        <v>0.42857142855379549</v>
      </c>
      <c r="Z927" s="116">
        <f t="shared" si="244"/>
        <v>0.50000000001136868</v>
      </c>
      <c r="AA927" s="116">
        <f t="shared" si="244"/>
        <v>0.5714285714434203</v>
      </c>
      <c r="AB927" s="116">
        <f t="shared" si="244"/>
        <v>0.49999999996305183</v>
      </c>
      <c r="AC927" s="123">
        <f t="shared" si="244"/>
        <v>0.83259911894231442</v>
      </c>
    </row>
    <row r="928" spans="1:30" s="4" customFormat="1" ht="11.25" hidden="1">
      <c r="A928" s="1574" t="s">
        <v>103</v>
      </c>
      <c r="B928" s="1520" t="s">
        <v>59</v>
      </c>
      <c r="C928" s="10" t="s">
        <v>481</v>
      </c>
      <c r="D928" s="714" t="s">
        <v>503</v>
      </c>
      <c r="E928" s="120">
        <v>9.5999999999912683E-2</v>
      </c>
      <c r="F928" s="120">
        <v>9.5999999999912683E-2</v>
      </c>
      <c r="G928" s="120">
        <v>0.12000000000043655</v>
      </c>
      <c r="H928" s="409">
        <v>0.11999999999989086</v>
      </c>
      <c r="I928" s="120">
        <v>9.5999999999912683E-2</v>
      </c>
      <c r="J928" s="120">
        <v>0.11999999999989086</v>
      </c>
      <c r="K928" s="120">
        <v>9.5999999999912683E-2</v>
      </c>
      <c r="L928" s="120">
        <v>0.12000000000043655</v>
      </c>
      <c r="M928" s="120">
        <v>9.5999999999912683E-2</v>
      </c>
      <c r="N928" s="409">
        <v>0.11999999999989086</v>
      </c>
      <c r="O928" s="120">
        <v>0.11999999999989086</v>
      </c>
      <c r="P928" s="120">
        <v>0.11999999999989086</v>
      </c>
      <c r="Q928" s="120">
        <v>0.14400000000041471</v>
      </c>
      <c r="R928" s="120">
        <v>0.14399999999986904</v>
      </c>
      <c r="S928" s="120">
        <v>0.11999999999989086</v>
      </c>
      <c r="T928" s="120">
        <v>0.14399999999986904</v>
      </c>
      <c r="U928" s="120">
        <v>0.11999999999989086</v>
      </c>
      <c r="V928" s="409">
        <v>0.12000000000043655</v>
      </c>
      <c r="W928" s="120">
        <v>9.5999999999912683E-2</v>
      </c>
      <c r="X928" s="120">
        <v>0.11999999999989086</v>
      </c>
      <c r="Y928" s="120">
        <v>9.5999999999912683E-2</v>
      </c>
      <c r="Z928" s="120">
        <v>0.11999999999989086</v>
      </c>
      <c r="AA928" s="120">
        <v>9.5999999999912683E-2</v>
      </c>
      <c r="AB928" s="120">
        <v>0.12000000000043655</v>
      </c>
      <c r="AC928" s="127">
        <f>SUM(E928:AB928)</f>
        <v>2.7600000000002183</v>
      </c>
    </row>
    <row r="929" spans="1:30" s="4" customFormat="1" ht="11.25" hidden="1">
      <c r="A929" s="1611"/>
      <c r="B929" s="1609"/>
      <c r="C929" s="11" t="s">
        <v>482</v>
      </c>
      <c r="D929" s="715" t="s">
        <v>464</v>
      </c>
      <c r="E929" s="93"/>
      <c r="F929" s="93"/>
      <c r="G929" s="93"/>
      <c r="H929" s="413"/>
      <c r="I929" s="93"/>
      <c r="J929" s="93"/>
      <c r="K929" s="93"/>
      <c r="L929" s="93"/>
      <c r="M929" s="93"/>
      <c r="N929" s="413"/>
      <c r="O929" s="93"/>
      <c r="P929" s="93"/>
      <c r="Q929" s="93"/>
      <c r="R929" s="93"/>
      <c r="S929" s="93"/>
      <c r="T929" s="93"/>
      <c r="U929" s="93"/>
      <c r="V929" s="413"/>
      <c r="W929" s="93"/>
      <c r="X929" s="93"/>
      <c r="Y929" s="93"/>
      <c r="Z929" s="93"/>
      <c r="AA929" s="93"/>
      <c r="AB929" s="93"/>
      <c r="AC929" s="130">
        <f>SUM(E929:AB929)</f>
        <v>0</v>
      </c>
    </row>
    <row r="930" spans="1:30" s="4" customFormat="1" ht="12" hidden="1">
      <c r="A930" s="1611"/>
      <c r="B930" s="1609"/>
      <c r="C930" s="11" t="s">
        <v>8</v>
      </c>
      <c r="D930" s="723" t="s">
        <v>463</v>
      </c>
      <c r="E930" s="1093">
        <v>25</v>
      </c>
      <c r="F930" s="1094">
        <v>24</v>
      </c>
      <c r="G930" s="1094">
        <v>25</v>
      </c>
      <c r="H930" s="1094">
        <v>24</v>
      </c>
      <c r="I930" s="1094">
        <v>23</v>
      </c>
      <c r="J930" s="1094">
        <v>24</v>
      </c>
      <c r="K930" s="1094">
        <v>24</v>
      </c>
      <c r="L930" s="1094">
        <v>23</v>
      </c>
      <c r="M930" s="1094">
        <v>25</v>
      </c>
      <c r="N930" s="1094">
        <v>28</v>
      </c>
      <c r="O930" s="1094">
        <v>27</v>
      </c>
      <c r="P930" s="1094">
        <v>27</v>
      </c>
      <c r="Q930" s="1094">
        <v>27</v>
      </c>
      <c r="R930" s="1094">
        <v>26</v>
      </c>
      <c r="S930" s="1094">
        <v>26</v>
      </c>
      <c r="T930" s="1094">
        <v>26</v>
      </c>
      <c r="U930" s="1094">
        <v>25</v>
      </c>
      <c r="V930" s="1094">
        <v>24</v>
      </c>
      <c r="W930" s="1094">
        <v>25</v>
      </c>
      <c r="X930" s="1094">
        <v>25</v>
      </c>
      <c r="Y930" s="1094">
        <v>24</v>
      </c>
      <c r="Z930" s="1094">
        <v>25</v>
      </c>
      <c r="AA930" s="1094">
        <v>24</v>
      </c>
      <c r="AB930" s="1095">
        <v>24</v>
      </c>
      <c r="AC930" s="124"/>
    </row>
    <row r="931" spans="1:30" s="4" customFormat="1" ht="12" hidden="1" thickBot="1">
      <c r="A931" s="1612"/>
      <c r="B931" s="1610"/>
      <c r="C931" s="48" t="s">
        <v>16</v>
      </c>
      <c r="D931" s="48"/>
      <c r="E931" s="116">
        <f>E929/E928</f>
        <v>0</v>
      </c>
      <c r="F931" s="116">
        <f t="shared" ref="F931:AC931" si="245">F929/F928</f>
        <v>0</v>
      </c>
      <c r="G931" s="116">
        <f t="shared" si="245"/>
        <v>0</v>
      </c>
      <c r="H931" s="410">
        <f t="shared" si="245"/>
        <v>0</v>
      </c>
      <c r="I931" s="116">
        <f t="shared" si="245"/>
        <v>0</v>
      </c>
      <c r="J931" s="116">
        <f t="shared" si="245"/>
        <v>0</v>
      </c>
      <c r="K931" s="116">
        <f t="shared" si="245"/>
        <v>0</v>
      </c>
      <c r="L931" s="116">
        <f t="shared" si="245"/>
        <v>0</v>
      </c>
      <c r="M931" s="116">
        <f t="shared" si="245"/>
        <v>0</v>
      </c>
      <c r="N931" s="410">
        <f t="shared" si="245"/>
        <v>0</v>
      </c>
      <c r="O931" s="116">
        <f t="shared" si="245"/>
        <v>0</v>
      </c>
      <c r="P931" s="116">
        <f t="shared" si="245"/>
        <v>0</v>
      </c>
      <c r="Q931" s="116">
        <f t="shared" si="245"/>
        <v>0</v>
      </c>
      <c r="R931" s="116">
        <f t="shared" si="245"/>
        <v>0</v>
      </c>
      <c r="S931" s="116">
        <f t="shared" si="245"/>
        <v>0</v>
      </c>
      <c r="T931" s="116">
        <f t="shared" si="245"/>
        <v>0</v>
      </c>
      <c r="U931" s="116">
        <f t="shared" si="245"/>
        <v>0</v>
      </c>
      <c r="V931" s="410">
        <f t="shared" si="245"/>
        <v>0</v>
      </c>
      <c r="W931" s="116">
        <f t="shared" si="245"/>
        <v>0</v>
      </c>
      <c r="X931" s="116">
        <f t="shared" si="245"/>
        <v>0</v>
      </c>
      <c r="Y931" s="116">
        <f t="shared" si="245"/>
        <v>0</v>
      </c>
      <c r="Z931" s="116">
        <f t="shared" si="245"/>
        <v>0</v>
      </c>
      <c r="AA931" s="116">
        <f t="shared" si="245"/>
        <v>0</v>
      </c>
      <c r="AB931" s="116">
        <f t="shared" si="245"/>
        <v>0</v>
      </c>
      <c r="AC931" s="123">
        <f t="shared" si="245"/>
        <v>0</v>
      </c>
    </row>
    <row r="932" spans="1:30" s="4" customFormat="1" ht="11.25" hidden="1">
      <c r="A932" s="1574" t="s">
        <v>119</v>
      </c>
      <c r="B932" s="1520" t="s">
        <v>267</v>
      </c>
      <c r="C932" s="10" t="s">
        <v>481</v>
      </c>
      <c r="D932" s="714" t="s">
        <v>503</v>
      </c>
      <c r="E932" s="120">
        <v>0.10799999999990177</v>
      </c>
      <c r="F932" s="120">
        <v>0.1259999999998854</v>
      </c>
      <c r="G932" s="120">
        <v>0.10800000000031106</v>
      </c>
      <c r="H932" s="409">
        <v>0.10799999999990177</v>
      </c>
      <c r="I932" s="120">
        <v>0.10799999999990177</v>
      </c>
      <c r="J932" s="120">
        <v>0.1259999999998854</v>
      </c>
      <c r="K932" s="120">
        <v>0.10800000000031106</v>
      </c>
      <c r="L932" s="120">
        <v>0.1259999999998854</v>
      </c>
      <c r="M932" s="120">
        <v>8.9999999999918145E-2</v>
      </c>
      <c r="N932" s="409">
        <v>7.1999999999934519E-2</v>
      </c>
      <c r="O932" s="120">
        <v>7.1999999999934519E-2</v>
      </c>
      <c r="P932" s="120">
        <v>7.1999999999934519E-2</v>
      </c>
      <c r="Q932" s="120">
        <v>5.4000000000360163E-2</v>
      </c>
      <c r="R932" s="120">
        <v>8.9999999999918145E-2</v>
      </c>
      <c r="S932" s="120">
        <v>5.3999999999950886E-2</v>
      </c>
      <c r="T932" s="120">
        <v>7.1999999999934519E-2</v>
      </c>
      <c r="U932" s="120">
        <v>0.10799999999990177</v>
      </c>
      <c r="V932" s="409">
        <v>0.12600000000029468</v>
      </c>
      <c r="W932" s="120">
        <v>0.1259999999998854</v>
      </c>
      <c r="X932" s="120">
        <v>0.1259999999998854</v>
      </c>
      <c r="Y932" s="120">
        <v>0.10799999999990177</v>
      </c>
      <c r="Z932" s="120">
        <v>0.12600000000029468</v>
      </c>
      <c r="AA932" s="120">
        <v>0.10799999999990177</v>
      </c>
      <c r="AB932" s="120">
        <v>0.1259999999998854</v>
      </c>
      <c r="AC932" s="127">
        <f>SUM(E932:AB932)</f>
        <v>2.4479999999998205</v>
      </c>
    </row>
    <row r="933" spans="1:30" s="4" customFormat="1" ht="11.25" hidden="1">
      <c r="A933" s="1611"/>
      <c r="B933" s="1609"/>
      <c r="C933" s="11" t="s">
        <v>482</v>
      </c>
      <c r="D933" s="715" t="s">
        <v>464</v>
      </c>
      <c r="E933" s="93"/>
      <c r="F933" s="93"/>
      <c r="G933" s="93"/>
      <c r="H933" s="413"/>
      <c r="I933" s="93"/>
      <c r="J933" s="93"/>
      <c r="K933" s="93"/>
      <c r="L933" s="93"/>
      <c r="M933" s="93"/>
      <c r="N933" s="413"/>
      <c r="O933" s="93"/>
      <c r="P933" s="93"/>
      <c r="Q933" s="93"/>
      <c r="R933" s="93"/>
      <c r="S933" s="93"/>
      <c r="T933" s="93"/>
      <c r="U933" s="93"/>
      <c r="V933" s="413"/>
      <c r="W933" s="93"/>
      <c r="X933" s="93"/>
      <c r="Y933" s="93"/>
      <c r="Z933" s="93"/>
      <c r="AA933" s="93"/>
      <c r="AB933" s="93"/>
      <c r="AC933" s="130">
        <f>SUM(E933:AB933)</f>
        <v>0</v>
      </c>
    </row>
    <row r="934" spans="1:30" s="4" customFormat="1" ht="12" hidden="1">
      <c r="A934" s="1611"/>
      <c r="B934" s="1609"/>
      <c r="C934" s="11" t="s">
        <v>8</v>
      </c>
      <c r="D934" s="723" t="s">
        <v>463</v>
      </c>
      <c r="E934" s="1093">
        <v>12</v>
      </c>
      <c r="F934" s="1094">
        <v>14</v>
      </c>
      <c r="G934" s="1094">
        <v>12</v>
      </c>
      <c r="H934" s="1094">
        <v>14</v>
      </c>
      <c r="I934" s="1094">
        <v>15</v>
      </c>
      <c r="J934" s="1094">
        <v>13</v>
      </c>
      <c r="K934" s="1094">
        <v>13</v>
      </c>
      <c r="L934" s="1094">
        <v>13</v>
      </c>
      <c r="M934" s="1094">
        <v>12</v>
      </c>
      <c r="N934" s="1094">
        <v>9</v>
      </c>
      <c r="O934" s="1094">
        <v>10</v>
      </c>
      <c r="P934" s="1094">
        <v>8</v>
      </c>
      <c r="Q934" s="1094">
        <v>12</v>
      </c>
      <c r="R934" s="1094">
        <v>10</v>
      </c>
      <c r="S934" s="1094">
        <v>8</v>
      </c>
      <c r="T934" s="1094">
        <v>13</v>
      </c>
      <c r="U934" s="1094">
        <v>17</v>
      </c>
      <c r="V934" s="1094">
        <v>13</v>
      </c>
      <c r="W934" s="1094">
        <v>16</v>
      </c>
      <c r="X934" s="1094">
        <v>15</v>
      </c>
      <c r="Y934" s="1094">
        <v>17</v>
      </c>
      <c r="Z934" s="1094">
        <v>14</v>
      </c>
      <c r="AA934" s="1094">
        <v>14</v>
      </c>
      <c r="AB934" s="1095">
        <v>14</v>
      </c>
      <c r="AC934" s="124"/>
    </row>
    <row r="935" spans="1:30" s="4" customFormat="1" ht="12" hidden="1" thickBot="1">
      <c r="A935" s="1612"/>
      <c r="B935" s="1610"/>
      <c r="C935" s="48" t="s">
        <v>16</v>
      </c>
      <c r="D935" s="48"/>
      <c r="E935" s="116">
        <f>E933/E932</f>
        <v>0</v>
      </c>
      <c r="F935" s="116">
        <f t="shared" ref="F935:AC935" si="246">F933/F932</f>
        <v>0</v>
      </c>
      <c r="G935" s="116">
        <f t="shared" si="246"/>
        <v>0</v>
      </c>
      <c r="H935" s="410">
        <f t="shared" si="246"/>
        <v>0</v>
      </c>
      <c r="I935" s="116">
        <f t="shared" si="246"/>
        <v>0</v>
      </c>
      <c r="J935" s="116">
        <f t="shared" si="246"/>
        <v>0</v>
      </c>
      <c r="K935" s="116">
        <f t="shared" si="246"/>
        <v>0</v>
      </c>
      <c r="L935" s="116">
        <f t="shared" si="246"/>
        <v>0</v>
      </c>
      <c r="M935" s="116">
        <f t="shared" si="246"/>
        <v>0</v>
      </c>
      <c r="N935" s="410">
        <f t="shared" si="246"/>
        <v>0</v>
      </c>
      <c r="O935" s="116">
        <f t="shared" si="246"/>
        <v>0</v>
      </c>
      <c r="P935" s="116">
        <f t="shared" si="246"/>
        <v>0</v>
      </c>
      <c r="Q935" s="116">
        <f t="shared" si="246"/>
        <v>0</v>
      </c>
      <c r="R935" s="116">
        <f t="shared" si="246"/>
        <v>0</v>
      </c>
      <c r="S935" s="116">
        <f t="shared" si="246"/>
        <v>0</v>
      </c>
      <c r="T935" s="116">
        <f t="shared" si="246"/>
        <v>0</v>
      </c>
      <c r="U935" s="116">
        <f t="shared" si="246"/>
        <v>0</v>
      </c>
      <c r="V935" s="410">
        <f t="shared" si="246"/>
        <v>0</v>
      </c>
      <c r="W935" s="116">
        <f t="shared" si="246"/>
        <v>0</v>
      </c>
      <c r="X935" s="116">
        <f t="shared" si="246"/>
        <v>0</v>
      </c>
      <c r="Y935" s="116">
        <f t="shared" si="246"/>
        <v>0</v>
      </c>
      <c r="Z935" s="116">
        <f t="shared" si="246"/>
        <v>0</v>
      </c>
      <c r="AA935" s="116">
        <f t="shared" si="246"/>
        <v>0</v>
      </c>
      <c r="AB935" s="116">
        <f t="shared" si="246"/>
        <v>0</v>
      </c>
      <c r="AC935" s="123">
        <f t="shared" si="246"/>
        <v>0</v>
      </c>
    </row>
    <row r="936" spans="1:30" s="4" customFormat="1" ht="11.25" hidden="1" customHeight="1">
      <c r="A936" s="1574" t="s">
        <v>121</v>
      </c>
      <c r="B936" s="1520" t="s">
        <v>268</v>
      </c>
      <c r="C936" s="10" t="s">
        <v>481</v>
      </c>
      <c r="D936" s="714" t="s">
        <v>503</v>
      </c>
      <c r="E936" s="120">
        <v>0.50400000000008727</v>
      </c>
      <c r="F936" s="120">
        <v>0.57600000000165885</v>
      </c>
      <c r="G936" s="120">
        <v>0.55199999999895222</v>
      </c>
      <c r="H936" s="409">
        <v>0.6</v>
      </c>
      <c r="I936" s="120">
        <v>0.57599999999947615</v>
      </c>
      <c r="J936" s="120">
        <v>0.6</v>
      </c>
      <c r="K936" s="120">
        <v>0.57599999999947615</v>
      </c>
      <c r="L936" s="120">
        <v>0.57600000000165885</v>
      </c>
      <c r="M936" s="120">
        <v>0.45599999999903956</v>
      </c>
      <c r="N936" s="409">
        <v>0.55200000000113503</v>
      </c>
      <c r="O936" s="120">
        <v>0.52799999999842839</v>
      </c>
      <c r="P936" s="120">
        <v>0.55200000000113503</v>
      </c>
      <c r="Q936" s="120">
        <v>0.6</v>
      </c>
      <c r="R936" s="120">
        <v>0.57599999999947615</v>
      </c>
      <c r="S936" s="120">
        <v>0.57599999999947615</v>
      </c>
      <c r="T936" s="120">
        <v>0.6</v>
      </c>
      <c r="U936" s="120">
        <v>0.57600000000165885</v>
      </c>
      <c r="V936" s="409">
        <v>0.6</v>
      </c>
      <c r="W936" s="120">
        <v>0.57599999999947615</v>
      </c>
      <c r="X936" s="120">
        <v>0.6</v>
      </c>
      <c r="Y936" s="120">
        <v>0.57599999999947615</v>
      </c>
      <c r="Z936" s="120">
        <v>0.57599999999947615</v>
      </c>
      <c r="AA936" s="120">
        <v>0.55200000000113503</v>
      </c>
      <c r="AB936" s="120">
        <v>0.55199999999895222</v>
      </c>
      <c r="AC936" s="127">
        <f>SUM(E936:AB936)</f>
        <v>13.608000000000173</v>
      </c>
    </row>
    <row r="937" spans="1:30" s="4" customFormat="1" ht="11.25" hidden="1">
      <c r="A937" s="1611"/>
      <c r="B937" s="1609"/>
      <c r="C937" s="11" t="s">
        <v>482</v>
      </c>
      <c r="D937" s="715" t="s">
        <v>464</v>
      </c>
      <c r="E937" s="93"/>
      <c r="F937" s="93"/>
      <c r="G937" s="93"/>
      <c r="H937" s="413"/>
      <c r="I937" s="93"/>
      <c r="J937" s="93"/>
      <c r="K937" s="93"/>
      <c r="L937" s="93"/>
      <c r="M937" s="93"/>
      <c r="N937" s="413"/>
      <c r="O937" s="93"/>
      <c r="P937" s="93"/>
      <c r="Q937" s="93"/>
      <c r="R937" s="93"/>
      <c r="S937" s="93"/>
      <c r="T937" s="93"/>
      <c r="U937" s="93"/>
      <c r="V937" s="413"/>
      <c r="W937" s="93"/>
      <c r="X937" s="93"/>
      <c r="Y937" s="93"/>
      <c r="Z937" s="93"/>
      <c r="AA937" s="93"/>
      <c r="AB937" s="93"/>
      <c r="AC937" s="130">
        <f>SUM(E937:AB937)</f>
        <v>0</v>
      </c>
    </row>
    <row r="938" spans="1:30" s="4" customFormat="1" ht="12" hidden="1">
      <c r="A938" s="1611"/>
      <c r="B938" s="1609"/>
      <c r="C938" s="11" t="s">
        <v>8</v>
      </c>
      <c r="D938" s="723" t="s">
        <v>463</v>
      </c>
      <c r="E938" s="1093">
        <v>70</v>
      </c>
      <c r="F938" s="1094">
        <v>70</v>
      </c>
      <c r="G938" s="1094">
        <v>75</v>
      </c>
      <c r="H938" s="1094">
        <v>73</v>
      </c>
      <c r="I938" s="1094">
        <v>73</v>
      </c>
      <c r="J938" s="1094">
        <v>70</v>
      </c>
      <c r="K938" s="1094">
        <v>71</v>
      </c>
      <c r="L938" s="1094">
        <v>70</v>
      </c>
      <c r="M938" s="1094">
        <v>70</v>
      </c>
      <c r="N938" s="1094">
        <v>72</v>
      </c>
      <c r="O938" s="1094">
        <v>74</v>
      </c>
      <c r="P938" s="1094">
        <v>76</v>
      </c>
      <c r="Q938" s="1094">
        <v>73</v>
      </c>
      <c r="R938" s="1094">
        <v>72</v>
      </c>
      <c r="S938" s="1094">
        <v>75</v>
      </c>
      <c r="T938" s="1094">
        <v>78</v>
      </c>
      <c r="U938" s="1094">
        <v>77</v>
      </c>
      <c r="V938" s="1094">
        <v>76</v>
      </c>
      <c r="W938" s="1094">
        <v>75</v>
      </c>
      <c r="X938" s="1094">
        <v>76</v>
      </c>
      <c r="Y938" s="1094">
        <v>74</v>
      </c>
      <c r="Z938" s="1094">
        <v>73</v>
      </c>
      <c r="AA938" s="1094">
        <v>72</v>
      </c>
      <c r="AB938" s="1095">
        <v>68</v>
      </c>
      <c r="AC938" s="124"/>
    </row>
    <row r="939" spans="1:30" s="4" customFormat="1" ht="12" hidden="1" thickBot="1">
      <c r="A939" s="1612"/>
      <c r="B939" s="1610"/>
      <c r="C939" s="47" t="s">
        <v>16</v>
      </c>
      <c r="D939" s="717"/>
      <c r="E939" s="116">
        <f>E937/E936</f>
        <v>0</v>
      </c>
      <c r="F939" s="116">
        <f t="shared" ref="F939:AC939" si="247">F937/F936</f>
        <v>0</v>
      </c>
      <c r="G939" s="116">
        <f t="shared" si="247"/>
        <v>0</v>
      </c>
      <c r="H939" s="410">
        <f t="shared" si="247"/>
        <v>0</v>
      </c>
      <c r="I939" s="116">
        <f t="shared" si="247"/>
        <v>0</v>
      </c>
      <c r="J939" s="116">
        <f t="shared" si="247"/>
        <v>0</v>
      </c>
      <c r="K939" s="116">
        <f t="shared" si="247"/>
        <v>0</v>
      </c>
      <c r="L939" s="116">
        <f t="shared" si="247"/>
        <v>0</v>
      </c>
      <c r="M939" s="116">
        <f t="shared" si="247"/>
        <v>0</v>
      </c>
      <c r="N939" s="410">
        <f t="shared" si="247"/>
        <v>0</v>
      </c>
      <c r="O939" s="116">
        <f t="shared" si="247"/>
        <v>0</v>
      </c>
      <c r="P939" s="116">
        <f t="shared" si="247"/>
        <v>0</v>
      </c>
      <c r="Q939" s="116">
        <f t="shared" si="247"/>
        <v>0</v>
      </c>
      <c r="R939" s="116">
        <f t="shared" si="247"/>
        <v>0</v>
      </c>
      <c r="S939" s="116">
        <f t="shared" si="247"/>
        <v>0</v>
      </c>
      <c r="T939" s="116">
        <f t="shared" si="247"/>
        <v>0</v>
      </c>
      <c r="U939" s="116">
        <f t="shared" si="247"/>
        <v>0</v>
      </c>
      <c r="V939" s="410">
        <f t="shared" si="247"/>
        <v>0</v>
      </c>
      <c r="W939" s="116">
        <f t="shared" si="247"/>
        <v>0</v>
      </c>
      <c r="X939" s="116">
        <f t="shared" si="247"/>
        <v>0</v>
      </c>
      <c r="Y939" s="116">
        <f t="shared" si="247"/>
        <v>0</v>
      </c>
      <c r="Z939" s="116">
        <f t="shared" si="247"/>
        <v>0</v>
      </c>
      <c r="AA939" s="116">
        <f t="shared" si="247"/>
        <v>0</v>
      </c>
      <c r="AB939" s="116">
        <f t="shared" si="247"/>
        <v>0</v>
      </c>
      <c r="AC939" s="123">
        <f t="shared" si="247"/>
        <v>0</v>
      </c>
    </row>
    <row r="940" spans="1:30" s="4" customFormat="1" ht="11.25" hidden="1">
      <c r="A940" s="1518" t="s">
        <v>112</v>
      </c>
      <c r="B940" s="1627" t="s">
        <v>270</v>
      </c>
      <c r="C940" s="10" t="s">
        <v>481</v>
      </c>
      <c r="D940" s="714" t="s">
        <v>503</v>
      </c>
      <c r="E940" s="1397"/>
      <c r="F940" s="1397"/>
      <c r="G940" s="1397"/>
      <c r="H940" s="408"/>
      <c r="I940" s="1397"/>
      <c r="J940" s="1397"/>
      <c r="K940" s="1397"/>
      <c r="L940" s="1397"/>
      <c r="M940" s="1397"/>
      <c r="N940" s="408"/>
      <c r="O940" s="1397"/>
      <c r="P940" s="1397"/>
      <c r="Q940" s="1397"/>
      <c r="R940" s="1397"/>
      <c r="S940" s="1397"/>
      <c r="T940" s="1397"/>
      <c r="U940" s="1397"/>
      <c r="V940" s="408"/>
      <c r="W940" s="1397"/>
      <c r="X940" s="1397"/>
      <c r="Y940" s="1397"/>
      <c r="Z940" s="1397"/>
      <c r="AA940" s="1397"/>
      <c r="AB940" s="1397"/>
      <c r="AC940" s="127">
        <f>SUM(E940:AB940)</f>
        <v>0</v>
      </c>
    </row>
    <row r="941" spans="1:30" s="4" customFormat="1" ht="11.25" hidden="1">
      <c r="A941" s="1611"/>
      <c r="B941" s="1609"/>
      <c r="C941" s="11" t="s">
        <v>482</v>
      </c>
      <c r="D941" s="715" t="s">
        <v>464</v>
      </c>
      <c r="E941" s="93"/>
      <c r="F941" s="93"/>
      <c r="G941" s="93"/>
      <c r="H941" s="413"/>
      <c r="I941" s="93"/>
      <c r="J941" s="93"/>
      <c r="K941" s="93"/>
      <c r="L941" s="93"/>
      <c r="M941" s="93"/>
      <c r="N941" s="413"/>
      <c r="O941" s="93"/>
      <c r="P941" s="93"/>
      <c r="Q941" s="93"/>
      <c r="R941" s="93"/>
      <c r="S941" s="93"/>
      <c r="T941" s="93"/>
      <c r="U941" s="93"/>
      <c r="V941" s="413"/>
      <c r="W941" s="93"/>
      <c r="X941" s="93"/>
      <c r="Y941" s="93"/>
      <c r="Z941" s="93"/>
      <c r="AA941" s="93"/>
      <c r="AB941" s="93"/>
      <c r="AC941" s="130">
        <f>SUM(E941:AB941)</f>
        <v>0</v>
      </c>
    </row>
    <row r="942" spans="1:30" s="4" customFormat="1" ht="11.25" hidden="1">
      <c r="A942" s="1611"/>
      <c r="B942" s="1609"/>
      <c r="C942" s="11" t="s">
        <v>8</v>
      </c>
      <c r="D942" s="715" t="s">
        <v>463</v>
      </c>
      <c r="E942" s="87" t="s">
        <v>245</v>
      </c>
      <c r="F942" s="87">
        <f t="shared" ref="F942:AB942" si="248">F940*100</f>
        <v>0</v>
      </c>
      <c r="G942" s="87">
        <f t="shared" si="248"/>
        <v>0</v>
      </c>
      <c r="H942" s="413">
        <f t="shared" si="248"/>
        <v>0</v>
      </c>
      <c r="I942" s="87">
        <f t="shared" si="248"/>
        <v>0</v>
      </c>
      <c r="J942" s="87">
        <f t="shared" si="248"/>
        <v>0</v>
      </c>
      <c r="K942" s="87">
        <f t="shared" si="248"/>
        <v>0</v>
      </c>
      <c r="L942" s="87">
        <f t="shared" si="248"/>
        <v>0</v>
      </c>
      <c r="M942" s="87">
        <f t="shared" si="248"/>
        <v>0</v>
      </c>
      <c r="N942" s="413">
        <f t="shared" si="248"/>
        <v>0</v>
      </c>
      <c r="O942" s="87">
        <f t="shared" si="248"/>
        <v>0</v>
      </c>
      <c r="P942" s="87">
        <f t="shared" si="248"/>
        <v>0</v>
      </c>
      <c r="Q942" s="87">
        <f t="shared" si="248"/>
        <v>0</v>
      </c>
      <c r="R942" s="87">
        <f t="shared" si="248"/>
        <v>0</v>
      </c>
      <c r="S942" s="87">
        <f t="shared" si="248"/>
        <v>0</v>
      </c>
      <c r="T942" s="87">
        <f t="shared" si="248"/>
        <v>0</v>
      </c>
      <c r="U942" s="87">
        <f t="shared" si="248"/>
        <v>0</v>
      </c>
      <c r="V942" s="413">
        <f t="shared" si="248"/>
        <v>0</v>
      </c>
      <c r="W942" s="87">
        <f t="shared" si="248"/>
        <v>0</v>
      </c>
      <c r="X942" s="87">
        <f t="shared" si="248"/>
        <v>0</v>
      </c>
      <c r="Y942" s="87">
        <f t="shared" si="248"/>
        <v>0</v>
      </c>
      <c r="Z942" s="87">
        <f t="shared" si="248"/>
        <v>0</v>
      </c>
      <c r="AA942" s="87">
        <f t="shared" si="248"/>
        <v>0</v>
      </c>
      <c r="AB942" s="87">
        <f t="shared" si="248"/>
        <v>0</v>
      </c>
      <c r="AC942" s="124"/>
    </row>
    <row r="943" spans="1:30" s="4" customFormat="1" ht="12" hidden="1" thickBot="1">
      <c r="A943" s="1612"/>
      <c r="B943" s="1610"/>
      <c r="C943" s="48" t="s">
        <v>16</v>
      </c>
      <c r="D943" s="48"/>
      <c r="E943" s="116" t="e">
        <f>E941/E940</f>
        <v>#DIV/0!</v>
      </c>
      <c r="F943" s="116" t="e">
        <f t="shared" ref="F943:AC943" si="249">F941/F940</f>
        <v>#DIV/0!</v>
      </c>
      <c r="G943" s="116" t="e">
        <f t="shared" si="249"/>
        <v>#DIV/0!</v>
      </c>
      <c r="H943" s="410" t="e">
        <f t="shared" si="249"/>
        <v>#DIV/0!</v>
      </c>
      <c r="I943" s="116" t="e">
        <f t="shared" si="249"/>
        <v>#DIV/0!</v>
      </c>
      <c r="J943" s="116" t="e">
        <f t="shared" si="249"/>
        <v>#DIV/0!</v>
      </c>
      <c r="K943" s="116" t="e">
        <f t="shared" si="249"/>
        <v>#DIV/0!</v>
      </c>
      <c r="L943" s="116" t="e">
        <f t="shared" si="249"/>
        <v>#DIV/0!</v>
      </c>
      <c r="M943" s="116" t="e">
        <f t="shared" si="249"/>
        <v>#DIV/0!</v>
      </c>
      <c r="N943" s="410" t="e">
        <f t="shared" si="249"/>
        <v>#DIV/0!</v>
      </c>
      <c r="O943" s="116" t="e">
        <f t="shared" si="249"/>
        <v>#DIV/0!</v>
      </c>
      <c r="P943" s="116" t="e">
        <f t="shared" si="249"/>
        <v>#DIV/0!</v>
      </c>
      <c r="Q943" s="116" t="e">
        <f t="shared" si="249"/>
        <v>#DIV/0!</v>
      </c>
      <c r="R943" s="116" t="e">
        <f t="shared" si="249"/>
        <v>#DIV/0!</v>
      </c>
      <c r="S943" s="116" t="e">
        <f t="shared" si="249"/>
        <v>#DIV/0!</v>
      </c>
      <c r="T943" s="116" t="e">
        <f t="shared" si="249"/>
        <v>#DIV/0!</v>
      </c>
      <c r="U943" s="116" t="e">
        <f t="shared" si="249"/>
        <v>#DIV/0!</v>
      </c>
      <c r="V943" s="410" t="e">
        <f t="shared" si="249"/>
        <v>#DIV/0!</v>
      </c>
      <c r="W943" s="116" t="e">
        <f t="shared" si="249"/>
        <v>#DIV/0!</v>
      </c>
      <c r="X943" s="116" t="e">
        <f t="shared" si="249"/>
        <v>#DIV/0!</v>
      </c>
      <c r="Y943" s="116" t="e">
        <f t="shared" si="249"/>
        <v>#DIV/0!</v>
      </c>
      <c r="Z943" s="116" t="e">
        <f t="shared" si="249"/>
        <v>#DIV/0!</v>
      </c>
      <c r="AA943" s="116" t="e">
        <f t="shared" si="249"/>
        <v>#DIV/0!</v>
      </c>
      <c r="AB943" s="116" t="e">
        <f t="shared" si="249"/>
        <v>#DIV/0!</v>
      </c>
      <c r="AC943" s="123" t="e">
        <f t="shared" si="249"/>
        <v>#DIV/0!</v>
      </c>
    </row>
    <row r="944" spans="1:30" s="4" customFormat="1" ht="11.25" hidden="1">
      <c r="A944" s="1395"/>
      <c r="B944" s="1396" t="s">
        <v>18</v>
      </c>
      <c r="C944" s="10" t="s">
        <v>481</v>
      </c>
      <c r="D944" s="714" t="s">
        <v>503</v>
      </c>
      <c r="E944" s="1397">
        <v>0</v>
      </c>
      <c r="F944" s="1397">
        <v>0</v>
      </c>
      <c r="G944" s="1397">
        <v>0</v>
      </c>
      <c r="H944" s="408">
        <v>0</v>
      </c>
      <c r="I944" s="1397">
        <v>0</v>
      </c>
      <c r="J944" s="1397">
        <v>0</v>
      </c>
      <c r="K944" s="1397">
        <v>0</v>
      </c>
      <c r="L944" s="1397">
        <v>0</v>
      </c>
      <c r="M944" s="1397">
        <v>0</v>
      </c>
      <c r="N944" s="408">
        <v>0</v>
      </c>
      <c r="O944" s="1397">
        <v>0</v>
      </c>
      <c r="P944" s="1397">
        <v>0</v>
      </c>
      <c r="Q944" s="1397">
        <v>0</v>
      </c>
      <c r="R944" s="1397">
        <v>0</v>
      </c>
      <c r="S944" s="1397">
        <v>0</v>
      </c>
      <c r="T944" s="1397">
        <v>0</v>
      </c>
      <c r="U944" s="1397">
        <v>0</v>
      </c>
      <c r="V944" s="408">
        <v>0</v>
      </c>
      <c r="W944" s="1397">
        <v>0</v>
      </c>
      <c r="X944" s="1397">
        <v>0</v>
      </c>
      <c r="Y944" s="1397">
        <v>0</v>
      </c>
      <c r="Z944" s="1397">
        <v>0</v>
      </c>
      <c r="AA944" s="1397">
        <v>0</v>
      </c>
      <c r="AB944" s="1397">
        <v>0</v>
      </c>
      <c r="AC944" s="127">
        <f>SUM(E944:AB944)</f>
        <v>0</v>
      </c>
      <c r="AD944" s="5" t="s">
        <v>462</v>
      </c>
    </row>
    <row r="945" spans="1:30" s="4" customFormat="1" ht="12" hidden="1" thickBot="1">
      <c r="A945" s="1404"/>
      <c r="B945" s="1398" t="s">
        <v>19</v>
      </c>
      <c r="C945" s="47" t="s">
        <v>481</v>
      </c>
      <c r="D945" s="717" t="s">
        <v>503</v>
      </c>
      <c r="E945" s="380">
        <v>3.5999999999912685E-2</v>
      </c>
      <c r="F945" s="380">
        <v>3.9000000000087312E-2</v>
      </c>
      <c r="G945" s="380">
        <v>3.5999999999912685E-2</v>
      </c>
      <c r="H945" s="453">
        <v>3.6000000000021827E-2</v>
      </c>
      <c r="I945" s="380">
        <v>3.6000000000021827E-2</v>
      </c>
      <c r="J945" s="380">
        <v>3.899999999997817E-2</v>
      </c>
      <c r="K945" s="380">
        <v>3.899999999997817E-2</v>
      </c>
      <c r="L945" s="380">
        <v>3.9000000000087312E-2</v>
      </c>
      <c r="M945" s="380">
        <v>3.2999999999956342E-2</v>
      </c>
      <c r="N945" s="453">
        <v>3.6000000000021827E-2</v>
      </c>
      <c r="O945" s="380">
        <v>3.6000000000021827E-2</v>
      </c>
      <c r="P945" s="380">
        <v>3.899999999997817E-2</v>
      </c>
      <c r="Q945" s="380">
        <v>3.899999999997817E-2</v>
      </c>
      <c r="R945" s="380">
        <v>3.899999999997817E-2</v>
      </c>
      <c r="S945" s="380">
        <v>3.899999999997817E-2</v>
      </c>
      <c r="T945" s="380">
        <v>3.9000000000087312E-2</v>
      </c>
      <c r="U945" s="380">
        <v>3.899999999997817E-2</v>
      </c>
      <c r="V945" s="453">
        <v>3.899999999997817E-2</v>
      </c>
      <c r="W945" s="380">
        <v>3.6000000000021827E-2</v>
      </c>
      <c r="X945" s="380">
        <v>3.899999999997817E-2</v>
      </c>
      <c r="Y945" s="380">
        <v>3.6000000000021827E-2</v>
      </c>
      <c r="Z945" s="380">
        <v>3.899999999997817E-2</v>
      </c>
      <c r="AA945" s="380">
        <v>4.2000000000043655E-2</v>
      </c>
      <c r="AB945" s="380">
        <v>3.899999999997817E-2</v>
      </c>
      <c r="AC945" s="128">
        <f>SUM(E945:AB945)</f>
        <v>0.90899999999997805</v>
      </c>
      <c r="AD945" s="588">
        <f>MAX(E945:AB945)</f>
        <v>4.2000000000043655E-2</v>
      </c>
    </row>
    <row r="946" spans="1:30" s="5" customFormat="1" ht="10.5" hidden="1" customHeight="1">
      <c r="A946" s="1439" t="s">
        <v>152</v>
      </c>
      <c r="B946" s="1619"/>
      <c r="C946" s="65" t="s">
        <v>481</v>
      </c>
      <c r="D946" s="65"/>
      <c r="E946" s="91">
        <f>E896+E900+E904+E908+E912+E916+E920+E924+E928+E932+E936+E940</f>
        <v>1.9716000000008531</v>
      </c>
      <c r="F946" s="91">
        <f t="shared" ref="F946:AC946" si="250">F896+F900+F904+F908+F912+F916+F920+F924+F928+F932+F936+F940</f>
        <v>2.2416000000003344</v>
      </c>
      <c r="G946" s="91">
        <f t="shared" si="250"/>
        <v>2.0616000000002259</v>
      </c>
      <c r="H946" s="439">
        <f t="shared" si="250"/>
        <v>2.1456000000000133</v>
      </c>
      <c r="I946" s="91">
        <f t="shared" si="250"/>
        <v>2.2715999999989434</v>
      </c>
      <c r="J946" s="91">
        <f t="shared" si="250"/>
        <v>2.3903999999965433</v>
      </c>
      <c r="K946" s="91">
        <f t="shared" si="250"/>
        <v>2.3820000000011077</v>
      </c>
      <c r="L946" s="91">
        <f t="shared" si="250"/>
        <v>2.5140000000026244</v>
      </c>
      <c r="M946" s="91">
        <f t="shared" si="250"/>
        <v>1.8779999999985648</v>
      </c>
      <c r="N946" s="439">
        <f t="shared" si="250"/>
        <v>2.3039999999992684</v>
      </c>
      <c r="O946" s="91">
        <f t="shared" si="250"/>
        <v>2.1840000000010149</v>
      </c>
      <c r="P946" s="91">
        <f t="shared" si="250"/>
        <v>2.1599999999991271</v>
      </c>
      <c r="Q946" s="91">
        <f t="shared" si="250"/>
        <v>2.3460000000031869</v>
      </c>
      <c r="R946" s="91">
        <f t="shared" si="250"/>
        <v>2.3099999999984449</v>
      </c>
      <c r="S946" s="91">
        <f t="shared" si="250"/>
        <v>2.2619999999971241</v>
      </c>
      <c r="T946" s="91">
        <f t="shared" si="250"/>
        <v>2.3040000000039074</v>
      </c>
      <c r="U946" s="91">
        <f t="shared" si="250"/>
        <v>2.2439999999968676</v>
      </c>
      <c r="V946" s="439">
        <f t="shared" si="250"/>
        <v>2.382000000005883</v>
      </c>
      <c r="W946" s="91">
        <f t="shared" si="250"/>
        <v>2.2679999999950722</v>
      </c>
      <c r="X946" s="91">
        <f t="shared" si="250"/>
        <v>2.4060000000010859</v>
      </c>
      <c r="Y946" s="91">
        <f t="shared" si="250"/>
        <v>2.2739999999999783</v>
      </c>
      <c r="Z946" s="91">
        <f t="shared" si="250"/>
        <v>2.3819999999976971</v>
      </c>
      <c r="AA946" s="91">
        <f t="shared" si="250"/>
        <v>2.1923999999999975</v>
      </c>
      <c r="AB946" s="91">
        <f t="shared" si="250"/>
        <v>2.2956000000006949</v>
      </c>
      <c r="AC946" s="118">
        <f t="shared" si="250"/>
        <v>54.170399999998565</v>
      </c>
    </row>
    <row r="947" spans="1:30" s="5" customFormat="1" ht="10.5" hidden="1" customHeight="1" thickBot="1">
      <c r="A947" s="1620"/>
      <c r="B947" s="1618"/>
      <c r="C947" s="47" t="s">
        <v>482</v>
      </c>
      <c r="D947" s="47"/>
      <c r="E947" s="89">
        <f>E897+E901+E905+E909+E913+E917+E921+E925+E929+E933+E937+E941</f>
        <v>0.18000000000392902</v>
      </c>
      <c r="F947" s="89">
        <f t="shared" ref="F947:AC947" si="251">F897+F901+F905+F909+F913+F917+F921+F925+F929+F933+F937+F941</f>
        <v>0.17999999999738067</v>
      </c>
      <c r="G947" s="89">
        <f t="shared" si="251"/>
        <v>0.17999999999738067</v>
      </c>
      <c r="H947" s="434">
        <f t="shared" si="251"/>
        <v>0.18000000000392902</v>
      </c>
      <c r="I947" s="89">
        <f t="shared" si="251"/>
        <v>0.23400000000183355</v>
      </c>
      <c r="J947" s="89">
        <f t="shared" si="251"/>
        <v>0.23399999999528517</v>
      </c>
      <c r="K947" s="89">
        <f t="shared" si="251"/>
        <v>0.14400000000314322</v>
      </c>
      <c r="L947" s="89">
        <f t="shared" si="251"/>
        <v>0.16200000000026193</v>
      </c>
      <c r="M947" s="89">
        <f t="shared" si="251"/>
        <v>0.16200000000026193</v>
      </c>
      <c r="N947" s="434">
        <f t="shared" si="251"/>
        <v>0.19800000000104775</v>
      </c>
      <c r="O947" s="89">
        <f t="shared" si="251"/>
        <v>0.17999999999738067</v>
      </c>
      <c r="P947" s="89">
        <f t="shared" si="251"/>
        <v>0.19800000000104775</v>
      </c>
      <c r="Q947" s="89">
        <f t="shared" si="251"/>
        <v>0.17999999999738067</v>
      </c>
      <c r="R947" s="89">
        <f t="shared" si="251"/>
        <v>0.19800000000104775</v>
      </c>
      <c r="S947" s="89">
        <f t="shared" si="251"/>
        <v>0.10800000000235742</v>
      </c>
      <c r="T947" s="89">
        <f t="shared" si="251"/>
        <v>0.10799999999580905</v>
      </c>
      <c r="U947" s="89">
        <f t="shared" si="251"/>
        <v>7.2000000001571612E-2</v>
      </c>
      <c r="V947" s="434">
        <f t="shared" si="251"/>
        <v>8.9999999998690336E-2</v>
      </c>
      <c r="W947" s="89">
        <f t="shared" si="251"/>
        <v>7.2000000001571612E-2</v>
      </c>
      <c r="X947" s="89">
        <f t="shared" si="251"/>
        <v>7.2000000001571612E-2</v>
      </c>
      <c r="Y947" s="89">
        <f t="shared" si="251"/>
        <v>5.3999999997904523E-2</v>
      </c>
      <c r="Z947" s="89">
        <f t="shared" si="251"/>
        <v>7.2000000001571612E-2</v>
      </c>
      <c r="AA947" s="89">
        <f t="shared" si="251"/>
        <v>7.2000000001571612E-2</v>
      </c>
      <c r="AB947" s="89">
        <f t="shared" si="251"/>
        <v>7.1999999995023253E-2</v>
      </c>
      <c r="AC947" s="132">
        <f t="shared" si="251"/>
        <v>3.4019999999989521</v>
      </c>
    </row>
    <row r="948" spans="1:30" s="5" customFormat="1" ht="10.5" hidden="1" customHeight="1">
      <c r="A948" s="1439" t="s">
        <v>153</v>
      </c>
      <c r="B948" s="1619"/>
      <c r="C948" s="12" t="s">
        <v>481</v>
      </c>
      <c r="D948" s="12"/>
      <c r="E948" s="118">
        <f>E863+E869-E946</f>
        <v>0.152399999999147</v>
      </c>
      <c r="F948" s="118">
        <f t="shared" ref="F948:AB948" si="252">F863+F869-F946</f>
        <v>-0.11616000000033422</v>
      </c>
      <c r="G948" s="118">
        <f t="shared" si="252"/>
        <v>0.1027199999997741</v>
      </c>
      <c r="H948" s="438">
        <f t="shared" si="252"/>
        <v>1.7279999999987083E-2</v>
      </c>
      <c r="I948" s="118">
        <f t="shared" si="252"/>
        <v>-8.6399999998943322E-2</v>
      </c>
      <c r="J948" s="118">
        <f t="shared" si="252"/>
        <v>-9.7199999996543163E-2</v>
      </c>
      <c r="K948" s="118">
        <f t="shared" si="252"/>
        <v>-7.8000000001107406E-2</v>
      </c>
      <c r="L948" s="118">
        <f t="shared" si="252"/>
        <v>-0.20856000000262442</v>
      </c>
      <c r="M948" s="118">
        <f t="shared" si="252"/>
        <v>0.40944000000143488</v>
      </c>
      <c r="N948" s="438">
        <f t="shared" si="252"/>
        <v>-5.5439999999268519E-2</v>
      </c>
      <c r="O948" s="118">
        <f t="shared" si="252"/>
        <v>3.7919999998984988E-2</v>
      </c>
      <c r="P948" s="118">
        <f t="shared" si="252"/>
        <v>7.4160000000873083E-2</v>
      </c>
      <c r="Q948" s="118">
        <f t="shared" si="252"/>
        <v>-0.13200000000318646</v>
      </c>
      <c r="R948" s="118">
        <f t="shared" si="252"/>
        <v>-8.8799999998445234E-2</v>
      </c>
      <c r="S948" s="118">
        <f t="shared" si="252"/>
        <v>-3.6479999997124146E-2</v>
      </c>
      <c r="T948" s="118">
        <f t="shared" si="252"/>
        <v>2.6639999996092456E-2</v>
      </c>
      <c r="U948" s="118">
        <f t="shared" si="252"/>
        <v>0.14136000000313231</v>
      </c>
      <c r="V948" s="438">
        <f t="shared" si="252"/>
        <v>-5.2800000058828012E-3</v>
      </c>
      <c r="W948" s="118">
        <f t="shared" si="252"/>
        <v>0.1065600000049276</v>
      </c>
      <c r="X948" s="118">
        <f t="shared" si="252"/>
        <v>-3.4320000001085926E-2</v>
      </c>
      <c r="Y948" s="118">
        <f t="shared" si="252"/>
        <v>0.11064000000002139</v>
      </c>
      <c r="Z948" s="118">
        <f t="shared" si="252"/>
        <v>-4.4159999997696708E-2</v>
      </c>
      <c r="AA948" s="118">
        <f t="shared" si="252"/>
        <v>0.11808000000000263</v>
      </c>
      <c r="AB948" s="118">
        <f t="shared" si="252"/>
        <v>-1.0320000000695106E-2</v>
      </c>
      <c r="AC948" s="118">
        <f t="shared" ref="F948:AC949" si="253">AC865+AC871-AC946</f>
        <v>0.11760000000116833</v>
      </c>
    </row>
    <row r="949" spans="1:30" s="5" customFormat="1" ht="10.5" hidden="1" customHeight="1" thickBot="1">
      <c r="A949" s="1620"/>
      <c r="B949" s="1618"/>
      <c r="C949" s="9" t="s">
        <v>482</v>
      </c>
      <c r="D949" s="9"/>
      <c r="E949" s="91">
        <f>E866+E872-E947</f>
        <v>1.1879999999997382</v>
      </c>
      <c r="F949" s="91">
        <f t="shared" si="253"/>
        <v>1.3320000000028813</v>
      </c>
      <c r="G949" s="91">
        <f t="shared" si="253"/>
        <v>1.2600000000013096</v>
      </c>
      <c r="H949" s="434">
        <f t="shared" si="253"/>
        <v>1.2599999999947613</v>
      </c>
      <c r="I949" s="91">
        <f t="shared" si="253"/>
        <v>1.2780000000017024</v>
      </c>
      <c r="J949" s="91">
        <f t="shared" si="253"/>
        <v>1.35</v>
      </c>
      <c r="K949" s="91">
        <f t="shared" si="253"/>
        <v>1.3680000000003929</v>
      </c>
      <c r="L949" s="91">
        <f t="shared" si="253"/>
        <v>1.35</v>
      </c>
      <c r="M949" s="91">
        <f t="shared" si="253"/>
        <v>1.0620000000002621</v>
      </c>
      <c r="N949" s="434">
        <f t="shared" si="253"/>
        <v>1.3139999999992142</v>
      </c>
      <c r="O949" s="91">
        <f t="shared" si="253"/>
        <v>1.2599999999980354</v>
      </c>
      <c r="P949" s="91">
        <f t="shared" si="253"/>
        <v>1.2420000000041911</v>
      </c>
      <c r="Q949" s="91">
        <f t="shared" si="253"/>
        <v>1.3320000000028813</v>
      </c>
      <c r="R949" s="91">
        <f t="shared" si="253"/>
        <v>1.3859999999942374</v>
      </c>
      <c r="S949" s="91">
        <f t="shared" si="253"/>
        <v>1.404000000001179</v>
      </c>
      <c r="T949" s="91">
        <f t="shared" si="253"/>
        <v>1.4039999999979047</v>
      </c>
      <c r="U949" s="91">
        <f t="shared" si="253"/>
        <v>1.5120000000035363</v>
      </c>
      <c r="V949" s="434">
        <f t="shared" si="253"/>
        <v>1.4939999999998692</v>
      </c>
      <c r="W949" s="91">
        <f t="shared" si="253"/>
        <v>1.512000000000262</v>
      </c>
      <c r="X949" s="91">
        <f t="shared" si="253"/>
        <v>1.5119999999969878</v>
      </c>
      <c r="Y949" s="91">
        <f t="shared" si="253"/>
        <v>1.4580000000056317</v>
      </c>
      <c r="Z949" s="91">
        <f t="shared" si="253"/>
        <v>1.5119999999937135</v>
      </c>
      <c r="AA949" s="91">
        <f t="shared" si="253"/>
        <v>1.3680000000003929</v>
      </c>
      <c r="AB949" s="91">
        <f t="shared" si="253"/>
        <v>1.4400000000085131</v>
      </c>
      <c r="AC949" s="118">
        <f t="shared" si="253"/>
        <v>32.598000000007602</v>
      </c>
    </row>
    <row r="950" spans="1:30" s="32" customFormat="1" ht="10.5" hidden="1" customHeight="1">
      <c r="A950" s="1400" t="s">
        <v>9</v>
      </c>
      <c r="B950" s="1401"/>
      <c r="C950" s="14" t="s">
        <v>481</v>
      </c>
      <c r="D950" s="1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366"/>
    </row>
    <row r="951" spans="1:30" s="32" customFormat="1" ht="10.5" hidden="1" customHeight="1" thickBot="1">
      <c r="A951" s="1402"/>
      <c r="B951" s="1403"/>
      <c r="C951" s="15" t="s">
        <v>482</v>
      </c>
      <c r="D951" s="387" t="s">
        <v>279</v>
      </c>
      <c r="E951" s="98"/>
      <c r="F951" s="98"/>
      <c r="G951" s="98"/>
      <c r="H951" s="505">
        <f>H920+H924+H928+H932+H936</f>
        <v>0.98999999999923594</v>
      </c>
      <c r="I951" s="373"/>
      <c r="J951" s="373"/>
      <c r="K951" s="373"/>
      <c r="L951" s="373"/>
      <c r="M951" s="373"/>
      <c r="N951" s="98">
        <f>N920+N924+N928+N932+N936</f>
        <v>0.94200000000118966</v>
      </c>
      <c r="O951" s="373"/>
      <c r="P951" s="373"/>
      <c r="Q951" s="373"/>
      <c r="R951" s="373"/>
      <c r="S951" s="373"/>
      <c r="T951" s="373"/>
      <c r="U951" s="373"/>
      <c r="V951" s="98">
        <f>V920+V924+V928+V932+V936</f>
        <v>0.99000000000060029</v>
      </c>
      <c r="W951" s="373"/>
      <c r="X951" s="373"/>
      <c r="Y951" s="525">
        <f>Y920+Y924+Y928+Y932+Y936</f>
        <v>0.90599999999958536</v>
      </c>
      <c r="Z951" s="373"/>
      <c r="AA951" s="98"/>
      <c r="AB951" s="98"/>
      <c r="AC951" s="367"/>
    </row>
    <row r="952" spans="1:30" s="315" customFormat="1" ht="30" hidden="1" customHeight="1" thickBot="1">
      <c r="A952" s="312"/>
      <c r="B952" s="313"/>
      <c r="C952" s="338" t="s">
        <v>279</v>
      </c>
      <c r="E952" s="316"/>
      <c r="F952" s="316"/>
      <c r="G952" s="316"/>
      <c r="H952" s="445">
        <f>H920+H924+H928+H932+H936</f>
        <v>0.98999999999923594</v>
      </c>
      <c r="I952" s="316"/>
      <c r="J952" s="316"/>
      <c r="K952" s="316"/>
      <c r="L952" s="316"/>
      <c r="M952" s="316"/>
      <c r="N952" s="445">
        <f>N920+N924+N928+N932+N936</f>
        <v>0.94200000000118966</v>
      </c>
      <c r="O952" s="316"/>
      <c r="P952" s="316"/>
      <c r="Q952" s="316"/>
      <c r="R952" s="316"/>
      <c r="S952" s="316"/>
      <c r="T952" s="316"/>
      <c r="U952" s="316"/>
      <c r="V952" s="445">
        <f>V920+V924+V928+V932+V936</f>
        <v>0.99000000000060029</v>
      </c>
      <c r="W952" s="316"/>
      <c r="X952" s="316"/>
      <c r="Y952" s="339">
        <f>Y881+Y885+Y920+Y924+Y928+Y932+Y936</f>
        <v>4.6160000000105361</v>
      </c>
      <c r="Z952" s="316"/>
      <c r="AA952" s="316"/>
      <c r="AB952" s="316"/>
      <c r="AC952" s="337"/>
    </row>
    <row r="953" spans="1:30" s="5" customFormat="1" ht="28.5" hidden="1" customHeight="1">
      <c r="A953" s="1405" t="s">
        <v>17</v>
      </c>
      <c r="B953" s="84" t="s">
        <v>5</v>
      </c>
      <c r="C953" s="6" t="s">
        <v>14</v>
      </c>
      <c r="D953" s="6" t="s">
        <v>495</v>
      </c>
      <c r="E953" s="1432" t="s">
        <v>15</v>
      </c>
      <c r="F953" s="1433"/>
      <c r="G953" s="1433"/>
      <c r="H953" s="1433"/>
      <c r="I953" s="1433"/>
      <c r="J953" s="1433"/>
      <c r="K953" s="1433"/>
      <c r="L953" s="1433"/>
      <c r="M953" s="1433"/>
      <c r="N953" s="1433"/>
      <c r="O953" s="1433"/>
      <c r="P953" s="1433"/>
      <c r="Q953" s="1433"/>
      <c r="R953" s="1433"/>
      <c r="S953" s="1433"/>
      <c r="T953" s="1433"/>
      <c r="U953" s="1433"/>
      <c r="V953" s="1433"/>
      <c r="W953" s="1433"/>
      <c r="X953" s="1433"/>
      <c r="Y953" s="1433"/>
      <c r="Z953" s="1433"/>
      <c r="AA953" s="1433"/>
      <c r="AB953" s="1434"/>
      <c r="AC953" s="1553" t="s">
        <v>10</v>
      </c>
    </row>
    <row r="954" spans="1:30" s="1565" customFormat="1" ht="12.75" customHeight="1" thickBot="1">
      <c r="A954" s="1566" t="s">
        <v>244</v>
      </c>
      <c r="B954" s="1628"/>
      <c r="C954" s="1559"/>
      <c r="D954" s="1559"/>
      <c r="E954" s="1560">
        <v>1</v>
      </c>
      <c r="F954" s="1560">
        <v>2</v>
      </c>
      <c r="G954" s="1560">
        <v>3</v>
      </c>
      <c r="H954" s="1560">
        <v>4</v>
      </c>
      <c r="I954" s="1567">
        <v>5</v>
      </c>
      <c r="J954" s="1567">
        <v>6</v>
      </c>
      <c r="K954" s="1567">
        <v>7</v>
      </c>
      <c r="L954" s="1567">
        <v>8</v>
      </c>
      <c r="M954" s="1567">
        <v>9</v>
      </c>
      <c r="N954" s="1560">
        <v>10</v>
      </c>
      <c r="O954" s="1567">
        <v>11</v>
      </c>
      <c r="P954" s="1567">
        <v>12</v>
      </c>
      <c r="Q954" s="1567">
        <v>13</v>
      </c>
      <c r="R954" s="1567">
        <v>14</v>
      </c>
      <c r="S954" s="1567">
        <v>15</v>
      </c>
      <c r="T954" s="1567">
        <v>16</v>
      </c>
      <c r="U954" s="1567">
        <v>17</v>
      </c>
      <c r="V954" s="1560">
        <v>18</v>
      </c>
      <c r="W954" s="1567">
        <v>19</v>
      </c>
      <c r="X954" s="1567">
        <v>20</v>
      </c>
      <c r="Y954" s="1567">
        <v>21</v>
      </c>
      <c r="Z954" s="1560">
        <v>22</v>
      </c>
      <c r="AA954" s="1560">
        <v>23</v>
      </c>
      <c r="AB954" s="1560">
        <v>24</v>
      </c>
      <c r="AC954" s="1629"/>
    </row>
    <row r="955" spans="1:30" s="13" customFormat="1" ht="12.75" hidden="1" customHeight="1">
      <c r="A955" s="19" t="s">
        <v>6</v>
      </c>
      <c r="B955" s="20"/>
      <c r="C955" s="21"/>
      <c r="D955" s="714"/>
      <c r="E955" s="20">
        <v>5</v>
      </c>
      <c r="F955" s="20">
        <v>5</v>
      </c>
      <c r="G955" s="20">
        <v>5</v>
      </c>
      <c r="H955" s="20">
        <v>5</v>
      </c>
      <c r="I955" s="20">
        <v>5</v>
      </c>
      <c r="J955" s="20">
        <v>5</v>
      </c>
      <c r="K955" s="20">
        <v>5</v>
      </c>
      <c r="L955" s="20">
        <v>5</v>
      </c>
      <c r="M955" s="20">
        <v>5</v>
      </c>
      <c r="N955" s="20">
        <v>5</v>
      </c>
      <c r="O955" s="20">
        <v>5</v>
      </c>
      <c r="P955" s="20">
        <v>5</v>
      </c>
      <c r="Q955" s="20">
        <v>5</v>
      </c>
      <c r="R955" s="20">
        <v>5</v>
      </c>
      <c r="S955" s="20">
        <v>5</v>
      </c>
      <c r="T955" s="20">
        <v>5</v>
      </c>
      <c r="U955" s="20">
        <v>5</v>
      </c>
      <c r="V955" s="20">
        <v>5</v>
      </c>
      <c r="W955" s="20">
        <v>5</v>
      </c>
      <c r="X955" s="20">
        <v>5</v>
      </c>
      <c r="Y955" s="20">
        <v>5</v>
      </c>
      <c r="Z955" s="20">
        <v>5</v>
      </c>
      <c r="AA955" s="20">
        <v>5</v>
      </c>
      <c r="AB955" s="20">
        <v>5</v>
      </c>
      <c r="AC955" s="20"/>
    </row>
    <row r="956" spans="1:30" s="13" customFormat="1" ht="12.75" hidden="1" customHeight="1" thickBot="1">
      <c r="A956" s="38" t="s">
        <v>7</v>
      </c>
      <c r="B956" s="39"/>
      <c r="C956" s="40"/>
      <c r="D956" s="886"/>
      <c r="E956" s="39">
        <v>6</v>
      </c>
      <c r="F956" s="39">
        <v>6</v>
      </c>
      <c r="G956" s="39">
        <v>6</v>
      </c>
      <c r="H956" s="39">
        <v>6</v>
      </c>
      <c r="I956" s="39">
        <v>6</v>
      </c>
      <c r="J956" s="39">
        <v>6</v>
      </c>
      <c r="K956" s="39">
        <v>6</v>
      </c>
      <c r="L956" s="39">
        <v>6</v>
      </c>
      <c r="M956" s="39">
        <v>6</v>
      </c>
      <c r="N956" s="39">
        <v>6</v>
      </c>
      <c r="O956" s="39">
        <v>6</v>
      </c>
      <c r="P956" s="39">
        <v>6</v>
      </c>
      <c r="Q956" s="39">
        <v>6</v>
      </c>
      <c r="R956" s="39">
        <v>6</v>
      </c>
      <c r="S956" s="39">
        <v>6</v>
      </c>
      <c r="T956" s="39">
        <v>6</v>
      </c>
      <c r="U956" s="39">
        <v>6</v>
      </c>
      <c r="V956" s="39">
        <v>6</v>
      </c>
      <c r="W956" s="39">
        <v>6</v>
      </c>
      <c r="X956" s="39">
        <v>6</v>
      </c>
      <c r="Y956" s="39">
        <v>6</v>
      </c>
      <c r="Z956" s="39">
        <v>6</v>
      </c>
      <c r="AA956" s="39">
        <v>6</v>
      </c>
      <c r="AB956" s="39">
        <v>6</v>
      </c>
      <c r="AC956" s="39"/>
    </row>
    <row r="957" spans="1:30" s="5" customFormat="1" ht="12" hidden="1" customHeight="1">
      <c r="A957" s="1518" t="s">
        <v>11</v>
      </c>
      <c r="B957" s="1623" t="s">
        <v>131</v>
      </c>
      <c r="C957" s="10" t="s">
        <v>481</v>
      </c>
      <c r="D957" s="10" t="s">
        <v>464</v>
      </c>
      <c r="E957" s="85"/>
      <c r="F957" s="85"/>
      <c r="G957" s="85"/>
      <c r="H957" s="408"/>
      <c r="I957" s="85"/>
      <c r="J957" s="85"/>
      <c r="K957" s="85"/>
      <c r="L957" s="85"/>
      <c r="M957" s="85"/>
      <c r="N957" s="408"/>
      <c r="O957" s="85"/>
      <c r="P957" s="85"/>
      <c r="Q957" s="85"/>
      <c r="R957" s="85"/>
      <c r="S957" s="85"/>
      <c r="T957" s="85"/>
      <c r="U957" s="85"/>
      <c r="V957" s="408"/>
      <c r="W957" s="85"/>
      <c r="X957" s="85"/>
      <c r="Y957" s="85"/>
      <c r="Z957" s="85"/>
      <c r="AA957" s="85"/>
      <c r="AB957" s="85"/>
      <c r="AC957" s="127">
        <f>SUM(E957:AB957)</f>
        <v>0</v>
      </c>
    </row>
    <row r="958" spans="1:30" s="5" customFormat="1" ht="10.5" hidden="1" customHeight="1">
      <c r="A958" s="1611"/>
      <c r="B958" s="1624"/>
      <c r="C958" s="11" t="s">
        <v>482</v>
      </c>
      <c r="D958" s="11" t="s">
        <v>464</v>
      </c>
      <c r="E958" s="87"/>
      <c r="F958" s="87"/>
      <c r="G958" s="87"/>
      <c r="H958" s="413"/>
      <c r="I958" s="87"/>
      <c r="J958" s="87"/>
      <c r="K958" s="87"/>
      <c r="L958" s="87"/>
      <c r="M958" s="87"/>
      <c r="N958" s="413"/>
      <c r="O958" s="87"/>
      <c r="P958" s="87"/>
      <c r="Q958" s="87"/>
      <c r="R958" s="87"/>
      <c r="S958" s="87"/>
      <c r="T958" s="87"/>
      <c r="U958" s="87"/>
      <c r="V958" s="413"/>
      <c r="W958" s="87"/>
      <c r="X958" s="87"/>
      <c r="Y958" s="87"/>
      <c r="Z958" s="87"/>
      <c r="AA958" s="87"/>
      <c r="AB958" s="87"/>
      <c r="AC958" s="123">
        <f>SUM(E958:AB958)</f>
        <v>0</v>
      </c>
    </row>
    <row r="959" spans="1:30" s="5" customFormat="1" ht="10.5" hidden="1" customHeight="1">
      <c r="A959" s="1611"/>
      <c r="B959" s="1624"/>
      <c r="C959" s="11" t="s">
        <v>8</v>
      </c>
      <c r="D959" s="11" t="s">
        <v>464</v>
      </c>
      <c r="E959" s="87"/>
      <c r="F959" s="87"/>
      <c r="G959" s="87"/>
      <c r="H959" s="413"/>
      <c r="I959" s="87"/>
      <c r="J959" s="87"/>
      <c r="K959" s="87"/>
      <c r="L959" s="87"/>
      <c r="M959" s="87"/>
      <c r="N959" s="413"/>
      <c r="O959" s="87"/>
      <c r="P959" s="87"/>
      <c r="Q959" s="87"/>
      <c r="R959" s="87"/>
      <c r="S959" s="87"/>
      <c r="T959" s="87"/>
      <c r="U959" s="87"/>
      <c r="V959" s="413"/>
      <c r="W959" s="87"/>
      <c r="X959" s="87"/>
      <c r="Y959" s="87"/>
      <c r="Z959" s="87"/>
      <c r="AA959" s="87"/>
      <c r="AB959" s="87"/>
      <c r="AC959" s="123"/>
    </row>
    <row r="960" spans="1:30" s="5" customFormat="1" ht="10.5" hidden="1" customHeight="1" thickBot="1">
      <c r="A960" s="1611"/>
      <c r="B960" s="1624"/>
      <c r="C960" s="11" t="s">
        <v>16</v>
      </c>
      <c r="D960" s="11"/>
      <c r="E960" s="87" t="e">
        <f t="shared" ref="E960:AC960" si="254">E958/E957</f>
        <v>#DIV/0!</v>
      </c>
      <c r="F960" s="87" t="e">
        <f t="shared" si="254"/>
        <v>#DIV/0!</v>
      </c>
      <c r="G960" s="87" t="e">
        <f t="shared" si="254"/>
        <v>#DIV/0!</v>
      </c>
      <c r="H960" s="413" t="e">
        <f t="shared" si="254"/>
        <v>#DIV/0!</v>
      </c>
      <c r="I960" s="87" t="e">
        <f t="shared" si="254"/>
        <v>#DIV/0!</v>
      </c>
      <c r="J960" s="87" t="e">
        <f t="shared" si="254"/>
        <v>#DIV/0!</v>
      </c>
      <c r="K960" s="87" t="e">
        <f t="shared" si="254"/>
        <v>#DIV/0!</v>
      </c>
      <c r="L960" s="87" t="e">
        <f t="shared" si="254"/>
        <v>#DIV/0!</v>
      </c>
      <c r="M960" s="87" t="e">
        <f t="shared" si="254"/>
        <v>#DIV/0!</v>
      </c>
      <c r="N960" s="413" t="e">
        <f t="shared" si="254"/>
        <v>#DIV/0!</v>
      </c>
      <c r="O960" s="87" t="e">
        <f t="shared" si="254"/>
        <v>#DIV/0!</v>
      </c>
      <c r="P960" s="87" t="e">
        <f t="shared" si="254"/>
        <v>#DIV/0!</v>
      </c>
      <c r="Q960" s="87" t="e">
        <f t="shared" si="254"/>
        <v>#DIV/0!</v>
      </c>
      <c r="R960" s="87" t="e">
        <f t="shared" si="254"/>
        <v>#DIV/0!</v>
      </c>
      <c r="S960" s="87" t="e">
        <f t="shared" si="254"/>
        <v>#DIV/0!</v>
      </c>
      <c r="T960" s="87" t="e">
        <f t="shared" si="254"/>
        <v>#DIV/0!</v>
      </c>
      <c r="U960" s="87" t="e">
        <f t="shared" si="254"/>
        <v>#DIV/0!</v>
      </c>
      <c r="V960" s="413" t="e">
        <f t="shared" si="254"/>
        <v>#DIV/0!</v>
      </c>
      <c r="W960" s="87" t="e">
        <f t="shared" si="254"/>
        <v>#DIV/0!</v>
      </c>
      <c r="X960" s="87" t="e">
        <f t="shared" si="254"/>
        <v>#DIV/0!</v>
      </c>
      <c r="Y960" s="87" t="e">
        <f t="shared" si="254"/>
        <v>#DIV/0!</v>
      </c>
      <c r="Z960" s="87" t="e">
        <f t="shared" si="254"/>
        <v>#DIV/0!</v>
      </c>
      <c r="AA960" s="87" t="e">
        <f t="shared" si="254"/>
        <v>#DIV/0!</v>
      </c>
      <c r="AB960" s="87" t="e">
        <f t="shared" si="254"/>
        <v>#DIV/0!</v>
      </c>
      <c r="AC960" s="123" t="e">
        <f t="shared" si="254"/>
        <v>#DIV/0!</v>
      </c>
    </row>
    <row r="961" spans="1:30" s="5" customFormat="1" ht="10.5" hidden="1" customHeight="1" thickBot="1">
      <c r="A961" s="1612"/>
      <c r="B961" s="1625"/>
      <c r="C961" s="426" t="s">
        <v>13</v>
      </c>
      <c r="D961" s="427" t="s">
        <v>464</v>
      </c>
      <c r="E961" s="428"/>
      <c r="F961" s="428"/>
      <c r="G961" s="428"/>
      <c r="H961" s="428"/>
      <c r="I961" s="428"/>
      <c r="J961" s="428"/>
      <c r="K961" s="428"/>
      <c r="L961" s="428"/>
      <c r="M961" s="428"/>
      <c r="N961" s="428"/>
      <c r="O961" s="428"/>
      <c r="P961" s="428"/>
      <c r="Q961" s="428"/>
      <c r="R961" s="428"/>
      <c r="S961" s="428"/>
      <c r="T961" s="428"/>
      <c r="U961" s="428"/>
      <c r="V961" s="428"/>
      <c r="W961" s="428"/>
      <c r="X961" s="428"/>
      <c r="Y961" s="428"/>
      <c r="Z961" s="428"/>
      <c r="AA961" s="428"/>
      <c r="AB961" s="428"/>
      <c r="AC961" s="429"/>
    </row>
    <row r="962" spans="1:30" s="5" customFormat="1" ht="10.5" hidden="1" customHeight="1">
      <c r="A962" s="1518" t="s">
        <v>12</v>
      </c>
      <c r="B962" s="1623" t="s">
        <v>130</v>
      </c>
      <c r="C962" s="12" t="s">
        <v>481</v>
      </c>
      <c r="D962" s="12" t="s">
        <v>464</v>
      </c>
      <c r="E962" s="91"/>
      <c r="F962" s="91"/>
      <c r="G962" s="91"/>
      <c r="H962" s="439"/>
      <c r="I962" s="91"/>
      <c r="J962" s="91"/>
      <c r="K962" s="91"/>
      <c r="L962" s="91"/>
      <c r="M962" s="91"/>
      <c r="N962" s="439"/>
      <c r="O962" s="91"/>
      <c r="P962" s="91"/>
      <c r="Q962" s="91"/>
      <c r="R962" s="91"/>
      <c r="S962" s="91"/>
      <c r="T962" s="91"/>
      <c r="U962" s="91"/>
      <c r="V962" s="439"/>
      <c r="W962" s="91"/>
      <c r="X962" s="91"/>
      <c r="Y962" s="91"/>
      <c r="Z962" s="91"/>
      <c r="AA962" s="91"/>
      <c r="AB962" s="91"/>
      <c r="AC962" s="123">
        <f>SUM(E962:AB962)</f>
        <v>0</v>
      </c>
    </row>
    <row r="963" spans="1:30" s="5" customFormat="1" ht="10.5" hidden="1" customHeight="1">
      <c r="A963" s="1611"/>
      <c r="B963" s="1624"/>
      <c r="C963" s="8" t="s">
        <v>482</v>
      </c>
      <c r="D963" s="8" t="s">
        <v>464</v>
      </c>
      <c r="E963" s="87"/>
      <c r="F963" s="87"/>
      <c r="G963" s="87"/>
      <c r="H963" s="413"/>
      <c r="I963" s="87"/>
      <c r="J963" s="87"/>
      <c r="K963" s="87"/>
      <c r="L963" s="87"/>
      <c r="M963" s="87"/>
      <c r="N963" s="413"/>
      <c r="O963" s="87"/>
      <c r="P963" s="87"/>
      <c r="Q963" s="87"/>
      <c r="R963" s="87"/>
      <c r="S963" s="87"/>
      <c r="T963" s="87"/>
      <c r="U963" s="87"/>
      <c r="V963" s="413"/>
      <c r="W963" s="87"/>
      <c r="X963" s="87"/>
      <c r="Y963" s="87"/>
      <c r="Z963" s="87"/>
      <c r="AA963" s="87"/>
      <c r="AB963" s="87"/>
      <c r="AC963" s="130">
        <f>SUM(E963:AB963)</f>
        <v>0</v>
      </c>
    </row>
    <row r="964" spans="1:30" s="5" customFormat="1" ht="10.5" hidden="1" customHeight="1">
      <c r="A964" s="1611"/>
      <c r="B964" s="1624"/>
      <c r="C964" s="11" t="s">
        <v>8</v>
      </c>
      <c r="D964" s="8" t="s">
        <v>464</v>
      </c>
      <c r="E964" s="87"/>
      <c r="F964" s="87"/>
      <c r="G964" s="87"/>
      <c r="H964" s="413"/>
      <c r="I964" s="87"/>
      <c r="J964" s="87"/>
      <c r="K964" s="87"/>
      <c r="L964" s="87"/>
      <c r="M964" s="87"/>
      <c r="N964" s="413"/>
      <c r="O964" s="87"/>
      <c r="P964" s="87"/>
      <c r="Q964" s="87"/>
      <c r="R964" s="87"/>
      <c r="S964" s="87"/>
      <c r="T964" s="87"/>
      <c r="U964" s="87"/>
      <c r="V964" s="413"/>
      <c r="W964" s="87"/>
      <c r="X964" s="87"/>
      <c r="Y964" s="87"/>
      <c r="Z964" s="87"/>
      <c r="AA964" s="87"/>
      <c r="AB964" s="87"/>
      <c r="AC964" s="130"/>
    </row>
    <row r="965" spans="1:30" s="5" customFormat="1" ht="10.5" hidden="1" customHeight="1" thickBot="1">
      <c r="A965" s="1611"/>
      <c r="B965" s="1624"/>
      <c r="C965" s="8" t="s">
        <v>16</v>
      </c>
      <c r="D965" s="8"/>
      <c r="E965" s="87" t="e">
        <f t="shared" ref="E965:AC965" si="255">E963/E962</f>
        <v>#DIV/0!</v>
      </c>
      <c r="F965" s="87" t="e">
        <f t="shared" si="255"/>
        <v>#DIV/0!</v>
      </c>
      <c r="G965" s="87" t="e">
        <f t="shared" si="255"/>
        <v>#DIV/0!</v>
      </c>
      <c r="H965" s="413" t="e">
        <f t="shared" si="255"/>
        <v>#DIV/0!</v>
      </c>
      <c r="I965" s="87" t="e">
        <f t="shared" si="255"/>
        <v>#DIV/0!</v>
      </c>
      <c r="J965" s="87" t="e">
        <f t="shared" si="255"/>
        <v>#DIV/0!</v>
      </c>
      <c r="K965" s="87" t="e">
        <f t="shared" si="255"/>
        <v>#DIV/0!</v>
      </c>
      <c r="L965" s="87" t="e">
        <f t="shared" si="255"/>
        <v>#DIV/0!</v>
      </c>
      <c r="M965" s="87" t="e">
        <f t="shared" si="255"/>
        <v>#DIV/0!</v>
      </c>
      <c r="N965" s="413" t="e">
        <f t="shared" si="255"/>
        <v>#DIV/0!</v>
      </c>
      <c r="O965" s="87" t="e">
        <f t="shared" si="255"/>
        <v>#DIV/0!</v>
      </c>
      <c r="P965" s="87" t="e">
        <f t="shared" si="255"/>
        <v>#DIV/0!</v>
      </c>
      <c r="Q965" s="87" t="e">
        <f t="shared" si="255"/>
        <v>#DIV/0!</v>
      </c>
      <c r="R965" s="87" t="e">
        <f t="shared" si="255"/>
        <v>#DIV/0!</v>
      </c>
      <c r="S965" s="87" t="e">
        <f t="shared" si="255"/>
        <v>#DIV/0!</v>
      </c>
      <c r="T965" s="87" t="e">
        <f t="shared" si="255"/>
        <v>#DIV/0!</v>
      </c>
      <c r="U965" s="87" t="e">
        <f t="shared" si="255"/>
        <v>#DIV/0!</v>
      </c>
      <c r="V965" s="413" t="e">
        <f t="shared" si="255"/>
        <v>#DIV/0!</v>
      </c>
      <c r="W965" s="87" t="e">
        <f t="shared" si="255"/>
        <v>#DIV/0!</v>
      </c>
      <c r="X965" s="87" t="e">
        <f t="shared" si="255"/>
        <v>#DIV/0!</v>
      </c>
      <c r="Y965" s="87" t="e">
        <f t="shared" si="255"/>
        <v>#DIV/0!</v>
      </c>
      <c r="Z965" s="87" t="e">
        <f t="shared" si="255"/>
        <v>#DIV/0!</v>
      </c>
      <c r="AA965" s="87" t="e">
        <f t="shared" si="255"/>
        <v>#DIV/0!</v>
      </c>
      <c r="AB965" s="87" t="e">
        <f t="shared" si="255"/>
        <v>#DIV/0!</v>
      </c>
      <c r="AC965" s="123" t="e">
        <f t="shared" si="255"/>
        <v>#DIV/0!</v>
      </c>
    </row>
    <row r="966" spans="1:30" s="5" customFormat="1" ht="10.5" hidden="1" customHeight="1" thickBot="1">
      <c r="A966" s="1612"/>
      <c r="B966" s="1625"/>
      <c r="C966" s="426" t="s">
        <v>13</v>
      </c>
      <c r="D966" s="427" t="s">
        <v>464</v>
      </c>
      <c r="E966" s="428"/>
      <c r="F966" s="428"/>
      <c r="G966" s="428"/>
      <c r="H966" s="428"/>
      <c r="I966" s="428"/>
      <c r="J966" s="428"/>
      <c r="K966" s="428"/>
      <c r="L966" s="428"/>
      <c r="M966" s="428"/>
      <c r="N966" s="428"/>
      <c r="O966" s="428"/>
      <c r="P966" s="428"/>
      <c r="Q966" s="428"/>
      <c r="R966" s="428"/>
      <c r="S966" s="428"/>
      <c r="T966" s="428"/>
      <c r="U966" s="428"/>
      <c r="V966" s="428"/>
      <c r="W966" s="428"/>
      <c r="X966" s="428"/>
      <c r="Y966" s="428"/>
      <c r="Z966" s="428"/>
      <c r="AA966" s="428"/>
      <c r="AB966" s="428"/>
      <c r="AC966" s="429"/>
    </row>
    <row r="967" spans="1:30" s="5" customFormat="1" ht="10.5" hidden="1" customHeight="1">
      <c r="A967" s="1518" t="s">
        <v>750</v>
      </c>
      <c r="B967" s="1520" t="s">
        <v>457</v>
      </c>
      <c r="C967" s="7" t="s">
        <v>481</v>
      </c>
      <c r="D967" s="12" t="s">
        <v>464</v>
      </c>
      <c r="E967" s="85"/>
      <c r="F967" s="85"/>
      <c r="G967" s="85"/>
      <c r="H967" s="408"/>
      <c r="I967" s="85"/>
      <c r="J967" s="85"/>
      <c r="K967" s="85"/>
      <c r="L967" s="85"/>
      <c r="M967" s="85"/>
      <c r="N967" s="408"/>
      <c r="O967" s="85"/>
      <c r="P967" s="85"/>
      <c r="Q967" s="85"/>
      <c r="R967" s="85"/>
      <c r="S967" s="85"/>
      <c r="T967" s="85"/>
      <c r="U967" s="85"/>
      <c r="V967" s="408"/>
      <c r="W967" s="85"/>
      <c r="X967" s="85"/>
      <c r="Y967" s="85"/>
      <c r="Z967" s="85"/>
      <c r="AA967" s="85"/>
      <c r="AB967" s="85"/>
      <c r="AC967" s="127">
        <f>SUM(E967:AB967)</f>
        <v>0</v>
      </c>
    </row>
    <row r="968" spans="1:30" s="5" customFormat="1" ht="10.5" hidden="1" customHeight="1">
      <c r="A968" s="1611"/>
      <c r="B968" s="1609"/>
      <c r="C968" s="8" t="s">
        <v>482</v>
      </c>
      <c r="D968" s="8" t="s">
        <v>464</v>
      </c>
      <c r="E968" s="87"/>
      <c r="F968" s="87"/>
      <c r="G968" s="87"/>
      <c r="H968" s="413"/>
      <c r="I968" s="87"/>
      <c r="J968" s="87"/>
      <c r="K968" s="87"/>
      <c r="L968" s="87"/>
      <c r="M968" s="87"/>
      <c r="N968" s="413"/>
      <c r="O968" s="87"/>
      <c r="P968" s="87"/>
      <c r="Q968" s="87"/>
      <c r="R968" s="87"/>
      <c r="S968" s="87"/>
      <c r="T968" s="87"/>
      <c r="U968" s="87"/>
      <c r="V968" s="413"/>
      <c r="W968" s="87"/>
      <c r="X968" s="87"/>
      <c r="Y968" s="87"/>
      <c r="Z968" s="87"/>
      <c r="AA968" s="87"/>
      <c r="AB968" s="87"/>
      <c r="AC968" s="123">
        <f>SUM(E968:AB968)</f>
        <v>0</v>
      </c>
    </row>
    <row r="969" spans="1:30" s="5" customFormat="1" ht="10.5" hidden="1" customHeight="1">
      <c r="A969" s="1611"/>
      <c r="B969" s="1609"/>
      <c r="C969" s="11" t="s">
        <v>8</v>
      </c>
      <c r="D969" s="723" t="s">
        <v>463</v>
      </c>
      <c r="E969" s="1316">
        <v>19</v>
      </c>
      <c r="F969" s="1386">
        <v>19</v>
      </c>
      <c r="G969" s="1386">
        <v>19</v>
      </c>
      <c r="H969" s="1386">
        <v>19</v>
      </c>
      <c r="I969" s="1386">
        <v>19</v>
      </c>
      <c r="J969" s="1386">
        <v>20</v>
      </c>
      <c r="K969" s="1386">
        <v>25</v>
      </c>
      <c r="L969" s="1386">
        <v>28</v>
      </c>
      <c r="M969" s="1386">
        <v>27</v>
      </c>
      <c r="N969" s="1386">
        <v>26</v>
      </c>
      <c r="O969" s="1386">
        <v>26</v>
      </c>
      <c r="P969" s="1386">
        <v>24</v>
      </c>
      <c r="Q969" s="1386">
        <v>23</v>
      </c>
      <c r="R969" s="1386">
        <v>24</v>
      </c>
      <c r="S969" s="1386">
        <v>24</v>
      </c>
      <c r="T969" s="1386">
        <v>26</v>
      </c>
      <c r="U969" s="1386">
        <v>27</v>
      </c>
      <c r="V969" s="1386">
        <v>27</v>
      </c>
      <c r="W969" s="1386">
        <v>25</v>
      </c>
      <c r="X969" s="1386">
        <v>24</v>
      </c>
      <c r="Y969" s="1386">
        <v>24</v>
      </c>
      <c r="Z969" s="1386">
        <v>23</v>
      </c>
      <c r="AA969" s="1386">
        <v>22</v>
      </c>
      <c r="AB969" s="1317">
        <v>20</v>
      </c>
      <c r="AC969" s="531"/>
      <c r="AD969" s="83"/>
    </row>
    <row r="970" spans="1:30" s="5" customFormat="1" ht="10.5" hidden="1" customHeight="1" thickBot="1">
      <c r="A970" s="1612"/>
      <c r="B970" s="1610"/>
      <c r="C970" s="8" t="s">
        <v>16</v>
      </c>
      <c r="D970" s="8"/>
      <c r="E970" s="87" t="e">
        <f t="shared" ref="E970:AC970" si="256">E968/E967</f>
        <v>#DIV/0!</v>
      </c>
      <c r="F970" s="87" t="e">
        <f t="shared" si="256"/>
        <v>#DIV/0!</v>
      </c>
      <c r="G970" s="87" t="e">
        <f t="shared" si="256"/>
        <v>#DIV/0!</v>
      </c>
      <c r="H970" s="413" t="e">
        <f t="shared" si="256"/>
        <v>#DIV/0!</v>
      </c>
      <c r="I970" s="87" t="e">
        <f t="shared" si="256"/>
        <v>#DIV/0!</v>
      </c>
      <c r="J970" s="87" t="e">
        <f t="shared" si="256"/>
        <v>#DIV/0!</v>
      </c>
      <c r="K970" s="87" t="e">
        <f t="shared" si="256"/>
        <v>#DIV/0!</v>
      </c>
      <c r="L970" s="87" t="e">
        <f t="shared" si="256"/>
        <v>#DIV/0!</v>
      </c>
      <c r="M970" s="87" t="e">
        <f t="shared" si="256"/>
        <v>#DIV/0!</v>
      </c>
      <c r="N970" s="413" t="e">
        <f t="shared" si="256"/>
        <v>#DIV/0!</v>
      </c>
      <c r="O970" s="87" t="e">
        <f t="shared" si="256"/>
        <v>#DIV/0!</v>
      </c>
      <c r="P970" s="87" t="e">
        <f t="shared" si="256"/>
        <v>#DIV/0!</v>
      </c>
      <c r="Q970" s="87" t="e">
        <f t="shared" si="256"/>
        <v>#DIV/0!</v>
      </c>
      <c r="R970" s="87" t="e">
        <f t="shared" si="256"/>
        <v>#DIV/0!</v>
      </c>
      <c r="S970" s="87" t="e">
        <f t="shared" si="256"/>
        <v>#DIV/0!</v>
      </c>
      <c r="T970" s="87" t="e">
        <f t="shared" si="256"/>
        <v>#DIV/0!</v>
      </c>
      <c r="U970" s="87" t="e">
        <f t="shared" si="256"/>
        <v>#DIV/0!</v>
      </c>
      <c r="V970" s="413" t="e">
        <f t="shared" si="256"/>
        <v>#DIV/0!</v>
      </c>
      <c r="W970" s="87" t="e">
        <f t="shared" si="256"/>
        <v>#DIV/0!</v>
      </c>
      <c r="X970" s="87" t="e">
        <f t="shared" si="256"/>
        <v>#DIV/0!</v>
      </c>
      <c r="Y970" s="87" t="e">
        <f t="shared" si="256"/>
        <v>#DIV/0!</v>
      </c>
      <c r="Z970" s="87" t="e">
        <f t="shared" si="256"/>
        <v>#DIV/0!</v>
      </c>
      <c r="AA970" s="87" t="e">
        <f t="shared" si="256"/>
        <v>#DIV/0!</v>
      </c>
      <c r="AB970" s="87" t="e">
        <f t="shared" si="256"/>
        <v>#DIV/0!</v>
      </c>
      <c r="AC970" s="128" t="e">
        <f t="shared" si="256"/>
        <v>#DIV/0!</v>
      </c>
    </row>
    <row r="971" spans="1:30" s="5" customFormat="1" ht="10.5" hidden="1" customHeight="1">
      <c r="A971" s="1518" t="s">
        <v>125</v>
      </c>
      <c r="B971" s="1520" t="s">
        <v>134</v>
      </c>
      <c r="C971" s="7" t="s">
        <v>481</v>
      </c>
      <c r="D971" s="714" t="s">
        <v>477</v>
      </c>
      <c r="E971" s="1342">
        <v>1.7969999999999999</v>
      </c>
      <c r="F971" s="1342">
        <v>1.8077999999999999</v>
      </c>
      <c r="G971" s="1342">
        <v>1.8168</v>
      </c>
      <c r="H971" s="1343">
        <v>1.7909999999999999</v>
      </c>
      <c r="I971" s="1342">
        <v>1.8066</v>
      </c>
      <c r="J971" s="1342">
        <v>1.8431999999999999</v>
      </c>
      <c r="K971" s="1342">
        <v>1.8672</v>
      </c>
      <c r="L971" s="1342">
        <v>1.9614</v>
      </c>
      <c r="M971" s="1342">
        <v>2.3454000000000002</v>
      </c>
      <c r="N971" s="1343">
        <v>2.5733999999999999</v>
      </c>
      <c r="O971" s="1342">
        <v>2.5710000000000002</v>
      </c>
      <c r="P971" s="1342">
        <v>2.5811999999999999</v>
      </c>
      <c r="Q971" s="1342">
        <v>2.3370000000000002</v>
      </c>
      <c r="R971" s="1342">
        <v>2.4432</v>
      </c>
      <c r="S971" s="1342">
        <v>2.4701999999999997</v>
      </c>
      <c r="T971" s="1342">
        <v>2.5488000000000004</v>
      </c>
      <c r="U971" s="1342">
        <v>2.3201999999999998</v>
      </c>
      <c r="V971" s="1342">
        <v>2.0304000000000002</v>
      </c>
      <c r="W971" s="1342">
        <v>1.9752000000000001</v>
      </c>
      <c r="X971" s="1342">
        <v>1.9188000000000001</v>
      </c>
      <c r="Y971" s="1342">
        <v>1.8917999999999999</v>
      </c>
      <c r="Z971" s="1342">
        <v>1.8894000000000002</v>
      </c>
      <c r="AA971" s="1342">
        <v>1.8642000000000001</v>
      </c>
      <c r="AB971" s="1342">
        <v>1.8335999999999999</v>
      </c>
      <c r="AC971" s="133">
        <f>SUM(E971:AB971)</f>
        <v>50.28479999999999</v>
      </c>
    </row>
    <row r="972" spans="1:30" s="5" customFormat="1" ht="10.5" hidden="1" customHeight="1" thickBot="1">
      <c r="A972" s="1611"/>
      <c r="B972" s="1609"/>
      <c r="C972" s="8" t="s">
        <v>482</v>
      </c>
      <c r="D972" s="715" t="s">
        <v>477</v>
      </c>
      <c r="E972" s="1344">
        <v>0.30660000000000004</v>
      </c>
      <c r="F972" s="1344">
        <v>0.34799999999999998</v>
      </c>
      <c r="G972" s="1344">
        <v>0.4032</v>
      </c>
      <c r="H972" s="1345">
        <v>0.4032</v>
      </c>
      <c r="I972" s="1344">
        <v>0.39779999999999999</v>
      </c>
      <c r="J972" s="1344">
        <v>0.37860000000000005</v>
      </c>
      <c r="K972" s="1344">
        <v>0.33960000000000001</v>
      </c>
      <c r="L972" s="1344">
        <v>0.35760000000000003</v>
      </c>
      <c r="M972" s="1344">
        <v>0.46860000000000002</v>
      </c>
      <c r="N972" s="1345">
        <v>0.7722</v>
      </c>
      <c r="O972" s="1344">
        <v>0.87360000000000004</v>
      </c>
      <c r="P972" s="1344">
        <v>0.83699999999999997</v>
      </c>
      <c r="Q972" s="1344">
        <v>0.61260000000000003</v>
      </c>
      <c r="R972" s="1344">
        <v>0.78300000000000003</v>
      </c>
      <c r="S972" s="1344">
        <v>0.81840000000000002</v>
      </c>
      <c r="T972" s="1344">
        <v>0.79679999999999995</v>
      </c>
      <c r="U972" s="1344">
        <v>0.6462</v>
      </c>
      <c r="V972" s="1344">
        <v>0.4758</v>
      </c>
      <c r="W972" s="1344">
        <v>0.40860000000000002</v>
      </c>
      <c r="X972" s="1344">
        <v>0.40739999999999998</v>
      </c>
      <c r="Y972" s="1344">
        <v>0.40739999999999998</v>
      </c>
      <c r="Z972" s="1344">
        <v>0.39</v>
      </c>
      <c r="AA972" s="1344">
        <v>0.35220000000000001</v>
      </c>
      <c r="AB972" s="1344">
        <v>0.33179999999999998</v>
      </c>
      <c r="AC972" s="130">
        <f>SUM(E972:AB972)</f>
        <v>12.316199999999997</v>
      </c>
    </row>
    <row r="973" spans="1:30" s="5" customFormat="1" ht="10.5" hidden="1" customHeight="1">
      <c r="A973" s="1611"/>
      <c r="B973" s="1609"/>
      <c r="C973" s="11" t="s">
        <v>8</v>
      </c>
      <c r="D973" s="723" t="s">
        <v>463</v>
      </c>
      <c r="E973" s="922">
        <v>95</v>
      </c>
      <c r="F973" s="923">
        <v>102</v>
      </c>
      <c r="G973" s="923">
        <v>95</v>
      </c>
      <c r="H973" s="923">
        <v>95</v>
      </c>
      <c r="I973" s="923">
        <v>97</v>
      </c>
      <c r="J973" s="923">
        <v>108</v>
      </c>
      <c r="K973" s="923">
        <v>108</v>
      </c>
      <c r="L973" s="923">
        <v>111</v>
      </c>
      <c r="M973" s="923">
        <v>133</v>
      </c>
      <c r="N973" s="923">
        <v>148</v>
      </c>
      <c r="O973" s="923">
        <v>145</v>
      </c>
      <c r="P973" s="923">
        <v>147</v>
      </c>
      <c r="Q973" s="923">
        <v>119</v>
      </c>
      <c r="R973" s="923">
        <v>139</v>
      </c>
      <c r="S973" s="923">
        <v>143</v>
      </c>
      <c r="T973" s="923">
        <v>138</v>
      </c>
      <c r="U973" s="923">
        <v>113</v>
      </c>
      <c r="V973" s="923">
        <v>107</v>
      </c>
      <c r="W973" s="923">
        <v>100</v>
      </c>
      <c r="X973" s="923">
        <v>97</v>
      </c>
      <c r="Y973" s="923">
        <v>101</v>
      </c>
      <c r="Z973" s="923">
        <v>105</v>
      </c>
      <c r="AA973" s="923">
        <v>103</v>
      </c>
      <c r="AB973" s="924">
        <v>99</v>
      </c>
      <c r="AC973" s="556"/>
    </row>
    <row r="974" spans="1:30" s="5" customFormat="1" ht="10.5" hidden="1" customHeight="1" thickBot="1">
      <c r="A974" s="1612"/>
      <c r="B974" s="1610"/>
      <c r="C974" s="8" t="s">
        <v>16</v>
      </c>
      <c r="D974" s="723"/>
      <c r="E974" s="116">
        <f t="shared" ref="E974:AC974" si="257">E972/E971</f>
        <v>0.17061769616026715</v>
      </c>
      <c r="F974" s="116">
        <f t="shared" si="257"/>
        <v>0.19249917026219715</v>
      </c>
      <c r="G974" s="116">
        <f t="shared" si="257"/>
        <v>0.22192866578599738</v>
      </c>
      <c r="H974" s="435">
        <f t="shared" si="257"/>
        <v>0.22512562814070353</v>
      </c>
      <c r="I974" s="116">
        <f t="shared" si="257"/>
        <v>0.22019262703420789</v>
      </c>
      <c r="J974" s="116">
        <f t="shared" si="257"/>
        <v>0.20540364583333337</v>
      </c>
      <c r="K974" s="116">
        <f t="shared" si="257"/>
        <v>0.18187660668380465</v>
      </c>
      <c r="L974" s="116">
        <f t="shared" si="257"/>
        <v>0.18231875191189967</v>
      </c>
      <c r="M974" s="116">
        <f t="shared" si="257"/>
        <v>0.19979534407776925</v>
      </c>
      <c r="N974" s="435">
        <f t="shared" si="257"/>
        <v>0.30006994637444628</v>
      </c>
      <c r="O974" s="116">
        <f t="shared" si="257"/>
        <v>0.33978996499416569</v>
      </c>
      <c r="P974" s="116">
        <f t="shared" si="257"/>
        <v>0.32426778242677823</v>
      </c>
      <c r="Q974" s="116">
        <f t="shared" si="257"/>
        <v>0.26213093709884466</v>
      </c>
      <c r="R974" s="116">
        <f t="shared" si="257"/>
        <v>0.32048133595284872</v>
      </c>
      <c r="S974" s="116">
        <f t="shared" si="257"/>
        <v>0.33130920573232941</v>
      </c>
      <c r="T974" s="116">
        <f t="shared" si="257"/>
        <v>0.31261770244821085</v>
      </c>
      <c r="U974" s="116">
        <f t="shared" si="257"/>
        <v>0.27851047323506595</v>
      </c>
      <c r="V974" s="435">
        <f t="shared" si="257"/>
        <v>0.234338061465721</v>
      </c>
      <c r="W974" s="116">
        <f t="shared" si="257"/>
        <v>0.206865127582017</v>
      </c>
      <c r="X974" s="116">
        <f t="shared" si="257"/>
        <v>0.21232020012507816</v>
      </c>
      <c r="Y974" s="116">
        <f t="shared" si="257"/>
        <v>0.21535045987947987</v>
      </c>
      <c r="Z974" s="116">
        <f t="shared" si="257"/>
        <v>0.206414734836456</v>
      </c>
      <c r="AA974" s="116">
        <f t="shared" si="257"/>
        <v>0.18892822658513034</v>
      </c>
      <c r="AB974" s="116">
        <f t="shared" si="257"/>
        <v>0.18095549738219896</v>
      </c>
      <c r="AC974" s="123">
        <f t="shared" si="257"/>
        <v>0.24492888507063762</v>
      </c>
    </row>
    <row r="975" spans="1:30" s="5" customFormat="1" ht="10.5" hidden="1" customHeight="1">
      <c r="A975" s="1518" t="s">
        <v>124</v>
      </c>
      <c r="B975" s="1520" t="s">
        <v>135</v>
      </c>
      <c r="C975" s="7" t="s">
        <v>481</v>
      </c>
      <c r="D975" s="714" t="s">
        <v>477</v>
      </c>
      <c r="E975" s="1342">
        <v>1.4358</v>
      </c>
      <c r="F975" s="1342">
        <v>1.7034</v>
      </c>
      <c r="G975" s="1342">
        <v>1.3854000000000002</v>
      </c>
      <c r="H975" s="1343">
        <v>1.7387999999999999</v>
      </c>
      <c r="I975" s="1342">
        <v>1.6907999999999999</v>
      </c>
      <c r="J975" s="1342">
        <v>1.7574000000000001</v>
      </c>
      <c r="K975" s="1342">
        <v>1.6284000000000001</v>
      </c>
      <c r="L975" s="1342">
        <v>1.7862</v>
      </c>
      <c r="M975" s="1342">
        <v>1.9008</v>
      </c>
      <c r="N975" s="1343">
        <v>2.2644000000000002</v>
      </c>
      <c r="O975" s="1342">
        <v>2.3220000000000001</v>
      </c>
      <c r="P975" s="1342">
        <v>1.8366</v>
      </c>
      <c r="Q975" s="1342">
        <v>1.7112000000000001</v>
      </c>
      <c r="R975" s="1342">
        <v>2.2206000000000001</v>
      </c>
      <c r="S975" s="1342">
        <v>2.1635999999999997</v>
      </c>
      <c r="T975" s="1342">
        <v>2.0364</v>
      </c>
      <c r="U975" s="1342">
        <v>1.8972</v>
      </c>
      <c r="V975" s="1342">
        <v>1.9422000000000001</v>
      </c>
      <c r="W975" s="1342">
        <v>1.9704000000000002</v>
      </c>
      <c r="X975" s="1342">
        <v>1.6482000000000001</v>
      </c>
      <c r="Y975" s="1342">
        <v>1.8168</v>
      </c>
      <c r="Z975" s="1342">
        <v>1.7327999999999999</v>
      </c>
      <c r="AA975" s="1342">
        <v>1.401</v>
      </c>
      <c r="AB975" s="1342">
        <v>1.7430000000000001</v>
      </c>
      <c r="AC975" s="127">
        <f>SUM(E975:AB975)</f>
        <v>43.73340000000001</v>
      </c>
    </row>
    <row r="976" spans="1:30" s="5" customFormat="1" ht="10.5" hidden="1" customHeight="1" thickBot="1">
      <c r="A976" s="1611"/>
      <c r="B976" s="1609"/>
      <c r="C976" s="8" t="s">
        <v>482</v>
      </c>
      <c r="D976" s="715" t="s">
        <v>477</v>
      </c>
      <c r="E976" s="1346">
        <v>0.46379999999999999</v>
      </c>
      <c r="F976" s="1346">
        <v>0.73380000000000001</v>
      </c>
      <c r="G976" s="1346">
        <v>0.48480000000000001</v>
      </c>
      <c r="H976" s="1347">
        <v>0.77760000000000007</v>
      </c>
      <c r="I976" s="1346">
        <v>0.75</v>
      </c>
      <c r="J976" s="1346">
        <v>0.7722</v>
      </c>
      <c r="K976" s="1346">
        <v>0.58079999999999998</v>
      </c>
      <c r="L976" s="1346">
        <v>0.58440000000000003</v>
      </c>
      <c r="M976" s="1346">
        <v>0.5292</v>
      </c>
      <c r="N976" s="1347">
        <v>0.89400000000000002</v>
      </c>
      <c r="O976" s="1346">
        <v>0.9516</v>
      </c>
      <c r="P976" s="1346">
        <v>0.53100000000000003</v>
      </c>
      <c r="Q976" s="1346">
        <v>0.41160000000000002</v>
      </c>
      <c r="R976" s="1346">
        <v>0.92820000000000003</v>
      </c>
      <c r="S976" s="1346">
        <v>0.90600000000000003</v>
      </c>
      <c r="T976" s="1346">
        <v>0.80759999999999998</v>
      </c>
      <c r="U976" s="1346">
        <v>0.64860000000000007</v>
      </c>
      <c r="V976" s="1346">
        <v>0.7218</v>
      </c>
      <c r="W976" s="1346">
        <v>0.78839999999999999</v>
      </c>
      <c r="X976" s="1346">
        <v>0.49199999999999999</v>
      </c>
      <c r="Y976" s="1346">
        <v>0.70679999999999998</v>
      </c>
      <c r="Z976" s="1346">
        <v>0.64019999999999999</v>
      </c>
      <c r="AA976" s="1346">
        <v>0.31860000000000005</v>
      </c>
      <c r="AB976" s="1346">
        <v>0.71339999999999992</v>
      </c>
      <c r="AC976" s="130">
        <f>SUM(E976:AB976)</f>
        <v>16.136399999999998</v>
      </c>
    </row>
    <row r="977" spans="1:30" s="5" customFormat="1" ht="10.5" hidden="1" customHeight="1">
      <c r="A977" s="1611"/>
      <c r="B977" s="1609"/>
      <c r="C977" s="11" t="s">
        <v>8</v>
      </c>
      <c r="D977" s="723" t="s">
        <v>463</v>
      </c>
      <c r="E977" s="1316">
        <v>87</v>
      </c>
      <c r="F977" s="1386">
        <v>104</v>
      </c>
      <c r="G977" s="1386">
        <v>101</v>
      </c>
      <c r="H977" s="1386">
        <v>102</v>
      </c>
      <c r="I977" s="1386">
        <v>104</v>
      </c>
      <c r="J977" s="1386">
        <v>103</v>
      </c>
      <c r="K977" s="1386">
        <v>120</v>
      </c>
      <c r="L977" s="1386">
        <v>95</v>
      </c>
      <c r="M977" s="1386">
        <v>135</v>
      </c>
      <c r="N977" s="1386">
        <v>143</v>
      </c>
      <c r="O977" s="1386">
        <v>139</v>
      </c>
      <c r="P977" s="1386">
        <v>92</v>
      </c>
      <c r="Q977" s="1386">
        <v>102</v>
      </c>
      <c r="R977" s="1386">
        <v>127</v>
      </c>
      <c r="S977" s="1386">
        <v>117</v>
      </c>
      <c r="T977" s="1386">
        <v>105</v>
      </c>
      <c r="U977" s="1386">
        <v>122</v>
      </c>
      <c r="V977" s="1386">
        <v>86</v>
      </c>
      <c r="W977" s="1386">
        <v>121</v>
      </c>
      <c r="X977" s="1386">
        <v>80</v>
      </c>
      <c r="Y977" s="1386">
        <v>104</v>
      </c>
      <c r="Z977" s="1386">
        <v>77</v>
      </c>
      <c r="AA977" s="1386">
        <v>74</v>
      </c>
      <c r="AB977" s="1317">
        <v>107</v>
      </c>
      <c r="AC977" s="556"/>
    </row>
    <row r="978" spans="1:30" s="5" customFormat="1" ht="10.5" hidden="1" customHeight="1" thickBot="1">
      <c r="A978" s="1612"/>
      <c r="B978" s="1610"/>
      <c r="C978" s="8" t="s">
        <v>16</v>
      </c>
      <c r="D978" s="8"/>
      <c r="E978" s="116">
        <f t="shared" ref="E978:AC978" si="258">E976/E975</f>
        <v>0.32302549101546174</v>
      </c>
      <c r="F978" s="116">
        <f t="shared" si="258"/>
        <v>0.43078548784783377</v>
      </c>
      <c r="G978" s="116">
        <f t="shared" si="258"/>
        <v>0.3499350368124729</v>
      </c>
      <c r="H978" s="410">
        <f t="shared" si="258"/>
        <v>0.44720496894409945</v>
      </c>
      <c r="I978" s="116">
        <f t="shared" si="258"/>
        <v>0.44357700496806252</v>
      </c>
      <c r="J978" s="116">
        <f t="shared" si="258"/>
        <v>0.4393991123250256</v>
      </c>
      <c r="K978" s="116">
        <f t="shared" si="258"/>
        <v>0.35666912306558585</v>
      </c>
      <c r="L978" s="116">
        <f t="shared" si="258"/>
        <v>0.32717500839771585</v>
      </c>
      <c r="M978" s="116">
        <f t="shared" si="258"/>
        <v>0.27840909090909088</v>
      </c>
      <c r="N978" s="410">
        <f t="shared" si="258"/>
        <v>0.39480657127715951</v>
      </c>
      <c r="O978" s="116">
        <f t="shared" si="258"/>
        <v>0.40981912144702842</v>
      </c>
      <c r="P978" s="116">
        <f t="shared" si="258"/>
        <v>0.28912120222149623</v>
      </c>
      <c r="Q978" s="116">
        <f t="shared" si="258"/>
        <v>0.24053295932678823</v>
      </c>
      <c r="R978" s="116">
        <f t="shared" si="258"/>
        <v>0.41799513644960817</v>
      </c>
      <c r="S978" s="116">
        <f t="shared" si="258"/>
        <v>0.41874653355518587</v>
      </c>
      <c r="T978" s="116">
        <f t="shared" si="258"/>
        <v>0.39658220388921628</v>
      </c>
      <c r="U978" s="116">
        <f t="shared" si="258"/>
        <v>0.34187223276407341</v>
      </c>
      <c r="V978" s="410">
        <f t="shared" si="258"/>
        <v>0.37164040778498608</v>
      </c>
      <c r="W978" s="116">
        <f t="shared" si="258"/>
        <v>0.40012180267965891</v>
      </c>
      <c r="X978" s="116">
        <f t="shared" si="258"/>
        <v>0.29850746268656714</v>
      </c>
      <c r="Y978" s="116">
        <f t="shared" si="258"/>
        <v>0.38903566710700133</v>
      </c>
      <c r="Z978" s="116">
        <f t="shared" si="258"/>
        <v>0.36945983379501385</v>
      </c>
      <c r="AA978" s="116">
        <f t="shared" si="258"/>
        <v>0.22740899357601715</v>
      </c>
      <c r="AB978" s="116">
        <f t="shared" si="258"/>
        <v>0.40929432013769357</v>
      </c>
      <c r="AC978" s="123">
        <f t="shared" si="258"/>
        <v>0.36897199851829482</v>
      </c>
    </row>
    <row r="979" spans="1:30" s="5" customFormat="1" ht="10.5" customHeight="1">
      <c r="A979" s="274" t="s">
        <v>512</v>
      </c>
      <c r="B979" s="275"/>
      <c r="C979" s="276"/>
      <c r="D979" s="276"/>
      <c r="E979" s="277">
        <f>E971+E975</f>
        <v>3.2328000000000001</v>
      </c>
      <c r="F979" s="277">
        <f t="shared" ref="F979:AB980" si="259">F971+F975</f>
        <v>3.5111999999999997</v>
      </c>
      <c r="G979" s="277">
        <f t="shared" si="259"/>
        <v>3.2022000000000004</v>
      </c>
      <c r="H979" s="277">
        <f t="shared" si="259"/>
        <v>3.5297999999999998</v>
      </c>
      <c r="I979" s="277">
        <f t="shared" si="259"/>
        <v>3.4973999999999998</v>
      </c>
      <c r="J979" s="277">
        <f t="shared" si="259"/>
        <v>3.6006</v>
      </c>
      <c r="K979" s="277">
        <f t="shared" si="259"/>
        <v>3.4956</v>
      </c>
      <c r="L979" s="277">
        <f t="shared" si="259"/>
        <v>3.7476000000000003</v>
      </c>
      <c r="M979" s="277">
        <f t="shared" si="259"/>
        <v>4.2462</v>
      </c>
      <c r="N979" s="491">
        <f t="shared" si="259"/>
        <v>4.8377999999999997</v>
      </c>
      <c r="O979" s="277">
        <f t="shared" si="259"/>
        <v>4.8930000000000007</v>
      </c>
      <c r="P979" s="277">
        <f t="shared" si="259"/>
        <v>4.4177999999999997</v>
      </c>
      <c r="Q979" s="277">
        <f t="shared" si="259"/>
        <v>4.0482000000000005</v>
      </c>
      <c r="R979" s="277">
        <f t="shared" si="259"/>
        <v>4.6638000000000002</v>
      </c>
      <c r="S979" s="277">
        <f t="shared" si="259"/>
        <v>4.633799999999999</v>
      </c>
      <c r="T979" s="277">
        <f t="shared" si="259"/>
        <v>4.5852000000000004</v>
      </c>
      <c r="U979" s="277">
        <f t="shared" si="259"/>
        <v>4.2173999999999996</v>
      </c>
      <c r="V979" s="277">
        <f t="shared" si="259"/>
        <v>3.9726000000000004</v>
      </c>
      <c r="W979" s="277">
        <f t="shared" si="259"/>
        <v>3.9456000000000002</v>
      </c>
      <c r="X979" s="277">
        <f t="shared" si="259"/>
        <v>3.5670000000000002</v>
      </c>
      <c r="Y979" s="277">
        <f t="shared" si="259"/>
        <v>3.7085999999999997</v>
      </c>
      <c r="Z979" s="277">
        <f t="shared" si="259"/>
        <v>3.6222000000000003</v>
      </c>
      <c r="AA979" s="277">
        <f t="shared" si="259"/>
        <v>3.2652000000000001</v>
      </c>
      <c r="AB979" s="277">
        <f t="shared" si="259"/>
        <v>3.5766</v>
      </c>
      <c r="AC979" s="278"/>
    </row>
    <row r="980" spans="1:30" s="5" customFormat="1" ht="10.5" customHeight="1">
      <c r="A980" s="279" t="s">
        <v>513</v>
      </c>
      <c r="B980" s="280"/>
      <c r="C980" s="281"/>
      <c r="D980" s="281"/>
      <c r="E980" s="282">
        <f>E972+E976</f>
        <v>0.77039999999999997</v>
      </c>
      <c r="F980" s="282">
        <f t="shared" si="259"/>
        <v>1.0817999999999999</v>
      </c>
      <c r="G980" s="282">
        <f t="shared" si="259"/>
        <v>0.88800000000000001</v>
      </c>
      <c r="H980" s="282">
        <f t="shared" si="259"/>
        <v>1.1808000000000001</v>
      </c>
      <c r="I980" s="282">
        <f t="shared" si="259"/>
        <v>1.1477999999999999</v>
      </c>
      <c r="J980" s="282">
        <f t="shared" si="259"/>
        <v>1.1508</v>
      </c>
      <c r="K980" s="282">
        <f t="shared" si="259"/>
        <v>0.9204</v>
      </c>
      <c r="L980" s="282">
        <f t="shared" si="259"/>
        <v>0.94200000000000006</v>
      </c>
      <c r="M980" s="282">
        <f t="shared" si="259"/>
        <v>0.99780000000000002</v>
      </c>
      <c r="N980" s="495">
        <f t="shared" si="259"/>
        <v>1.6661999999999999</v>
      </c>
      <c r="O980" s="282">
        <f t="shared" si="259"/>
        <v>1.8252000000000002</v>
      </c>
      <c r="P980" s="282">
        <f t="shared" si="259"/>
        <v>1.3679999999999999</v>
      </c>
      <c r="Q980" s="282">
        <f t="shared" si="259"/>
        <v>1.0242</v>
      </c>
      <c r="R980" s="282">
        <f t="shared" si="259"/>
        <v>1.7112000000000001</v>
      </c>
      <c r="S980" s="282">
        <f t="shared" si="259"/>
        <v>1.7244000000000002</v>
      </c>
      <c r="T980" s="282">
        <f t="shared" si="259"/>
        <v>1.6044</v>
      </c>
      <c r="U980" s="282">
        <f t="shared" si="259"/>
        <v>1.2948</v>
      </c>
      <c r="V980" s="282">
        <f t="shared" si="259"/>
        <v>1.1976</v>
      </c>
      <c r="W980" s="282">
        <f t="shared" si="259"/>
        <v>1.1970000000000001</v>
      </c>
      <c r="X980" s="282">
        <f t="shared" si="259"/>
        <v>0.89939999999999998</v>
      </c>
      <c r="Y980" s="282">
        <f t="shared" si="259"/>
        <v>1.1141999999999999</v>
      </c>
      <c r="Z980" s="282">
        <f t="shared" si="259"/>
        <v>1.0302</v>
      </c>
      <c r="AA980" s="282">
        <f t="shared" si="259"/>
        <v>0.67080000000000006</v>
      </c>
      <c r="AB980" s="282">
        <f t="shared" si="259"/>
        <v>1.0451999999999999</v>
      </c>
      <c r="AC980" s="283"/>
    </row>
    <row r="981" spans="1:30" s="5" customFormat="1" ht="10.5" customHeight="1" thickBot="1">
      <c r="A981" s="284" t="s">
        <v>514</v>
      </c>
      <c r="B981" s="285"/>
      <c r="C981" s="286"/>
      <c r="D981" s="286"/>
      <c r="E981" s="287">
        <f t="shared" ref="E981:AB981" si="260">SQRT(E979*E979+E980*E980)</f>
        <v>3.3233284520191502</v>
      </c>
      <c r="F981" s="287">
        <f t="shared" si="260"/>
        <v>3.6740735811902296</v>
      </c>
      <c r="G981" s="287">
        <f t="shared" si="260"/>
        <v>3.3230451155529024</v>
      </c>
      <c r="H981" s="287">
        <f t="shared" si="260"/>
        <v>3.7220661842584151</v>
      </c>
      <c r="I981" s="287">
        <f t="shared" si="260"/>
        <v>3.6809308061956285</v>
      </c>
      <c r="J981" s="287">
        <f t="shared" si="260"/>
        <v>3.7800345236518678</v>
      </c>
      <c r="K981" s="287">
        <f t="shared" si="260"/>
        <v>3.6147414181376791</v>
      </c>
      <c r="L981" s="287">
        <f t="shared" si="260"/>
        <v>3.8641777598863127</v>
      </c>
      <c r="M981" s="287">
        <f t="shared" si="260"/>
        <v>4.3618596125964437</v>
      </c>
      <c r="N981" s="498">
        <f t="shared" si="260"/>
        <v>5.1166914388108253</v>
      </c>
      <c r="O981" s="287">
        <f t="shared" si="260"/>
        <v>5.2223370285725537</v>
      </c>
      <c r="P981" s="287">
        <f t="shared" si="260"/>
        <v>4.624757381744474</v>
      </c>
      <c r="Q981" s="287">
        <f t="shared" si="260"/>
        <v>4.1757524926652447</v>
      </c>
      <c r="R981" s="287">
        <f t="shared" si="260"/>
        <v>4.9678200329722086</v>
      </c>
      <c r="S981" s="287">
        <f t="shared" si="260"/>
        <v>4.9442550298300745</v>
      </c>
      <c r="T981" s="287">
        <f t="shared" si="260"/>
        <v>4.8577935732181956</v>
      </c>
      <c r="U981" s="287">
        <f t="shared" si="260"/>
        <v>4.4116855962318979</v>
      </c>
      <c r="V981" s="287">
        <f t="shared" si="260"/>
        <v>4.1491922732020994</v>
      </c>
      <c r="W981" s="287">
        <f t="shared" si="260"/>
        <v>4.1231745488155118</v>
      </c>
      <c r="X981" s="287">
        <f t="shared" si="260"/>
        <v>3.6786423256413503</v>
      </c>
      <c r="Y981" s="287">
        <f t="shared" si="260"/>
        <v>3.8723578863529644</v>
      </c>
      <c r="Z981" s="287">
        <f t="shared" si="260"/>
        <v>3.7658524771955686</v>
      </c>
      <c r="AA981" s="287">
        <f t="shared" si="260"/>
        <v>3.3333922181465536</v>
      </c>
      <c r="AB981" s="287">
        <f t="shared" si="260"/>
        <v>3.726192507104269</v>
      </c>
      <c r="AC981" s="288"/>
      <c r="AD981" s="126">
        <f>MAX(E981:AB981)</f>
        <v>5.2223370285725537</v>
      </c>
    </row>
    <row r="982" spans="1:30" s="13" customFormat="1" ht="10.5" hidden="1" customHeight="1" thickBot="1">
      <c r="A982" s="23" t="s">
        <v>458</v>
      </c>
      <c r="B982" s="24"/>
      <c r="C982" s="25"/>
      <c r="D982" s="25"/>
      <c r="E982" s="152">
        <v>1</v>
      </c>
      <c r="F982" s="152">
        <v>2</v>
      </c>
      <c r="G982" s="152">
        <v>3</v>
      </c>
      <c r="H982" s="152">
        <v>4</v>
      </c>
      <c r="I982" s="152">
        <v>5</v>
      </c>
      <c r="J982" s="152">
        <v>6</v>
      </c>
      <c r="K982" s="152">
        <v>7</v>
      </c>
      <c r="L982" s="152">
        <v>8</v>
      </c>
      <c r="M982" s="152">
        <v>9</v>
      </c>
      <c r="N982" s="152">
        <v>10</v>
      </c>
      <c r="O982" s="152">
        <v>11</v>
      </c>
      <c r="P982" s="152">
        <v>12</v>
      </c>
      <c r="Q982" s="152">
        <v>13</v>
      </c>
      <c r="R982" s="152">
        <v>14</v>
      </c>
      <c r="S982" s="152">
        <v>15</v>
      </c>
      <c r="T982" s="152">
        <v>16</v>
      </c>
      <c r="U982" s="152">
        <v>17</v>
      </c>
      <c r="V982" s="152">
        <v>18</v>
      </c>
      <c r="W982" s="152">
        <v>19</v>
      </c>
      <c r="X982" s="152">
        <v>20</v>
      </c>
      <c r="Y982" s="152">
        <v>21</v>
      </c>
      <c r="Z982" s="152">
        <v>22</v>
      </c>
      <c r="AA982" s="152">
        <v>23</v>
      </c>
      <c r="AB982" s="152">
        <v>24</v>
      </c>
      <c r="AC982" s="365"/>
    </row>
    <row r="983" spans="1:30" s="32" customFormat="1" ht="12" hidden="1" customHeight="1" thickBot="1">
      <c r="A983" s="28" t="s">
        <v>459</v>
      </c>
      <c r="B983" s="29"/>
      <c r="C983" s="426" t="s">
        <v>13</v>
      </c>
      <c r="D983" s="1394" t="s">
        <v>463</v>
      </c>
      <c r="E983" s="1330">
        <v>21</v>
      </c>
      <c r="F983" s="1329">
        <v>21</v>
      </c>
      <c r="G983" s="1329">
        <v>21</v>
      </c>
      <c r="H983" s="1329">
        <v>21</v>
      </c>
      <c r="I983" s="1329">
        <v>21.100000381469727</v>
      </c>
      <c r="J983" s="1329">
        <v>21</v>
      </c>
      <c r="K983" s="1329">
        <v>21</v>
      </c>
      <c r="L983" s="1329">
        <v>21.100000381469727</v>
      </c>
      <c r="M983" s="1329">
        <v>20.899999618530273</v>
      </c>
      <c r="N983" s="1329">
        <v>21.100000381469727</v>
      </c>
      <c r="O983" s="1329">
        <v>21.100000381469727</v>
      </c>
      <c r="P983" s="1329">
        <v>21.399999618530273</v>
      </c>
      <c r="Q983" s="1329">
        <v>21.299999237060547</v>
      </c>
      <c r="R983" s="1329">
        <v>21.200000762939453</v>
      </c>
      <c r="S983" s="1329">
        <v>21.200000762939453</v>
      </c>
      <c r="T983" s="1329">
        <v>21.200000762939453</v>
      </c>
      <c r="U983" s="1329">
        <v>21.200000762939453</v>
      </c>
      <c r="V983" s="1329">
        <v>21.5</v>
      </c>
      <c r="W983" s="1329">
        <v>21.200000762939453</v>
      </c>
      <c r="X983" s="1329">
        <v>21.399999618530273</v>
      </c>
      <c r="Y983" s="1329">
        <v>21.299999237060547</v>
      </c>
      <c r="Z983" s="1329">
        <v>21.399999618530273</v>
      </c>
      <c r="AA983" s="1329">
        <v>21.299999237060547</v>
      </c>
      <c r="AB983" s="1331">
        <v>21</v>
      </c>
      <c r="AC983" s="429"/>
    </row>
    <row r="984" spans="1:30" s="5" customFormat="1" ht="10.5" hidden="1" customHeight="1">
      <c r="A984" s="1446" t="s">
        <v>751</v>
      </c>
      <c r="B984" s="1446" t="s">
        <v>460</v>
      </c>
      <c r="C984" s="10" t="s">
        <v>481</v>
      </c>
      <c r="D984" s="714" t="s">
        <v>502</v>
      </c>
      <c r="E984" s="1397">
        <f>E1031+E1063</f>
        <v>0.73239999999999994</v>
      </c>
      <c r="F984" s="1397">
        <f t="shared" ref="F984:AB984" si="261">F1031+F1063</f>
        <v>0.71239999999999992</v>
      </c>
      <c r="G984" s="1397">
        <f t="shared" si="261"/>
        <v>0.71120000000000005</v>
      </c>
      <c r="H984" s="438">
        <f t="shared" si="261"/>
        <v>0.70279999999999998</v>
      </c>
      <c r="I984" s="1397">
        <f t="shared" si="261"/>
        <v>0.72120000000000006</v>
      </c>
      <c r="J984" s="1397">
        <f t="shared" si="261"/>
        <v>0.74039999999999995</v>
      </c>
      <c r="K984" s="1397">
        <f t="shared" si="261"/>
        <v>0.82040000000000002</v>
      </c>
      <c r="L984" s="1397">
        <f t="shared" si="261"/>
        <v>0.95679999999999998</v>
      </c>
      <c r="M984" s="1397">
        <f t="shared" si="261"/>
        <v>1.0104</v>
      </c>
      <c r="N984" s="438">
        <f t="shared" si="261"/>
        <v>0.98720000000000008</v>
      </c>
      <c r="O984" s="1397">
        <f t="shared" si="261"/>
        <v>0.9728</v>
      </c>
      <c r="P984" s="1397">
        <f t="shared" si="261"/>
        <v>0.93840000000000001</v>
      </c>
      <c r="Q984" s="1397">
        <f t="shared" si="261"/>
        <v>0.91039999999999999</v>
      </c>
      <c r="R984" s="1397">
        <f t="shared" si="261"/>
        <v>0.88039999999999996</v>
      </c>
      <c r="S984" s="1397">
        <f t="shared" si="261"/>
        <v>0.90720000000000001</v>
      </c>
      <c r="T984" s="1397">
        <f t="shared" si="261"/>
        <v>0.94879999999999998</v>
      </c>
      <c r="U984" s="1397">
        <f t="shared" si="261"/>
        <v>0.99320000000000008</v>
      </c>
      <c r="V984" s="438">
        <f t="shared" si="261"/>
        <v>1.0104</v>
      </c>
      <c r="W984" s="1397">
        <f t="shared" si="261"/>
        <v>0.97639999999999993</v>
      </c>
      <c r="X984" s="1397">
        <f t="shared" si="261"/>
        <v>0.95</v>
      </c>
      <c r="Y984" s="1397">
        <f t="shared" si="261"/>
        <v>0.91600000000000004</v>
      </c>
      <c r="Z984" s="1397">
        <f t="shared" si="261"/>
        <v>0.89600000000000002</v>
      </c>
      <c r="AA984" s="1397">
        <f t="shared" si="261"/>
        <v>0.86120000000000008</v>
      </c>
      <c r="AB984" s="1397">
        <f t="shared" si="261"/>
        <v>0.79679999999999995</v>
      </c>
      <c r="AC984" s="127">
        <f>SUM(E984:AB984)</f>
        <v>21.0532</v>
      </c>
    </row>
    <row r="985" spans="1:30" s="5" customFormat="1" ht="10.5" hidden="1" customHeight="1">
      <c r="A985" s="1609"/>
      <c r="B985" s="1609"/>
      <c r="C985" s="11" t="s">
        <v>482</v>
      </c>
      <c r="D985" s="715" t="s">
        <v>502</v>
      </c>
      <c r="E985" s="131">
        <f>E1032+E1064</f>
        <v>4.5600000000000002E-2</v>
      </c>
      <c r="F985" s="131">
        <f t="shared" ref="F985:AB985" si="262">F1032+F1064</f>
        <v>4.0799999999999996E-2</v>
      </c>
      <c r="G985" s="131">
        <f t="shared" si="262"/>
        <v>0.04</v>
      </c>
      <c r="H985" s="440">
        <f t="shared" si="262"/>
        <v>3.7200000000000004E-2</v>
      </c>
      <c r="I985" s="131">
        <f t="shared" si="262"/>
        <v>0.04</v>
      </c>
      <c r="J985" s="131">
        <f t="shared" si="262"/>
        <v>4.24E-2</v>
      </c>
      <c r="K985" s="131">
        <f t="shared" si="262"/>
        <v>7.3999999999999996E-2</v>
      </c>
      <c r="L985" s="131">
        <f t="shared" si="262"/>
        <v>0.13119999999999998</v>
      </c>
      <c r="M985" s="131">
        <f t="shared" si="262"/>
        <v>0.1492</v>
      </c>
      <c r="N985" s="440">
        <f t="shared" si="262"/>
        <v>0.13600000000000001</v>
      </c>
      <c r="O985" s="131">
        <f t="shared" si="262"/>
        <v>0.12959999999999999</v>
      </c>
      <c r="P985" s="131">
        <f t="shared" si="262"/>
        <v>0.12359999999999999</v>
      </c>
      <c r="Q985" s="131">
        <f t="shared" si="262"/>
        <v>0.11559999999999999</v>
      </c>
      <c r="R985" s="131">
        <f t="shared" si="262"/>
        <v>0.10199999999999999</v>
      </c>
      <c r="S985" s="131">
        <f t="shared" si="262"/>
        <v>0.10679999999999999</v>
      </c>
      <c r="T985" s="131">
        <f t="shared" si="262"/>
        <v>0.12279999999999999</v>
      </c>
      <c r="U985" s="131">
        <f t="shared" si="262"/>
        <v>0.14280000000000001</v>
      </c>
      <c r="V985" s="440">
        <f t="shared" si="262"/>
        <v>0.15519999999999998</v>
      </c>
      <c r="W985" s="131">
        <f t="shared" si="262"/>
        <v>0.14560000000000001</v>
      </c>
      <c r="X985" s="131">
        <f t="shared" si="262"/>
        <v>0.13639999999999999</v>
      </c>
      <c r="Y985" s="131">
        <f t="shared" si="262"/>
        <v>0.12720000000000001</v>
      </c>
      <c r="Z985" s="131">
        <f t="shared" si="262"/>
        <v>0.124</v>
      </c>
      <c r="AA985" s="131">
        <f t="shared" si="262"/>
        <v>0.10679999999999999</v>
      </c>
      <c r="AB985" s="131">
        <f t="shared" si="262"/>
        <v>5.6000000000000001E-2</v>
      </c>
      <c r="AC985" s="130">
        <f>SUM(E985:AB985)</f>
        <v>2.4308000000000001</v>
      </c>
    </row>
    <row r="986" spans="1:30" s="5" customFormat="1" ht="10.5" hidden="1" customHeight="1">
      <c r="A986" s="1609"/>
      <c r="B986" s="1609"/>
      <c r="C986" s="11" t="s">
        <v>8</v>
      </c>
      <c r="D986" s="723" t="s">
        <v>463</v>
      </c>
      <c r="E986" s="1316">
        <v>40</v>
      </c>
      <c r="F986" s="1386">
        <v>39</v>
      </c>
      <c r="G986" s="1386">
        <v>39</v>
      </c>
      <c r="H986" s="1386">
        <v>39</v>
      </c>
      <c r="I986" s="1386">
        <v>40</v>
      </c>
      <c r="J986" s="1386">
        <v>41</v>
      </c>
      <c r="K986" s="1386">
        <v>52</v>
      </c>
      <c r="L986" s="1386">
        <v>57</v>
      </c>
      <c r="M986" s="1386">
        <v>55</v>
      </c>
      <c r="N986" s="1386">
        <v>54</v>
      </c>
      <c r="O986" s="1386">
        <v>53</v>
      </c>
      <c r="P986" s="1386">
        <v>50</v>
      </c>
      <c r="Q986" s="1386">
        <v>48</v>
      </c>
      <c r="R986" s="1386">
        <v>48</v>
      </c>
      <c r="S986" s="1386">
        <v>49</v>
      </c>
      <c r="T986" s="1386">
        <v>54</v>
      </c>
      <c r="U986" s="1386">
        <v>56</v>
      </c>
      <c r="V986" s="1386">
        <v>55</v>
      </c>
      <c r="W986" s="1386">
        <v>52</v>
      </c>
      <c r="X986" s="1386">
        <v>50</v>
      </c>
      <c r="Y986" s="1386">
        <v>49</v>
      </c>
      <c r="Z986" s="1386">
        <v>47</v>
      </c>
      <c r="AA986" s="1386">
        <v>45</v>
      </c>
      <c r="AB986" s="1317">
        <v>42</v>
      </c>
      <c r="AC986" s="124"/>
    </row>
    <row r="987" spans="1:30" s="5" customFormat="1" ht="10.5" hidden="1" customHeight="1" thickBot="1">
      <c r="A987" s="1610"/>
      <c r="B987" s="1610"/>
      <c r="C987" s="11" t="s">
        <v>16</v>
      </c>
      <c r="D987" s="11"/>
      <c r="E987" s="121">
        <f t="shared" ref="E987:AC987" si="263">E985/E984</f>
        <v>6.2261059530311309E-2</v>
      </c>
      <c r="F987" s="116">
        <f t="shared" si="263"/>
        <v>5.7271195957327346E-2</v>
      </c>
      <c r="G987" s="116">
        <f t="shared" si="263"/>
        <v>5.6242969628796401E-2</v>
      </c>
      <c r="H987" s="410">
        <f t="shared" si="263"/>
        <v>5.2931132612407519E-2</v>
      </c>
      <c r="I987" s="116">
        <f t="shared" si="263"/>
        <v>5.5463117027176927E-2</v>
      </c>
      <c r="J987" s="116">
        <f t="shared" si="263"/>
        <v>5.7266342517558085E-2</v>
      </c>
      <c r="K987" s="116">
        <f t="shared" si="263"/>
        <v>9.0199902486591904E-2</v>
      </c>
      <c r="L987" s="116">
        <f t="shared" si="263"/>
        <v>0.13712374581939799</v>
      </c>
      <c r="M987" s="116">
        <f t="shared" si="263"/>
        <v>0.14766429136975456</v>
      </c>
      <c r="N987" s="410">
        <f t="shared" si="263"/>
        <v>0.13776337115072934</v>
      </c>
      <c r="O987" s="116">
        <f t="shared" si="263"/>
        <v>0.1332236842105263</v>
      </c>
      <c r="P987" s="116">
        <f t="shared" si="263"/>
        <v>0.13171355498721227</v>
      </c>
      <c r="Q987" s="116">
        <f t="shared" si="263"/>
        <v>0.12697715289982425</v>
      </c>
      <c r="R987" s="116">
        <f t="shared" si="263"/>
        <v>0.11585642889595638</v>
      </c>
      <c r="S987" s="116">
        <f t="shared" si="263"/>
        <v>0.11772486772486772</v>
      </c>
      <c r="T987" s="116">
        <f t="shared" si="263"/>
        <v>0.12942664418212479</v>
      </c>
      <c r="U987" s="116">
        <f t="shared" si="263"/>
        <v>0.14377768828030607</v>
      </c>
      <c r="V987" s="410">
        <f t="shared" si="263"/>
        <v>0.15360253365003956</v>
      </c>
      <c r="W987" s="116">
        <f t="shared" si="263"/>
        <v>0.14911921343711596</v>
      </c>
      <c r="X987" s="116">
        <f t="shared" si="263"/>
        <v>0.14357894736842106</v>
      </c>
      <c r="Y987" s="116">
        <f t="shared" si="263"/>
        <v>0.13886462882096071</v>
      </c>
      <c r="Z987" s="116">
        <f t="shared" si="263"/>
        <v>0.13839285714285715</v>
      </c>
      <c r="AA987" s="116">
        <f t="shared" si="263"/>
        <v>0.12401300510915</v>
      </c>
      <c r="AB987" s="116">
        <f t="shared" si="263"/>
        <v>7.0281124497991967E-2</v>
      </c>
      <c r="AC987" s="123">
        <f t="shared" si="263"/>
        <v>0.11545988258317026</v>
      </c>
    </row>
    <row r="988" spans="1:30" s="13" customFormat="1" ht="10.5" hidden="1" customHeight="1" thickBot="1">
      <c r="A988" s="23" t="s">
        <v>143</v>
      </c>
      <c r="B988" s="24"/>
      <c r="C988" s="25"/>
      <c r="D988" s="25"/>
      <c r="E988" s="26">
        <v>1</v>
      </c>
      <c r="F988" s="26">
        <v>2</v>
      </c>
      <c r="G988" s="26">
        <v>3</v>
      </c>
      <c r="H988" s="26">
        <v>4</v>
      </c>
      <c r="I988" s="26">
        <v>5</v>
      </c>
      <c r="J988" s="26">
        <v>6</v>
      </c>
      <c r="K988" s="26">
        <v>7</v>
      </c>
      <c r="L988" s="26">
        <v>8</v>
      </c>
      <c r="M988" s="26">
        <v>9</v>
      </c>
      <c r="N988" s="26">
        <v>10</v>
      </c>
      <c r="O988" s="26">
        <v>11</v>
      </c>
      <c r="P988" s="26">
        <v>12</v>
      </c>
      <c r="Q988" s="26">
        <v>13</v>
      </c>
      <c r="R988" s="26">
        <v>14</v>
      </c>
      <c r="S988" s="26">
        <v>15</v>
      </c>
      <c r="T988" s="26">
        <v>16</v>
      </c>
      <c r="U988" s="26">
        <v>17</v>
      </c>
      <c r="V988" s="26">
        <v>18</v>
      </c>
      <c r="W988" s="26">
        <v>19</v>
      </c>
      <c r="X988" s="26">
        <v>20</v>
      </c>
      <c r="Y988" s="26">
        <v>21</v>
      </c>
      <c r="Z988" s="26">
        <v>22</v>
      </c>
      <c r="AA988" s="26">
        <v>23</v>
      </c>
      <c r="AB988" s="26">
        <v>24</v>
      </c>
      <c r="AC988" s="365"/>
    </row>
    <row r="989" spans="1:30" s="32" customFormat="1" ht="12" hidden="1" customHeight="1">
      <c r="A989" s="28" t="s">
        <v>144</v>
      </c>
      <c r="B989" s="414"/>
      <c r="C989" s="415" t="s">
        <v>13</v>
      </c>
      <c r="D989" s="718" t="s">
        <v>463</v>
      </c>
      <c r="E989" s="1330">
        <v>10.5</v>
      </c>
      <c r="F989" s="1329">
        <v>10.5</v>
      </c>
      <c r="G989" s="1329">
        <v>10.5</v>
      </c>
      <c r="H989" s="1329">
        <v>10.5</v>
      </c>
      <c r="I989" s="1329">
        <v>10.5</v>
      </c>
      <c r="J989" s="1329">
        <v>10.5</v>
      </c>
      <c r="K989" s="1329">
        <v>10.399999618530273</v>
      </c>
      <c r="L989" s="1329">
        <v>10.5</v>
      </c>
      <c r="M989" s="1329">
        <v>10.399999618530273</v>
      </c>
      <c r="N989" s="1329">
        <v>10.5</v>
      </c>
      <c r="O989" s="1329">
        <v>10.5</v>
      </c>
      <c r="P989" s="1329">
        <v>10.5</v>
      </c>
      <c r="Q989" s="1329">
        <v>10.5</v>
      </c>
      <c r="R989" s="1329">
        <v>10.5</v>
      </c>
      <c r="S989" s="1329">
        <v>10.5</v>
      </c>
      <c r="T989" s="1329">
        <v>10.399999618530273</v>
      </c>
      <c r="U989" s="1329">
        <v>10.600000381469727</v>
      </c>
      <c r="V989" s="1329">
        <v>10.600000381469727</v>
      </c>
      <c r="W989" s="1329">
        <v>10.600000381469727</v>
      </c>
      <c r="X989" s="1329">
        <v>10.600000381469727</v>
      </c>
      <c r="Y989" s="1329">
        <v>10.600000381469727</v>
      </c>
      <c r="Z989" s="1329">
        <v>10.600000381469727</v>
      </c>
      <c r="AA989" s="1329">
        <v>10.5</v>
      </c>
      <c r="AB989" s="1331">
        <v>10.5</v>
      </c>
      <c r="AC989" s="417"/>
    </row>
    <row r="990" spans="1:30" s="32" customFormat="1" ht="12" hidden="1" customHeight="1" thickBot="1">
      <c r="A990" s="45" t="s">
        <v>145</v>
      </c>
      <c r="B990" s="46"/>
      <c r="C990" s="466" t="s">
        <v>13</v>
      </c>
      <c r="D990" s="754" t="s">
        <v>463</v>
      </c>
      <c r="E990" s="1330">
        <v>10.399999618530273</v>
      </c>
      <c r="F990" s="1329">
        <v>10.399999618530273</v>
      </c>
      <c r="G990" s="1329">
        <v>10.399999618530273</v>
      </c>
      <c r="H990" s="1329">
        <v>10.399999618530273</v>
      </c>
      <c r="I990" s="1329">
        <v>10.399999618530273</v>
      </c>
      <c r="J990" s="1329">
        <v>10.399999618530273</v>
      </c>
      <c r="K990" s="1329">
        <v>10.300000190734863</v>
      </c>
      <c r="L990" s="1329">
        <v>10.399999618530273</v>
      </c>
      <c r="M990" s="1329">
        <v>10.300000190734863</v>
      </c>
      <c r="N990" s="1329">
        <v>10.399999618530273</v>
      </c>
      <c r="O990" s="1329">
        <v>10.399999618530273</v>
      </c>
      <c r="P990" s="1329">
        <v>10.600000381469727</v>
      </c>
      <c r="Q990" s="1329">
        <v>10.5</v>
      </c>
      <c r="R990" s="1329">
        <v>10.399999618530273</v>
      </c>
      <c r="S990" s="1329">
        <v>10.5</v>
      </c>
      <c r="T990" s="1329">
        <v>10.399999618530273</v>
      </c>
      <c r="U990" s="1329">
        <v>10.399999618530273</v>
      </c>
      <c r="V990" s="1329">
        <v>10.600000381469727</v>
      </c>
      <c r="W990" s="1329">
        <v>10.399999618530273</v>
      </c>
      <c r="X990" s="1329">
        <v>10.600000381469727</v>
      </c>
      <c r="Y990" s="1329">
        <v>10.5</v>
      </c>
      <c r="Z990" s="1329">
        <v>10.600000381469727</v>
      </c>
      <c r="AA990" s="1329">
        <v>10.5</v>
      </c>
      <c r="AB990" s="1331">
        <v>10.399999618530273</v>
      </c>
      <c r="AC990" s="424"/>
    </row>
    <row r="991" spans="1:30" s="4" customFormat="1" ht="11.25" hidden="1">
      <c r="A991" s="1615" t="s">
        <v>122</v>
      </c>
      <c r="B991" s="1446" t="s">
        <v>389</v>
      </c>
      <c r="C991" s="10" t="s">
        <v>481</v>
      </c>
      <c r="D991" s="714" t="s">
        <v>477</v>
      </c>
      <c r="E991" s="1397"/>
      <c r="F991" s="1397"/>
      <c r="G991" s="1397"/>
      <c r="H991" s="408"/>
      <c r="I991" s="1397"/>
      <c r="J991" s="1397"/>
      <c r="K991" s="1397"/>
      <c r="L991" s="1397"/>
      <c r="M991" s="1397"/>
      <c r="N991" s="408"/>
      <c r="O991" s="1397"/>
      <c r="P991" s="1397"/>
      <c r="Q991" s="1397"/>
      <c r="R991" s="1397"/>
      <c r="S991" s="1397"/>
      <c r="T991" s="1397"/>
      <c r="U991" s="1397"/>
      <c r="V991" s="408"/>
      <c r="W991" s="1397"/>
      <c r="X991" s="1397"/>
      <c r="Y991" s="1397"/>
      <c r="Z991" s="1397"/>
      <c r="AA991" s="1397"/>
      <c r="AB991" s="1397"/>
      <c r="AC991" s="127">
        <f>SUM(E991:AB991)</f>
        <v>0</v>
      </c>
    </row>
    <row r="992" spans="1:30" s="4" customFormat="1" ht="11.25" hidden="1">
      <c r="A992" s="1611"/>
      <c r="B992" s="1609"/>
      <c r="C992" s="11" t="s">
        <v>482</v>
      </c>
      <c r="D992" s="715" t="s">
        <v>477</v>
      </c>
      <c r="E992" s="93"/>
      <c r="F992" s="93"/>
      <c r="G992" s="93"/>
      <c r="H992" s="413"/>
      <c r="I992" s="93"/>
      <c r="J992" s="93"/>
      <c r="K992" s="93"/>
      <c r="L992" s="93"/>
      <c r="M992" s="93"/>
      <c r="N992" s="413"/>
      <c r="O992" s="93"/>
      <c r="P992" s="93"/>
      <c r="Q992" s="93"/>
      <c r="R992" s="93"/>
      <c r="S992" s="93"/>
      <c r="T992" s="93"/>
      <c r="U992" s="93"/>
      <c r="V992" s="413"/>
      <c r="W992" s="93"/>
      <c r="X992" s="93"/>
      <c r="Y992" s="93"/>
      <c r="Z992" s="93"/>
      <c r="AA992" s="93"/>
      <c r="AB992" s="93"/>
      <c r="AC992" s="130">
        <f>SUM(E992:AB992)</f>
        <v>0</v>
      </c>
    </row>
    <row r="993" spans="1:30" s="4" customFormat="1" ht="11.25" hidden="1">
      <c r="A993" s="1611"/>
      <c r="B993" s="1609"/>
      <c r="C993" s="11" t="s">
        <v>8</v>
      </c>
      <c r="D993" s="715" t="s">
        <v>502</v>
      </c>
      <c r="E993" s="117" t="s">
        <v>245</v>
      </c>
      <c r="F993" s="117"/>
      <c r="G993" s="117"/>
      <c r="H993" s="412"/>
      <c r="I993" s="117"/>
      <c r="J993" s="117"/>
      <c r="K993" s="117"/>
      <c r="L993" s="117"/>
      <c r="M993" s="117"/>
      <c r="N993" s="412"/>
      <c r="O993" s="117"/>
      <c r="P993" s="117"/>
      <c r="Q993" s="117"/>
      <c r="R993" s="117"/>
      <c r="S993" s="117"/>
      <c r="T993" s="117"/>
      <c r="U993" s="117"/>
      <c r="V993" s="412"/>
      <c r="W993" s="117"/>
      <c r="X993" s="117"/>
      <c r="Y993" s="117"/>
      <c r="Z993" s="117"/>
      <c r="AA993" s="117"/>
      <c r="AB993" s="117"/>
      <c r="AC993" s="124"/>
    </row>
    <row r="994" spans="1:30" s="4" customFormat="1" ht="12" hidden="1" thickBot="1">
      <c r="A994" s="1612"/>
      <c r="B994" s="1610"/>
      <c r="C994" s="48" t="s">
        <v>16</v>
      </c>
      <c r="D994" s="886"/>
      <c r="E994" s="116" t="e">
        <f t="shared" ref="E994:AC994" si="264">E992/E991</f>
        <v>#DIV/0!</v>
      </c>
      <c r="F994" s="116" t="e">
        <f t="shared" si="264"/>
        <v>#DIV/0!</v>
      </c>
      <c r="G994" s="116" t="e">
        <f t="shared" si="264"/>
        <v>#DIV/0!</v>
      </c>
      <c r="H994" s="410" t="e">
        <f t="shared" si="264"/>
        <v>#DIV/0!</v>
      </c>
      <c r="I994" s="116" t="e">
        <f t="shared" si="264"/>
        <v>#DIV/0!</v>
      </c>
      <c r="J994" s="116" t="e">
        <f t="shared" si="264"/>
        <v>#DIV/0!</v>
      </c>
      <c r="K994" s="116" t="e">
        <f t="shared" si="264"/>
        <v>#DIV/0!</v>
      </c>
      <c r="L994" s="116" t="e">
        <f t="shared" si="264"/>
        <v>#DIV/0!</v>
      </c>
      <c r="M994" s="116" t="e">
        <f t="shared" si="264"/>
        <v>#DIV/0!</v>
      </c>
      <c r="N994" s="410" t="e">
        <f t="shared" si="264"/>
        <v>#DIV/0!</v>
      </c>
      <c r="O994" s="116" t="e">
        <f t="shared" si="264"/>
        <v>#DIV/0!</v>
      </c>
      <c r="P994" s="116" t="e">
        <f t="shared" si="264"/>
        <v>#DIV/0!</v>
      </c>
      <c r="Q994" s="116" t="e">
        <f t="shared" si="264"/>
        <v>#DIV/0!</v>
      </c>
      <c r="R994" s="116" t="e">
        <f t="shared" si="264"/>
        <v>#DIV/0!</v>
      </c>
      <c r="S994" s="116" t="e">
        <f t="shared" si="264"/>
        <v>#DIV/0!</v>
      </c>
      <c r="T994" s="116" t="e">
        <f t="shared" si="264"/>
        <v>#DIV/0!</v>
      </c>
      <c r="U994" s="116" t="e">
        <f t="shared" si="264"/>
        <v>#DIV/0!</v>
      </c>
      <c r="V994" s="410" t="e">
        <f t="shared" si="264"/>
        <v>#DIV/0!</v>
      </c>
      <c r="W994" s="116" t="e">
        <f t="shared" si="264"/>
        <v>#DIV/0!</v>
      </c>
      <c r="X994" s="116" t="e">
        <f t="shared" si="264"/>
        <v>#DIV/0!</v>
      </c>
      <c r="Y994" s="116" t="e">
        <f t="shared" si="264"/>
        <v>#DIV/0!</v>
      </c>
      <c r="Z994" s="116" t="e">
        <f t="shared" si="264"/>
        <v>#DIV/0!</v>
      </c>
      <c r="AA994" s="116" t="e">
        <f t="shared" si="264"/>
        <v>#DIV/0!</v>
      </c>
      <c r="AB994" s="116" t="e">
        <f t="shared" si="264"/>
        <v>#DIV/0!</v>
      </c>
      <c r="AC994" s="123" t="e">
        <f t="shared" si="264"/>
        <v>#DIV/0!</v>
      </c>
    </row>
    <row r="995" spans="1:30" s="4" customFormat="1" ht="11.25" hidden="1">
      <c r="A995" s="1615" t="s">
        <v>100</v>
      </c>
      <c r="B995" s="1446" t="s">
        <v>389</v>
      </c>
      <c r="C995" s="10" t="s">
        <v>481</v>
      </c>
      <c r="D995" s="714" t="s">
        <v>477</v>
      </c>
      <c r="E995" s="1397"/>
      <c r="F995" s="1397"/>
      <c r="G995" s="1397"/>
      <c r="H995" s="408"/>
      <c r="I995" s="1397"/>
      <c r="J995" s="1397"/>
      <c r="K995" s="1397"/>
      <c r="L995" s="1397"/>
      <c r="M995" s="1397"/>
      <c r="N995" s="408"/>
      <c r="O995" s="1397"/>
      <c r="P995" s="1397"/>
      <c r="Q995" s="1397"/>
      <c r="R995" s="1397"/>
      <c r="S995" s="1397"/>
      <c r="T995" s="1397"/>
      <c r="U995" s="1397"/>
      <c r="V995" s="408"/>
      <c r="W995" s="1397"/>
      <c r="X995" s="1397"/>
      <c r="Y995" s="1397"/>
      <c r="Z995" s="1397"/>
      <c r="AA995" s="1397"/>
      <c r="AB995" s="1397"/>
      <c r="AC995" s="127">
        <f>SUM(E995:AB995)</f>
        <v>0</v>
      </c>
    </row>
    <row r="996" spans="1:30" s="4" customFormat="1" ht="11.25" hidden="1">
      <c r="A996" s="1611"/>
      <c r="B996" s="1609"/>
      <c r="C996" s="11" t="s">
        <v>482</v>
      </c>
      <c r="D996" s="715" t="s">
        <v>477</v>
      </c>
      <c r="E996" s="93"/>
      <c r="F996" s="93"/>
      <c r="G996" s="93"/>
      <c r="H996" s="413"/>
      <c r="I996" s="93"/>
      <c r="J996" s="93"/>
      <c r="K996" s="93"/>
      <c r="L996" s="93"/>
      <c r="M996" s="93"/>
      <c r="N996" s="413"/>
      <c r="O996" s="93"/>
      <c r="P996" s="93"/>
      <c r="Q996" s="93"/>
      <c r="R996" s="93"/>
      <c r="S996" s="93"/>
      <c r="T996" s="93"/>
      <c r="U996" s="93"/>
      <c r="V996" s="413"/>
      <c r="W996" s="93"/>
      <c r="X996" s="93"/>
      <c r="Y996" s="93"/>
      <c r="Z996" s="93"/>
      <c r="AA996" s="93"/>
      <c r="AB996" s="93"/>
      <c r="AC996" s="130">
        <f>SUM(E996:AB996)</f>
        <v>0</v>
      </c>
    </row>
    <row r="997" spans="1:30" s="4" customFormat="1" ht="11.25" hidden="1">
      <c r="A997" s="1611"/>
      <c r="B997" s="1609"/>
      <c r="C997" s="11" t="s">
        <v>8</v>
      </c>
      <c r="D997" s="715" t="s">
        <v>502</v>
      </c>
      <c r="E997" s="117" t="s">
        <v>245</v>
      </c>
      <c r="F997" s="117"/>
      <c r="G997" s="117"/>
      <c r="H997" s="412"/>
      <c r="I997" s="117"/>
      <c r="J997" s="117"/>
      <c r="K997" s="117"/>
      <c r="L997" s="117"/>
      <c r="M997" s="117"/>
      <c r="N997" s="412"/>
      <c r="O997" s="117"/>
      <c r="P997" s="117"/>
      <c r="Q997" s="117"/>
      <c r="R997" s="117"/>
      <c r="S997" s="117"/>
      <c r="T997" s="117"/>
      <c r="U997" s="117"/>
      <c r="V997" s="412"/>
      <c r="W997" s="117"/>
      <c r="X997" s="117"/>
      <c r="Y997" s="117"/>
      <c r="Z997" s="117"/>
      <c r="AA997" s="117"/>
      <c r="AB997" s="117"/>
      <c r="AC997" s="124"/>
    </row>
    <row r="998" spans="1:30" s="4" customFormat="1" ht="12" hidden="1" thickBot="1">
      <c r="A998" s="1612"/>
      <c r="B998" s="1610"/>
      <c r="C998" s="48" t="s">
        <v>16</v>
      </c>
      <c r="D998" s="886"/>
      <c r="E998" s="116" t="e">
        <f t="shared" ref="E998:AC998" si="265">E996/E995</f>
        <v>#DIV/0!</v>
      </c>
      <c r="F998" s="116" t="e">
        <f t="shared" si="265"/>
        <v>#DIV/0!</v>
      </c>
      <c r="G998" s="116" t="e">
        <f t="shared" si="265"/>
        <v>#DIV/0!</v>
      </c>
      <c r="H998" s="410" t="e">
        <f t="shared" si="265"/>
        <v>#DIV/0!</v>
      </c>
      <c r="I998" s="116" t="e">
        <f t="shared" si="265"/>
        <v>#DIV/0!</v>
      </c>
      <c r="J998" s="116" t="e">
        <f t="shared" si="265"/>
        <v>#DIV/0!</v>
      </c>
      <c r="K998" s="116" t="e">
        <f t="shared" si="265"/>
        <v>#DIV/0!</v>
      </c>
      <c r="L998" s="116" t="e">
        <f t="shared" si="265"/>
        <v>#DIV/0!</v>
      </c>
      <c r="M998" s="116" t="e">
        <f t="shared" si="265"/>
        <v>#DIV/0!</v>
      </c>
      <c r="N998" s="410" t="e">
        <f t="shared" si="265"/>
        <v>#DIV/0!</v>
      </c>
      <c r="O998" s="116" t="e">
        <f t="shared" si="265"/>
        <v>#DIV/0!</v>
      </c>
      <c r="P998" s="116" t="e">
        <f t="shared" si="265"/>
        <v>#DIV/0!</v>
      </c>
      <c r="Q998" s="116" t="e">
        <f t="shared" si="265"/>
        <v>#DIV/0!</v>
      </c>
      <c r="R998" s="116" t="e">
        <f t="shared" si="265"/>
        <v>#DIV/0!</v>
      </c>
      <c r="S998" s="116" t="e">
        <f t="shared" si="265"/>
        <v>#DIV/0!</v>
      </c>
      <c r="T998" s="116" t="e">
        <f t="shared" si="265"/>
        <v>#DIV/0!</v>
      </c>
      <c r="U998" s="116" t="e">
        <f t="shared" si="265"/>
        <v>#DIV/0!</v>
      </c>
      <c r="V998" s="410" t="e">
        <f t="shared" si="265"/>
        <v>#DIV/0!</v>
      </c>
      <c r="W998" s="116" t="e">
        <f t="shared" si="265"/>
        <v>#DIV/0!</v>
      </c>
      <c r="X998" s="116" t="e">
        <f t="shared" si="265"/>
        <v>#DIV/0!</v>
      </c>
      <c r="Y998" s="116" t="e">
        <f t="shared" si="265"/>
        <v>#DIV/0!</v>
      </c>
      <c r="Z998" s="116" t="e">
        <f t="shared" si="265"/>
        <v>#DIV/0!</v>
      </c>
      <c r="AA998" s="116" t="e">
        <f t="shared" si="265"/>
        <v>#DIV/0!</v>
      </c>
      <c r="AB998" s="116" t="e">
        <f t="shared" si="265"/>
        <v>#DIV/0!</v>
      </c>
      <c r="AC998" s="123" t="e">
        <f t="shared" si="265"/>
        <v>#DIV/0!</v>
      </c>
    </row>
    <row r="999" spans="1:30" s="4" customFormat="1" ht="11.25" hidden="1">
      <c r="A999" s="1615" t="s">
        <v>108</v>
      </c>
      <c r="B999" s="1446" t="s">
        <v>249</v>
      </c>
      <c r="C999" s="10" t="s">
        <v>481</v>
      </c>
      <c r="D999" s="714" t="s">
        <v>477</v>
      </c>
      <c r="E999" s="1397"/>
      <c r="F999" s="1397"/>
      <c r="G999" s="1397"/>
      <c r="H999" s="408"/>
      <c r="I999" s="1397"/>
      <c r="J999" s="1397"/>
      <c r="K999" s="1397"/>
      <c r="L999" s="1397"/>
      <c r="M999" s="1397"/>
      <c r="N999" s="408"/>
      <c r="O999" s="1397"/>
      <c r="P999" s="1397"/>
      <c r="Q999" s="1397"/>
      <c r="R999" s="1397"/>
      <c r="S999" s="1397"/>
      <c r="T999" s="1397"/>
      <c r="U999" s="1397"/>
      <c r="V999" s="408"/>
      <c r="W999" s="1397"/>
      <c r="X999" s="1397"/>
      <c r="Y999" s="1397"/>
      <c r="Z999" s="1397"/>
      <c r="AA999" s="1397"/>
      <c r="AB999" s="1397"/>
      <c r="AC999" s="127">
        <f>SUM(E999:AB999)</f>
        <v>0</v>
      </c>
    </row>
    <row r="1000" spans="1:30" s="4" customFormat="1" ht="11.25" hidden="1">
      <c r="A1000" s="1611"/>
      <c r="B1000" s="1609"/>
      <c r="C1000" s="11" t="s">
        <v>482</v>
      </c>
      <c r="D1000" s="715" t="s">
        <v>477</v>
      </c>
      <c r="E1000" s="93"/>
      <c r="F1000" s="93"/>
      <c r="G1000" s="93"/>
      <c r="H1000" s="413"/>
      <c r="I1000" s="93"/>
      <c r="J1000" s="93"/>
      <c r="K1000" s="93"/>
      <c r="L1000" s="93"/>
      <c r="M1000" s="93"/>
      <c r="N1000" s="413"/>
      <c r="O1000" s="93"/>
      <c r="P1000" s="93"/>
      <c r="Q1000" s="93"/>
      <c r="R1000" s="93"/>
      <c r="S1000" s="93"/>
      <c r="T1000" s="93"/>
      <c r="U1000" s="93"/>
      <c r="V1000" s="413"/>
      <c r="W1000" s="93"/>
      <c r="X1000" s="93"/>
      <c r="Y1000" s="93"/>
      <c r="Z1000" s="93"/>
      <c r="AA1000" s="93"/>
      <c r="AB1000" s="93"/>
      <c r="AC1000" s="130">
        <f>SUM(E1000:AB1000)</f>
        <v>0</v>
      </c>
    </row>
    <row r="1001" spans="1:30" s="4" customFormat="1" ht="11.25" hidden="1">
      <c r="A1001" s="1611"/>
      <c r="B1001" s="1609"/>
      <c r="C1001" s="11" t="s">
        <v>8</v>
      </c>
      <c r="D1001" s="715" t="s">
        <v>502</v>
      </c>
      <c r="E1001" s="93" t="s">
        <v>245</v>
      </c>
      <c r="F1001" s="93"/>
      <c r="G1001" s="93"/>
      <c r="H1001" s="413"/>
      <c r="I1001" s="93"/>
      <c r="J1001" s="93"/>
      <c r="K1001" s="93"/>
      <c r="L1001" s="93"/>
      <c r="M1001" s="93"/>
      <c r="N1001" s="413"/>
      <c r="O1001" s="93"/>
      <c r="P1001" s="93"/>
      <c r="Q1001" s="93"/>
      <c r="R1001" s="93"/>
      <c r="S1001" s="93"/>
      <c r="T1001" s="93"/>
      <c r="U1001" s="93"/>
      <c r="V1001" s="413"/>
      <c r="W1001" s="93"/>
      <c r="X1001" s="93"/>
      <c r="Y1001" s="93"/>
      <c r="Z1001" s="93"/>
      <c r="AA1001" s="93"/>
      <c r="AB1001" s="93"/>
      <c r="AC1001" s="124"/>
    </row>
    <row r="1002" spans="1:30" s="4" customFormat="1" ht="12" hidden="1" thickBot="1">
      <c r="A1002" s="1612"/>
      <c r="B1002" s="1610"/>
      <c r="C1002" s="48" t="s">
        <v>16</v>
      </c>
      <c r="D1002" s="886"/>
      <c r="E1002" s="101"/>
      <c r="F1002" s="101"/>
      <c r="G1002" s="101"/>
      <c r="H1002" s="436"/>
      <c r="I1002" s="101"/>
      <c r="J1002" s="101"/>
      <c r="K1002" s="101"/>
      <c r="L1002" s="101"/>
      <c r="M1002" s="101"/>
      <c r="N1002" s="436"/>
      <c r="O1002" s="101"/>
      <c r="P1002" s="101"/>
      <c r="Q1002" s="101"/>
      <c r="R1002" s="101"/>
      <c r="S1002" s="101"/>
      <c r="T1002" s="101"/>
      <c r="U1002" s="101"/>
      <c r="V1002" s="436"/>
      <c r="W1002" s="101"/>
      <c r="X1002" s="101"/>
      <c r="Y1002" s="101"/>
      <c r="Z1002" s="101"/>
      <c r="AA1002" s="101"/>
      <c r="AB1002" s="101"/>
      <c r="AC1002" s="328"/>
    </row>
    <row r="1003" spans="1:30" s="4" customFormat="1" ht="11.25" hidden="1">
      <c r="A1003" s="1615" t="s">
        <v>109</v>
      </c>
      <c r="B1003" s="1446" t="s">
        <v>389</v>
      </c>
      <c r="C1003" s="10" t="s">
        <v>481</v>
      </c>
      <c r="D1003" s="714" t="s">
        <v>477</v>
      </c>
      <c r="E1003" s="1397"/>
      <c r="F1003" s="1397"/>
      <c r="G1003" s="1397"/>
      <c r="H1003" s="408"/>
      <c r="I1003" s="1397"/>
      <c r="J1003" s="1397"/>
      <c r="K1003" s="1397"/>
      <c r="L1003" s="1397"/>
      <c r="M1003" s="1397"/>
      <c r="N1003" s="408"/>
      <c r="O1003" s="1397"/>
      <c r="P1003" s="1397"/>
      <c r="Q1003" s="1397"/>
      <c r="R1003" s="1397"/>
      <c r="S1003" s="1397"/>
      <c r="T1003" s="1397"/>
      <c r="U1003" s="1397"/>
      <c r="V1003" s="408"/>
      <c r="W1003" s="1397"/>
      <c r="X1003" s="1397"/>
      <c r="Y1003" s="1397"/>
      <c r="Z1003" s="1397"/>
      <c r="AA1003" s="1397"/>
      <c r="AB1003" s="1397"/>
      <c r="AC1003" s="127">
        <f>SUM(E1003:AB1003)</f>
        <v>0</v>
      </c>
    </row>
    <row r="1004" spans="1:30" s="4" customFormat="1" ht="11.25" hidden="1">
      <c r="A1004" s="1611"/>
      <c r="B1004" s="1609"/>
      <c r="C1004" s="11" t="s">
        <v>482</v>
      </c>
      <c r="D1004" s="715" t="s">
        <v>477</v>
      </c>
      <c r="E1004" s="93"/>
      <c r="F1004" s="93"/>
      <c r="G1004" s="93"/>
      <c r="H1004" s="413"/>
      <c r="I1004" s="93"/>
      <c r="J1004" s="93"/>
      <c r="K1004" s="93"/>
      <c r="L1004" s="93"/>
      <c r="M1004" s="93"/>
      <c r="N1004" s="413"/>
      <c r="O1004" s="93"/>
      <c r="P1004" s="93"/>
      <c r="Q1004" s="93"/>
      <c r="R1004" s="93"/>
      <c r="S1004" s="93"/>
      <c r="T1004" s="93"/>
      <c r="U1004" s="93"/>
      <c r="V1004" s="413"/>
      <c r="W1004" s="93"/>
      <c r="X1004" s="93"/>
      <c r="Y1004" s="93"/>
      <c r="Z1004" s="93"/>
      <c r="AA1004" s="93"/>
      <c r="AB1004" s="93"/>
      <c r="AC1004" s="130">
        <f>SUM(E1004:AB1004)</f>
        <v>0</v>
      </c>
    </row>
    <row r="1005" spans="1:30" s="4" customFormat="1" ht="11.25" hidden="1">
      <c r="A1005" s="1611"/>
      <c r="B1005" s="1609"/>
      <c r="C1005" s="11" t="s">
        <v>8</v>
      </c>
      <c r="D1005" s="11" t="s">
        <v>502</v>
      </c>
      <c r="E1005" s="117" t="s">
        <v>245</v>
      </c>
      <c r="F1005" s="117"/>
      <c r="G1005" s="117"/>
      <c r="H1005" s="412"/>
      <c r="I1005" s="117"/>
      <c r="J1005" s="117"/>
      <c r="K1005" s="117"/>
      <c r="L1005" s="117"/>
      <c r="M1005" s="117"/>
      <c r="N1005" s="412"/>
      <c r="O1005" s="117"/>
      <c r="P1005" s="117"/>
      <c r="Q1005" s="117"/>
      <c r="R1005" s="117"/>
      <c r="S1005" s="117"/>
      <c r="T1005" s="117"/>
      <c r="U1005" s="117"/>
      <c r="V1005" s="412"/>
      <c r="W1005" s="117"/>
      <c r="X1005" s="117"/>
      <c r="Y1005" s="117"/>
      <c r="Z1005" s="117"/>
      <c r="AA1005" s="117"/>
      <c r="AB1005" s="117"/>
      <c r="AC1005" s="124"/>
    </row>
    <row r="1006" spans="1:30" s="4" customFormat="1" ht="12" hidden="1" thickBot="1">
      <c r="A1006" s="1612"/>
      <c r="B1006" s="1610"/>
      <c r="C1006" s="48" t="s">
        <v>16</v>
      </c>
      <c r="D1006" s="48"/>
      <c r="E1006" s="116" t="e">
        <f t="shared" ref="E1006:AC1006" si="266">E1004/E1003</f>
        <v>#DIV/0!</v>
      </c>
      <c r="F1006" s="116" t="e">
        <f t="shared" si="266"/>
        <v>#DIV/0!</v>
      </c>
      <c r="G1006" s="116" t="e">
        <f t="shared" si="266"/>
        <v>#DIV/0!</v>
      </c>
      <c r="H1006" s="410" t="e">
        <f t="shared" si="266"/>
        <v>#DIV/0!</v>
      </c>
      <c r="I1006" s="116" t="e">
        <f t="shared" si="266"/>
        <v>#DIV/0!</v>
      </c>
      <c r="J1006" s="116" t="e">
        <f t="shared" si="266"/>
        <v>#DIV/0!</v>
      </c>
      <c r="K1006" s="116" t="e">
        <f t="shared" si="266"/>
        <v>#DIV/0!</v>
      </c>
      <c r="L1006" s="116" t="e">
        <f t="shared" si="266"/>
        <v>#DIV/0!</v>
      </c>
      <c r="M1006" s="116" t="e">
        <f t="shared" si="266"/>
        <v>#DIV/0!</v>
      </c>
      <c r="N1006" s="410" t="e">
        <f t="shared" si="266"/>
        <v>#DIV/0!</v>
      </c>
      <c r="O1006" s="116" t="e">
        <f t="shared" si="266"/>
        <v>#DIV/0!</v>
      </c>
      <c r="P1006" s="116" t="e">
        <f t="shared" si="266"/>
        <v>#DIV/0!</v>
      </c>
      <c r="Q1006" s="116" t="e">
        <f t="shared" si="266"/>
        <v>#DIV/0!</v>
      </c>
      <c r="R1006" s="116" t="e">
        <f t="shared" si="266"/>
        <v>#DIV/0!</v>
      </c>
      <c r="S1006" s="116" t="e">
        <f t="shared" si="266"/>
        <v>#DIV/0!</v>
      </c>
      <c r="T1006" s="116" t="e">
        <f t="shared" si="266"/>
        <v>#DIV/0!</v>
      </c>
      <c r="U1006" s="116" t="e">
        <f t="shared" si="266"/>
        <v>#DIV/0!</v>
      </c>
      <c r="V1006" s="410" t="e">
        <f t="shared" si="266"/>
        <v>#DIV/0!</v>
      </c>
      <c r="W1006" s="116" t="e">
        <f t="shared" si="266"/>
        <v>#DIV/0!</v>
      </c>
      <c r="X1006" s="116" t="e">
        <f t="shared" si="266"/>
        <v>#DIV/0!</v>
      </c>
      <c r="Y1006" s="116" t="e">
        <f t="shared" si="266"/>
        <v>#DIV/0!</v>
      </c>
      <c r="Z1006" s="116" t="e">
        <f t="shared" si="266"/>
        <v>#DIV/0!</v>
      </c>
      <c r="AA1006" s="116" t="e">
        <f t="shared" si="266"/>
        <v>#DIV/0!</v>
      </c>
      <c r="AB1006" s="116" t="e">
        <f t="shared" si="266"/>
        <v>#DIV/0!</v>
      </c>
      <c r="AC1006" s="123" t="e">
        <f t="shared" si="266"/>
        <v>#DIV/0!</v>
      </c>
    </row>
    <row r="1007" spans="1:30" s="4" customFormat="1" ht="12" hidden="1">
      <c r="A1007" s="1615" t="s">
        <v>110</v>
      </c>
      <c r="B1007" s="1446" t="s">
        <v>54</v>
      </c>
      <c r="C1007" s="10" t="s">
        <v>481</v>
      </c>
      <c r="D1007" s="714" t="s">
        <v>477</v>
      </c>
      <c r="E1007" s="1342">
        <v>1E-3</v>
      </c>
      <c r="F1007" s="1342">
        <v>8.9999999999999998E-4</v>
      </c>
      <c r="G1007" s="1342">
        <v>1E-3</v>
      </c>
      <c r="H1007" s="1343">
        <v>1E-3</v>
      </c>
      <c r="I1007" s="1342">
        <v>8.9999999999999998E-4</v>
      </c>
      <c r="J1007" s="1342">
        <v>1E-3</v>
      </c>
      <c r="K1007" s="1342">
        <v>8.9999999999999998E-4</v>
      </c>
      <c r="L1007" s="1342">
        <v>1E-3</v>
      </c>
      <c r="M1007" s="1342">
        <v>1E-3</v>
      </c>
      <c r="N1007" s="1343">
        <v>8.9999999999999998E-4</v>
      </c>
      <c r="O1007" s="1342">
        <v>1E-3</v>
      </c>
      <c r="P1007" s="1342">
        <v>8.9999999999999998E-4</v>
      </c>
      <c r="Q1007" s="1342">
        <v>1E-3</v>
      </c>
      <c r="R1007" s="1342">
        <v>1E-3</v>
      </c>
      <c r="S1007" s="1342">
        <v>8.9999999999999998E-4</v>
      </c>
      <c r="T1007" s="1342">
        <v>1E-3</v>
      </c>
      <c r="U1007" s="1342">
        <v>1E-3</v>
      </c>
      <c r="V1007" s="1342">
        <v>1E-3</v>
      </c>
      <c r="W1007" s="1342">
        <v>8.9999999999999998E-4</v>
      </c>
      <c r="X1007" s="1342">
        <v>1E-3</v>
      </c>
      <c r="Y1007" s="1342">
        <v>1E-3</v>
      </c>
      <c r="Z1007" s="1342">
        <v>1E-3</v>
      </c>
      <c r="AA1007" s="1342">
        <v>1E-3</v>
      </c>
      <c r="AB1007" s="1342">
        <v>1E-3</v>
      </c>
      <c r="AC1007" s="127">
        <f>SUM(E1007:AB1007)</f>
        <v>2.3300000000000005E-2</v>
      </c>
      <c r="AD1007" s="5"/>
    </row>
    <row r="1008" spans="1:30" s="4" customFormat="1" hidden="1" thickBot="1">
      <c r="A1008" s="1611"/>
      <c r="B1008" s="1609"/>
      <c r="C1008" s="11" t="s">
        <v>482</v>
      </c>
      <c r="D1008" s="715" t="s">
        <v>477</v>
      </c>
      <c r="E1008" s="1346">
        <v>1.1900000000000001E-2</v>
      </c>
      <c r="F1008" s="1346">
        <v>1.1900000000000001E-2</v>
      </c>
      <c r="G1008" s="1346">
        <v>1.1800000000000001E-2</v>
      </c>
      <c r="H1008" s="1347">
        <v>1.1900000000000001E-2</v>
      </c>
      <c r="I1008" s="1346">
        <v>1.1900000000000001E-2</v>
      </c>
      <c r="J1008" s="1346">
        <v>1.1900000000000001E-2</v>
      </c>
      <c r="K1008" s="1346">
        <v>1.1900000000000001E-2</v>
      </c>
      <c r="L1008" s="1346">
        <v>1.1800000000000001E-2</v>
      </c>
      <c r="M1008" s="1346">
        <v>1.1699999999999999E-2</v>
      </c>
      <c r="N1008" s="1347">
        <v>1.1800000000000001E-2</v>
      </c>
      <c r="O1008" s="1346">
        <v>1.1800000000000001E-2</v>
      </c>
      <c r="P1008" s="1346">
        <v>1.1900000000000001E-2</v>
      </c>
      <c r="Q1008" s="1346">
        <v>1.21E-2</v>
      </c>
      <c r="R1008" s="1346">
        <v>1.2E-2</v>
      </c>
      <c r="S1008" s="1346">
        <v>1.1900000000000001E-2</v>
      </c>
      <c r="T1008" s="1346">
        <v>1.1800000000000001E-2</v>
      </c>
      <c r="U1008" s="1346">
        <v>1.1900000000000001E-2</v>
      </c>
      <c r="V1008" s="1346">
        <v>1.23E-2</v>
      </c>
      <c r="W1008" s="1346">
        <v>1.2199999999999999E-2</v>
      </c>
      <c r="X1008" s="1346">
        <v>1.24E-2</v>
      </c>
      <c r="Y1008" s="1346">
        <v>1.2199999999999999E-2</v>
      </c>
      <c r="Z1008" s="1346">
        <v>1.24E-2</v>
      </c>
      <c r="AA1008" s="1346">
        <v>1.2E-2</v>
      </c>
      <c r="AB1008" s="1346">
        <v>1.2E-2</v>
      </c>
      <c r="AC1008" s="130">
        <f>SUM(E1008:AB1008)</f>
        <v>0.28740000000000004</v>
      </c>
      <c r="AD1008" s="5"/>
    </row>
    <row r="1009" spans="1:29" s="4" customFormat="1" ht="12" hidden="1">
      <c r="A1009" s="1611"/>
      <c r="B1009" s="1609"/>
      <c r="C1009" s="11" t="s">
        <v>8</v>
      </c>
      <c r="D1009" s="723" t="s">
        <v>463</v>
      </c>
      <c r="E1009" s="1316">
        <v>1</v>
      </c>
      <c r="F1009" s="1386">
        <v>1</v>
      </c>
      <c r="G1009" s="1386">
        <v>1</v>
      </c>
      <c r="H1009" s="1386">
        <v>1</v>
      </c>
      <c r="I1009" s="1386">
        <v>1</v>
      </c>
      <c r="J1009" s="1386">
        <v>1</v>
      </c>
      <c r="K1009" s="1386">
        <v>1</v>
      </c>
      <c r="L1009" s="1386">
        <v>1</v>
      </c>
      <c r="M1009" s="1386">
        <v>1</v>
      </c>
      <c r="N1009" s="1386">
        <v>1</v>
      </c>
      <c r="O1009" s="1386">
        <v>1</v>
      </c>
      <c r="P1009" s="1386">
        <v>1</v>
      </c>
      <c r="Q1009" s="1386">
        <v>1</v>
      </c>
      <c r="R1009" s="1386">
        <v>1</v>
      </c>
      <c r="S1009" s="1386">
        <v>1</v>
      </c>
      <c r="T1009" s="1386">
        <v>1</v>
      </c>
      <c r="U1009" s="1386">
        <v>1</v>
      </c>
      <c r="V1009" s="1386">
        <v>1</v>
      </c>
      <c r="W1009" s="1386">
        <v>1</v>
      </c>
      <c r="X1009" s="1386">
        <v>1</v>
      </c>
      <c r="Y1009" s="1386">
        <v>1</v>
      </c>
      <c r="Z1009" s="1386">
        <v>1</v>
      </c>
      <c r="AA1009" s="1386">
        <v>1</v>
      </c>
      <c r="AB1009" s="1317">
        <v>1</v>
      </c>
      <c r="AC1009" s="124"/>
    </row>
    <row r="1010" spans="1:29" s="4" customFormat="1" ht="12" hidden="1" thickBot="1">
      <c r="A1010" s="1612"/>
      <c r="B1010" s="1610"/>
      <c r="C1010" s="48" t="s">
        <v>16</v>
      </c>
      <c r="D1010" s="48"/>
      <c r="E1010" s="116">
        <f t="shared" ref="E1010:AC1010" si="267">E1008/E1007</f>
        <v>11.9</v>
      </c>
      <c r="F1010" s="116">
        <f t="shared" si="267"/>
        <v>13.222222222222223</v>
      </c>
      <c r="G1010" s="116">
        <f t="shared" si="267"/>
        <v>11.8</v>
      </c>
      <c r="H1010" s="410">
        <f t="shared" si="267"/>
        <v>11.9</v>
      </c>
      <c r="I1010" s="116">
        <f t="shared" si="267"/>
        <v>13.222222222222223</v>
      </c>
      <c r="J1010" s="116">
        <f t="shared" si="267"/>
        <v>11.9</v>
      </c>
      <c r="K1010" s="116">
        <f t="shared" si="267"/>
        <v>13.222222222222223</v>
      </c>
      <c r="L1010" s="116">
        <f t="shared" si="267"/>
        <v>11.8</v>
      </c>
      <c r="M1010" s="116">
        <f t="shared" si="267"/>
        <v>11.699999999999998</v>
      </c>
      <c r="N1010" s="410">
        <f t="shared" si="267"/>
        <v>13.111111111111112</v>
      </c>
      <c r="O1010" s="116">
        <f t="shared" si="267"/>
        <v>11.8</v>
      </c>
      <c r="P1010" s="116">
        <f t="shared" si="267"/>
        <v>13.222222222222223</v>
      </c>
      <c r="Q1010" s="116">
        <f t="shared" si="267"/>
        <v>12.1</v>
      </c>
      <c r="R1010" s="116">
        <f t="shared" si="267"/>
        <v>12</v>
      </c>
      <c r="S1010" s="116">
        <f t="shared" si="267"/>
        <v>13.222222222222223</v>
      </c>
      <c r="T1010" s="116">
        <f t="shared" si="267"/>
        <v>11.8</v>
      </c>
      <c r="U1010" s="116">
        <f t="shared" si="267"/>
        <v>11.9</v>
      </c>
      <c r="V1010" s="410">
        <f t="shared" si="267"/>
        <v>12.3</v>
      </c>
      <c r="W1010" s="116">
        <f t="shared" si="267"/>
        <v>13.555555555555555</v>
      </c>
      <c r="X1010" s="116">
        <f t="shared" si="267"/>
        <v>12.399999999999999</v>
      </c>
      <c r="Y1010" s="116">
        <f t="shared" si="267"/>
        <v>12.2</v>
      </c>
      <c r="Z1010" s="116">
        <f t="shared" si="267"/>
        <v>12.399999999999999</v>
      </c>
      <c r="AA1010" s="116">
        <f t="shared" si="267"/>
        <v>12</v>
      </c>
      <c r="AB1010" s="116">
        <f t="shared" si="267"/>
        <v>12</v>
      </c>
      <c r="AC1010" s="123">
        <f t="shared" si="267"/>
        <v>12.334763948497853</v>
      </c>
    </row>
    <row r="1011" spans="1:29" s="4" customFormat="1" ht="11.25" hidden="1">
      <c r="A1011" s="1615" t="s">
        <v>123</v>
      </c>
      <c r="B1011" s="1446" t="s">
        <v>389</v>
      </c>
      <c r="C1011" s="10" t="s">
        <v>481</v>
      </c>
      <c r="D1011" s="714" t="s">
        <v>477</v>
      </c>
      <c r="E1011" s="1397"/>
      <c r="F1011" s="1397"/>
      <c r="G1011" s="1397"/>
      <c r="H1011" s="408"/>
      <c r="I1011" s="1397"/>
      <c r="J1011" s="1397"/>
      <c r="K1011" s="1397"/>
      <c r="L1011" s="1397"/>
      <c r="M1011" s="1397"/>
      <c r="N1011" s="408"/>
      <c r="O1011" s="1397"/>
      <c r="P1011" s="1397"/>
      <c r="Q1011" s="1397"/>
      <c r="R1011" s="1397"/>
      <c r="S1011" s="1397"/>
      <c r="T1011" s="1397"/>
      <c r="U1011" s="1397"/>
      <c r="V1011" s="408"/>
      <c r="W1011" s="1397"/>
      <c r="X1011" s="1397"/>
      <c r="Y1011" s="1397"/>
      <c r="Z1011" s="1397"/>
      <c r="AA1011" s="1397"/>
      <c r="AB1011" s="1397"/>
      <c r="AC1011" s="127">
        <f>SUM(E1011:AB1011)</f>
        <v>0</v>
      </c>
    </row>
    <row r="1012" spans="1:29" s="4" customFormat="1" ht="11.25" hidden="1">
      <c r="A1012" s="1611"/>
      <c r="B1012" s="1609"/>
      <c r="C1012" s="11" t="s">
        <v>482</v>
      </c>
      <c r="D1012" s="715" t="s">
        <v>477</v>
      </c>
      <c r="E1012" s="93"/>
      <c r="F1012" s="93"/>
      <c r="G1012" s="93"/>
      <c r="H1012" s="413"/>
      <c r="I1012" s="93"/>
      <c r="J1012" s="93"/>
      <c r="K1012" s="93"/>
      <c r="L1012" s="93"/>
      <c r="M1012" s="93"/>
      <c r="N1012" s="413"/>
      <c r="O1012" s="93"/>
      <c r="P1012" s="93"/>
      <c r="Q1012" s="93"/>
      <c r="R1012" s="93"/>
      <c r="S1012" s="93"/>
      <c r="T1012" s="93"/>
      <c r="U1012" s="93"/>
      <c r="V1012" s="413"/>
      <c r="W1012" s="93"/>
      <c r="X1012" s="93"/>
      <c r="Y1012" s="93"/>
      <c r="Z1012" s="93"/>
      <c r="AA1012" s="93"/>
      <c r="AB1012" s="93"/>
      <c r="AC1012" s="130">
        <f>SUM(E1012:AB1012)</f>
        <v>0</v>
      </c>
    </row>
    <row r="1013" spans="1:29" s="4" customFormat="1" ht="11.25" hidden="1">
      <c r="A1013" s="1611"/>
      <c r="B1013" s="1609"/>
      <c r="C1013" s="11" t="s">
        <v>8</v>
      </c>
      <c r="D1013" s="715" t="s">
        <v>502</v>
      </c>
      <c r="E1013" s="117" t="s">
        <v>245</v>
      </c>
      <c r="F1013" s="117"/>
      <c r="G1013" s="117"/>
      <c r="H1013" s="412"/>
      <c r="I1013" s="117"/>
      <c r="J1013" s="117"/>
      <c r="K1013" s="117"/>
      <c r="L1013" s="117"/>
      <c r="M1013" s="117"/>
      <c r="N1013" s="412"/>
      <c r="O1013" s="117"/>
      <c r="P1013" s="117"/>
      <c r="Q1013" s="117"/>
      <c r="R1013" s="117"/>
      <c r="S1013" s="117"/>
      <c r="T1013" s="117"/>
      <c r="U1013" s="117"/>
      <c r="V1013" s="412"/>
      <c r="W1013" s="117"/>
      <c r="X1013" s="117"/>
      <c r="Y1013" s="117"/>
      <c r="Z1013" s="117"/>
      <c r="AA1013" s="117"/>
      <c r="AB1013" s="117"/>
      <c r="AC1013" s="124"/>
    </row>
    <row r="1014" spans="1:29" s="4" customFormat="1" ht="12" hidden="1" thickBot="1">
      <c r="A1014" s="1612"/>
      <c r="B1014" s="1610"/>
      <c r="C1014" s="48" t="s">
        <v>16</v>
      </c>
      <c r="D1014" s="886"/>
      <c r="E1014" s="116" t="e">
        <f t="shared" ref="E1014:AC1014" si="268">E1012/E1011</f>
        <v>#DIV/0!</v>
      </c>
      <c r="F1014" s="116" t="e">
        <f t="shared" si="268"/>
        <v>#DIV/0!</v>
      </c>
      <c r="G1014" s="116" t="e">
        <f t="shared" si="268"/>
        <v>#DIV/0!</v>
      </c>
      <c r="H1014" s="410" t="e">
        <f t="shared" si="268"/>
        <v>#DIV/0!</v>
      </c>
      <c r="I1014" s="116" t="e">
        <f t="shared" si="268"/>
        <v>#DIV/0!</v>
      </c>
      <c r="J1014" s="116" t="e">
        <f t="shared" si="268"/>
        <v>#DIV/0!</v>
      </c>
      <c r="K1014" s="116" t="e">
        <f t="shared" si="268"/>
        <v>#DIV/0!</v>
      </c>
      <c r="L1014" s="116" t="e">
        <f t="shared" si="268"/>
        <v>#DIV/0!</v>
      </c>
      <c r="M1014" s="116" t="e">
        <f t="shared" si="268"/>
        <v>#DIV/0!</v>
      </c>
      <c r="N1014" s="410" t="e">
        <f t="shared" si="268"/>
        <v>#DIV/0!</v>
      </c>
      <c r="O1014" s="116" t="e">
        <f t="shared" si="268"/>
        <v>#DIV/0!</v>
      </c>
      <c r="P1014" s="116" t="e">
        <f t="shared" si="268"/>
        <v>#DIV/0!</v>
      </c>
      <c r="Q1014" s="116" t="e">
        <f t="shared" si="268"/>
        <v>#DIV/0!</v>
      </c>
      <c r="R1014" s="116" t="e">
        <f t="shared" si="268"/>
        <v>#DIV/0!</v>
      </c>
      <c r="S1014" s="116" t="e">
        <f t="shared" si="268"/>
        <v>#DIV/0!</v>
      </c>
      <c r="T1014" s="116" t="e">
        <f t="shared" si="268"/>
        <v>#DIV/0!</v>
      </c>
      <c r="U1014" s="116" t="e">
        <f t="shared" si="268"/>
        <v>#DIV/0!</v>
      </c>
      <c r="V1014" s="410" t="e">
        <f t="shared" si="268"/>
        <v>#DIV/0!</v>
      </c>
      <c r="W1014" s="116" t="e">
        <f t="shared" si="268"/>
        <v>#DIV/0!</v>
      </c>
      <c r="X1014" s="116" t="e">
        <f t="shared" si="268"/>
        <v>#DIV/0!</v>
      </c>
      <c r="Y1014" s="116" t="e">
        <f t="shared" si="268"/>
        <v>#DIV/0!</v>
      </c>
      <c r="Z1014" s="116" t="e">
        <f t="shared" si="268"/>
        <v>#DIV/0!</v>
      </c>
      <c r="AA1014" s="116" t="e">
        <f t="shared" si="268"/>
        <v>#DIV/0!</v>
      </c>
      <c r="AB1014" s="116" t="e">
        <f t="shared" si="268"/>
        <v>#DIV/0!</v>
      </c>
      <c r="AC1014" s="123" t="e">
        <f t="shared" si="268"/>
        <v>#DIV/0!</v>
      </c>
    </row>
    <row r="1015" spans="1:29" s="4" customFormat="1" ht="11.25" hidden="1">
      <c r="A1015" s="1615" t="s">
        <v>94</v>
      </c>
      <c r="B1015" s="1446" t="s">
        <v>389</v>
      </c>
      <c r="C1015" s="10" t="s">
        <v>481</v>
      </c>
      <c r="D1015" s="714" t="s">
        <v>477</v>
      </c>
      <c r="E1015" s="1397"/>
      <c r="F1015" s="1397"/>
      <c r="G1015" s="1397"/>
      <c r="H1015" s="408"/>
      <c r="I1015" s="1397"/>
      <c r="J1015" s="1397"/>
      <c r="K1015" s="1397"/>
      <c r="L1015" s="1397"/>
      <c r="M1015" s="1397"/>
      <c r="N1015" s="408"/>
      <c r="O1015" s="1397"/>
      <c r="P1015" s="1397"/>
      <c r="Q1015" s="1397"/>
      <c r="R1015" s="1397"/>
      <c r="S1015" s="1397"/>
      <c r="T1015" s="1397"/>
      <c r="U1015" s="1397"/>
      <c r="V1015" s="408"/>
      <c r="W1015" s="1397"/>
      <c r="X1015" s="1397"/>
      <c r="Y1015" s="1397"/>
      <c r="Z1015" s="1397"/>
      <c r="AA1015" s="1397"/>
      <c r="AB1015" s="1397"/>
      <c r="AC1015" s="127">
        <f>SUM(E1015:AB1015)</f>
        <v>0</v>
      </c>
    </row>
    <row r="1016" spans="1:29" s="4" customFormat="1" ht="11.25" hidden="1">
      <c r="A1016" s="1611"/>
      <c r="B1016" s="1609"/>
      <c r="C1016" s="11" t="s">
        <v>482</v>
      </c>
      <c r="D1016" s="715" t="s">
        <v>477</v>
      </c>
      <c r="E1016" s="93"/>
      <c r="F1016" s="93"/>
      <c r="G1016" s="93"/>
      <c r="H1016" s="413"/>
      <c r="I1016" s="93"/>
      <c r="J1016" s="93"/>
      <c r="K1016" s="93"/>
      <c r="L1016" s="93"/>
      <c r="M1016" s="93"/>
      <c r="N1016" s="413"/>
      <c r="O1016" s="93"/>
      <c r="P1016" s="93"/>
      <c r="Q1016" s="93"/>
      <c r="R1016" s="93"/>
      <c r="S1016" s="93"/>
      <c r="T1016" s="93"/>
      <c r="U1016" s="93"/>
      <c r="V1016" s="413"/>
      <c r="W1016" s="93"/>
      <c r="X1016" s="93"/>
      <c r="Y1016" s="93"/>
      <c r="Z1016" s="93"/>
      <c r="AA1016" s="93"/>
      <c r="AB1016" s="93"/>
      <c r="AC1016" s="130">
        <f>SUM(E1016:AB1016)</f>
        <v>0</v>
      </c>
    </row>
    <row r="1017" spans="1:29" s="4" customFormat="1" ht="11.25" hidden="1">
      <c r="A1017" s="1611"/>
      <c r="B1017" s="1609"/>
      <c r="C1017" s="11" t="s">
        <v>8</v>
      </c>
      <c r="D1017" s="715" t="s">
        <v>502</v>
      </c>
      <c r="E1017" s="117" t="s">
        <v>245</v>
      </c>
      <c r="F1017" s="117"/>
      <c r="G1017" s="117"/>
      <c r="H1017" s="412"/>
      <c r="I1017" s="117"/>
      <c r="J1017" s="117"/>
      <c r="K1017" s="117"/>
      <c r="L1017" s="117"/>
      <c r="M1017" s="117"/>
      <c r="N1017" s="412"/>
      <c r="O1017" s="117"/>
      <c r="P1017" s="117"/>
      <c r="Q1017" s="117"/>
      <c r="R1017" s="117"/>
      <c r="S1017" s="117"/>
      <c r="T1017" s="117"/>
      <c r="U1017" s="117"/>
      <c r="V1017" s="412"/>
      <c r="W1017" s="117"/>
      <c r="X1017" s="117"/>
      <c r="Y1017" s="117"/>
      <c r="Z1017" s="117"/>
      <c r="AA1017" s="117"/>
      <c r="AB1017" s="117"/>
      <c r="AC1017" s="124"/>
    </row>
    <row r="1018" spans="1:29" s="4" customFormat="1" ht="12" hidden="1" thickBot="1">
      <c r="A1018" s="1612"/>
      <c r="B1018" s="1610"/>
      <c r="C1018" s="48" t="s">
        <v>16</v>
      </c>
      <c r="D1018" s="886"/>
      <c r="E1018" s="116" t="e">
        <f t="shared" ref="E1018:AC1018" si="269">E1016/E1015</f>
        <v>#DIV/0!</v>
      </c>
      <c r="F1018" s="116" t="e">
        <f t="shared" si="269"/>
        <v>#DIV/0!</v>
      </c>
      <c r="G1018" s="116" t="e">
        <f t="shared" si="269"/>
        <v>#DIV/0!</v>
      </c>
      <c r="H1018" s="410" t="e">
        <f t="shared" si="269"/>
        <v>#DIV/0!</v>
      </c>
      <c r="I1018" s="116" t="e">
        <f t="shared" si="269"/>
        <v>#DIV/0!</v>
      </c>
      <c r="J1018" s="116" t="e">
        <f t="shared" si="269"/>
        <v>#DIV/0!</v>
      </c>
      <c r="K1018" s="116" t="e">
        <f t="shared" si="269"/>
        <v>#DIV/0!</v>
      </c>
      <c r="L1018" s="116" t="e">
        <f t="shared" si="269"/>
        <v>#DIV/0!</v>
      </c>
      <c r="M1018" s="116" t="e">
        <f t="shared" si="269"/>
        <v>#DIV/0!</v>
      </c>
      <c r="N1018" s="410" t="e">
        <f t="shared" si="269"/>
        <v>#DIV/0!</v>
      </c>
      <c r="O1018" s="116" t="e">
        <f t="shared" si="269"/>
        <v>#DIV/0!</v>
      </c>
      <c r="P1018" s="116" t="e">
        <f t="shared" si="269"/>
        <v>#DIV/0!</v>
      </c>
      <c r="Q1018" s="116" t="e">
        <f t="shared" si="269"/>
        <v>#DIV/0!</v>
      </c>
      <c r="R1018" s="116" t="e">
        <f t="shared" si="269"/>
        <v>#DIV/0!</v>
      </c>
      <c r="S1018" s="116" t="e">
        <f t="shared" si="269"/>
        <v>#DIV/0!</v>
      </c>
      <c r="T1018" s="116" t="e">
        <f t="shared" si="269"/>
        <v>#DIV/0!</v>
      </c>
      <c r="U1018" s="116" t="e">
        <f t="shared" si="269"/>
        <v>#DIV/0!</v>
      </c>
      <c r="V1018" s="410" t="e">
        <f t="shared" si="269"/>
        <v>#DIV/0!</v>
      </c>
      <c r="W1018" s="116" t="e">
        <f t="shared" si="269"/>
        <v>#DIV/0!</v>
      </c>
      <c r="X1018" s="116" t="e">
        <f t="shared" si="269"/>
        <v>#DIV/0!</v>
      </c>
      <c r="Y1018" s="116" t="e">
        <f t="shared" si="269"/>
        <v>#DIV/0!</v>
      </c>
      <c r="Z1018" s="116" t="e">
        <f t="shared" si="269"/>
        <v>#DIV/0!</v>
      </c>
      <c r="AA1018" s="116" t="e">
        <f t="shared" si="269"/>
        <v>#DIV/0!</v>
      </c>
      <c r="AB1018" s="116" t="e">
        <f t="shared" si="269"/>
        <v>#DIV/0!</v>
      </c>
      <c r="AC1018" s="123" t="e">
        <f t="shared" si="269"/>
        <v>#DIV/0!</v>
      </c>
    </row>
    <row r="1019" spans="1:29" s="4" customFormat="1" ht="11.25" hidden="1">
      <c r="A1019" s="1615" t="s">
        <v>101</v>
      </c>
      <c r="B1019" s="1446" t="s">
        <v>389</v>
      </c>
      <c r="C1019" s="10" t="s">
        <v>481</v>
      </c>
      <c r="D1019" s="714" t="s">
        <v>477</v>
      </c>
      <c r="E1019" s="1397"/>
      <c r="F1019" s="1397"/>
      <c r="G1019" s="1397"/>
      <c r="H1019" s="408"/>
      <c r="I1019" s="1397"/>
      <c r="J1019" s="1397"/>
      <c r="K1019" s="1397"/>
      <c r="L1019" s="1397"/>
      <c r="M1019" s="1397"/>
      <c r="N1019" s="408"/>
      <c r="O1019" s="1397"/>
      <c r="P1019" s="1397"/>
      <c r="Q1019" s="1397"/>
      <c r="R1019" s="1397"/>
      <c r="S1019" s="1397"/>
      <c r="T1019" s="1397"/>
      <c r="U1019" s="1397"/>
      <c r="V1019" s="408"/>
      <c r="W1019" s="1397"/>
      <c r="X1019" s="1397"/>
      <c r="Y1019" s="1397"/>
      <c r="Z1019" s="1397"/>
      <c r="AA1019" s="1397"/>
      <c r="AB1019" s="1397"/>
      <c r="AC1019" s="127">
        <f>SUM(E1019:AB1019)</f>
        <v>0</v>
      </c>
    </row>
    <row r="1020" spans="1:29" s="4" customFormat="1" ht="11.25" hidden="1">
      <c r="A1020" s="1611"/>
      <c r="B1020" s="1609"/>
      <c r="C1020" s="11" t="s">
        <v>482</v>
      </c>
      <c r="D1020" s="715" t="s">
        <v>477</v>
      </c>
      <c r="E1020" s="93"/>
      <c r="F1020" s="93"/>
      <c r="G1020" s="93"/>
      <c r="H1020" s="413"/>
      <c r="I1020" s="93"/>
      <c r="J1020" s="93"/>
      <c r="K1020" s="93"/>
      <c r="L1020" s="93"/>
      <c r="M1020" s="93"/>
      <c r="N1020" s="413"/>
      <c r="O1020" s="93"/>
      <c r="P1020" s="93"/>
      <c r="Q1020" s="93"/>
      <c r="R1020" s="93"/>
      <c r="S1020" s="93"/>
      <c r="T1020" s="93"/>
      <c r="U1020" s="93"/>
      <c r="V1020" s="413"/>
      <c r="W1020" s="93"/>
      <c r="X1020" s="93"/>
      <c r="Y1020" s="93"/>
      <c r="Z1020" s="93"/>
      <c r="AA1020" s="93"/>
      <c r="AB1020" s="93"/>
      <c r="AC1020" s="130">
        <f>SUM(E1020:AB1020)</f>
        <v>0</v>
      </c>
    </row>
    <row r="1021" spans="1:29" s="4" customFormat="1" ht="11.25" hidden="1">
      <c r="A1021" s="1611"/>
      <c r="B1021" s="1609"/>
      <c r="C1021" s="11" t="s">
        <v>8</v>
      </c>
      <c r="D1021" s="715" t="s">
        <v>502</v>
      </c>
      <c r="E1021" s="117" t="s">
        <v>245</v>
      </c>
      <c r="F1021" s="117"/>
      <c r="G1021" s="117"/>
      <c r="H1021" s="412"/>
      <c r="I1021" s="117"/>
      <c r="J1021" s="117"/>
      <c r="K1021" s="117"/>
      <c r="L1021" s="117"/>
      <c r="M1021" s="117"/>
      <c r="N1021" s="412"/>
      <c r="O1021" s="117"/>
      <c r="P1021" s="117"/>
      <c r="Q1021" s="117"/>
      <c r="R1021" s="117"/>
      <c r="S1021" s="117"/>
      <c r="T1021" s="117"/>
      <c r="U1021" s="117"/>
      <c r="V1021" s="412"/>
      <c r="W1021" s="117"/>
      <c r="X1021" s="117"/>
      <c r="Y1021" s="117"/>
      <c r="Z1021" s="117"/>
      <c r="AA1021" s="117"/>
      <c r="AB1021" s="117"/>
      <c r="AC1021" s="124"/>
    </row>
    <row r="1022" spans="1:29" s="4" customFormat="1" ht="12" hidden="1" thickBot="1">
      <c r="A1022" s="1612"/>
      <c r="B1022" s="1610"/>
      <c r="C1022" s="48" t="s">
        <v>16</v>
      </c>
      <c r="D1022" s="886"/>
      <c r="E1022" s="116" t="e">
        <f t="shared" ref="E1022:AC1022" si="270">E1020/E1019</f>
        <v>#DIV/0!</v>
      </c>
      <c r="F1022" s="116" t="e">
        <f t="shared" si="270"/>
        <v>#DIV/0!</v>
      </c>
      <c r="G1022" s="116" t="e">
        <f t="shared" si="270"/>
        <v>#DIV/0!</v>
      </c>
      <c r="H1022" s="410" t="e">
        <f t="shared" si="270"/>
        <v>#DIV/0!</v>
      </c>
      <c r="I1022" s="116" t="e">
        <f t="shared" si="270"/>
        <v>#DIV/0!</v>
      </c>
      <c r="J1022" s="116" t="e">
        <f t="shared" si="270"/>
        <v>#DIV/0!</v>
      </c>
      <c r="K1022" s="116" t="e">
        <f t="shared" si="270"/>
        <v>#DIV/0!</v>
      </c>
      <c r="L1022" s="116" t="e">
        <f t="shared" si="270"/>
        <v>#DIV/0!</v>
      </c>
      <c r="M1022" s="116" t="e">
        <f t="shared" si="270"/>
        <v>#DIV/0!</v>
      </c>
      <c r="N1022" s="410" t="e">
        <f t="shared" si="270"/>
        <v>#DIV/0!</v>
      </c>
      <c r="O1022" s="116" t="e">
        <f t="shared" si="270"/>
        <v>#DIV/0!</v>
      </c>
      <c r="P1022" s="116" t="e">
        <f t="shared" si="270"/>
        <v>#DIV/0!</v>
      </c>
      <c r="Q1022" s="116" t="e">
        <f t="shared" si="270"/>
        <v>#DIV/0!</v>
      </c>
      <c r="R1022" s="116" t="e">
        <f t="shared" si="270"/>
        <v>#DIV/0!</v>
      </c>
      <c r="S1022" s="116" t="e">
        <f t="shared" si="270"/>
        <v>#DIV/0!</v>
      </c>
      <c r="T1022" s="116" t="e">
        <f t="shared" si="270"/>
        <v>#DIV/0!</v>
      </c>
      <c r="U1022" s="116" t="e">
        <f t="shared" si="270"/>
        <v>#DIV/0!</v>
      </c>
      <c r="V1022" s="410" t="e">
        <f t="shared" si="270"/>
        <v>#DIV/0!</v>
      </c>
      <c r="W1022" s="116" t="e">
        <f t="shared" si="270"/>
        <v>#DIV/0!</v>
      </c>
      <c r="X1022" s="116" t="e">
        <f t="shared" si="270"/>
        <v>#DIV/0!</v>
      </c>
      <c r="Y1022" s="116" t="e">
        <f t="shared" si="270"/>
        <v>#DIV/0!</v>
      </c>
      <c r="Z1022" s="116" t="e">
        <f t="shared" si="270"/>
        <v>#DIV/0!</v>
      </c>
      <c r="AA1022" s="116" t="e">
        <f t="shared" si="270"/>
        <v>#DIV/0!</v>
      </c>
      <c r="AB1022" s="116" t="e">
        <f t="shared" si="270"/>
        <v>#DIV/0!</v>
      </c>
      <c r="AC1022" s="123" t="e">
        <f t="shared" si="270"/>
        <v>#DIV/0!</v>
      </c>
    </row>
    <row r="1023" spans="1:29" s="4" customFormat="1" ht="11.25" hidden="1">
      <c r="A1023" s="1615" t="s">
        <v>99</v>
      </c>
      <c r="B1023" s="1446" t="s">
        <v>389</v>
      </c>
      <c r="C1023" s="10" t="s">
        <v>481</v>
      </c>
      <c r="D1023" s="714" t="s">
        <v>477</v>
      </c>
      <c r="E1023" s="1397"/>
      <c r="F1023" s="1397"/>
      <c r="G1023" s="1397"/>
      <c r="H1023" s="408"/>
      <c r="I1023" s="1397"/>
      <c r="J1023" s="1397"/>
      <c r="K1023" s="1397"/>
      <c r="L1023" s="1397"/>
      <c r="M1023" s="1397"/>
      <c r="N1023" s="408"/>
      <c r="O1023" s="1397"/>
      <c r="P1023" s="1397"/>
      <c r="Q1023" s="1397"/>
      <c r="R1023" s="1397"/>
      <c r="S1023" s="1397"/>
      <c r="T1023" s="1397"/>
      <c r="U1023" s="1397"/>
      <c r="V1023" s="408"/>
      <c r="W1023" s="1397"/>
      <c r="X1023" s="1397"/>
      <c r="Y1023" s="1397"/>
      <c r="Z1023" s="1397"/>
      <c r="AA1023" s="1397"/>
      <c r="AB1023" s="1397"/>
      <c r="AC1023" s="127">
        <f>SUM(E1023:AB1023)</f>
        <v>0</v>
      </c>
    </row>
    <row r="1024" spans="1:29" s="4" customFormat="1" ht="11.25" hidden="1">
      <c r="A1024" s="1611"/>
      <c r="B1024" s="1609"/>
      <c r="C1024" s="11" t="s">
        <v>482</v>
      </c>
      <c r="D1024" s="715" t="s">
        <v>477</v>
      </c>
      <c r="E1024" s="93"/>
      <c r="F1024" s="93"/>
      <c r="G1024" s="93"/>
      <c r="H1024" s="413"/>
      <c r="I1024" s="93"/>
      <c r="J1024" s="93"/>
      <c r="K1024" s="93"/>
      <c r="L1024" s="93"/>
      <c r="M1024" s="93"/>
      <c r="N1024" s="413"/>
      <c r="O1024" s="93"/>
      <c r="P1024" s="93"/>
      <c r="Q1024" s="93"/>
      <c r="R1024" s="93"/>
      <c r="S1024" s="93"/>
      <c r="T1024" s="93"/>
      <c r="U1024" s="93"/>
      <c r="V1024" s="413"/>
      <c r="W1024" s="93"/>
      <c r="X1024" s="93"/>
      <c r="Y1024" s="93"/>
      <c r="Z1024" s="93"/>
      <c r="AA1024" s="93"/>
      <c r="AB1024" s="93"/>
      <c r="AC1024" s="130">
        <f>SUM(E1024:AB1024)</f>
        <v>0</v>
      </c>
    </row>
    <row r="1025" spans="1:30" s="4" customFormat="1" ht="11.25" hidden="1">
      <c r="A1025" s="1611"/>
      <c r="B1025" s="1609"/>
      <c r="C1025" s="11" t="s">
        <v>8</v>
      </c>
      <c r="D1025" s="715" t="s">
        <v>502</v>
      </c>
      <c r="E1025" s="117" t="s">
        <v>245</v>
      </c>
      <c r="F1025" s="117"/>
      <c r="G1025" s="117"/>
      <c r="H1025" s="412"/>
      <c r="I1025" s="117"/>
      <c r="J1025" s="117"/>
      <c r="K1025" s="117"/>
      <c r="L1025" s="117"/>
      <c r="M1025" s="117"/>
      <c r="N1025" s="412"/>
      <c r="O1025" s="117"/>
      <c r="P1025" s="117"/>
      <c r="Q1025" s="117"/>
      <c r="R1025" s="117"/>
      <c r="S1025" s="117"/>
      <c r="T1025" s="117"/>
      <c r="U1025" s="117"/>
      <c r="V1025" s="412"/>
      <c r="W1025" s="117"/>
      <c r="X1025" s="117"/>
      <c r="Y1025" s="117"/>
      <c r="Z1025" s="117"/>
      <c r="AA1025" s="117"/>
      <c r="AB1025" s="117"/>
      <c r="AC1025" s="124"/>
    </row>
    <row r="1026" spans="1:30" s="4" customFormat="1" ht="12" hidden="1" thickBot="1">
      <c r="A1026" s="1612"/>
      <c r="B1026" s="1610"/>
      <c r="C1026" s="48" t="s">
        <v>16</v>
      </c>
      <c r="D1026" s="886"/>
      <c r="E1026" s="116" t="e">
        <f t="shared" ref="E1026:AC1026" si="271">E1024/E1023</f>
        <v>#DIV/0!</v>
      </c>
      <c r="F1026" s="116" t="e">
        <f t="shared" si="271"/>
        <v>#DIV/0!</v>
      </c>
      <c r="G1026" s="116" t="e">
        <f t="shared" si="271"/>
        <v>#DIV/0!</v>
      </c>
      <c r="H1026" s="410" t="e">
        <f t="shared" si="271"/>
        <v>#DIV/0!</v>
      </c>
      <c r="I1026" s="116" t="e">
        <f t="shared" si="271"/>
        <v>#DIV/0!</v>
      </c>
      <c r="J1026" s="116" t="e">
        <f t="shared" si="271"/>
        <v>#DIV/0!</v>
      </c>
      <c r="K1026" s="116" t="e">
        <f t="shared" si="271"/>
        <v>#DIV/0!</v>
      </c>
      <c r="L1026" s="116" t="e">
        <f t="shared" si="271"/>
        <v>#DIV/0!</v>
      </c>
      <c r="M1026" s="116" t="e">
        <f t="shared" si="271"/>
        <v>#DIV/0!</v>
      </c>
      <c r="N1026" s="410" t="e">
        <f t="shared" si="271"/>
        <v>#DIV/0!</v>
      </c>
      <c r="O1026" s="116" t="e">
        <f t="shared" si="271"/>
        <v>#DIV/0!</v>
      </c>
      <c r="P1026" s="116" t="e">
        <f t="shared" si="271"/>
        <v>#DIV/0!</v>
      </c>
      <c r="Q1026" s="116" t="e">
        <f t="shared" si="271"/>
        <v>#DIV/0!</v>
      </c>
      <c r="R1026" s="116" t="e">
        <f t="shared" si="271"/>
        <v>#DIV/0!</v>
      </c>
      <c r="S1026" s="116" t="e">
        <f t="shared" si="271"/>
        <v>#DIV/0!</v>
      </c>
      <c r="T1026" s="116" t="e">
        <f t="shared" si="271"/>
        <v>#DIV/0!</v>
      </c>
      <c r="U1026" s="116" t="e">
        <f t="shared" si="271"/>
        <v>#DIV/0!</v>
      </c>
      <c r="V1026" s="410" t="e">
        <f t="shared" si="271"/>
        <v>#DIV/0!</v>
      </c>
      <c r="W1026" s="116" t="e">
        <f t="shared" si="271"/>
        <v>#DIV/0!</v>
      </c>
      <c r="X1026" s="116" t="e">
        <f t="shared" si="271"/>
        <v>#DIV/0!</v>
      </c>
      <c r="Y1026" s="116" t="e">
        <f t="shared" si="271"/>
        <v>#DIV/0!</v>
      </c>
      <c r="Z1026" s="116" t="e">
        <f t="shared" si="271"/>
        <v>#DIV/0!</v>
      </c>
      <c r="AA1026" s="116" t="e">
        <f t="shared" si="271"/>
        <v>#DIV/0!</v>
      </c>
      <c r="AB1026" s="116" t="e">
        <f t="shared" si="271"/>
        <v>#DIV/0!</v>
      </c>
      <c r="AC1026" s="123" t="e">
        <f t="shared" si="271"/>
        <v>#DIV/0!</v>
      </c>
    </row>
    <row r="1027" spans="1:30" s="4" customFormat="1" ht="11.25" hidden="1">
      <c r="A1027" s="1615" t="s">
        <v>102</v>
      </c>
      <c r="B1027" s="1446" t="s">
        <v>250</v>
      </c>
      <c r="C1027" s="10" t="s">
        <v>481</v>
      </c>
      <c r="D1027" s="714" t="s">
        <v>477</v>
      </c>
      <c r="E1027" s="1397"/>
      <c r="F1027" s="1397"/>
      <c r="G1027" s="1397"/>
      <c r="H1027" s="408"/>
      <c r="I1027" s="1397"/>
      <c r="J1027" s="1397"/>
      <c r="K1027" s="1397"/>
      <c r="L1027" s="1397"/>
      <c r="M1027" s="1397"/>
      <c r="N1027" s="408"/>
      <c r="O1027" s="1397"/>
      <c r="P1027" s="1397"/>
      <c r="Q1027" s="1397"/>
      <c r="R1027" s="1397"/>
      <c r="S1027" s="1397"/>
      <c r="T1027" s="1397"/>
      <c r="U1027" s="1397"/>
      <c r="V1027" s="408"/>
      <c r="W1027" s="1397"/>
      <c r="X1027" s="1397"/>
      <c r="Y1027" s="1397"/>
      <c r="Z1027" s="1397"/>
      <c r="AA1027" s="1397"/>
      <c r="AB1027" s="1397"/>
      <c r="AC1027" s="127">
        <f>SUM(E1027:AB1027)</f>
        <v>0</v>
      </c>
    </row>
    <row r="1028" spans="1:30" s="4" customFormat="1" ht="11.25" hidden="1">
      <c r="A1028" s="1611"/>
      <c r="B1028" s="1609"/>
      <c r="C1028" s="11" t="s">
        <v>482</v>
      </c>
      <c r="D1028" s="715" t="s">
        <v>477</v>
      </c>
      <c r="E1028" s="93"/>
      <c r="F1028" s="93"/>
      <c r="G1028" s="93"/>
      <c r="H1028" s="413"/>
      <c r="I1028" s="93"/>
      <c r="J1028" s="93"/>
      <c r="K1028" s="93"/>
      <c r="L1028" s="93"/>
      <c r="M1028" s="93"/>
      <c r="N1028" s="413"/>
      <c r="O1028" s="93"/>
      <c r="P1028" s="93"/>
      <c r="Q1028" s="93"/>
      <c r="R1028" s="93"/>
      <c r="S1028" s="93"/>
      <c r="T1028" s="93"/>
      <c r="U1028" s="93"/>
      <c r="V1028" s="413"/>
      <c r="W1028" s="93"/>
      <c r="X1028" s="93"/>
      <c r="Y1028" s="93"/>
      <c r="Z1028" s="93"/>
      <c r="AA1028" s="93"/>
      <c r="AB1028" s="93"/>
      <c r="AC1028" s="130">
        <f>SUM(E1028:AB1028)</f>
        <v>0</v>
      </c>
    </row>
    <row r="1029" spans="1:30" s="4" customFormat="1" ht="11.25" hidden="1">
      <c r="A1029" s="1611"/>
      <c r="B1029" s="1609"/>
      <c r="C1029" s="11" t="s">
        <v>8</v>
      </c>
      <c r="D1029" s="715" t="s">
        <v>502</v>
      </c>
      <c r="E1029" s="93" t="s">
        <v>245</v>
      </c>
      <c r="F1029" s="93"/>
      <c r="G1029" s="93"/>
      <c r="H1029" s="413"/>
      <c r="I1029" s="93"/>
      <c r="J1029" s="93"/>
      <c r="K1029" s="93"/>
      <c r="L1029" s="93"/>
      <c r="M1029" s="93"/>
      <c r="N1029" s="413"/>
      <c r="O1029" s="93"/>
      <c r="P1029" s="93"/>
      <c r="Q1029" s="93"/>
      <c r="R1029" s="93"/>
      <c r="S1029" s="93"/>
      <c r="T1029" s="93"/>
      <c r="U1029" s="93"/>
      <c r="V1029" s="413"/>
      <c r="W1029" s="93"/>
      <c r="X1029" s="93"/>
      <c r="Y1029" s="93"/>
      <c r="Z1029" s="93"/>
      <c r="AA1029" s="93"/>
      <c r="AB1029" s="93"/>
      <c r="AC1029" s="124"/>
    </row>
    <row r="1030" spans="1:30" s="4" customFormat="1" ht="12" hidden="1" thickBot="1">
      <c r="A1030" s="1612"/>
      <c r="B1030" s="1610"/>
      <c r="C1030" s="48" t="s">
        <v>16</v>
      </c>
      <c r="D1030" s="886"/>
      <c r="E1030" s="101"/>
      <c r="F1030" s="101"/>
      <c r="G1030" s="101"/>
      <c r="H1030" s="436"/>
      <c r="I1030" s="101"/>
      <c r="J1030" s="101"/>
      <c r="K1030" s="101"/>
      <c r="L1030" s="101"/>
      <c r="M1030" s="101"/>
      <c r="N1030" s="436"/>
      <c r="O1030" s="101"/>
      <c r="P1030" s="101"/>
      <c r="Q1030" s="101"/>
      <c r="R1030" s="101"/>
      <c r="S1030" s="101"/>
      <c r="T1030" s="101"/>
      <c r="U1030" s="101"/>
      <c r="V1030" s="436"/>
      <c r="W1030" s="101"/>
      <c r="X1030" s="101"/>
      <c r="Y1030" s="101"/>
      <c r="Z1030" s="101"/>
      <c r="AA1030" s="101"/>
      <c r="AB1030" s="101"/>
      <c r="AC1030" s="328"/>
    </row>
    <row r="1031" spans="1:30" s="4" customFormat="1" ht="11.25" hidden="1">
      <c r="A1031" s="1615" t="s">
        <v>119</v>
      </c>
      <c r="B1031" s="1446" t="s">
        <v>631</v>
      </c>
      <c r="C1031" s="10" t="s">
        <v>481</v>
      </c>
      <c r="D1031" s="714" t="s">
        <v>477</v>
      </c>
      <c r="E1031" s="1397"/>
      <c r="F1031" s="1397"/>
      <c r="G1031" s="1397"/>
      <c r="H1031" s="408"/>
      <c r="I1031" s="1397"/>
      <c r="J1031" s="1397"/>
      <c r="K1031" s="1397"/>
      <c r="L1031" s="1397"/>
      <c r="M1031" s="1397"/>
      <c r="N1031" s="408"/>
      <c r="O1031" s="1397"/>
      <c r="P1031" s="1397"/>
      <c r="Q1031" s="1397"/>
      <c r="R1031" s="1397"/>
      <c r="S1031" s="1397"/>
      <c r="T1031" s="1397"/>
      <c r="U1031" s="1397"/>
      <c r="V1031" s="408"/>
      <c r="W1031" s="1397"/>
      <c r="X1031" s="1397"/>
      <c r="Y1031" s="1397"/>
      <c r="Z1031" s="1397"/>
      <c r="AA1031" s="1397"/>
      <c r="AB1031" s="1397"/>
      <c r="AC1031" s="127">
        <f>SUM(E1031:AB1031)</f>
        <v>0</v>
      </c>
    </row>
    <row r="1032" spans="1:30" s="4" customFormat="1" ht="11.25" hidden="1">
      <c r="A1032" s="1611"/>
      <c r="B1032" s="1609"/>
      <c r="C1032" s="11" t="s">
        <v>482</v>
      </c>
      <c r="D1032" s="715" t="s">
        <v>477</v>
      </c>
      <c r="E1032" s="93"/>
      <c r="F1032" s="93"/>
      <c r="G1032" s="93"/>
      <c r="H1032" s="413"/>
      <c r="I1032" s="93"/>
      <c r="J1032" s="93"/>
      <c r="K1032" s="93"/>
      <c r="L1032" s="93"/>
      <c r="M1032" s="93"/>
      <c r="N1032" s="413"/>
      <c r="O1032" s="93"/>
      <c r="P1032" s="93"/>
      <c r="Q1032" s="93"/>
      <c r="R1032" s="93"/>
      <c r="S1032" s="93"/>
      <c r="T1032" s="93"/>
      <c r="U1032" s="93"/>
      <c r="V1032" s="413"/>
      <c r="W1032" s="93"/>
      <c r="X1032" s="93"/>
      <c r="Y1032" s="93"/>
      <c r="Z1032" s="93"/>
      <c r="AA1032" s="93"/>
      <c r="AB1032" s="93"/>
      <c r="AC1032" s="130">
        <f>SUM(E1032:AB1032)</f>
        <v>0</v>
      </c>
    </row>
    <row r="1033" spans="1:30" s="4" customFormat="1" ht="11.25" hidden="1">
      <c r="A1033" s="1611"/>
      <c r="B1033" s="1609"/>
      <c r="C1033" s="11" t="s">
        <v>8</v>
      </c>
      <c r="D1033" s="11" t="s">
        <v>502</v>
      </c>
      <c r="E1033" s="117" t="s">
        <v>245</v>
      </c>
      <c r="F1033" s="117"/>
      <c r="G1033" s="117"/>
      <c r="H1033" s="412"/>
      <c r="I1033" s="117"/>
      <c r="J1033" s="117"/>
      <c r="K1033" s="117"/>
      <c r="L1033" s="117"/>
      <c r="M1033" s="117"/>
      <c r="N1033" s="412"/>
      <c r="O1033" s="117"/>
      <c r="P1033" s="117"/>
      <c r="Q1033" s="117"/>
      <c r="R1033" s="117"/>
      <c r="S1033" s="117"/>
      <c r="T1033" s="117"/>
      <c r="U1033" s="117"/>
      <c r="V1033" s="412"/>
      <c r="W1033" s="117"/>
      <c r="X1033" s="117"/>
      <c r="Y1033" s="117"/>
      <c r="Z1033" s="117"/>
      <c r="AA1033" s="117"/>
      <c r="AB1033" s="117"/>
      <c r="AC1033" s="124"/>
    </row>
    <row r="1034" spans="1:30" s="4" customFormat="1" ht="12" hidden="1" thickBot="1">
      <c r="A1034" s="1612"/>
      <c r="B1034" s="1610"/>
      <c r="C1034" s="48" t="s">
        <v>16</v>
      </c>
      <c r="D1034" s="47"/>
      <c r="E1034" s="116" t="e">
        <f t="shared" ref="E1034:AC1034" si="272">E1032/E1031</f>
        <v>#DIV/0!</v>
      </c>
      <c r="F1034" s="116" t="e">
        <f t="shared" si="272"/>
        <v>#DIV/0!</v>
      </c>
      <c r="G1034" s="116" t="e">
        <f t="shared" si="272"/>
        <v>#DIV/0!</v>
      </c>
      <c r="H1034" s="410" t="e">
        <f t="shared" si="272"/>
        <v>#DIV/0!</v>
      </c>
      <c r="I1034" s="116" t="e">
        <f t="shared" si="272"/>
        <v>#DIV/0!</v>
      </c>
      <c r="J1034" s="116" t="e">
        <f t="shared" si="272"/>
        <v>#DIV/0!</v>
      </c>
      <c r="K1034" s="116" t="e">
        <f t="shared" si="272"/>
        <v>#DIV/0!</v>
      </c>
      <c r="L1034" s="116" t="e">
        <f t="shared" si="272"/>
        <v>#DIV/0!</v>
      </c>
      <c r="M1034" s="116" t="e">
        <f t="shared" si="272"/>
        <v>#DIV/0!</v>
      </c>
      <c r="N1034" s="410" t="e">
        <f t="shared" si="272"/>
        <v>#DIV/0!</v>
      </c>
      <c r="O1034" s="116" t="e">
        <f t="shared" si="272"/>
        <v>#DIV/0!</v>
      </c>
      <c r="P1034" s="116" t="e">
        <f t="shared" si="272"/>
        <v>#DIV/0!</v>
      </c>
      <c r="Q1034" s="116" t="e">
        <f t="shared" si="272"/>
        <v>#DIV/0!</v>
      </c>
      <c r="R1034" s="116" t="e">
        <f t="shared" si="272"/>
        <v>#DIV/0!</v>
      </c>
      <c r="S1034" s="116" t="e">
        <f t="shared" si="272"/>
        <v>#DIV/0!</v>
      </c>
      <c r="T1034" s="116" t="e">
        <f t="shared" si="272"/>
        <v>#DIV/0!</v>
      </c>
      <c r="U1034" s="116" t="e">
        <f t="shared" si="272"/>
        <v>#DIV/0!</v>
      </c>
      <c r="V1034" s="410" t="e">
        <f t="shared" si="272"/>
        <v>#DIV/0!</v>
      </c>
      <c r="W1034" s="116" t="e">
        <f t="shared" si="272"/>
        <v>#DIV/0!</v>
      </c>
      <c r="X1034" s="116" t="e">
        <f t="shared" si="272"/>
        <v>#DIV/0!</v>
      </c>
      <c r="Y1034" s="116" t="e">
        <f t="shared" si="272"/>
        <v>#DIV/0!</v>
      </c>
      <c r="Z1034" s="116" t="e">
        <f t="shared" si="272"/>
        <v>#DIV/0!</v>
      </c>
      <c r="AA1034" s="116" t="e">
        <f t="shared" si="272"/>
        <v>#DIV/0!</v>
      </c>
      <c r="AB1034" s="116" t="e">
        <f t="shared" si="272"/>
        <v>#DIV/0!</v>
      </c>
      <c r="AC1034" s="123" t="e">
        <f t="shared" si="272"/>
        <v>#DIV/0!</v>
      </c>
    </row>
    <row r="1035" spans="1:30" s="4" customFormat="1" ht="12" hidden="1">
      <c r="A1035" s="1615" t="s">
        <v>754</v>
      </c>
      <c r="B1035" s="1446" t="s">
        <v>246</v>
      </c>
      <c r="C1035" s="10" t="s">
        <v>481</v>
      </c>
      <c r="D1035" s="714" t="s">
        <v>477</v>
      </c>
      <c r="E1035" s="1342">
        <v>0.50580000000000003</v>
      </c>
      <c r="F1035" s="1342">
        <v>0.49680000000000002</v>
      </c>
      <c r="G1035" s="1342">
        <v>0.51360000000000006</v>
      </c>
      <c r="H1035" s="1343">
        <v>0.48480000000000001</v>
      </c>
      <c r="I1035" s="1342">
        <v>0.49919999999999998</v>
      </c>
      <c r="J1035" s="1342">
        <v>0.50819999999999999</v>
      </c>
      <c r="K1035" s="1342">
        <v>0.50760000000000005</v>
      </c>
      <c r="L1035" s="1342">
        <v>0.4914</v>
      </c>
      <c r="M1035" s="1342">
        <v>0.51719999999999999</v>
      </c>
      <c r="N1035" s="1343">
        <v>0.4698</v>
      </c>
      <c r="O1035" s="1342">
        <v>0.50460000000000005</v>
      </c>
      <c r="P1035" s="1342">
        <v>0.49980000000000002</v>
      </c>
      <c r="Q1035" s="1342">
        <v>0.49080000000000001</v>
      </c>
      <c r="R1035" s="1342">
        <v>0.49739999999999995</v>
      </c>
      <c r="S1035" s="1342">
        <v>0.50339999999999996</v>
      </c>
      <c r="T1035" s="1342">
        <v>0.50639999999999996</v>
      </c>
      <c r="U1035" s="1342">
        <v>0.50700000000000001</v>
      </c>
      <c r="V1035" s="1342">
        <v>0.501</v>
      </c>
      <c r="W1035" s="1342">
        <v>0.48</v>
      </c>
      <c r="X1035" s="1342">
        <v>0.50460000000000005</v>
      </c>
      <c r="Y1035" s="1342">
        <v>0.49380000000000002</v>
      </c>
      <c r="Z1035" s="1342">
        <v>0.49619999999999997</v>
      </c>
      <c r="AA1035" s="1342">
        <v>0.51180000000000003</v>
      </c>
      <c r="AB1035" s="1342">
        <v>0.4914</v>
      </c>
      <c r="AC1035" s="127">
        <f>SUM(E1035:AB1035)</f>
        <v>11.982600000000003</v>
      </c>
      <c r="AD1035" s="5"/>
    </row>
    <row r="1036" spans="1:30" s="4" customFormat="1" ht="12" hidden="1">
      <c r="A1036" s="1611"/>
      <c r="B1036" s="1609"/>
      <c r="C1036" s="11" t="s">
        <v>482</v>
      </c>
      <c r="D1036" s="715" t="s">
        <v>477</v>
      </c>
      <c r="E1036" s="1348">
        <v>6.6E-3</v>
      </c>
      <c r="F1036" s="1348">
        <v>1.44E-2</v>
      </c>
      <c r="G1036" s="1348">
        <v>4.4400000000000002E-2</v>
      </c>
      <c r="H1036" s="1349">
        <v>4.3200000000000002E-2</v>
      </c>
      <c r="I1036" s="1348">
        <v>3.9E-2</v>
      </c>
      <c r="J1036" s="1348">
        <v>1.7399999999999999E-2</v>
      </c>
      <c r="K1036" s="1348">
        <v>5.9999999999999995E-4</v>
      </c>
      <c r="L1036" s="1348">
        <v>0</v>
      </c>
      <c r="M1036" s="1348">
        <v>0</v>
      </c>
      <c r="N1036" s="1349">
        <v>1.9199999999999998E-2</v>
      </c>
      <c r="O1036" s="1348">
        <v>3.7200000000000004E-2</v>
      </c>
      <c r="P1036" s="1348">
        <v>1.9800000000000002E-2</v>
      </c>
      <c r="Q1036" s="1348">
        <v>4.7399999999999998E-2</v>
      </c>
      <c r="R1036" s="1348">
        <v>1.2E-2</v>
      </c>
      <c r="S1036" s="1348">
        <v>9.5999999999999992E-3</v>
      </c>
      <c r="T1036" s="1348">
        <v>3.0000000000000001E-3</v>
      </c>
      <c r="U1036" s="1348">
        <v>5.2200000000000003E-2</v>
      </c>
      <c r="V1036" s="1348">
        <v>5.2200000000000003E-2</v>
      </c>
      <c r="W1036" s="1348">
        <v>6.0000000000000001E-3</v>
      </c>
      <c r="X1036" s="1348">
        <v>1.5599999999999999E-2</v>
      </c>
      <c r="Y1036" s="1348">
        <v>2.7E-2</v>
      </c>
      <c r="Z1036" s="1348">
        <v>1.32E-2</v>
      </c>
      <c r="AA1036" s="1348">
        <v>5.4000000000000003E-3</v>
      </c>
      <c r="AB1036" s="1348">
        <v>0</v>
      </c>
      <c r="AC1036" s="130">
        <f>SUM(E1036:AB1036)</f>
        <v>0.48540000000000011</v>
      </c>
      <c r="AD1036" s="5"/>
    </row>
    <row r="1037" spans="1:30" s="4" customFormat="1" ht="12" hidden="1">
      <c r="A1037" s="1611"/>
      <c r="B1037" s="1609"/>
      <c r="C1037" s="11" t="s">
        <v>8</v>
      </c>
      <c r="D1037" s="723" t="s">
        <v>463</v>
      </c>
      <c r="E1037" s="1316">
        <v>27</v>
      </c>
      <c r="F1037" s="1386">
        <v>26</v>
      </c>
      <c r="G1037" s="1386">
        <v>19</v>
      </c>
      <c r="H1037" s="1386">
        <v>26</v>
      </c>
      <c r="I1037" s="1386">
        <v>29</v>
      </c>
      <c r="J1037" s="1386">
        <v>28</v>
      </c>
      <c r="K1037" s="1386">
        <v>28</v>
      </c>
      <c r="L1037" s="1386">
        <v>28</v>
      </c>
      <c r="M1037" s="1386">
        <v>24</v>
      </c>
      <c r="N1037" s="1386">
        <v>21</v>
      </c>
      <c r="O1037" s="1386">
        <v>22</v>
      </c>
      <c r="P1037" s="1386">
        <v>29</v>
      </c>
      <c r="Q1037" s="1386">
        <v>23</v>
      </c>
      <c r="R1037" s="1386">
        <v>29</v>
      </c>
      <c r="S1037" s="1386">
        <v>28</v>
      </c>
      <c r="T1037" s="1386">
        <v>22</v>
      </c>
      <c r="U1037" s="1386">
        <v>26</v>
      </c>
      <c r="V1037" s="1386">
        <v>25</v>
      </c>
      <c r="W1037" s="1386">
        <v>21</v>
      </c>
      <c r="X1037" s="1386">
        <v>22</v>
      </c>
      <c r="Y1037" s="1386">
        <v>20</v>
      </c>
      <c r="Z1037" s="1386">
        <v>30</v>
      </c>
      <c r="AA1037" s="1386">
        <v>29</v>
      </c>
      <c r="AB1037" s="1317">
        <v>25</v>
      </c>
      <c r="AC1037" s="124"/>
      <c r="AD1037" s="108"/>
    </row>
    <row r="1038" spans="1:30" s="4" customFormat="1" ht="12" hidden="1" thickBot="1">
      <c r="A1038" s="1612"/>
      <c r="B1038" s="1610"/>
      <c r="C1038" s="48" t="s">
        <v>16</v>
      </c>
      <c r="D1038" s="47"/>
      <c r="E1038" s="116">
        <f t="shared" ref="E1038:AC1038" si="273">E1036/E1035</f>
        <v>1.3048635824436536E-2</v>
      </c>
      <c r="F1038" s="116">
        <f t="shared" si="273"/>
        <v>2.8985507246376808E-2</v>
      </c>
      <c r="G1038" s="116">
        <f t="shared" si="273"/>
        <v>8.6448598130841117E-2</v>
      </c>
      <c r="H1038" s="410">
        <f t="shared" si="273"/>
        <v>8.9108910891089119E-2</v>
      </c>
      <c r="I1038" s="116">
        <f t="shared" si="273"/>
        <v>7.8125E-2</v>
      </c>
      <c r="J1038" s="116">
        <f t="shared" si="273"/>
        <v>3.4238488783943331E-2</v>
      </c>
      <c r="K1038" s="116">
        <f t="shared" si="273"/>
        <v>1.1820330969267137E-3</v>
      </c>
      <c r="L1038" s="116">
        <f t="shared" si="273"/>
        <v>0</v>
      </c>
      <c r="M1038" s="116">
        <f t="shared" si="273"/>
        <v>0</v>
      </c>
      <c r="N1038" s="410">
        <f t="shared" si="273"/>
        <v>4.0868454661558105E-2</v>
      </c>
      <c r="O1038" s="116">
        <f t="shared" si="273"/>
        <v>7.3721759809750292E-2</v>
      </c>
      <c r="P1038" s="116">
        <f t="shared" si="273"/>
        <v>3.9615846338535418E-2</v>
      </c>
      <c r="Q1038" s="116">
        <f t="shared" si="273"/>
        <v>9.6577017114914412E-2</v>
      </c>
      <c r="R1038" s="116">
        <f t="shared" si="273"/>
        <v>2.4125452352231607E-2</v>
      </c>
      <c r="S1038" s="116">
        <f t="shared" si="273"/>
        <v>1.9070321811680571E-2</v>
      </c>
      <c r="T1038" s="116">
        <f t="shared" si="273"/>
        <v>5.9241706161137445E-3</v>
      </c>
      <c r="U1038" s="116">
        <f t="shared" si="273"/>
        <v>0.10295857988165681</v>
      </c>
      <c r="V1038" s="410">
        <f t="shared" si="273"/>
        <v>0.10419161676646707</v>
      </c>
      <c r="W1038" s="116">
        <f t="shared" si="273"/>
        <v>1.2500000000000001E-2</v>
      </c>
      <c r="X1038" s="116">
        <f t="shared" si="273"/>
        <v>3.091557669441141E-2</v>
      </c>
      <c r="Y1038" s="116">
        <f t="shared" si="273"/>
        <v>5.4678007290400968E-2</v>
      </c>
      <c r="Z1038" s="116">
        <f t="shared" si="273"/>
        <v>2.6602176541717051E-2</v>
      </c>
      <c r="AA1038" s="116">
        <f t="shared" si="273"/>
        <v>1.0550996483001172E-2</v>
      </c>
      <c r="AB1038" s="116">
        <f t="shared" si="273"/>
        <v>0</v>
      </c>
      <c r="AC1038" s="123">
        <f t="shared" si="273"/>
        <v>4.0508737669620952E-2</v>
      </c>
    </row>
    <row r="1039" spans="1:30" s="4" customFormat="1" ht="11.25" hidden="1">
      <c r="A1039" s="1615" t="s">
        <v>755</v>
      </c>
      <c r="B1039" s="1446" t="s">
        <v>246</v>
      </c>
      <c r="C1039" s="10" t="s">
        <v>481</v>
      </c>
      <c r="D1039" s="714" t="s">
        <v>477</v>
      </c>
      <c r="E1039" s="247">
        <v>0</v>
      </c>
      <c r="F1039" s="247">
        <v>0</v>
      </c>
      <c r="G1039" s="247">
        <v>0</v>
      </c>
      <c r="H1039" s="247">
        <v>0</v>
      </c>
      <c r="I1039" s="247">
        <v>0</v>
      </c>
      <c r="J1039" s="247">
        <v>0</v>
      </c>
      <c r="K1039" s="247">
        <v>0</v>
      </c>
      <c r="L1039" s="247">
        <v>0</v>
      </c>
      <c r="M1039" s="247">
        <v>0</v>
      </c>
      <c r="N1039" s="247">
        <v>0</v>
      </c>
      <c r="O1039" s="247">
        <v>0</v>
      </c>
      <c r="P1039" s="247">
        <v>0</v>
      </c>
      <c r="Q1039" s="247">
        <v>0</v>
      </c>
      <c r="R1039" s="247">
        <v>0</v>
      </c>
      <c r="S1039" s="247">
        <v>0</v>
      </c>
      <c r="T1039" s="247">
        <v>0</v>
      </c>
      <c r="U1039" s="247">
        <v>0</v>
      </c>
      <c r="V1039" s="247">
        <v>0</v>
      </c>
      <c r="W1039" s="247">
        <v>0</v>
      </c>
      <c r="X1039" s="247">
        <v>0</v>
      </c>
      <c r="Y1039" s="247">
        <v>0</v>
      </c>
      <c r="Z1039" s="247">
        <v>0</v>
      </c>
      <c r="AA1039" s="247">
        <v>0</v>
      </c>
      <c r="AB1039" s="247">
        <v>0</v>
      </c>
      <c r="AC1039" s="127">
        <f>SUM(E1039:AB1039)</f>
        <v>0</v>
      </c>
      <c r="AD1039" s="5"/>
    </row>
    <row r="1040" spans="1:30" s="4" customFormat="1" ht="12" hidden="1">
      <c r="A1040" s="1611"/>
      <c r="B1040" s="1609"/>
      <c r="C1040" s="11" t="s">
        <v>482</v>
      </c>
      <c r="D1040" s="715" t="s">
        <v>477</v>
      </c>
      <c r="E1040" s="1350">
        <v>5.8200000000000002E-2</v>
      </c>
      <c r="F1040" s="1350">
        <v>1.9199999999999998E-2</v>
      </c>
      <c r="G1040" s="1350">
        <v>0</v>
      </c>
      <c r="H1040" s="1350">
        <v>0</v>
      </c>
      <c r="I1040" s="1350">
        <v>0</v>
      </c>
      <c r="J1040" s="1350">
        <v>4.7999999999999996E-3</v>
      </c>
      <c r="K1040" s="1350">
        <v>0.03</v>
      </c>
      <c r="L1040" s="1350">
        <v>3.8399999999999997E-2</v>
      </c>
      <c r="M1040" s="1350">
        <v>4.7399999999999998E-2</v>
      </c>
      <c r="N1040" s="1350">
        <v>4.0799999999999996E-2</v>
      </c>
      <c r="O1040" s="1350">
        <v>0</v>
      </c>
      <c r="P1040" s="1350">
        <v>0</v>
      </c>
      <c r="Q1040" s="1350">
        <v>0</v>
      </c>
      <c r="R1040" s="1350">
        <v>7.1999999999999998E-3</v>
      </c>
      <c r="S1040" s="1350">
        <v>6.6E-3</v>
      </c>
      <c r="T1040" s="1350">
        <v>4.1399999999999999E-2</v>
      </c>
      <c r="U1040" s="1350">
        <v>0</v>
      </c>
      <c r="V1040" s="1350">
        <v>0</v>
      </c>
      <c r="W1040" s="1350">
        <v>6.0000000000000001E-3</v>
      </c>
      <c r="X1040" s="1350">
        <v>5.9999999999999995E-4</v>
      </c>
      <c r="Y1040" s="1350">
        <v>3.0000000000000001E-3</v>
      </c>
      <c r="Z1040" s="1350">
        <v>2.2800000000000001E-2</v>
      </c>
      <c r="AA1040" s="1350">
        <v>2.52E-2</v>
      </c>
      <c r="AB1040" s="1350">
        <v>4.4400000000000002E-2</v>
      </c>
      <c r="AC1040" s="130">
        <f>SUM(E1040:AB1040)</f>
        <v>0.39599999999999996</v>
      </c>
    </row>
    <row r="1041" spans="1:30" s="4" customFormat="1" ht="11.25" hidden="1">
      <c r="A1041" s="1611"/>
      <c r="B1041" s="1609"/>
      <c r="C1041" s="11" t="s">
        <v>8</v>
      </c>
      <c r="D1041" s="715" t="s">
        <v>502</v>
      </c>
      <c r="E1041" s="119">
        <f>E1039*64</f>
        <v>0</v>
      </c>
      <c r="F1041" s="119">
        <f t="shared" ref="F1041:AB1041" si="274">F1039*64</f>
        <v>0</v>
      </c>
      <c r="G1041" s="119">
        <f t="shared" si="274"/>
        <v>0</v>
      </c>
      <c r="H1041" s="412">
        <f t="shared" si="274"/>
        <v>0</v>
      </c>
      <c r="I1041" s="119">
        <f t="shared" si="274"/>
        <v>0</v>
      </c>
      <c r="J1041" s="119">
        <f t="shared" si="274"/>
        <v>0</v>
      </c>
      <c r="K1041" s="119">
        <f t="shared" si="274"/>
        <v>0</v>
      </c>
      <c r="L1041" s="119">
        <f t="shared" si="274"/>
        <v>0</v>
      </c>
      <c r="M1041" s="119">
        <f t="shared" si="274"/>
        <v>0</v>
      </c>
      <c r="N1041" s="412">
        <f t="shared" si="274"/>
        <v>0</v>
      </c>
      <c r="O1041" s="119">
        <f t="shared" si="274"/>
        <v>0</v>
      </c>
      <c r="P1041" s="119">
        <f t="shared" si="274"/>
        <v>0</v>
      </c>
      <c r="Q1041" s="119">
        <f t="shared" si="274"/>
        <v>0</v>
      </c>
      <c r="R1041" s="119">
        <f t="shared" si="274"/>
        <v>0</v>
      </c>
      <c r="S1041" s="119">
        <f t="shared" si="274"/>
        <v>0</v>
      </c>
      <c r="T1041" s="119">
        <f t="shared" si="274"/>
        <v>0</v>
      </c>
      <c r="U1041" s="119">
        <f t="shared" si="274"/>
        <v>0</v>
      </c>
      <c r="V1041" s="412">
        <f t="shared" si="274"/>
        <v>0</v>
      </c>
      <c r="W1041" s="119">
        <f t="shared" si="274"/>
        <v>0</v>
      </c>
      <c r="X1041" s="119">
        <f t="shared" si="274"/>
        <v>0</v>
      </c>
      <c r="Y1041" s="119">
        <f t="shared" si="274"/>
        <v>0</v>
      </c>
      <c r="Z1041" s="119">
        <f t="shared" si="274"/>
        <v>0</v>
      </c>
      <c r="AA1041" s="119">
        <f t="shared" si="274"/>
        <v>0</v>
      </c>
      <c r="AB1041" s="119">
        <f t="shared" si="274"/>
        <v>0</v>
      </c>
      <c r="AC1041" s="124"/>
      <c r="AD1041" s="108"/>
    </row>
    <row r="1042" spans="1:30" s="4" customFormat="1" ht="12" hidden="1" thickBot="1">
      <c r="A1042" s="1612"/>
      <c r="B1042" s="1610"/>
      <c r="C1042" s="48" t="s">
        <v>16</v>
      </c>
      <c r="D1042" s="48"/>
      <c r="E1042" s="116" t="e">
        <f t="shared" ref="E1042:AC1042" si="275">E1040/E1039</f>
        <v>#DIV/0!</v>
      </c>
      <c r="F1042" s="116" t="e">
        <f t="shared" si="275"/>
        <v>#DIV/0!</v>
      </c>
      <c r="G1042" s="116" t="e">
        <f t="shared" si="275"/>
        <v>#DIV/0!</v>
      </c>
      <c r="H1042" s="410" t="e">
        <f t="shared" si="275"/>
        <v>#DIV/0!</v>
      </c>
      <c r="I1042" s="116" t="e">
        <f t="shared" si="275"/>
        <v>#DIV/0!</v>
      </c>
      <c r="J1042" s="116" t="e">
        <f t="shared" si="275"/>
        <v>#DIV/0!</v>
      </c>
      <c r="K1042" s="116" t="e">
        <f t="shared" si="275"/>
        <v>#DIV/0!</v>
      </c>
      <c r="L1042" s="116" t="e">
        <f t="shared" si="275"/>
        <v>#DIV/0!</v>
      </c>
      <c r="M1042" s="116" t="e">
        <f t="shared" si="275"/>
        <v>#DIV/0!</v>
      </c>
      <c r="N1042" s="410" t="e">
        <f t="shared" si="275"/>
        <v>#DIV/0!</v>
      </c>
      <c r="O1042" s="116" t="e">
        <f t="shared" si="275"/>
        <v>#DIV/0!</v>
      </c>
      <c r="P1042" s="116" t="e">
        <f t="shared" si="275"/>
        <v>#DIV/0!</v>
      </c>
      <c r="Q1042" s="116" t="e">
        <f t="shared" si="275"/>
        <v>#DIV/0!</v>
      </c>
      <c r="R1042" s="116" t="e">
        <f t="shared" si="275"/>
        <v>#DIV/0!</v>
      </c>
      <c r="S1042" s="116" t="e">
        <f t="shared" si="275"/>
        <v>#DIV/0!</v>
      </c>
      <c r="T1042" s="116" t="e">
        <f t="shared" si="275"/>
        <v>#DIV/0!</v>
      </c>
      <c r="U1042" s="116" t="e">
        <f t="shared" si="275"/>
        <v>#DIV/0!</v>
      </c>
      <c r="V1042" s="410" t="e">
        <f t="shared" si="275"/>
        <v>#DIV/0!</v>
      </c>
      <c r="W1042" s="116" t="e">
        <f t="shared" si="275"/>
        <v>#DIV/0!</v>
      </c>
      <c r="X1042" s="116" t="e">
        <f t="shared" si="275"/>
        <v>#DIV/0!</v>
      </c>
      <c r="Y1042" s="116" t="e">
        <f t="shared" si="275"/>
        <v>#DIV/0!</v>
      </c>
      <c r="Z1042" s="116" t="e">
        <f t="shared" si="275"/>
        <v>#DIV/0!</v>
      </c>
      <c r="AA1042" s="116" t="e">
        <f t="shared" si="275"/>
        <v>#DIV/0!</v>
      </c>
      <c r="AB1042" s="116" t="e">
        <f t="shared" si="275"/>
        <v>#DIV/0!</v>
      </c>
      <c r="AC1042" s="123" t="e">
        <f t="shared" si="275"/>
        <v>#DIV/0!</v>
      </c>
    </row>
    <row r="1043" spans="1:30" s="4" customFormat="1" ht="12" hidden="1">
      <c r="A1043" s="1615" t="s">
        <v>113</v>
      </c>
      <c r="B1043" s="1446" t="s">
        <v>247</v>
      </c>
      <c r="C1043" s="10" t="s">
        <v>481</v>
      </c>
      <c r="D1043" s="714" t="s">
        <v>477</v>
      </c>
      <c r="E1043" s="1342">
        <v>0.34312500000000001</v>
      </c>
      <c r="F1043" s="1342">
        <v>0.34064999999999995</v>
      </c>
      <c r="G1043" s="1342">
        <v>0.34057499999999996</v>
      </c>
      <c r="H1043" s="1343">
        <v>0.33944999999999997</v>
      </c>
      <c r="I1043" s="1342">
        <v>0.34162500000000001</v>
      </c>
      <c r="J1043" s="1342">
        <v>0.34162500000000001</v>
      </c>
      <c r="K1043" s="1342">
        <v>0.34935000000000005</v>
      </c>
      <c r="L1043" s="1342">
        <v>0.34560000000000002</v>
      </c>
      <c r="M1043" s="1342">
        <v>0.34942499999999999</v>
      </c>
      <c r="N1043" s="1343">
        <v>0.35099999999999998</v>
      </c>
      <c r="O1043" s="1342">
        <v>0.33892500000000003</v>
      </c>
      <c r="P1043" s="1342">
        <v>0.34379999999999999</v>
      </c>
      <c r="Q1043" s="1342">
        <v>0.33855000000000002</v>
      </c>
      <c r="R1043" s="1342">
        <v>0.34244999999999998</v>
      </c>
      <c r="S1043" s="1342">
        <v>0.34425</v>
      </c>
      <c r="T1043" s="1342">
        <v>0.348825</v>
      </c>
      <c r="U1043" s="1342">
        <v>0.34702499999999997</v>
      </c>
      <c r="V1043" s="1342">
        <v>0.34492500000000004</v>
      </c>
      <c r="W1043" s="1342">
        <v>0.35294999999999999</v>
      </c>
      <c r="X1043" s="1342">
        <v>0.35947500000000004</v>
      </c>
      <c r="Y1043" s="1342">
        <v>0.35947500000000004</v>
      </c>
      <c r="Z1043" s="1342">
        <v>0.35902499999999998</v>
      </c>
      <c r="AA1043" s="1342">
        <v>0.3543</v>
      </c>
      <c r="AB1043" s="1342">
        <v>0.35137499999999999</v>
      </c>
      <c r="AC1043" s="127">
        <f>SUM(E1043:AB1043)</f>
        <v>8.327774999999999</v>
      </c>
    </row>
    <row r="1044" spans="1:30" s="4" customFormat="1" hidden="1" thickBot="1">
      <c r="A1044" s="1611"/>
      <c r="B1044" s="1609"/>
      <c r="C1044" s="11" t="s">
        <v>482</v>
      </c>
      <c r="D1044" s="715" t="s">
        <v>477</v>
      </c>
      <c r="E1044" s="1346">
        <v>1.7475000000000001E-2</v>
      </c>
      <c r="F1044" s="1346">
        <v>1.6875000000000001E-2</v>
      </c>
      <c r="G1044" s="1346">
        <v>1.6875000000000001E-2</v>
      </c>
      <c r="H1044" s="1347">
        <v>1.7024999999999998E-2</v>
      </c>
      <c r="I1044" s="1346">
        <v>1.7174999999999999E-2</v>
      </c>
      <c r="J1044" s="1346">
        <v>1.7475000000000001E-2</v>
      </c>
      <c r="K1044" s="1346">
        <v>1.7024999999999998E-2</v>
      </c>
      <c r="L1044" s="1346">
        <v>1.77E-2</v>
      </c>
      <c r="M1044" s="1346">
        <v>1.9125E-2</v>
      </c>
      <c r="N1044" s="1347">
        <v>1.8749999999999999E-2</v>
      </c>
      <c r="O1044" s="1346">
        <v>1.6199999999999999E-2</v>
      </c>
      <c r="P1044" s="1346">
        <v>1.485E-2</v>
      </c>
      <c r="Q1044" s="1346">
        <v>2.085E-2</v>
      </c>
      <c r="R1044" s="1346">
        <v>1.5975E-2</v>
      </c>
      <c r="S1044" s="1346">
        <v>1.3425000000000001E-2</v>
      </c>
      <c r="T1044" s="1346">
        <v>1.9574999999999999E-2</v>
      </c>
      <c r="U1044" s="1346">
        <v>2.3324999999999999E-2</v>
      </c>
      <c r="V1044" s="1346">
        <v>2.52E-2</v>
      </c>
      <c r="W1044" s="1346">
        <v>2.445E-2</v>
      </c>
      <c r="X1044" s="1346">
        <v>2.4524999999999998E-2</v>
      </c>
      <c r="Y1044" s="1346">
        <v>2.4074999999999999E-2</v>
      </c>
      <c r="Z1044" s="1346">
        <v>2.4375000000000001E-2</v>
      </c>
      <c r="AA1044" s="1346">
        <v>2.2124999999999999E-2</v>
      </c>
      <c r="AB1044" s="1346">
        <v>2.2574999999999998E-2</v>
      </c>
      <c r="AC1044" s="130">
        <f>SUM(E1044:AB1044)</f>
        <v>0.46702499999999997</v>
      </c>
    </row>
    <row r="1045" spans="1:30" s="4" customFormat="1" ht="12" hidden="1">
      <c r="A1045" s="1611"/>
      <c r="B1045" s="1609"/>
      <c r="C1045" s="11" t="s">
        <v>8</v>
      </c>
      <c r="D1045" s="723" t="s">
        <v>463</v>
      </c>
      <c r="E1045" s="1316">
        <v>19</v>
      </c>
      <c r="F1045" s="1386">
        <v>19</v>
      </c>
      <c r="G1045" s="1386">
        <v>19</v>
      </c>
      <c r="H1045" s="1386">
        <v>18</v>
      </c>
      <c r="I1045" s="1386">
        <v>19</v>
      </c>
      <c r="J1045" s="1386">
        <v>19</v>
      </c>
      <c r="K1045" s="1386">
        <v>18</v>
      </c>
      <c r="L1045" s="1386">
        <v>19</v>
      </c>
      <c r="M1045" s="1386">
        <v>20</v>
      </c>
      <c r="N1045" s="1386">
        <v>18</v>
      </c>
      <c r="O1045" s="1386">
        <v>18</v>
      </c>
      <c r="P1045" s="1386">
        <v>18</v>
      </c>
      <c r="Q1045" s="1386">
        <v>18</v>
      </c>
      <c r="R1045" s="1386">
        <v>18</v>
      </c>
      <c r="S1045" s="1386">
        <v>18</v>
      </c>
      <c r="T1045" s="1386">
        <v>17</v>
      </c>
      <c r="U1045" s="1386">
        <v>19</v>
      </c>
      <c r="V1045" s="1386">
        <v>19</v>
      </c>
      <c r="W1045" s="1386">
        <v>19</v>
      </c>
      <c r="X1045" s="1386">
        <v>19</v>
      </c>
      <c r="Y1045" s="1386">
        <v>19</v>
      </c>
      <c r="Z1045" s="1386">
        <v>19</v>
      </c>
      <c r="AA1045" s="1386">
        <v>19</v>
      </c>
      <c r="AB1045" s="1317">
        <v>19</v>
      </c>
      <c r="AC1045" s="124"/>
      <c r="AD1045" s="108"/>
    </row>
    <row r="1046" spans="1:30" s="4" customFormat="1" ht="12" hidden="1" thickBot="1">
      <c r="A1046" s="1612"/>
      <c r="B1046" s="1610"/>
      <c r="C1046" s="48" t="s">
        <v>16</v>
      </c>
      <c r="D1046" s="48"/>
      <c r="E1046" s="116">
        <f t="shared" ref="E1046:AC1046" si="276">E1044/E1043</f>
        <v>5.0928961748633879E-2</v>
      </c>
      <c r="F1046" s="116">
        <f t="shared" si="276"/>
        <v>4.953764861294585E-2</v>
      </c>
      <c r="G1046" s="116">
        <f t="shared" si="276"/>
        <v>4.9548557586434713E-2</v>
      </c>
      <c r="H1046" s="410">
        <f t="shared" si="276"/>
        <v>5.015466195315952E-2</v>
      </c>
      <c r="I1046" s="116">
        <f t="shared" si="276"/>
        <v>5.0274423710208557E-2</v>
      </c>
      <c r="J1046" s="116">
        <f t="shared" si="276"/>
        <v>5.1152579582875959E-2</v>
      </c>
      <c r="K1046" s="116">
        <f t="shared" si="276"/>
        <v>4.8733361957921842E-2</v>
      </c>
      <c r="L1046" s="116">
        <f t="shared" si="276"/>
        <v>5.1215277777777776E-2</v>
      </c>
      <c r="M1046" s="116">
        <f t="shared" si="276"/>
        <v>5.4732775273663881E-2</v>
      </c>
      <c r="N1046" s="410">
        <f t="shared" si="276"/>
        <v>5.3418803418803423E-2</v>
      </c>
      <c r="O1046" s="116">
        <f t="shared" si="276"/>
        <v>4.7798185439256465E-2</v>
      </c>
      <c r="P1046" s="116">
        <f t="shared" si="276"/>
        <v>4.3193717277486915E-2</v>
      </c>
      <c r="Q1046" s="116">
        <f t="shared" si="276"/>
        <v>6.1586176340274697E-2</v>
      </c>
      <c r="R1046" s="116">
        <f t="shared" si="276"/>
        <v>4.6649145860709597E-2</v>
      </c>
      <c r="S1046" s="116">
        <f t="shared" si="276"/>
        <v>3.8997821350762532E-2</v>
      </c>
      <c r="T1046" s="116">
        <f t="shared" si="276"/>
        <v>5.6116964093743275E-2</v>
      </c>
      <c r="U1046" s="116">
        <f t="shared" si="276"/>
        <v>6.7214177652906854E-2</v>
      </c>
      <c r="V1046" s="410">
        <f t="shared" si="276"/>
        <v>7.3059360730593603E-2</v>
      </c>
      <c r="W1046" s="116">
        <f t="shared" si="276"/>
        <v>6.9273268168295793E-2</v>
      </c>
      <c r="X1046" s="116">
        <f t="shared" si="276"/>
        <v>6.822449405382848E-2</v>
      </c>
      <c r="Y1046" s="116">
        <f t="shared" si="276"/>
        <v>6.6972668474859165E-2</v>
      </c>
      <c r="Z1046" s="116">
        <f t="shared" si="276"/>
        <v>6.7892208063505335E-2</v>
      </c>
      <c r="AA1046" s="116">
        <f t="shared" si="276"/>
        <v>6.2447078746824723E-2</v>
      </c>
      <c r="AB1046" s="116">
        <f t="shared" si="276"/>
        <v>6.424759871931697E-2</v>
      </c>
      <c r="AC1046" s="123">
        <f t="shared" si="276"/>
        <v>5.608040563055558E-2</v>
      </c>
    </row>
    <row r="1047" spans="1:30" s="4" customFormat="1" ht="12" hidden="1">
      <c r="A1047" s="1615" t="s">
        <v>116</v>
      </c>
      <c r="B1047" s="1446" t="s">
        <v>248</v>
      </c>
      <c r="C1047" s="10" t="s">
        <v>481</v>
      </c>
      <c r="D1047" s="714" t="s">
        <v>477</v>
      </c>
      <c r="E1047" s="1342">
        <v>0.69599999999999995</v>
      </c>
      <c r="F1047" s="1342">
        <v>0.71460000000000001</v>
      </c>
      <c r="G1047" s="1342">
        <v>0.70440000000000003</v>
      </c>
      <c r="H1047" s="1343">
        <v>0.71160000000000001</v>
      </c>
      <c r="I1047" s="1342">
        <v>0.71040000000000003</v>
      </c>
      <c r="J1047" s="1342">
        <v>0.73860000000000003</v>
      </c>
      <c r="K1047" s="1342">
        <v>0.75239999999999996</v>
      </c>
      <c r="L1047" s="1342">
        <v>0.7722</v>
      </c>
      <c r="M1047" s="1342">
        <v>1.0817999999999999</v>
      </c>
      <c r="N1047" s="1343">
        <v>1.3614000000000002</v>
      </c>
      <c r="O1047" s="1342">
        <v>1.3572</v>
      </c>
      <c r="P1047" s="1342">
        <v>1.371</v>
      </c>
      <c r="Q1047" s="1342">
        <v>1.1508</v>
      </c>
      <c r="R1047" s="1342">
        <v>1.2594000000000001</v>
      </c>
      <c r="S1047" s="1342">
        <v>1.2852000000000001</v>
      </c>
      <c r="T1047" s="1342">
        <v>1.3542000000000001</v>
      </c>
      <c r="U1047" s="1342">
        <v>1.1357999999999999</v>
      </c>
      <c r="V1047" s="1342">
        <v>0.89039999999999997</v>
      </c>
      <c r="W1047" s="1342">
        <v>0.85620000000000007</v>
      </c>
      <c r="X1047" s="1342">
        <v>0.78300000000000003</v>
      </c>
      <c r="Y1047" s="1342">
        <v>0.76679999999999993</v>
      </c>
      <c r="Z1047" s="1342">
        <v>0.77579999999999993</v>
      </c>
      <c r="AA1047" s="1342">
        <v>0.75900000000000001</v>
      </c>
      <c r="AB1047" s="1342">
        <v>0.74879999999999991</v>
      </c>
      <c r="AC1047" s="127">
        <f>SUM(E1047:AB1047)</f>
        <v>22.737000000000002</v>
      </c>
    </row>
    <row r="1048" spans="1:30" s="4" customFormat="1" hidden="1" thickBot="1">
      <c r="A1048" s="1611"/>
      <c r="B1048" s="1609"/>
      <c r="C1048" s="11" t="s">
        <v>482</v>
      </c>
      <c r="D1048" s="715" t="s">
        <v>477</v>
      </c>
      <c r="E1048" s="1346">
        <v>0.2646</v>
      </c>
      <c r="F1048" s="1346">
        <v>0.27179999999999999</v>
      </c>
      <c r="G1048" s="1346">
        <v>0.27179999999999999</v>
      </c>
      <c r="H1048" s="1347">
        <v>0.27300000000000002</v>
      </c>
      <c r="I1048" s="1346">
        <v>0.27060000000000001</v>
      </c>
      <c r="J1048" s="1346">
        <v>0.27660000000000001</v>
      </c>
      <c r="K1048" s="1346">
        <v>0.28199999999999997</v>
      </c>
      <c r="L1048" s="1346">
        <v>0.29460000000000003</v>
      </c>
      <c r="M1048" s="1346">
        <v>0.41099999999999998</v>
      </c>
      <c r="N1048" s="1347">
        <v>0.69720000000000004</v>
      </c>
      <c r="O1048" s="1346">
        <v>0.73860000000000003</v>
      </c>
      <c r="P1048" s="1346">
        <v>0.7248</v>
      </c>
      <c r="Q1048" s="1346">
        <v>0.46560000000000001</v>
      </c>
      <c r="R1048" s="1346">
        <v>0.68220000000000003</v>
      </c>
      <c r="S1048" s="1346">
        <v>0.72960000000000003</v>
      </c>
      <c r="T1048" s="1346">
        <v>0.73499999999999999</v>
      </c>
      <c r="U1048" s="1346">
        <v>0.48360000000000003</v>
      </c>
      <c r="V1048" s="1346">
        <v>0.31919999999999998</v>
      </c>
      <c r="W1048" s="1346">
        <v>0.30599999999999999</v>
      </c>
      <c r="X1048" s="1346">
        <v>0.29039999999999999</v>
      </c>
      <c r="Y1048" s="1346">
        <v>0.28560000000000002</v>
      </c>
      <c r="Z1048" s="1346">
        <v>0.2928</v>
      </c>
      <c r="AA1048" s="1346">
        <v>0.28199999999999997</v>
      </c>
      <c r="AB1048" s="1346">
        <v>0.28499999999999998</v>
      </c>
      <c r="AC1048" s="225">
        <f>SUM(E1048:AB1048)</f>
        <v>9.9336000000000002</v>
      </c>
    </row>
    <row r="1049" spans="1:30" s="4" customFormat="1" ht="12" hidden="1">
      <c r="A1049" s="1611"/>
      <c r="B1049" s="1609"/>
      <c r="C1049" s="11" t="s">
        <v>8</v>
      </c>
      <c r="D1049" s="723" t="s">
        <v>463</v>
      </c>
      <c r="E1049" s="1316">
        <v>41</v>
      </c>
      <c r="F1049" s="1386">
        <v>44</v>
      </c>
      <c r="G1049" s="1386">
        <v>40</v>
      </c>
      <c r="H1049" s="1386">
        <v>39</v>
      </c>
      <c r="I1049" s="1386">
        <v>40</v>
      </c>
      <c r="J1049" s="1386">
        <v>48</v>
      </c>
      <c r="K1049" s="1386">
        <v>47</v>
      </c>
      <c r="L1049" s="1386">
        <v>48</v>
      </c>
      <c r="M1049" s="1386">
        <v>68</v>
      </c>
      <c r="N1049" s="1386">
        <v>87</v>
      </c>
      <c r="O1049" s="1386">
        <v>86</v>
      </c>
      <c r="P1049" s="1386">
        <v>83</v>
      </c>
      <c r="Q1049" s="1386">
        <v>65</v>
      </c>
      <c r="R1049" s="1386">
        <v>77</v>
      </c>
      <c r="S1049" s="1386">
        <v>82</v>
      </c>
      <c r="T1049" s="1386">
        <v>84</v>
      </c>
      <c r="U1049" s="1386">
        <v>54</v>
      </c>
      <c r="V1049" s="1386">
        <v>48</v>
      </c>
      <c r="W1049" s="1386">
        <v>47</v>
      </c>
      <c r="X1049" s="1386">
        <v>42</v>
      </c>
      <c r="Y1049" s="1386">
        <v>46</v>
      </c>
      <c r="Z1049" s="1386">
        <v>43</v>
      </c>
      <c r="AA1049" s="1386">
        <v>45</v>
      </c>
      <c r="AB1049" s="1317">
        <v>44</v>
      </c>
      <c r="AC1049" s="124"/>
    </row>
    <row r="1050" spans="1:30" s="4" customFormat="1" ht="12" hidden="1" thickBot="1">
      <c r="A1050" s="1612"/>
      <c r="B1050" s="1610"/>
      <c r="C1050" s="48" t="s">
        <v>16</v>
      </c>
      <c r="D1050" s="48"/>
      <c r="E1050" s="116">
        <f t="shared" ref="E1050:AC1050" si="277">E1048/E1047</f>
        <v>0.38017241379310346</v>
      </c>
      <c r="F1050" s="116">
        <f t="shared" si="277"/>
        <v>0.38035264483627201</v>
      </c>
      <c r="G1050" s="116">
        <f t="shared" si="277"/>
        <v>0.38586030664395227</v>
      </c>
      <c r="H1050" s="410">
        <f t="shared" si="277"/>
        <v>0.38364249578414844</v>
      </c>
      <c r="I1050" s="116">
        <f t="shared" si="277"/>
        <v>0.38091216216216217</v>
      </c>
      <c r="J1050" s="116">
        <f t="shared" si="277"/>
        <v>0.37449228269699431</v>
      </c>
      <c r="K1050" s="116">
        <f t="shared" si="277"/>
        <v>0.37480063795853269</v>
      </c>
      <c r="L1050" s="116">
        <f t="shared" si="277"/>
        <v>0.38150738150738156</v>
      </c>
      <c r="M1050" s="116">
        <f t="shared" si="277"/>
        <v>0.37992235163616195</v>
      </c>
      <c r="N1050" s="410">
        <f t="shared" si="277"/>
        <v>0.51211987659762004</v>
      </c>
      <c r="O1050" s="116">
        <f t="shared" si="277"/>
        <v>0.54420866489832009</v>
      </c>
      <c r="P1050" s="116">
        <f t="shared" si="277"/>
        <v>0.52866520787746174</v>
      </c>
      <c r="Q1050" s="116">
        <f t="shared" si="277"/>
        <v>0.4045881126173097</v>
      </c>
      <c r="R1050" s="116">
        <f t="shared" si="277"/>
        <v>0.54168651738923301</v>
      </c>
      <c r="S1050" s="116">
        <f t="shared" si="277"/>
        <v>0.56769374416433238</v>
      </c>
      <c r="T1050" s="116">
        <f t="shared" si="277"/>
        <v>0.54275587062472308</v>
      </c>
      <c r="U1050" s="116">
        <f t="shared" si="277"/>
        <v>0.42577918647649238</v>
      </c>
      <c r="V1050" s="410">
        <f t="shared" si="277"/>
        <v>0.35849056603773582</v>
      </c>
      <c r="W1050" s="116">
        <f t="shared" si="277"/>
        <v>0.35739313244569021</v>
      </c>
      <c r="X1050" s="116">
        <f t="shared" si="277"/>
        <v>0.37088122605363982</v>
      </c>
      <c r="Y1050" s="116">
        <f t="shared" si="277"/>
        <v>0.37245696400625983</v>
      </c>
      <c r="Z1050" s="116">
        <f t="shared" si="277"/>
        <v>0.37741686001546793</v>
      </c>
      <c r="AA1050" s="116">
        <f t="shared" si="277"/>
        <v>0.37154150197628455</v>
      </c>
      <c r="AB1050" s="116">
        <f t="shared" si="277"/>
        <v>0.38060897435897439</v>
      </c>
      <c r="AC1050" s="123">
        <f t="shared" si="277"/>
        <v>0.43689141047631613</v>
      </c>
    </row>
    <row r="1051" spans="1:30" s="4" customFormat="1" ht="12" hidden="1">
      <c r="A1051" s="1615" t="s">
        <v>117</v>
      </c>
      <c r="B1051" s="1446" t="s">
        <v>247</v>
      </c>
      <c r="C1051" s="10" t="s">
        <v>481</v>
      </c>
      <c r="D1051" s="714" t="s">
        <v>477</v>
      </c>
      <c r="E1051" s="1342">
        <v>0.25035000000000002</v>
      </c>
      <c r="F1051" s="1342">
        <v>0.25259999999999999</v>
      </c>
      <c r="G1051" s="1342">
        <v>0.252</v>
      </c>
      <c r="H1051" s="1343">
        <v>0.25380000000000003</v>
      </c>
      <c r="I1051" s="1342">
        <v>0.25455</v>
      </c>
      <c r="J1051" s="1342">
        <v>0.25469999999999998</v>
      </c>
      <c r="K1051" s="1342">
        <v>0.27105000000000001</v>
      </c>
      <c r="L1051" s="1342">
        <v>0.35625000000000001</v>
      </c>
      <c r="M1051" s="1342">
        <v>0.39735000000000004</v>
      </c>
      <c r="N1051" s="1343">
        <v>0.38250000000000001</v>
      </c>
      <c r="O1051" s="1342">
        <v>0.36945</v>
      </c>
      <c r="P1051" s="1342">
        <v>0.36569999999999997</v>
      </c>
      <c r="Q1051" s="1342">
        <v>0.35475000000000001</v>
      </c>
      <c r="R1051" s="1342">
        <v>0.34335000000000004</v>
      </c>
      <c r="S1051" s="1342">
        <v>0.33465</v>
      </c>
      <c r="T1051" s="1342">
        <v>0.33929999999999999</v>
      </c>
      <c r="U1051" s="1342">
        <v>0.32505000000000001</v>
      </c>
      <c r="V1051" s="1342">
        <v>0.29414999999999997</v>
      </c>
      <c r="W1051" s="1342">
        <v>0.27689999999999998</v>
      </c>
      <c r="X1051" s="1342">
        <v>0.27224999999999999</v>
      </c>
      <c r="Y1051" s="1342">
        <v>0.26550000000000001</v>
      </c>
      <c r="Z1051" s="1342">
        <v>0.25469999999999998</v>
      </c>
      <c r="AA1051" s="1342">
        <v>0.24045</v>
      </c>
      <c r="AB1051" s="1342">
        <v>0.23910000000000001</v>
      </c>
      <c r="AC1051" s="127">
        <f>SUM(E1051:AB1051)</f>
        <v>7.2004499999999991</v>
      </c>
    </row>
    <row r="1052" spans="1:30" s="4" customFormat="1" hidden="1" thickBot="1">
      <c r="A1052" s="1611"/>
      <c r="B1052" s="1609"/>
      <c r="C1052" s="11" t="s">
        <v>482</v>
      </c>
      <c r="D1052" s="715" t="s">
        <v>477</v>
      </c>
      <c r="E1052" s="1346">
        <v>5.3100000000000001E-2</v>
      </c>
      <c r="F1052" s="1346">
        <v>5.2200000000000003E-2</v>
      </c>
      <c r="G1052" s="1346">
        <v>5.2649999999999995E-2</v>
      </c>
      <c r="H1052" s="1347">
        <v>5.2350000000000001E-2</v>
      </c>
      <c r="I1052" s="1346">
        <v>5.355E-2</v>
      </c>
      <c r="J1052" s="1346">
        <v>5.2499999999999998E-2</v>
      </c>
      <c r="K1052" s="1346">
        <v>5.2649999999999995E-2</v>
      </c>
      <c r="L1052" s="1346">
        <v>6.3450000000000006E-2</v>
      </c>
      <c r="M1052" s="1346">
        <v>7.0949999999999999E-2</v>
      </c>
      <c r="N1052" s="1347">
        <v>6.2100000000000002E-2</v>
      </c>
      <c r="O1052" s="1346">
        <v>6.225E-2</v>
      </c>
      <c r="P1052" s="1346">
        <v>5.9549999999999999E-2</v>
      </c>
      <c r="Q1052" s="1346">
        <v>5.985E-2</v>
      </c>
      <c r="R1052" s="1346">
        <v>5.9400000000000001E-2</v>
      </c>
      <c r="S1052" s="1346">
        <v>5.355E-2</v>
      </c>
      <c r="T1052" s="1346">
        <v>6.4950000000000008E-2</v>
      </c>
      <c r="U1052" s="1346">
        <v>6.8849999999999995E-2</v>
      </c>
      <c r="V1052" s="1346">
        <v>6.1350000000000002E-2</v>
      </c>
      <c r="W1052" s="1346">
        <v>5.91E-2</v>
      </c>
      <c r="X1052" s="1346">
        <v>5.7599999999999998E-2</v>
      </c>
      <c r="Y1052" s="1346">
        <v>5.8049999999999997E-2</v>
      </c>
      <c r="Z1052" s="1346">
        <v>5.7000000000000002E-2</v>
      </c>
      <c r="AA1052" s="1346">
        <v>5.2049999999999999E-2</v>
      </c>
      <c r="AB1052" s="1346">
        <v>5.2350000000000001E-2</v>
      </c>
      <c r="AC1052" s="130">
        <f>SUM(E1052:AB1052)</f>
        <v>1.3913999999999995</v>
      </c>
    </row>
    <row r="1053" spans="1:30" s="4" customFormat="1" ht="12" hidden="1">
      <c r="A1053" s="1611"/>
      <c r="B1053" s="1609"/>
      <c r="C1053" s="11" t="s">
        <v>8</v>
      </c>
      <c r="D1053" s="723" t="s">
        <v>463</v>
      </c>
      <c r="E1053" s="1316">
        <v>14</v>
      </c>
      <c r="F1053" s="1386">
        <v>14</v>
      </c>
      <c r="G1053" s="1386">
        <v>13</v>
      </c>
      <c r="H1053" s="1386">
        <v>14</v>
      </c>
      <c r="I1053" s="1386">
        <v>13</v>
      </c>
      <c r="J1053" s="1386">
        <v>14</v>
      </c>
      <c r="K1053" s="1386">
        <v>15</v>
      </c>
      <c r="L1053" s="1386">
        <v>21</v>
      </c>
      <c r="M1053" s="1386">
        <v>22</v>
      </c>
      <c r="N1053" s="1386">
        <v>20</v>
      </c>
      <c r="O1053" s="1386">
        <v>21</v>
      </c>
      <c r="P1053" s="1386">
        <v>20</v>
      </c>
      <c r="Q1053" s="1386">
        <v>18</v>
      </c>
      <c r="R1053" s="1386">
        <v>18</v>
      </c>
      <c r="S1053" s="1386">
        <v>18</v>
      </c>
      <c r="T1053" s="1386">
        <v>21</v>
      </c>
      <c r="U1053" s="1386">
        <v>17</v>
      </c>
      <c r="V1053" s="1386">
        <v>15</v>
      </c>
      <c r="W1053" s="1386">
        <v>14</v>
      </c>
      <c r="X1053" s="1386">
        <v>15</v>
      </c>
      <c r="Y1053" s="1386">
        <v>14</v>
      </c>
      <c r="Z1053" s="1386">
        <v>14</v>
      </c>
      <c r="AA1053" s="1386">
        <v>13</v>
      </c>
      <c r="AB1053" s="1317">
        <v>13</v>
      </c>
      <c r="AC1053" s="124"/>
    </row>
    <row r="1054" spans="1:30" s="4" customFormat="1" ht="12" hidden="1" thickBot="1">
      <c r="A1054" s="1612"/>
      <c r="B1054" s="1610"/>
      <c r="C1054" s="48" t="s">
        <v>16</v>
      </c>
      <c r="D1054" s="48"/>
      <c r="E1054" s="116">
        <f t="shared" ref="E1054:AC1054" si="278">E1052/E1051</f>
        <v>0.2121030557219892</v>
      </c>
      <c r="F1054" s="116">
        <f t="shared" si="278"/>
        <v>0.20665083135391926</v>
      </c>
      <c r="G1054" s="116">
        <f t="shared" si="278"/>
        <v>0.20892857142857141</v>
      </c>
      <c r="H1054" s="410">
        <f t="shared" si="278"/>
        <v>0.20626477541371158</v>
      </c>
      <c r="I1054" s="116">
        <f t="shared" si="278"/>
        <v>0.2103712433706541</v>
      </c>
      <c r="J1054" s="116">
        <f t="shared" si="278"/>
        <v>0.2061248527679623</v>
      </c>
      <c r="K1054" s="116">
        <f t="shared" si="278"/>
        <v>0.19424460431654675</v>
      </c>
      <c r="L1054" s="116">
        <f t="shared" si="278"/>
        <v>0.17810526315789474</v>
      </c>
      <c r="M1054" s="116">
        <f t="shared" si="278"/>
        <v>0.17855794639486597</v>
      </c>
      <c r="N1054" s="410">
        <f t="shared" si="278"/>
        <v>0.16235294117647059</v>
      </c>
      <c r="O1054" s="116">
        <f t="shared" si="278"/>
        <v>0.16849370686155096</v>
      </c>
      <c r="P1054" s="116">
        <f t="shared" si="278"/>
        <v>0.16283839212469239</v>
      </c>
      <c r="Q1054" s="116">
        <f t="shared" si="278"/>
        <v>0.16871035940803383</v>
      </c>
      <c r="R1054" s="116">
        <f t="shared" si="278"/>
        <v>0.1730013106159895</v>
      </c>
      <c r="S1054" s="116">
        <f t="shared" si="278"/>
        <v>0.16001792917974003</v>
      </c>
      <c r="T1054" s="116">
        <f t="shared" si="278"/>
        <v>0.19142351900972593</v>
      </c>
      <c r="U1054" s="116">
        <f t="shared" si="278"/>
        <v>0.21181356714351637</v>
      </c>
      <c r="V1054" s="410">
        <f t="shared" si="278"/>
        <v>0.20856705762366143</v>
      </c>
      <c r="W1054" s="116">
        <f t="shared" si="278"/>
        <v>0.2134344528710726</v>
      </c>
      <c r="X1054" s="116">
        <f t="shared" si="278"/>
        <v>0.21157024793388429</v>
      </c>
      <c r="Y1054" s="116">
        <f t="shared" si="278"/>
        <v>0.21864406779661014</v>
      </c>
      <c r="Z1054" s="116">
        <f t="shared" si="278"/>
        <v>0.22379269729093054</v>
      </c>
      <c r="AA1054" s="116">
        <f t="shared" si="278"/>
        <v>0.2164691203992514</v>
      </c>
      <c r="AB1054" s="116">
        <f t="shared" si="278"/>
        <v>0.21894604767879547</v>
      </c>
      <c r="AC1054" s="123">
        <f t="shared" si="278"/>
        <v>0.19323792262983558</v>
      </c>
    </row>
    <row r="1055" spans="1:30" s="4" customFormat="1" ht="12" hidden="1">
      <c r="A1055" s="1615" t="s">
        <v>104</v>
      </c>
      <c r="B1055" s="1446" t="s">
        <v>182</v>
      </c>
      <c r="C1055" s="10" t="s">
        <v>481</v>
      </c>
      <c r="D1055" s="714" t="s">
        <v>477</v>
      </c>
      <c r="E1055" s="1342">
        <v>0.36399999999999999</v>
      </c>
      <c r="F1055" s="1342">
        <v>0.66479999999999995</v>
      </c>
      <c r="G1055" s="1342">
        <v>0.34899999999999998</v>
      </c>
      <c r="H1055" s="1343">
        <v>0.71839999999999993</v>
      </c>
      <c r="I1055" s="1342">
        <v>0.64500000000000002</v>
      </c>
      <c r="J1055" s="1342">
        <v>0.68300000000000005</v>
      </c>
      <c r="K1055" s="1342">
        <v>0.46179999999999999</v>
      </c>
      <c r="L1055" s="1342">
        <v>0.4294</v>
      </c>
      <c r="M1055" s="1342">
        <v>0.37339999999999995</v>
      </c>
      <c r="N1055" s="1343">
        <v>0.71899999999999997</v>
      </c>
      <c r="O1055" s="1342">
        <v>0.79779999999999995</v>
      </c>
      <c r="P1055" s="1342">
        <v>0.35220000000000001</v>
      </c>
      <c r="Q1055" s="1342">
        <v>0.26219999999999999</v>
      </c>
      <c r="R1055" s="1342">
        <v>0.79420000000000002</v>
      </c>
      <c r="S1055" s="1342">
        <v>0.72699999999999998</v>
      </c>
      <c r="T1055" s="1342">
        <v>0.52539999999999998</v>
      </c>
      <c r="U1055" s="1342">
        <v>0.372</v>
      </c>
      <c r="V1055" s="1342">
        <v>0.48160000000000003</v>
      </c>
      <c r="W1055" s="1342">
        <v>0.59360000000000002</v>
      </c>
      <c r="X1055" s="1342">
        <v>0.30299999999999999</v>
      </c>
      <c r="Y1055" s="1342">
        <v>0.52300000000000002</v>
      </c>
      <c r="Z1055" s="1342">
        <v>0.45480000000000004</v>
      </c>
      <c r="AA1055" s="1342">
        <v>0.17019999999999999</v>
      </c>
      <c r="AB1055" s="1342">
        <v>0.59039999999999992</v>
      </c>
      <c r="AC1055" s="127">
        <f>SUM(E1055:AB1055)</f>
        <v>12.355200000000002</v>
      </c>
      <c r="AD1055" s="5"/>
    </row>
    <row r="1056" spans="1:30" s="4" customFormat="1" hidden="1" thickBot="1">
      <c r="A1056" s="1611"/>
      <c r="B1056" s="1609"/>
      <c r="C1056" s="11" t="s">
        <v>482</v>
      </c>
      <c r="D1056" s="715" t="s">
        <v>477</v>
      </c>
      <c r="E1056" s="1346">
        <v>0.33860000000000001</v>
      </c>
      <c r="F1056" s="1346">
        <v>0.622</v>
      </c>
      <c r="G1056" s="1346">
        <v>0.36860000000000004</v>
      </c>
      <c r="H1056" s="1347">
        <v>0.67</v>
      </c>
      <c r="I1056" s="1346">
        <v>0.63879999999999992</v>
      </c>
      <c r="J1056" s="1346">
        <v>0.65660000000000007</v>
      </c>
      <c r="K1056" s="1346">
        <v>0.44180000000000003</v>
      </c>
      <c r="L1056" s="1346">
        <v>0.38900000000000001</v>
      </c>
      <c r="M1056" s="1346">
        <v>0.29339999999999999</v>
      </c>
      <c r="N1056" s="1347">
        <v>0.65860000000000007</v>
      </c>
      <c r="O1056" s="1346">
        <v>0.71679999999999999</v>
      </c>
      <c r="P1056" s="1346">
        <v>0.29519999999999996</v>
      </c>
      <c r="Q1056" s="1346">
        <v>0.19619999999999999</v>
      </c>
      <c r="R1056" s="1346">
        <v>0.72620000000000007</v>
      </c>
      <c r="S1056" s="1346">
        <v>0.69540000000000002</v>
      </c>
      <c r="T1056" s="1346">
        <v>0.54700000000000004</v>
      </c>
      <c r="U1056" s="1346">
        <v>0.37960000000000005</v>
      </c>
      <c r="V1056" s="1346">
        <v>0.48280000000000001</v>
      </c>
      <c r="W1056" s="1346">
        <v>0.58420000000000005</v>
      </c>
      <c r="X1056" s="1346">
        <v>0.29220000000000002</v>
      </c>
      <c r="Y1056" s="1346">
        <v>0.5242</v>
      </c>
      <c r="Z1056" s="1346">
        <v>0.45960000000000001</v>
      </c>
      <c r="AA1056" s="1346">
        <v>0.155</v>
      </c>
      <c r="AB1056" s="1346">
        <v>0.58299999999999996</v>
      </c>
      <c r="AC1056" s="130">
        <f>SUM(E1056:AB1056)</f>
        <v>11.7148</v>
      </c>
      <c r="AD1056" s="5"/>
    </row>
    <row r="1057" spans="1:30" s="4" customFormat="1" ht="12" hidden="1">
      <c r="A1057" s="1611"/>
      <c r="B1057" s="1609"/>
      <c r="C1057" s="11" t="s">
        <v>8</v>
      </c>
      <c r="D1057" s="723" t="s">
        <v>463</v>
      </c>
      <c r="E1057" s="1316">
        <v>41</v>
      </c>
      <c r="F1057" s="1386">
        <v>58</v>
      </c>
      <c r="G1057" s="1386">
        <v>54</v>
      </c>
      <c r="H1057" s="1386">
        <v>53</v>
      </c>
      <c r="I1057" s="1386">
        <v>52</v>
      </c>
      <c r="J1057" s="1386">
        <v>52</v>
      </c>
      <c r="K1057" s="1386">
        <v>58</v>
      </c>
      <c r="L1057" s="1386">
        <v>16</v>
      </c>
      <c r="M1057" s="1386">
        <v>61</v>
      </c>
      <c r="N1057" s="1386">
        <v>64</v>
      </c>
      <c r="O1057" s="1386">
        <v>63</v>
      </c>
      <c r="P1057" s="1386">
        <v>18</v>
      </c>
      <c r="Q1057" s="1386">
        <v>43</v>
      </c>
      <c r="R1057" s="1386">
        <v>57</v>
      </c>
      <c r="S1057" s="1386">
        <v>49</v>
      </c>
      <c r="T1057" s="1386">
        <v>30</v>
      </c>
      <c r="U1057" s="1386">
        <v>51</v>
      </c>
      <c r="V1057" s="1386">
        <v>14</v>
      </c>
      <c r="W1057" s="1386">
        <v>59</v>
      </c>
      <c r="X1057" s="1386">
        <v>13</v>
      </c>
      <c r="Y1057" s="1386">
        <v>43</v>
      </c>
      <c r="Z1057" s="1386">
        <v>14</v>
      </c>
      <c r="AA1057" s="1386">
        <v>13</v>
      </c>
      <c r="AB1057" s="1317">
        <v>53</v>
      </c>
      <c r="AC1057" s="124"/>
    </row>
    <row r="1058" spans="1:30" s="4" customFormat="1" ht="12" hidden="1" thickBot="1">
      <c r="A1058" s="1612"/>
      <c r="B1058" s="1610"/>
      <c r="C1058" s="48" t="s">
        <v>16</v>
      </c>
      <c r="D1058" s="48"/>
      <c r="E1058" s="116">
        <f t="shared" ref="E1058:AC1058" si="279">E1056/E1055</f>
        <v>0.93021978021978025</v>
      </c>
      <c r="F1058" s="116">
        <f t="shared" si="279"/>
        <v>0.93561973525872455</v>
      </c>
      <c r="G1058" s="116">
        <f t="shared" si="279"/>
        <v>1.0561604584527222</v>
      </c>
      <c r="H1058" s="410">
        <f t="shared" si="279"/>
        <v>0.93262806236080198</v>
      </c>
      <c r="I1058" s="116">
        <f t="shared" si="279"/>
        <v>0.99038759689922462</v>
      </c>
      <c r="J1058" s="116">
        <f t="shared" si="279"/>
        <v>0.96134699853587124</v>
      </c>
      <c r="K1058" s="116">
        <f t="shared" si="279"/>
        <v>0.95669120831528809</v>
      </c>
      <c r="L1058" s="116">
        <f t="shared" si="279"/>
        <v>0.90591523055426182</v>
      </c>
      <c r="M1058" s="116">
        <f t="shared" si="279"/>
        <v>0.78575254418853779</v>
      </c>
      <c r="N1058" s="410">
        <f t="shared" si="279"/>
        <v>0.91599443671766356</v>
      </c>
      <c r="O1058" s="116">
        <f t="shared" si="279"/>
        <v>0.89847079468538482</v>
      </c>
      <c r="P1058" s="116">
        <f t="shared" si="279"/>
        <v>0.8381601362862009</v>
      </c>
      <c r="Q1058" s="116">
        <f t="shared" si="279"/>
        <v>0.74828375286041182</v>
      </c>
      <c r="R1058" s="116">
        <f t="shared" si="279"/>
        <v>0.91437924955930505</v>
      </c>
      <c r="S1058" s="116">
        <f t="shared" si="279"/>
        <v>0.95653370013755168</v>
      </c>
      <c r="T1058" s="116">
        <f t="shared" si="279"/>
        <v>1.0411115340692807</v>
      </c>
      <c r="U1058" s="116">
        <f t="shared" si="279"/>
        <v>1.0204301075268818</v>
      </c>
      <c r="V1058" s="410">
        <f t="shared" si="279"/>
        <v>1.0024916943521593</v>
      </c>
      <c r="W1058" s="116">
        <f t="shared" si="279"/>
        <v>0.98416442048517527</v>
      </c>
      <c r="X1058" s="116">
        <f t="shared" si="279"/>
        <v>0.96435643564356444</v>
      </c>
      <c r="Y1058" s="116">
        <f t="shared" si="279"/>
        <v>1.0022944550669215</v>
      </c>
      <c r="Z1058" s="116">
        <f t="shared" si="279"/>
        <v>1.0105540897097625</v>
      </c>
      <c r="AA1058" s="116">
        <f t="shared" si="279"/>
        <v>0.91069330199764986</v>
      </c>
      <c r="AB1058" s="116">
        <f t="shared" si="279"/>
        <v>0.98746612466124672</v>
      </c>
      <c r="AC1058" s="123">
        <f t="shared" si="279"/>
        <v>0.94816757316757305</v>
      </c>
    </row>
    <row r="1059" spans="1:30" s="4" customFormat="1" ht="12" hidden="1">
      <c r="A1059" s="1615" t="s">
        <v>95</v>
      </c>
      <c r="B1059" s="1446" t="s">
        <v>632</v>
      </c>
      <c r="C1059" s="10" t="s">
        <v>481</v>
      </c>
      <c r="D1059" s="714" t="s">
        <v>477</v>
      </c>
      <c r="E1059" s="1342">
        <v>0.18419999999999997</v>
      </c>
      <c r="F1059" s="1342">
        <v>0.1767</v>
      </c>
      <c r="G1059" s="1342">
        <v>0.17369999999999999</v>
      </c>
      <c r="H1059" s="1343">
        <v>0.1668</v>
      </c>
      <c r="I1059" s="1342">
        <v>0.16814999999999999</v>
      </c>
      <c r="J1059" s="1342">
        <v>0.1764</v>
      </c>
      <c r="K1059" s="1342">
        <v>0.18705000000000002</v>
      </c>
      <c r="L1059" s="1342">
        <v>0.22244999999999998</v>
      </c>
      <c r="M1059" s="1342">
        <v>0.27194999999999997</v>
      </c>
      <c r="N1059" s="1343">
        <v>0.28964999999999996</v>
      </c>
      <c r="O1059" s="1342">
        <v>0.28455000000000003</v>
      </c>
      <c r="P1059" s="1342">
        <v>0.27585000000000004</v>
      </c>
      <c r="Q1059" s="1342">
        <v>0.28199999999999997</v>
      </c>
      <c r="R1059" s="1342">
        <v>0.28605000000000003</v>
      </c>
      <c r="S1059" s="1342">
        <v>0.28094999999999998</v>
      </c>
      <c r="T1059" s="1342">
        <v>0.30630000000000002</v>
      </c>
      <c r="U1059" s="1342">
        <v>0.30735000000000001</v>
      </c>
      <c r="V1059" s="1342">
        <v>0.27344999999999997</v>
      </c>
      <c r="W1059" s="1342">
        <v>0.23100000000000001</v>
      </c>
      <c r="X1059" s="1342">
        <v>0.2283</v>
      </c>
      <c r="Y1059" s="1342">
        <v>0.21675</v>
      </c>
      <c r="Z1059" s="1342">
        <v>0.21959999999999999</v>
      </c>
      <c r="AA1059" s="1342">
        <v>0.2127</v>
      </c>
      <c r="AB1059" s="1342">
        <v>0.20280000000000001</v>
      </c>
      <c r="AC1059" s="127">
        <f>SUM(E1059:AB1059)</f>
        <v>5.6246999999999989</v>
      </c>
    </row>
    <row r="1060" spans="1:30" s="4" customFormat="1" hidden="1" thickBot="1">
      <c r="A1060" s="1611"/>
      <c r="B1060" s="1609"/>
      <c r="C1060" s="11" t="s">
        <v>482</v>
      </c>
      <c r="D1060" s="715" t="s">
        <v>477</v>
      </c>
      <c r="E1060" s="1346">
        <v>3.2399999999999998E-2</v>
      </c>
      <c r="F1060" s="1346">
        <v>3.0300000000000001E-2</v>
      </c>
      <c r="G1060" s="1346">
        <v>3.0899999999999997E-2</v>
      </c>
      <c r="H1060" s="1347">
        <v>2.8799999999999999E-2</v>
      </c>
      <c r="I1060" s="1346">
        <v>2.955E-2</v>
      </c>
      <c r="J1060" s="1346">
        <v>3.0300000000000001E-2</v>
      </c>
      <c r="K1060" s="1346">
        <v>3.2549999999999996E-2</v>
      </c>
      <c r="L1060" s="1346">
        <v>4.2299999999999997E-2</v>
      </c>
      <c r="M1060" s="1346">
        <v>5.3850000000000002E-2</v>
      </c>
      <c r="N1060" s="1347">
        <v>5.5200000000000006E-2</v>
      </c>
      <c r="O1060" s="1346">
        <v>5.5799999999999995E-2</v>
      </c>
      <c r="P1060" s="1346">
        <v>5.2950000000000004E-2</v>
      </c>
      <c r="Q1060" s="1346">
        <v>5.1450000000000003E-2</v>
      </c>
      <c r="R1060" s="1346">
        <v>5.2499999999999998E-2</v>
      </c>
      <c r="S1060" s="1346">
        <v>6.1200000000000004E-2</v>
      </c>
      <c r="T1060" s="1346">
        <v>8.7900000000000006E-2</v>
      </c>
      <c r="U1060" s="1346">
        <v>8.6400000000000005E-2</v>
      </c>
      <c r="V1060" s="1346">
        <v>5.9400000000000001E-2</v>
      </c>
      <c r="W1060" s="1346">
        <v>3.6899999999999995E-2</v>
      </c>
      <c r="X1060" s="1346">
        <v>3.8399999999999997E-2</v>
      </c>
      <c r="Y1060" s="1346">
        <v>3.3600000000000005E-2</v>
      </c>
      <c r="Z1060" s="1346">
        <v>3.39E-2</v>
      </c>
      <c r="AA1060" s="1346">
        <v>3.2850000000000004E-2</v>
      </c>
      <c r="AB1060" s="1346">
        <v>2.9250000000000002E-2</v>
      </c>
      <c r="AC1060" s="130">
        <f>SUM(E1060:AB1060)</f>
        <v>1.0786500000000001</v>
      </c>
    </row>
    <row r="1061" spans="1:30" s="4" customFormat="1" ht="12" hidden="1">
      <c r="A1061" s="1611"/>
      <c r="B1061" s="1609"/>
      <c r="C1061" s="11" t="s">
        <v>8</v>
      </c>
      <c r="D1061" s="723" t="s">
        <v>463</v>
      </c>
      <c r="E1061" s="1316">
        <v>8</v>
      </c>
      <c r="F1061" s="1386">
        <v>9</v>
      </c>
      <c r="G1061" s="1386">
        <v>9</v>
      </c>
      <c r="H1061" s="1386">
        <v>8</v>
      </c>
      <c r="I1061" s="1386">
        <v>9</v>
      </c>
      <c r="J1061" s="1386">
        <v>10</v>
      </c>
      <c r="K1061" s="1386">
        <v>11</v>
      </c>
      <c r="L1061" s="1386">
        <v>14</v>
      </c>
      <c r="M1061" s="1386">
        <v>15</v>
      </c>
      <c r="N1061" s="1386">
        <v>15</v>
      </c>
      <c r="O1061" s="1386">
        <v>14</v>
      </c>
      <c r="P1061" s="1386">
        <v>14</v>
      </c>
      <c r="Q1061" s="1386">
        <v>15</v>
      </c>
      <c r="R1061" s="1386">
        <v>15</v>
      </c>
      <c r="S1061" s="1386">
        <v>17</v>
      </c>
      <c r="T1061" s="1386">
        <v>17</v>
      </c>
      <c r="U1061" s="1386">
        <v>16</v>
      </c>
      <c r="V1061" s="1386">
        <v>11</v>
      </c>
      <c r="W1061" s="1386">
        <v>11</v>
      </c>
      <c r="X1061" s="1386">
        <v>11</v>
      </c>
      <c r="Y1061" s="1386">
        <v>11</v>
      </c>
      <c r="Z1061" s="1386">
        <v>12</v>
      </c>
      <c r="AA1061" s="1386">
        <v>11</v>
      </c>
      <c r="AB1061" s="1317">
        <v>10</v>
      </c>
      <c r="AC1061" s="124"/>
    </row>
    <row r="1062" spans="1:30" s="4" customFormat="1" ht="12" hidden="1" thickBot="1">
      <c r="A1062" s="1612"/>
      <c r="B1062" s="1610"/>
      <c r="C1062" s="48" t="s">
        <v>16</v>
      </c>
      <c r="D1062" s="48"/>
      <c r="E1062" s="116">
        <f t="shared" ref="E1062:AC1062" si="280">E1060/E1059</f>
        <v>0.17589576547231273</v>
      </c>
      <c r="F1062" s="116">
        <f t="shared" si="280"/>
        <v>0.17147707979626486</v>
      </c>
      <c r="G1062" s="116">
        <f t="shared" si="280"/>
        <v>0.1778929188255613</v>
      </c>
      <c r="H1062" s="410">
        <f t="shared" si="280"/>
        <v>0.1726618705035971</v>
      </c>
      <c r="I1062" s="116">
        <f t="shared" si="280"/>
        <v>0.17573595004460305</v>
      </c>
      <c r="J1062" s="116">
        <f t="shared" si="280"/>
        <v>0.17176870748299319</v>
      </c>
      <c r="K1062" s="116">
        <f t="shared" si="280"/>
        <v>0.17401764234161984</v>
      </c>
      <c r="L1062" s="116">
        <f t="shared" si="280"/>
        <v>0.19015509103169251</v>
      </c>
      <c r="M1062" s="116">
        <f t="shared" si="280"/>
        <v>0.19801434087148376</v>
      </c>
      <c r="N1062" s="410">
        <f t="shared" si="280"/>
        <v>0.19057483169342315</v>
      </c>
      <c r="O1062" s="116">
        <f t="shared" si="280"/>
        <v>0.1960991038481813</v>
      </c>
      <c r="P1062" s="116">
        <f t="shared" si="280"/>
        <v>0.19195214790647089</v>
      </c>
      <c r="Q1062" s="116">
        <f t="shared" si="280"/>
        <v>0.18244680851063833</v>
      </c>
      <c r="R1062" s="116">
        <f t="shared" si="280"/>
        <v>0.18353434714210801</v>
      </c>
      <c r="S1062" s="116">
        <f t="shared" si="280"/>
        <v>0.21783235451147895</v>
      </c>
      <c r="T1062" s="116">
        <f t="shared" si="280"/>
        <v>0.28697355533790403</v>
      </c>
      <c r="U1062" s="116">
        <f t="shared" si="280"/>
        <v>0.28111273792093705</v>
      </c>
      <c r="V1062" s="410">
        <f t="shared" si="280"/>
        <v>0.21722435545803623</v>
      </c>
      <c r="W1062" s="116">
        <f t="shared" si="280"/>
        <v>0.15974025974025971</v>
      </c>
      <c r="X1062" s="116">
        <f t="shared" si="280"/>
        <v>0.16819973718791062</v>
      </c>
      <c r="Y1062" s="116">
        <f t="shared" si="280"/>
        <v>0.1550173010380623</v>
      </c>
      <c r="Z1062" s="116">
        <f t="shared" si="280"/>
        <v>0.15437158469945356</v>
      </c>
      <c r="AA1062" s="116">
        <f t="shared" si="280"/>
        <v>0.15444287729196052</v>
      </c>
      <c r="AB1062" s="116">
        <f t="shared" si="280"/>
        <v>0.14423076923076925</v>
      </c>
      <c r="AC1062" s="123">
        <f t="shared" si="280"/>
        <v>0.1917702277454798</v>
      </c>
    </row>
    <row r="1063" spans="1:30" s="4" customFormat="1" ht="12" hidden="1">
      <c r="A1063" s="1615" t="s">
        <v>96</v>
      </c>
      <c r="B1063" s="1446" t="s">
        <v>630</v>
      </c>
      <c r="C1063" s="10" t="s">
        <v>481</v>
      </c>
      <c r="D1063" s="714" t="s">
        <v>477</v>
      </c>
      <c r="E1063" s="1342">
        <v>0.73239999999999994</v>
      </c>
      <c r="F1063" s="1342">
        <v>0.71239999999999992</v>
      </c>
      <c r="G1063" s="1342">
        <v>0.71120000000000005</v>
      </c>
      <c r="H1063" s="1343">
        <v>0.70279999999999998</v>
      </c>
      <c r="I1063" s="1342">
        <v>0.72120000000000006</v>
      </c>
      <c r="J1063" s="1342">
        <v>0.74039999999999995</v>
      </c>
      <c r="K1063" s="1342">
        <v>0.82040000000000002</v>
      </c>
      <c r="L1063" s="1342">
        <v>0.95679999999999998</v>
      </c>
      <c r="M1063" s="1342">
        <v>1.0104</v>
      </c>
      <c r="N1063" s="1343">
        <v>0.98720000000000008</v>
      </c>
      <c r="O1063" s="1342">
        <v>0.9728</v>
      </c>
      <c r="P1063" s="1342">
        <v>0.93840000000000001</v>
      </c>
      <c r="Q1063" s="1342">
        <v>0.91039999999999999</v>
      </c>
      <c r="R1063" s="1342">
        <v>0.88039999999999996</v>
      </c>
      <c r="S1063" s="1342">
        <v>0.90720000000000001</v>
      </c>
      <c r="T1063" s="1342">
        <v>0.94879999999999998</v>
      </c>
      <c r="U1063" s="1342">
        <v>0.99320000000000008</v>
      </c>
      <c r="V1063" s="1342">
        <v>1.0104</v>
      </c>
      <c r="W1063" s="1342">
        <v>0.97639999999999993</v>
      </c>
      <c r="X1063" s="1342">
        <v>0.95</v>
      </c>
      <c r="Y1063" s="1342">
        <v>0.91600000000000004</v>
      </c>
      <c r="Z1063" s="1342">
        <v>0.89600000000000002</v>
      </c>
      <c r="AA1063" s="1342">
        <v>0.86120000000000008</v>
      </c>
      <c r="AB1063" s="1342">
        <v>0.79679999999999995</v>
      </c>
      <c r="AC1063" s="127">
        <f>SUM(E1063:AB1063)</f>
        <v>21.0532</v>
      </c>
    </row>
    <row r="1064" spans="1:30" s="4" customFormat="1" hidden="1" thickBot="1">
      <c r="A1064" s="1611"/>
      <c r="B1064" s="1609"/>
      <c r="C1064" s="11" t="s">
        <v>482</v>
      </c>
      <c r="D1064" s="715" t="s">
        <v>477</v>
      </c>
      <c r="E1064" s="1346">
        <v>4.5600000000000002E-2</v>
      </c>
      <c r="F1064" s="1346">
        <v>4.0799999999999996E-2</v>
      </c>
      <c r="G1064" s="1346">
        <v>0.04</v>
      </c>
      <c r="H1064" s="1347">
        <v>3.7200000000000004E-2</v>
      </c>
      <c r="I1064" s="1346">
        <v>0.04</v>
      </c>
      <c r="J1064" s="1346">
        <v>4.24E-2</v>
      </c>
      <c r="K1064" s="1346">
        <v>7.3999999999999996E-2</v>
      </c>
      <c r="L1064" s="1346">
        <v>0.13119999999999998</v>
      </c>
      <c r="M1064" s="1346">
        <v>0.1492</v>
      </c>
      <c r="N1064" s="1347">
        <v>0.13600000000000001</v>
      </c>
      <c r="O1064" s="1346">
        <v>0.12959999999999999</v>
      </c>
      <c r="P1064" s="1346">
        <v>0.12359999999999999</v>
      </c>
      <c r="Q1064" s="1346">
        <v>0.11559999999999999</v>
      </c>
      <c r="R1064" s="1346">
        <v>0.10199999999999999</v>
      </c>
      <c r="S1064" s="1346">
        <v>0.10679999999999999</v>
      </c>
      <c r="T1064" s="1346">
        <v>0.12279999999999999</v>
      </c>
      <c r="U1064" s="1346">
        <v>0.14280000000000001</v>
      </c>
      <c r="V1064" s="1346">
        <v>0.15519999999999998</v>
      </c>
      <c r="W1064" s="1346">
        <v>0.14560000000000001</v>
      </c>
      <c r="X1064" s="1346">
        <v>0.13639999999999999</v>
      </c>
      <c r="Y1064" s="1346">
        <v>0.12720000000000001</v>
      </c>
      <c r="Z1064" s="1346">
        <v>0.124</v>
      </c>
      <c r="AA1064" s="1346">
        <v>0.10679999999999999</v>
      </c>
      <c r="AB1064" s="1346">
        <v>5.6000000000000001E-2</v>
      </c>
      <c r="AC1064" s="130">
        <f>SUM(E1064:AB1064)</f>
        <v>2.4308000000000001</v>
      </c>
      <c r="AD1064" s="5"/>
    </row>
    <row r="1065" spans="1:30" s="4" customFormat="1" ht="12" hidden="1">
      <c r="A1065" s="1611"/>
      <c r="B1065" s="1609"/>
      <c r="C1065" s="11" t="s">
        <v>8</v>
      </c>
      <c r="D1065" s="723" t="s">
        <v>463</v>
      </c>
      <c r="E1065" s="1316">
        <v>40</v>
      </c>
      <c r="F1065" s="1386">
        <v>39</v>
      </c>
      <c r="G1065" s="1386">
        <v>39</v>
      </c>
      <c r="H1065" s="1386">
        <v>39</v>
      </c>
      <c r="I1065" s="1386">
        <v>40</v>
      </c>
      <c r="J1065" s="1386">
        <v>41</v>
      </c>
      <c r="K1065" s="1386">
        <v>52</v>
      </c>
      <c r="L1065" s="1386">
        <v>57</v>
      </c>
      <c r="M1065" s="1386">
        <v>55</v>
      </c>
      <c r="N1065" s="1386">
        <v>54</v>
      </c>
      <c r="O1065" s="1386">
        <v>53</v>
      </c>
      <c r="P1065" s="1386">
        <v>50</v>
      </c>
      <c r="Q1065" s="1386">
        <v>48</v>
      </c>
      <c r="R1065" s="1386">
        <v>48</v>
      </c>
      <c r="S1065" s="1386">
        <v>49</v>
      </c>
      <c r="T1065" s="1386">
        <v>54</v>
      </c>
      <c r="U1065" s="1386">
        <v>56</v>
      </c>
      <c r="V1065" s="1386">
        <v>55</v>
      </c>
      <c r="W1065" s="1386">
        <v>52</v>
      </c>
      <c r="X1065" s="1386">
        <v>50</v>
      </c>
      <c r="Y1065" s="1386">
        <v>49</v>
      </c>
      <c r="Z1065" s="1386">
        <v>47</v>
      </c>
      <c r="AA1065" s="1386">
        <v>45</v>
      </c>
      <c r="AB1065" s="1317">
        <v>42</v>
      </c>
      <c r="AC1065" s="124"/>
    </row>
    <row r="1066" spans="1:30" s="4" customFormat="1" ht="12" hidden="1" thickBot="1">
      <c r="A1066" s="1612"/>
      <c r="B1066" s="1610"/>
      <c r="C1066" s="48" t="s">
        <v>16</v>
      </c>
      <c r="D1066" s="48"/>
      <c r="E1066" s="116">
        <f t="shared" ref="E1066:AC1066" si="281">E1064/E1063</f>
        <v>6.2261059530311309E-2</v>
      </c>
      <c r="F1066" s="116">
        <f t="shared" si="281"/>
        <v>5.7271195957327346E-2</v>
      </c>
      <c r="G1066" s="116">
        <f t="shared" si="281"/>
        <v>5.6242969628796401E-2</v>
      </c>
      <c r="H1066" s="410">
        <f t="shared" si="281"/>
        <v>5.2931132612407519E-2</v>
      </c>
      <c r="I1066" s="116">
        <f t="shared" si="281"/>
        <v>5.5463117027176927E-2</v>
      </c>
      <c r="J1066" s="116">
        <f t="shared" si="281"/>
        <v>5.7266342517558085E-2</v>
      </c>
      <c r="K1066" s="116">
        <f t="shared" si="281"/>
        <v>9.0199902486591904E-2</v>
      </c>
      <c r="L1066" s="116">
        <f t="shared" si="281"/>
        <v>0.13712374581939799</v>
      </c>
      <c r="M1066" s="116">
        <f t="shared" si="281"/>
        <v>0.14766429136975456</v>
      </c>
      <c r="N1066" s="410">
        <f t="shared" si="281"/>
        <v>0.13776337115072934</v>
      </c>
      <c r="O1066" s="116">
        <f t="shared" si="281"/>
        <v>0.1332236842105263</v>
      </c>
      <c r="P1066" s="116">
        <f t="shared" si="281"/>
        <v>0.13171355498721227</v>
      </c>
      <c r="Q1066" s="116">
        <f t="shared" si="281"/>
        <v>0.12697715289982425</v>
      </c>
      <c r="R1066" s="116">
        <f t="shared" si="281"/>
        <v>0.11585642889595638</v>
      </c>
      <c r="S1066" s="116">
        <f t="shared" si="281"/>
        <v>0.11772486772486772</v>
      </c>
      <c r="T1066" s="116">
        <f t="shared" si="281"/>
        <v>0.12942664418212479</v>
      </c>
      <c r="U1066" s="116">
        <f t="shared" si="281"/>
        <v>0.14377768828030607</v>
      </c>
      <c r="V1066" s="410">
        <f t="shared" si="281"/>
        <v>0.15360253365003956</v>
      </c>
      <c r="W1066" s="116">
        <f t="shared" si="281"/>
        <v>0.14911921343711596</v>
      </c>
      <c r="X1066" s="116">
        <f t="shared" si="281"/>
        <v>0.14357894736842106</v>
      </c>
      <c r="Y1066" s="116">
        <f t="shared" si="281"/>
        <v>0.13886462882096071</v>
      </c>
      <c r="Z1066" s="116">
        <f t="shared" si="281"/>
        <v>0.13839285714285715</v>
      </c>
      <c r="AA1066" s="116">
        <f t="shared" si="281"/>
        <v>0.12401300510915</v>
      </c>
      <c r="AB1066" s="116">
        <f t="shared" si="281"/>
        <v>7.0281124497991967E-2</v>
      </c>
      <c r="AC1066" s="123">
        <f t="shared" si="281"/>
        <v>0.11545988258317026</v>
      </c>
    </row>
    <row r="1067" spans="1:30" s="4" customFormat="1" ht="11.25" hidden="1">
      <c r="A1067" s="1615" t="s">
        <v>752</v>
      </c>
      <c r="B1067" s="1446" t="s">
        <v>246</v>
      </c>
      <c r="C1067" s="10" t="s">
        <v>481</v>
      </c>
      <c r="D1067" s="714" t="s">
        <v>477</v>
      </c>
      <c r="E1067" s="120">
        <v>0</v>
      </c>
      <c r="F1067" s="120">
        <v>0</v>
      </c>
      <c r="G1067" s="120">
        <v>0</v>
      </c>
      <c r="H1067" s="437">
        <v>0</v>
      </c>
      <c r="I1067" s="120">
        <v>0</v>
      </c>
      <c r="J1067" s="120">
        <v>0</v>
      </c>
      <c r="K1067" s="120">
        <v>0</v>
      </c>
      <c r="L1067" s="120">
        <v>0</v>
      </c>
      <c r="M1067" s="120">
        <v>0</v>
      </c>
      <c r="N1067" s="437">
        <v>0</v>
      </c>
      <c r="O1067" s="120">
        <v>0</v>
      </c>
      <c r="P1067" s="120">
        <v>0</v>
      </c>
      <c r="Q1067" s="120">
        <v>0</v>
      </c>
      <c r="R1067" s="120">
        <v>0</v>
      </c>
      <c r="S1067" s="120">
        <v>0</v>
      </c>
      <c r="T1067" s="120">
        <v>0</v>
      </c>
      <c r="U1067" s="120">
        <v>0</v>
      </c>
      <c r="V1067" s="437">
        <v>0</v>
      </c>
      <c r="W1067" s="120">
        <v>0</v>
      </c>
      <c r="X1067" s="120">
        <v>0</v>
      </c>
      <c r="Y1067" s="120">
        <v>0</v>
      </c>
      <c r="Z1067" s="120">
        <v>0</v>
      </c>
      <c r="AA1067" s="120">
        <v>0</v>
      </c>
      <c r="AB1067" s="120">
        <v>0</v>
      </c>
      <c r="AC1067" s="356">
        <f>SUM(E1067:AB1067)</f>
        <v>0</v>
      </c>
      <c r="AD1067" s="5"/>
    </row>
    <row r="1068" spans="1:30" s="4" customFormat="1" ht="11.25" hidden="1">
      <c r="A1068" s="1611"/>
      <c r="B1068" s="1609"/>
      <c r="C1068" s="11" t="s">
        <v>482</v>
      </c>
      <c r="D1068" s="715" t="s">
        <v>477</v>
      </c>
      <c r="E1068" s="121">
        <v>0</v>
      </c>
      <c r="F1068" s="121">
        <v>0</v>
      </c>
      <c r="G1068" s="121">
        <v>0</v>
      </c>
      <c r="H1068" s="410">
        <v>0</v>
      </c>
      <c r="I1068" s="121">
        <v>0</v>
      </c>
      <c r="J1068" s="121">
        <v>0</v>
      </c>
      <c r="K1068" s="121">
        <v>0</v>
      </c>
      <c r="L1068" s="121">
        <v>0</v>
      </c>
      <c r="M1068" s="121">
        <v>0</v>
      </c>
      <c r="N1068" s="410">
        <v>0</v>
      </c>
      <c r="O1068" s="121">
        <v>0</v>
      </c>
      <c r="P1068" s="121">
        <v>0</v>
      </c>
      <c r="Q1068" s="121">
        <v>0</v>
      </c>
      <c r="R1068" s="121">
        <v>0</v>
      </c>
      <c r="S1068" s="121">
        <v>0</v>
      </c>
      <c r="T1068" s="121">
        <v>0</v>
      </c>
      <c r="U1068" s="121">
        <v>0</v>
      </c>
      <c r="V1068" s="410">
        <v>0</v>
      </c>
      <c r="W1068" s="121">
        <v>0</v>
      </c>
      <c r="X1068" s="121">
        <v>0</v>
      </c>
      <c r="Y1068" s="121">
        <v>0</v>
      </c>
      <c r="Z1068" s="121">
        <v>0</v>
      </c>
      <c r="AA1068" s="121">
        <v>0</v>
      </c>
      <c r="AB1068" s="121">
        <v>0</v>
      </c>
      <c r="AC1068" s="225">
        <f>SUM(E1068:AB1068)</f>
        <v>0</v>
      </c>
      <c r="AD1068" s="5"/>
    </row>
    <row r="1069" spans="1:30" s="4" customFormat="1" ht="12" hidden="1">
      <c r="A1069" s="1611"/>
      <c r="B1069" s="1609"/>
      <c r="C1069" s="11" t="s">
        <v>8</v>
      </c>
      <c r="D1069" s="723" t="s">
        <v>463</v>
      </c>
      <c r="E1069" s="1307">
        <v>0</v>
      </c>
      <c r="F1069" s="1307">
        <v>0</v>
      </c>
      <c r="G1069" s="1307">
        <v>0</v>
      </c>
      <c r="H1069" s="412">
        <v>0</v>
      </c>
      <c r="I1069" s="1307">
        <v>0</v>
      </c>
      <c r="J1069" s="1307">
        <v>0</v>
      </c>
      <c r="K1069" s="1307">
        <v>0</v>
      </c>
      <c r="L1069" s="1307">
        <v>0</v>
      </c>
      <c r="M1069" s="1307">
        <v>0</v>
      </c>
      <c r="N1069" s="412">
        <v>0</v>
      </c>
      <c r="O1069" s="1307">
        <v>0</v>
      </c>
      <c r="P1069" s="1307">
        <v>0</v>
      </c>
      <c r="Q1069" s="1307">
        <v>0</v>
      </c>
      <c r="R1069" s="1307">
        <v>0</v>
      </c>
      <c r="S1069" s="1307">
        <v>0</v>
      </c>
      <c r="T1069" s="1307">
        <v>0</v>
      </c>
      <c r="U1069" s="1307">
        <v>0</v>
      </c>
      <c r="V1069" s="412">
        <v>0</v>
      </c>
      <c r="W1069" s="1307">
        <v>0</v>
      </c>
      <c r="X1069" s="1307">
        <v>0</v>
      </c>
      <c r="Y1069" s="1307">
        <v>0</v>
      </c>
      <c r="Z1069" s="1307">
        <v>0</v>
      </c>
      <c r="AA1069" s="1307">
        <v>0</v>
      </c>
      <c r="AB1069" s="1309">
        <v>0</v>
      </c>
      <c r="AC1069" s="124"/>
      <c r="AD1069" s="108"/>
    </row>
    <row r="1070" spans="1:30" s="4" customFormat="1" ht="12" hidden="1" thickBot="1">
      <c r="A1070" s="1612"/>
      <c r="B1070" s="1610"/>
      <c r="C1070" s="48" t="s">
        <v>16</v>
      </c>
      <c r="D1070" s="48"/>
      <c r="E1070" s="121" t="e">
        <f t="shared" ref="E1070:AC1070" si="282">E1068/E1067</f>
        <v>#DIV/0!</v>
      </c>
      <c r="F1070" s="121" t="e">
        <f t="shared" si="282"/>
        <v>#DIV/0!</v>
      </c>
      <c r="G1070" s="121" t="e">
        <f t="shared" si="282"/>
        <v>#DIV/0!</v>
      </c>
      <c r="H1070" s="410" t="e">
        <f t="shared" si="282"/>
        <v>#DIV/0!</v>
      </c>
      <c r="I1070" s="121" t="e">
        <f t="shared" si="282"/>
        <v>#DIV/0!</v>
      </c>
      <c r="J1070" s="121" t="e">
        <f t="shared" si="282"/>
        <v>#DIV/0!</v>
      </c>
      <c r="K1070" s="121" t="e">
        <f t="shared" si="282"/>
        <v>#DIV/0!</v>
      </c>
      <c r="L1070" s="121" t="e">
        <f t="shared" si="282"/>
        <v>#DIV/0!</v>
      </c>
      <c r="M1070" s="121" t="e">
        <f t="shared" si="282"/>
        <v>#DIV/0!</v>
      </c>
      <c r="N1070" s="410" t="e">
        <f t="shared" si="282"/>
        <v>#DIV/0!</v>
      </c>
      <c r="O1070" s="121" t="e">
        <f t="shared" si="282"/>
        <v>#DIV/0!</v>
      </c>
      <c r="P1070" s="121" t="e">
        <f t="shared" si="282"/>
        <v>#DIV/0!</v>
      </c>
      <c r="Q1070" s="121" t="e">
        <f t="shared" si="282"/>
        <v>#DIV/0!</v>
      </c>
      <c r="R1070" s="121" t="e">
        <f t="shared" si="282"/>
        <v>#DIV/0!</v>
      </c>
      <c r="S1070" s="121" t="e">
        <f t="shared" si="282"/>
        <v>#DIV/0!</v>
      </c>
      <c r="T1070" s="121" t="e">
        <f t="shared" si="282"/>
        <v>#DIV/0!</v>
      </c>
      <c r="U1070" s="121" t="e">
        <f t="shared" si="282"/>
        <v>#DIV/0!</v>
      </c>
      <c r="V1070" s="410" t="e">
        <f t="shared" si="282"/>
        <v>#DIV/0!</v>
      </c>
      <c r="W1070" s="121" t="e">
        <f t="shared" si="282"/>
        <v>#DIV/0!</v>
      </c>
      <c r="X1070" s="121" t="e">
        <f t="shared" si="282"/>
        <v>#DIV/0!</v>
      </c>
      <c r="Y1070" s="121" t="e">
        <f t="shared" si="282"/>
        <v>#DIV/0!</v>
      </c>
      <c r="Z1070" s="121" t="e">
        <f t="shared" si="282"/>
        <v>#DIV/0!</v>
      </c>
      <c r="AA1070" s="121" t="e">
        <f t="shared" si="282"/>
        <v>#DIV/0!</v>
      </c>
      <c r="AB1070" s="121" t="e">
        <f t="shared" si="282"/>
        <v>#DIV/0!</v>
      </c>
      <c r="AC1070" s="124" t="e">
        <f t="shared" si="282"/>
        <v>#DIV/0!</v>
      </c>
    </row>
    <row r="1071" spans="1:30" s="4" customFormat="1" ht="12" hidden="1">
      <c r="A1071" s="1615" t="s">
        <v>753</v>
      </c>
      <c r="B1071" s="1446" t="s">
        <v>246</v>
      </c>
      <c r="C1071" s="10" t="s">
        <v>481</v>
      </c>
      <c r="D1071" s="714" t="s">
        <v>477</v>
      </c>
      <c r="E1071" s="1342">
        <v>5.9999999999999995E-4</v>
      </c>
      <c r="F1071" s="1342">
        <v>5.9999999999999995E-4</v>
      </c>
      <c r="G1071" s="1342">
        <v>1.1999999999999999E-3</v>
      </c>
      <c r="H1071" s="1342">
        <v>5.9999999999999995E-4</v>
      </c>
      <c r="I1071" s="1342">
        <v>5.9999999999999995E-4</v>
      </c>
      <c r="J1071" s="1342">
        <v>5.9999999999999995E-4</v>
      </c>
      <c r="K1071" s="1342">
        <v>5.9999999999999995E-4</v>
      </c>
      <c r="L1071" s="1342">
        <v>5.9999999999999995E-4</v>
      </c>
      <c r="M1071" s="1342">
        <v>5.9999999999999995E-4</v>
      </c>
      <c r="N1071" s="1342">
        <v>5.9999999999999995E-4</v>
      </c>
      <c r="O1071" s="1342">
        <v>1.1999999999999999E-3</v>
      </c>
      <c r="P1071" s="1342">
        <v>5.9999999999999995E-4</v>
      </c>
      <c r="Q1071" s="1342">
        <v>5.9999999999999995E-4</v>
      </c>
      <c r="R1071" s="1342">
        <v>5.9999999999999995E-4</v>
      </c>
      <c r="S1071" s="1342">
        <v>5.9999999999999995E-4</v>
      </c>
      <c r="T1071" s="1342">
        <v>5.9999999999999995E-4</v>
      </c>
      <c r="U1071" s="1342">
        <v>5.9999999999999995E-4</v>
      </c>
      <c r="V1071" s="1342">
        <v>1.1999999999999999E-3</v>
      </c>
      <c r="W1071" s="1342">
        <v>5.9999999999999995E-4</v>
      </c>
      <c r="X1071" s="1342">
        <v>5.9999999999999995E-4</v>
      </c>
      <c r="Y1071" s="1342">
        <v>5.9999999999999995E-4</v>
      </c>
      <c r="Z1071" s="1342">
        <v>5.9999999999999995E-4</v>
      </c>
      <c r="AA1071" s="1342">
        <v>5.9999999999999995E-4</v>
      </c>
      <c r="AB1071" s="1342">
        <v>1.1999999999999999E-3</v>
      </c>
      <c r="AC1071" s="356">
        <f>SUM(E1071:AB1071)</f>
        <v>1.6799999999999999E-2</v>
      </c>
      <c r="AD1071" s="5"/>
    </row>
    <row r="1072" spans="1:30" s="4" customFormat="1" hidden="1" thickBot="1">
      <c r="A1072" s="1611"/>
      <c r="B1072" s="1609"/>
      <c r="C1072" s="11" t="s">
        <v>482</v>
      </c>
      <c r="D1072" s="715" t="s">
        <v>477</v>
      </c>
      <c r="E1072" s="1346">
        <v>4.7999999999999996E-3</v>
      </c>
      <c r="F1072" s="1346">
        <v>4.2000000000000006E-3</v>
      </c>
      <c r="G1072" s="1346">
        <v>4.7999999999999996E-3</v>
      </c>
      <c r="H1072" s="1346">
        <v>4.7999999999999996E-3</v>
      </c>
      <c r="I1072" s="1346">
        <v>4.2000000000000006E-3</v>
      </c>
      <c r="J1072" s="1346">
        <v>4.7999999999999996E-3</v>
      </c>
      <c r="K1072" s="1346">
        <v>4.2000000000000006E-3</v>
      </c>
      <c r="L1072" s="1346">
        <v>4.7999999999999996E-3</v>
      </c>
      <c r="M1072" s="1346">
        <v>4.7999999999999996E-3</v>
      </c>
      <c r="N1072" s="1346">
        <v>4.2000000000000006E-3</v>
      </c>
      <c r="O1072" s="1346">
        <v>4.7999999999999996E-3</v>
      </c>
      <c r="P1072" s="1346">
        <v>4.7999999999999996E-3</v>
      </c>
      <c r="Q1072" s="1346">
        <v>4.7999999999999996E-3</v>
      </c>
      <c r="R1072" s="1346">
        <v>4.2000000000000006E-3</v>
      </c>
      <c r="S1072" s="1346">
        <v>4.7999999999999996E-3</v>
      </c>
      <c r="T1072" s="1346">
        <v>4.7999999999999996E-3</v>
      </c>
      <c r="U1072" s="1346">
        <v>4.7999999999999996E-3</v>
      </c>
      <c r="V1072" s="1346">
        <v>4.2000000000000006E-3</v>
      </c>
      <c r="W1072" s="1346">
        <v>4.7999999999999996E-3</v>
      </c>
      <c r="X1072" s="1346">
        <v>4.7999999999999996E-3</v>
      </c>
      <c r="Y1072" s="1346">
        <v>4.7999999999999996E-3</v>
      </c>
      <c r="Z1072" s="1346">
        <v>4.7999999999999996E-3</v>
      </c>
      <c r="AA1072" s="1346">
        <v>4.2000000000000006E-3</v>
      </c>
      <c r="AB1072" s="1346">
        <v>4.7999999999999996E-3</v>
      </c>
      <c r="AC1072" s="225">
        <f>SUM(E1072:AB1072)</f>
        <v>0.11099999999999997</v>
      </c>
    </row>
    <row r="1073" spans="1:30" s="4" customFormat="1" ht="11.25" hidden="1">
      <c r="A1073" s="1611"/>
      <c r="B1073" s="1609"/>
      <c r="C1073" s="11" t="s">
        <v>8</v>
      </c>
      <c r="D1073" s="11" t="s">
        <v>502</v>
      </c>
      <c r="E1073" s="119">
        <f>E1071*64</f>
        <v>3.8399999999999997E-2</v>
      </c>
      <c r="F1073" s="119">
        <f t="shared" ref="F1073:AB1073" si="283">F1071*64</f>
        <v>3.8399999999999997E-2</v>
      </c>
      <c r="G1073" s="119">
        <f t="shared" si="283"/>
        <v>7.6799999999999993E-2</v>
      </c>
      <c r="H1073" s="412">
        <f t="shared" si="283"/>
        <v>3.8399999999999997E-2</v>
      </c>
      <c r="I1073" s="119">
        <f t="shared" si="283"/>
        <v>3.8399999999999997E-2</v>
      </c>
      <c r="J1073" s="119">
        <f t="shared" si="283"/>
        <v>3.8399999999999997E-2</v>
      </c>
      <c r="K1073" s="119">
        <f t="shared" si="283"/>
        <v>3.8399999999999997E-2</v>
      </c>
      <c r="L1073" s="119">
        <f t="shared" si="283"/>
        <v>3.8399999999999997E-2</v>
      </c>
      <c r="M1073" s="119">
        <f t="shared" si="283"/>
        <v>3.8399999999999997E-2</v>
      </c>
      <c r="N1073" s="412">
        <f t="shared" si="283"/>
        <v>3.8399999999999997E-2</v>
      </c>
      <c r="O1073" s="119">
        <f t="shared" si="283"/>
        <v>7.6799999999999993E-2</v>
      </c>
      <c r="P1073" s="119">
        <f t="shared" si="283"/>
        <v>3.8399999999999997E-2</v>
      </c>
      <c r="Q1073" s="119">
        <f t="shared" si="283"/>
        <v>3.8399999999999997E-2</v>
      </c>
      <c r="R1073" s="119">
        <f t="shared" si="283"/>
        <v>3.8399999999999997E-2</v>
      </c>
      <c r="S1073" s="119">
        <f t="shared" si="283"/>
        <v>3.8399999999999997E-2</v>
      </c>
      <c r="T1073" s="119">
        <f t="shared" si="283"/>
        <v>3.8399999999999997E-2</v>
      </c>
      <c r="U1073" s="119">
        <f t="shared" si="283"/>
        <v>3.8399999999999997E-2</v>
      </c>
      <c r="V1073" s="412">
        <f t="shared" si="283"/>
        <v>7.6799999999999993E-2</v>
      </c>
      <c r="W1073" s="119">
        <f t="shared" si="283"/>
        <v>3.8399999999999997E-2</v>
      </c>
      <c r="X1073" s="119">
        <f t="shared" si="283"/>
        <v>3.8399999999999997E-2</v>
      </c>
      <c r="Y1073" s="119">
        <f t="shared" si="283"/>
        <v>3.8399999999999997E-2</v>
      </c>
      <c r="Z1073" s="119">
        <f t="shared" si="283"/>
        <v>3.8399999999999997E-2</v>
      </c>
      <c r="AA1073" s="119">
        <f t="shared" si="283"/>
        <v>3.8399999999999997E-2</v>
      </c>
      <c r="AB1073" s="119">
        <f t="shared" si="283"/>
        <v>7.6799999999999993E-2</v>
      </c>
      <c r="AC1073" s="124"/>
      <c r="AD1073" s="108"/>
    </row>
    <row r="1074" spans="1:30" s="4" customFormat="1" ht="12" hidden="1" thickBot="1">
      <c r="A1074" s="1612"/>
      <c r="B1074" s="1610"/>
      <c r="C1074" s="48" t="s">
        <v>16</v>
      </c>
      <c r="D1074" s="48"/>
      <c r="E1074" s="121">
        <f t="shared" ref="E1074:AC1074" si="284">E1072/E1071</f>
        <v>8</v>
      </c>
      <c r="F1074" s="121">
        <f t="shared" si="284"/>
        <v>7.0000000000000018</v>
      </c>
      <c r="G1074" s="121">
        <f t="shared" si="284"/>
        <v>4</v>
      </c>
      <c r="H1074" s="410">
        <f t="shared" si="284"/>
        <v>8</v>
      </c>
      <c r="I1074" s="121">
        <f t="shared" si="284"/>
        <v>7.0000000000000018</v>
      </c>
      <c r="J1074" s="121">
        <f t="shared" si="284"/>
        <v>8</v>
      </c>
      <c r="K1074" s="121">
        <f t="shared" si="284"/>
        <v>7.0000000000000018</v>
      </c>
      <c r="L1074" s="121">
        <f t="shared" si="284"/>
        <v>8</v>
      </c>
      <c r="M1074" s="121">
        <f t="shared" si="284"/>
        <v>8</v>
      </c>
      <c r="N1074" s="410">
        <f t="shared" si="284"/>
        <v>7.0000000000000018</v>
      </c>
      <c r="O1074" s="121">
        <f t="shared" si="284"/>
        <v>4</v>
      </c>
      <c r="P1074" s="121">
        <f t="shared" si="284"/>
        <v>8</v>
      </c>
      <c r="Q1074" s="121">
        <f t="shared" si="284"/>
        <v>8</v>
      </c>
      <c r="R1074" s="121">
        <f t="shared" si="284"/>
        <v>7.0000000000000018</v>
      </c>
      <c r="S1074" s="121">
        <f t="shared" si="284"/>
        <v>8</v>
      </c>
      <c r="T1074" s="121">
        <f t="shared" si="284"/>
        <v>8</v>
      </c>
      <c r="U1074" s="121">
        <f t="shared" si="284"/>
        <v>8</v>
      </c>
      <c r="V1074" s="410">
        <f t="shared" si="284"/>
        <v>3.5000000000000009</v>
      </c>
      <c r="W1074" s="121">
        <f t="shared" si="284"/>
        <v>8</v>
      </c>
      <c r="X1074" s="121">
        <f t="shared" si="284"/>
        <v>8</v>
      </c>
      <c r="Y1074" s="121">
        <f t="shared" si="284"/>
        <v>8</v>
      </c>
      <c r="Z1074" s="121">
        <f t="shared" si="284"/>
        <v>8</v>
      </c>
      <c r="AA1074" s="121">
        <f t="shared" si="284"/>
        <v>7.0000000000000018</v>
      </c>
      <c r="AB1074" s="121">
        <f t="shared" si="284"/>
        <v>4</v>
      </c>
      <c r="AC1074" s="124">
        <f t="shared" si="284"/>
        <v>6.6071428571428559</v>
      </c>
    </row>
    <row r="1075" spans="1:30" s="4" customFormat="1" ht="12" hidden="1">
      <c r="A1075" s="1615" t="s">
        <v>97</v>
      </c>
      <c r="B1075" s="1446" t="s">
        <v>247</v>
      </c>
      <c r="C1075" s="10" t="s">
        <v>481</v>
      </c>
      <c r="D1075" s="714" t="s">
        <v>477</v>
      </c>
      <c r="E1075" s="1342">
        <v>8.8800000000000004E-2</v>
      </c>
      <c r="F1075" s="1342">
        <v>8.5000000000000006E-2</v>
      </c>
      <c r="G1075" s="1342">
        <v>8.5599999999999996E-2</v>
      </c>
      <c r="H1075" s="1343">
        <v>8.6599999999999996E-2</v>
      </c>
      <c r="I1075" s="1342">
        <v>9.1600000000000001E-2</v>
      </c>
      <c r="J1075" s="1342">
        <v>9.3200000000000005E-2</v>
      </c>
      <c r="K1075" s="1342">
        <v>9.3599999999999989E-2</v>
      </c>
      <c r="L1075" s="1342">
        <v>0.11700000000000001</v>
      </c>
      <c r="M1075" s="1342">
        <v>0.18080000000000002</v>
      </c>
      <c r="N1075" s="1343">
        <v>0.20300000000000001</v>
      </c>
      <c r="O1075" s="1342">
        <v>0.19900000000000001</v>
      </c>
      <c r="P1075" s="1342">
        <v>0.2016</v>
      </c>
      <c r="Q1075" s="1342">
        <v>0.187</v>
      </c>
      <c r="R1075" s="1342">
        <v>0.19519999999999998</v>
      </c>
      <c r="S1075" s="1342">
        <v>0.18099999999999999</v>
      </c>
      <c r="T1075" s="1342">
        <v>0.18880000000000002</v>
      </c>
      <c r="U1075" s="1342">
        <v>0.152</v>
      </c>
      <c r="V1075" s="1342">
        <v>0.10779999999999999</v>
      </c>
      <c r="W1075" s="1342">
        <v>0.1024</v>
      </c>
      <c r="X1075" s="1342">
        <v>9.8000000000000004E-2</v>
      </c>
      <c r="Y1075" s="1342">
        <v>9.4200000000000006E-2</v>
      </c>
      <c r="Z1075" s="1342">
        <v>9.459999999999999E-2</v>
      </c>
      <c r="AA1075" s="1342">
        <v>8.9400000000000007E-2</v>
      </c>
      <c r="AB1075" s="1342">
        <v>8.6800000000000002E-2</v>
      </c>
      <c r="AC1075" s="127">
        <f>SUM(E1075:AB1075)</f>
        <v>3.1030000000000002</v>
      </c>
      <c r="AD1075" s="5"/>
    </row>
    <row r="1076" spans="1:30" s="4" customFormat="1" hidden="1" thickBot="1">
      <c r="A1076" s="1611"/>
      <c r="B1076" s="1609"/>
      <c r="C1076" s="11" t="s">
        <v>482</v>
      </c>
      <c r="D1076" s="715" t="s">
        <v>477</v>
      </c>
      <c r="E1076" s="1346">
        <v>3.4200000000000001E-2</v>
      </c>
      <c r="F1076" s="1346">
        <v>3.2600000000000004E-2</v>
      </c>
      <c r="G1076" s="1346">
        <v>3.3399999999999999E-2</v>
      </c>
      <c r="H1076" s="1347">
        <v>3.2600000000000004E-2</v>
      </c>
      <c r="I1076" s="1346">
        <v>3.3000000000000002E-2</v>
      </c>
      <c r="J1076" s="1346">
        <v>3.32E-2</v>
      </c>
      <c r="K1076" s="1346">
        <v>3.3600000000000005E-2</v>
      </c>
      <c r="L1076" s="1346">
        <v>3.32E-2</v>
      </c>
      <c r="M1076" s="1346">
        <v>4.4400000000000002E-2</v>
      </c>
      <c r="N1076" s="1347">
        <v>5.5799999999999995E-2</v>
      </c>
      <c r="O1076" s="1346">
        <v>6.0399999999999995E-2</v>
      </c>
      <c r="P1076" s="1346">
        <v>7.0199999999999999E-2</v>
      </c>
      <c r="Q1076" s="1346">
        <v>5.8999999999999997E-2</v>
      </c>
      <c r="R1076" s="1346">
        <v>6.3399999999999998E-2</v>
      </c>
      <c r="S1076" s="1346">
        <v>5.4600000000000003E-2</v>
      </c>
      <c r="T1076" s="1346">
        <v>6.3200000000000006E-2</v>
      </c>
      <c r="U1076" s="1346">
        <v>4.7200000000000006E-2</v>
      </c>
      <c r="V1076" s="1346">
        <v>3.4599999999999999E-2</v>
      </c>
      <c r="W1076" s="1346">
        <v>3.3000000000000002E-2</v>
      </c>
      <c r="X1076" s="1346">
        <v>3.6600000000000001E-2</v>
      </c>
      <c r="Y1076" s="1346">
        <v>3.44E-2</v>
      </c>
      <c r="Z1076" s="1346">
        <v>3.5400000000000001E-2</v>
      </c>
      <c r="AA1076" s="1346">
        <v>3.4799999999999998E-2</v>
      </c>
      <c r="AB1076" s="1346">
        <v>3.1600000000000003E-2</v>
      </c>
      <c r="AC1076" s="130">
        <f>SUM(E1076:AB1076)</f>
        <v>1.0244000000000002</v>
      </c>
      <c r="AD1076" s="5"/>
    </row>
    <row r="1077" spans="1:30" s="4" customFormat="1" ht="12" hidden="1">
      <c r="A1077" s="1611"/>
      <c r="B1077" s="1609"/>
      <c r="C1077" s="11" t="s">
        <v>8</v>
      </c>
      <c r="D1077" s="723" t="s">
        <v>463</v>
      </c>
      <c r="E1077" s="1316">
        <v>4</v>
      </c>
      <c r="F1077" s="1386">
        <v>4</v>
      </c>
      <c r="G1077" s="1386">
        <v>4</v>
      </c>
      <c r="H1077" s="1386">
        <v>4</v>
      </c>
      <c r="I1077" s="1386">
        <v>5</v>
      </c>
      <c r="J1077" s="1386">
        <v>5</v>
      </c>
      <c r="K1077" s="1386">
        <v>5</v>
      </c>
      <c r="L1077" s="1386">
        <v>7</v>
      </c>
      <c r="M1077" s="1386">
        <v>10</v>
      </c>
      <c r="N1077" s="1386">
        <v>10</v>
      </c>
      <c r="O1077" s="1386">
        <v>10</v>
      </c>
      <c r="P1077" s="1386">
        <v>10</v>
      </c>
      <c r="Q1077" s="1386">
        <v>10</v>
      </c>
      <c r="R1077" s="1386">
        <v>11</v>
      </c>
      <c r="S1077" s="1386">
        <v>9</v>
      </c>
      <c r="T1077" s="1386">
        <v>10</v>
      </c>
      <c r="U1077" s="1386">
        <v>7</v>
      </c>
      <c r="V1077" s="1386">
        <v>6</v>
      </c>
      <c r="W1077" s="1386">
        <v>5</v>
      </c>
      <c r="X1077" s="1386">
        <v>5</v>
      </c>
      <c r="Y1077" s="1386">
        <v>5</v>
      </c>
      <c r="Z1077" s="1386">
        <v>5</v>
      </c>
      <c r="AA1077" s="1386">
        <v>5</v>
      </c>
      <c r="AB1077" s="1317">
        <v>4</v>
      </c>
      <c r="AC1077" s="124"/>
      <c r="AD1077" s="108"/>
    </row>
    <row r="1078" spans="1:30" s="4" customFormat="1" ht="12" hidden="1" thickBot="1">
      <c r="A1078" s="1612"/>
      <c r="B1078" s="1610"/>
      <c r="C1078" s="47" t="s">
        <v>16</v>
      </c>
      <c r="D1078" s="47"/>
      <c r="E1078" s="132">
        <f t="shared" ref="E1078:AC1078" si="285">E1076/E1075</f>
        <v>0.38513513513513514</v>
      </c>
      <c r="F1078" s="132">
        <f t="shared" si="285"/>
        <v>0.3835294117647059</v>
      </c>
      <c r="G1078" s="132">
        <f t="shared" si="285"/>
        <v>0.39018691588785048</v>
      </c>
      <c r="H1078" s="435">
        <f t="shared" si="285"/>
        <v>0.37644341801385689</v>
      </c>
      <c r="I1078" s="132">
        <f t="shared" si="285"/>
        <v>0.36026200873362446</v>
      </c>
      <c r="J1078" s="132">
        <f t="shared" si="285"/>
        <v>0.35622317596566522</v>
      </c>
      <c r="K1078" s="132">
        <f t="shared" si="285"/>
        <v>0.35897435897435909</v>
      </c>
      <c r="L1078" s="132">
        <f t="shared" si="285"/>
        <v>0.28376068376068375</v>
      </c>
      <c r="M1078" s="132">
        <f t="shared" si="285"/>
        <v>0.24557522123893805</v>
      </c>
      <c r="N1078" s="435">
        <f t="shared" si="285"/>
        <v>0.27487684729064038</v>
      </c>
      <c r="O1078" s="132">
        <f t="shared" si="285"/>
        <v>0.30351758793969846</v>
      </c>
      <c r="P1078" s="132">
        <f t="shared" si="285"/>
        <v>0.3482142857142857</v>
      </c>
      <c r="Q1078" s="132">
        <f t="shared" si="285"/>
        <v>0.31550802139037432</v>
      </c>
      <c r="R1078" s="132">
        <f t="shared" si="285"/>
        <v>0.32479508196721313</v>
      </c>
      <c r="S1078" s="132">
        <f t="shared" si="285"/>
        <v>0.30165745856353593</v>
      </c>
      <c r="T1078" s="132">
        <f t="shared" si="285"/>
        <v>0.3347457627118644</v>
      </c>
      <c r="U1078" s="132">
        <f t="shared" si="285"/>
        <v>0.31052631578947371</v>
      </c>
      <c r="V1078" s="435">
        <f t="shared" si="285"/>
        <v>0.3209647495361781</v>
      </c>
      <c r="W1078" s="132">
        <f t="shared" si="285"/>
        <v>0.322265625</v>
      </c>
      <c r="X1078" s="132">
        <f t="shared" si="285"/>
        <v>0.37346938775510202</v>
      </c>
      <c r="Y1078" s="132">
        <f t="shared" si="285"/>
        <v>0.36518046709129509</v>
      </c>
      <c r="Z1078" s="132">
        <f t="shared" si="285"/>
        <v>0.37420718816067661</v>
      </c>
      <c r="AA1078" s="132">
        <f t="shared" si="285"/>
        <v>0.38926174496644289</v>
      </c>
      <c r="AB1078" s="132">
        <f t="shared" si="285"/>
        <v>0.36405529953917054</v>
      </c>
      <c r="AC1078" s="128">
        <f t="shared" si="285"/>
        <v>0.33013213019658399</v>
      </c>
    </row>
    <row r="1079" spans="1:30" s="44" customFormat="1" hidden="1">
      <c r="A1079" s="67" t="s">
        <v>112</v>
      </c>
      <c r="B1079" s="68" t="s">
        <v>18</v>
      </c>
      <c r="C1079" s="65" t="s">
        <v>481</v>
      </c>
      <c r="D1079" s="714" t="s">
        <v>477</v>
      </c>
      <c r="E1079" s="1351">
        <v>5.9999999999999995E-4</v>
      </c>
      <c r="F1079" s="1351">
        <v>5.9999999999999995E-4</v>
      </c>
      <c r="G1079" s="1351">
        <v>5.9999999999999995E-4</v>
      </c>
      <c r="H1079" s="1352">
        <v>5.9999999999999995E-4</v>
      </c>
      <c r="I1079" s="1351">
        <v>5.9999999999999995E-4</v>
      </c>
      <c r="J1079" s="1351">
        <v>6.2E-4</v>
      </c>
      <c r="K1079" s="1351">
        <v>5.9999999999999995E-4</v>
      </c>
      <c r="L1079" s="1351">
        <v>5.9999999999999995E-4</v>
      </c>
      <c r="M1079" s="1351">
        <v>5.9999999999999995E-4</v>
      </c>
      <c r="N1079" s="1353">
        <v>5.9999999999999995E-4</v>
      </c>
      <c r="O1079" s="1351">
        <v>5.9999999999999995E-4</v>
      </c>
      <c r="P1079" s="1351">
        <v>5.9999999999999995E-4</v>
      </c>
      <c r="Q1079" s="1351">
        <v>5.9999999999999995E-4</v>
      </c>
      <c r="R1079" s="1351">
        <v>5.9999999999999995E-4</v>
      </c>
      <c r="S1079" s="1351">
        <v>5.9999999999999995E-4</v>
      </c>
      <c r="T1079" s="1351">
        <v>5.9999999999999995E-4</v>
      </c>
      <c r="U1079" s="1351">
        <v>5.9999999999999995E-4</v>
      </c>
      <c r="V1079" s="1351">
        <v>5.9999999999999995E-4</v>
      </c>
      <c r="W1079" s="1351">
        <v>5.9999999999999995E-4</v>
      </c>
      <c r="X1079" s="1351">
        <v>5.9999999999999995E-4</v>
      </c>
      <c r="Y1079" s="1351">
        <v>5.9999999999999995E-4</v>
      </c>
      <c r="Z1079" s="1351">
        <v>5.9999999999999995E-4</v>
      </c>
      <c r="AA1079" s="1351">
        <v>5.9999999999999995E-4</v>
      </c>
      <c r="AB1079" s="1351">
        <v>5.9999999999999995E-4</v>
      </c>
      <c r="AC1079" s="130">
        <f>SUM(E1079:AB1079)</f>
        <v>1.4419999999999997E-2</v>
      </c>
      <c r="AD1079" s="5"/>
    </row>
    <row r="1080" spans="1:30" s="44" customFormat="1" hidden="1">
      <c r="A1080" s="560" t="s">
        <v>105</v>
      </c>
      <c r="B1080" s="64" t="s">
        <v>19</v>
      </c>
      <c r="C1080" s="48" t="s">
        <v>481</v>
      </c>
      <c r="D1080" s="715" t="s">
        <v>477</v>
      </c>
      <c r="E1080" s="1351">
        <v>6.3799999999999996E-2</v>
      </c>
      <c r="F1080" s="1351">
        <v>6.2979999999999994E-2</v>
      </c>
      <c r="G1080" s="1351">
        <v>6.3820000000000002E-2</v>
      </c>
      <c r="H1080" s="1352">
        <v>6.3100000000000003E-2</v>
      </c>
      <c r="I1080" s="1351">
        <v>6.3259999999999997E-2</v>
      </c>
      <c r="J1080" s="1351">
        <v>6.3079999999999997E-2</v>
      </c>
      <c r="K1080" s="1351">
        <v>6.3460000000000003E-2</v>
      </c>
      <c r="L1080" s="1351">
        <v>6.3340000000000007E-2</v>
      </c>
      <c r="M1080" s="1351">
        <v>6.3460000000000003E-2</v>
      </c>
      <c r="N1080" s="1353">
        <v>6.3340000000000007E-2</v>
      </c>
      <c r="O1080" s="1351">
        <v>6.3899999999999998E-2</v>
      </c>
      <c r="P1080" s="1351">
        <v>6.4879999999999993E-2</v>
      </c>
      <c r="Q1080" s="1351">
        <v>6.5280000000000005E-2</v>
      </c>
      <c r="R1080" s="1351">
        <v>6.3899999999999998E-2</v>
      </c>
      <c r="S1080" s="1351">
        <v>6.3960000000000003E-2</v>
      </c>
      <c r="T1080" s="1351">
        <v>6.3719999999999999E-2</v>
      </c>
      <c r="U1080" s="1351">
        <v>6.4159999999999995E-2</v>
      </c>
      <c r="V1080" s="1351">
        <v>6.4519999999999994E-2</v>
      </c>
      <c r="W1080" s="1351">
        <v>6.4299999999999996E-2</v>
      </c>
      <c r="X1080" s="1351">
        <v>6.5140000000000003E-2</v>
      </c>
      <c r="Y1080" s="1351">
        <v>6.4500000000000002E-2</v>
      </c>
      <c r="Z1080" s="1351">
        <v>6.4920000000000005E-2</v>
      </c>
      <c r="AA1080" s="1351">
        <v>6.4500000000000002E-2</v>
      </c>
      <c r="AB1080" s="1351">
        <v>6.3280000000000003E-2</v>
      </c>
      <c r="AC1080" s="191">
        <f>SUM(E1080:AB1080)</f>
        <v>1.5345999999999997</v>
      </c>
    </row>
    <row r="1081" spans="1:30" s="5" customFormat="1" ht="10.5" hidden="1" customHeight="1">
      <c r="A1081" s="1439" t="s">
        <v>154</v>
      </c>
      <c r="B1081" s="1619"/>
      <c r="C1081" s="10" t="s">
        <v>481</v>
      </c>
      <c r="D1081" s="10"/>
      <c r="E1081" s="115">
        <f>SUM(E991,E995,E999,E1003,E1007,E1011,E1015,E1019,E1023,E1027,E1031,E1039,E1043,E1047,E1051,E1055,E1059,E1063,E1071,E1075,E1079,E1080)+E1035+E1067</f>
        <v>3.2306749999999997</v>
      </c>
      <c r="F1081" s="115">
        <f t="shared" ref="F1081:AB1081" si="286">SUM(F991,F995,F999,F1003,F1007,F1011,F1015,F1019,F1023,F1027,F1031,F1039,F1043,F1047,F1051,F1055,F1059,F1063,F1071,F1075,F1079,F1080)+F1035+F1067</f>
        <v>3.5086299999999992</v>
      </c>
      <c r="G1081" s="115">
        <f t="shared" si="286"/>
        <v>3.1966950000000001</v>
      </c>
      <c r="H1081" s="409">
        <f t="shared" si="286"/>
        <v>3.5295499999999991</v>
      </c>
      <c r="I1081" s="115">
        <f t="shared" si="286"/>
        <v>3.4970850000000002</v>
      </c>
      <c r="J1081" s="115">
        <f t="shared" si="286"/>
        <v>3.6014250000000003</v>
      </c>
      <c r="K1081" s="115">
        <f t="shared" si="286"/>
        <v>3.50881</v>
      </c>
      <c r="L1081" s="115">
        <f t="shared" si="286"/>
        <v>3.75664</v>
      </c>
      <c r="M1081" s="115">
        <f t="shared" si="286"/>
        <v>4.2479849999999999</v>
      </c>
      <c r="N1081" s="409">
        <f t="shared" si="286"/>
        <v>4.828990000000001</v>
      </c>
      <c r="O1081" s="115">
        <f t="shared" si="286"/>
        <v>4.891025</v>
      </c>
      <c r="P1081" s="115">
        <f t="shared" si="286"/>
        <v>4.41533</v>
      </c>
      <c r="Q1081" s="115">
        <f t="shared" si="286"/>
        <v>4.0439799999999995</v>
      </c>
      <c r="R1081" s="115">
        <f t="shared" si="286"/>
        <v>4.6645500000000002</v>
      </c>
      <c r="S1081" s="115">
        <f t="shared" si="286"/>
        <v>4.6297100000000002</v>
      </c>
      <c r="T1081" s="115">
        <f t="shared" si="286"/>
        <v>4.5839449999999999</v>
      </c>
      <c r="U1081" s="115">
        <f t="shared" si="286"/>
        <v>4.2057849999999997</v>
      </c>
      <c r="V1081" s="409">
        <f t="shared" si="286"/>
        <v>3.9710449999999993</v>
      </c>
      <c r="W1081" s="115">
        <f t="shared" si="286"/>
        <v>3.9358499999999994</v>
      </c>
      <c r="X1081" s="115">
        <f t="shared" si="286"/>
        <v>3.5659649999999998</v>
      </c>
      <c r="Y1081" s="115">
        <f t="shared" si="286"/>
        <v>3.7022250000000003</v>
      </c>
      <c r="Z1081" s="115">
        <f t="shared" si="286"/>
        <v>3.6178449999999991</v>
      </c>
      <c r="AA1081" s="115">
        <f t="shared" si="286"/>
        <v>3.2657499999999997</v>
      </c>
      <c r="AB1081" s="115">
        <f t="shared" si="286"/>
        <v>3.5735550000000003</v>
      </c>
      <c r="AC1081" s="127">
        <f>SUM(AC991,AC995,AC999,AC1003,AC1007,AC1011,AC1015,AC1019,AC1023,AC1027,AC1031,AC1039,AC1043,AC1047,AC1051,AC1055,AC1059,AC1063,AC1071,AC1075,AC1079,AC1080)</f>
        <v>81.990444999999994</v>
      </c>
    </row>
    <row r="1082" spans="1:30" s="5" customFormat="1" ht="10.5" hidden="1" customHeight="1" thickBot="1">
      <c r="A1082" s="1620"/>
      <c r="B1082" s="1618"/>
      <c r="C1082" s="47" t="s">
        <v>482</v>
      </c>
      <c r="D1082" s="47"/>
      <c r="E1082" s="132">
        <f>E1076+E1072+E1068+E1064+E1060+E1056+E1052+E1048+E1044+E1040+E1036+E1008</f>
        <v>0.86747500000000022</v>
      </c>
      <c r="F1082" s="132">
        <f t="shared" ref="F1082:AC1082" si="287">F1076+F1072+F1068+F1064+F1060+F1056+F1052+F1048+F1044+F1040+F1036+F1008</f>
        <v>1.1162750000000001</v>
      </c>
      <c r="G1082" s="132">
        <f t="shared" si="287"/>
        <v>0.87522499999999992</v>
      </c>
      <c r="H1082" s="435">
        <f t="shared" si="287"/>
        <v>1.1708750000000001</v>
      </c>
      <c r="I1082" s="132">
        <f t="shared" si="287"/>
        <v>1.1377749999999998</v>
      </c>
      <c r="J1082" s="132">
        <f t="shared" si="287"/>
        <v>1.147975</v>
      </c>
      <c r="K1082" s="132">
        <f t="shared" si="287"/>
        <v>0.98032500000000011</v>
      </c>
      <c r="L1082" s="132">
        <f t="shared" si="287"/>
        <v>1.0264500000000001</v>
      </c>
      <c r="M1082" s="132">
        <f t="shared" si="287"/>
        <v>1.1058250000000001</v>
      </c>
      <c r="N1082" s="435">
        <f t="shared" si="287"/>
        <v>1.7596500000000004</v>
      </c>
      <c r="O1082" s="132">
        <f t="shared" si="287"/>
        <v>1.83345</v>
      </c>
      <c r="P1082" s="132">
        <f t="shared" si="287"/>
        <v>1.37765</v>
      </c>
      <c r="Q1082" s="132">
        <f t="shared" si="287"/>
        <v>1.03285</v>
      </c>
      <c r="R1082" s="132">
        <f t="shared" si="287"/>
        <v>1.7370750000000004</v>
      </c>
      <c r="S1082" s="132">
        <f t="shared" si="287"/>
        <v>1.7474750000000001</v>
      </c>
      <c r="T1082" s="132">
        <f t="shared" si="287"/>
        <v>1.7014250000000002</v>
      </c>
      <c r="U1082" s="132">
        <f t="shared" si="287"/>
        <v>1.300675</v>
      </c>
      <c r="V1082" s="435">
        <f t="shared" si="287"/>
        <v>1.20645</v>
      </c>
      <c r="W1082" s="132">
        <f t="shared" si="287"/>
        <v>1.2182500000000001</v>
      </c>
      <c r="X1082" s="132">
        <f t="shared" si="287"/>
        <v>0.90952499999999992</v>
      </c>
      <c r="Y1082" s="132">
        <f t="shared" si="287"/>
        <v>1.1341249999999998</v>
      </c>
      <c r="Z1082" s="132">
        <f t="shared" si="287"/>
        <v>1.0802750000000001</v>
      </c>
      <c r="AA1082" s="132">
        <f t="shared" si="287"/>
        <v>0.73242499999999988</v>
      </c>
      <c r="AB1082" s="132">
        <f t="shared" si="287"/>
        <v>1.1209750000000001</v>
      </c>
      <c r="AC1082" s="128">
        <f t="shared" si="287"/>
        <v>29.320475000000005</v>
      </c>
    </row>
    <row r="1083" spans="1:30" s="5" customFormat="1" ht="10.5" hidden="1" customHeight="1">
      <c r="A1083" s="1439" t="s">
        <v>155</v>
      </c>
      <c r="B1083" s="1619"/>
      <c r="C1083" s="12" t="s">
        <v>481</v>
      </c>
      <c r="D1083" s="12"/>
      <c r="E1083" s="118">
        <f>E971+E975-E1081</f>
        <v>2.1250000000003766E-3</v>
      </c>
      <c r="F1083" s="118">
        <f t="shared" ref="F1083:AC1083" si="288">F971+F975-F1081</f>
        <v>2.5700000000004053E-3</v>
      </c>
      <c r="G1083" s="118">
        <f t="shared" si="288"/>
        <v>5.5050000000003152E-3</v>
      </c>
      <c r="H1083" s="433">
        <f t="shared" si="288"/>
        <v>2.5000000000074962E-4</v>
      </c>
      <c r="I1083" s="118">
        <f t="shared" si="288"/>
        <v>3.1499999999962114E-4</v>
      </c>
      <c r="J1083" s="118">
        <f t="shared" si="288"/>
        <v>-8.2500000000029772E-4</v>
      </c>
      <c r="K1083" s="118">
        <f t="shared" si="288"/>
        <v>-1.3209999999999944E-2</v>
      </c>
      <c r="L1083" s="118">
        <f t="shared" si="288"/>
        <v>-9.0399999999997149E-3</v>
      </c>
      <c r="M1083" s="118">
        <f t="shared" si="288"/>
        <v>-1.7849999999999255E-3</v>
      </c>
      <c r="N1083" s="433">
        <f>N971+N975-N1081</f>
        <v>8.8099999999986522E-3</v>
      </c>
      <c r="O1083" s="118">
        <f t="shared" si="288"/>
        <v>1.9750000000007262E-3</v>
      </c>
      <c r="P1083" s="118">
        <f t="shared" si="288"/>
        <v>2.4699999999997502E-3</v>
      </c>
      <c r="Q1083" s="118">
        <f t="shared" si="288"/>
        <v>4.2200000000010007E-3</v>
      </c>
      <c r="R1083" s="118">
        <f t="shared" si="288"/>
        <v>-7.5000000000002842E-4</v>
      </c>
      <c r="S1083" s="118">
        <f t="shared" si="288"/>
        <v>4.0899999999988168E-3</v>
      </c>
      <c r="T1083" s="118">
        <f t="shared" si="288"/>
        <v>1.2550000000004502E-3</v>
      </c>
      <c r="U1083" s="118">
        <f t="shared" si="288"/>
        <v>1.1614999999999931E-2</v>
      </c>
      <c r="V1083" s="433">
        <f t="shared" si="288"/>
        <v>1.5550000000010833E-3</v>
      </c>
      <c r="W1083" s="118">
        <f t="shared" si="288"/>
        <v>9.7500000000008136E-3</v>
      </c>
      <c r="X1083" s="118">
        <f t="shared" si="288"/>
        <v>1.0350000000003412E-3</v>
      </c>
      <c r="Y1083" s="118">
        <f t="shared" si="288"/>
        <v>6.3749999999993534E-3</v>
      </c>
      <c r="Z1083" s="118">
        <f t="shared" si="288"/>
        <v>4.355000000001219E-3</v>
      </c>
      <c r="AA1083" s="118">
        <f t="shared" si="288"/>
        <v>-5.4999999999960636E-4</v>
      </c>
      <c r="AB1083" s="118">
        <f t="shared" si="288"/>
        <v>3.0449999999997424E-3</v>
      </c>
      <c r="AC1083" s="130">
        <f t="shared" si="288"/>
        <v>12.027755000000013</v>
      </c>
    </row>
    <row r="1084" spans="1:30" s="5" customFormat="1" ht="10.5" hidden="1" customHeight="1" thickBot="1">
      <c r="A1084" s="1620"/>
      <c r="B1084" s="1618"/>
      <c r="C1084" s="459" t="s">
        <v>482</v>
      </c>
      <c r="D1084" s="459"/>
      <c r="E1084" s="95">
        <f t="shared" ref="E1084:AC1084" si="289">E972+E976-E1082</f>
        <v>-9.7075000000000244E-2</v>
      </c>
      <c r="F1084" s="95">
        <f t="shared" si="289"/>
        <v>-3.4475000000000255E-2</v>
      </c>
      <c r="G1084" s="95">
        <f t="shared" si="289"/>
        <v>1.2775000000000092E-2</v>
      </c>
      <c r="H1084" s="436">
        <f t="shared" si="289"/>
        <v>9.9249999999999616E-3</v>
      </c>
      <c r="I1084" s="95">
        <f t="shared" si="289"/>
        <v>1.0025000000000173E-2</v>
      </c>
      <c r="J1084" s="95">
        <f t="shared" si="289"/>
        <v>2.8250000000000774E-3</v>
      </c>
      <c r="K1084" s="95">
        <f t="shared" si="289"/>
        <v>-5.9925000000000117E-2</v>
      </c>
      <c r="L1084" s="95">
        <f t="shared" si="289"/>
        <v>-8.4450000000000025E-2</v>
      </c>
      <c r="M1084" s="95">
        <f t="shared" si="289"/>
        <v>-0.10802500000000004</v>
      </c>
      <c r="N1084" s="436">
        <f t="shared" si="289"/>
        <v>-9.3450000000000477E-2</v>
      </c>
      <c r="O1084" s="95">
        <f t="shared" si="289"/>
        <v>-8.2499999999998685E-3</v>
      </c>
      <c r="P1084" s="95">
        <f t="shared" si="289"/>
        <v>-9.6500000000001585E-3</v>
      </c>
      <c r="Q1084" s="95">
        <f t="shared" si="289"/>
        <v>-8.6500000000000465E-3</v>
      </c>
      <c r="R1084" s="95">
        <f t="shared" si="289"/>
        <v>-2.5875000000000314E-2</v>
      </c>
      <c r="S1084" s="95">
        <f t="shared" si="289"/>
        <v>-2.3074999999999957E-2</v>
      </c>
      <c r="T1084" s="95">
        <f t="shared" si="289"/>
        <v>-9.7025000000000139E-2</v>
      </c>
      <c r="U1084" s="95">
        <f t="shared" si="289"/>
        <v>-5.8750000000000746E-3</v>
      </c>
      <c r="V1084" s="436">
        <f t="shared" si="289"/>
        <v>-8.8500000000000245E-3</v>
      </c>
      <c r="W1084" s="95">
        <f t="shared" si="289"/>
        <v>-2.1249999999999991E-2</v>
      </c>
      <c r="X1084" s="95">
        <f t="shared" si="289"/>
        <v>-1.012499999999994E-2</v>
      </c>
      <c r="Y1084" s="95">
        <f t="shared" si="289"/>
        <v>-1.9924999999999971E-2</v>
      </c>
      <c r="Z1084" s="95">
        <f t="shared" si="289"/>
        <v>-5.0075000000000092E-2</v>
      </c>
      <c r="AA1084" s="95">
        <f t="shared" si="289"/>
        <v>-6.1624999999999819E-2</v>
      </c>
      <c r="AB1084" s="95">
        <f t="shared" si="289"/>
        <v>-7.5775000000000148E-2</v>
      </c>
      <c r="AC1084" s="191">
        <f t="shared" si="289"/>
        <v>-0.86787500000000861</v>
      </c>
    </row>
    <row r="1085" spans="1:30" s="32" customFormat="1" ht="10.5" hidden="1" customHeight="1">
      <c r="A1085" s="1626" t="s">
        <v>9</v>
      </c>
      <c r="B1085" s="1619"/>
      <c r="C1085" s="14" t="s">
        <v>481</v>
      </c>
      <c r="D1085" s="14"/>
      <c r="E1085" s="558"/>
      <c r="F1085" s="558"/>
      <c r="G1085" s="558"/>
      <c r="H1085" s="558"/>
      <c r="I1085" s="558"/>
      <c r="J1085" s="558"/>
      <c r="K1085" s="558"/>
      <c r="L1085" s="558"/>
      <c r="M1085" s="558"/>
      <c r="N1085" s="558"/>
      <c r="O1085" s="558"/>
      <c r="P1085" s="558"/>
      <c r="Q1085" s="558"/>
      <c r="R1085" s="558"/>
      <c r="S1085" s="558"/>
      <c r="T1085" s="558"/>
      <c r="U1085" s="558"/>
      <c r="V1085" s="558"/>
      <c r="W1085" s="558"/>
      <c r="X1085" s="558"/>
      <c r="Y1085" s="558"/>
      <c r="Z1085" s="558"/>
      <c r="AA1085" s="558"/>
      <c r="AB1085" s="558"/>
      <c r="AC1085" s="97"/>
    </row>
    <row r="1086" spans="1:30" s="32" customFormat="1" ht="10.5" hidden="1" customHeight="1" thickBot="1">
      <c r="A1086" s="1620"/>
      <c r="B1086" s="1618"/>
      <c r="C1086" s="15" t="s">
        <v>482</v>
      </c>
      <c r="D1086" s="15"/>
      <c r="E1086" s="559"/>
      <c r="F1086" s="559"/>
      <c r="G1086" s="559"/>
      <c r="H1086" s="559"/>
      <c r="I1086" s="559"/>
      <c r="J1086" s="559"/>
      <c r="K1086" s="559"/>
      <c r="L1086" s="559"/>
      <c r="M1086" s="559"/>
      <c r="N1086" s="559"/>
      <c r="O1086" s="559"/>
      <c r="P1086" s="559"/>
      <c r="Q1086" s="559"/>
      <c r="R1086" s="559"/>
      <c r="S1086" s="559"/>
      <c r="T1086" s="559"/>
      <c r="U1086" s="559"/>
      <c r="V1086" s="559"/>
      <c r="W1086" s="559"/>
      <c r="X1086" s="559"/>
      <c r="Y1086" s="559"/>
      <c r="Z1086" s="559"/>
      <c r="AA1086" s="559"/>
      <c r="AB1086" s="559"/>
      <c r="AC1086" s="367"/>
    </row>
    <row r="1087" spans="1:30" s="315" customFormat="1" ht="30" hidden="1" customHeight="1" thickBot="1">
      <c r="A1087" s="312"/>
      <c r="B1087" s="313"/>
      <c r="C1087" s="314" t="s">
        <v>279</v>
      </c>
      <c r="E1087" s="316"/>
      <c r="F1087" s="316"/>
      <c r="G1087" s="316"/>
      <c r="H1087" s="444">
        <f>H1007+H1031+H1059+H1043+H1047+H1063+H1055+H1051+H1075</f>
        <v>2.9804499999999998</v>
      </c>
      <c r="I1087" s="316"/>
      <c r="J1087" s="316"/>
      <c r="K1087" s="316"/>
      <c r="L1087" s="316"/>
      <c r="M1087" s="316"/>
      <c r="N1087" s="447">
        <f>N1007+N1031+N1059+N1043+N1047+N1063+N1055+N1051+N1075</f>
        <v>4.2946500000000007</v>
      </c>
      <c r="O1087" s="316"/>
      <c r="P1087" s="316"/>
      <c r="Q1087" s="316"/>
      <c r="R1087" s="316"/>
      <c r="S1087" s="316"/>
      <c r="T1087" s="316"/>
      <c r="U1087" s="316"/>
      <c r="V1087" s="447">
        <f>V1007+V1031+V1059+V1043+V1047+V1063+V1055+V1051+V1075</f>
        <v>3.4037250000000006</v>
      </c>
      <c r="W1087" s="316"/>
      <c r="X1087" s="316"/>
      <c r="Y1087" s="314">
        <f>Y1007+Y1031+Y1059+Y1043+Y1047+Y1063+Y1055+Y1051+Y1075</f>
        <v>3.142725</v>
      </c>
      <c r="Z1087" s="316"/>
      <c r="AA1087" s="316"/>
      <c r="AB1087" s="316"/>
      <c r="AC1087" s="337"/>
    </row>
    <row r="1088" spans="1:30" s="5" customFormat="1" ht="28.5" hidden="1" customHeight="1">
      <c r="A1088" s="1405" t="s">
        <v>17</v>
      </c>
      <c r="B1088" s="84" t="s">
        <v>5</v>
      </c>
      <c r="C1088" s="6" t="s">
        <v>14</v>
      </c>
      <c r="D1088" s="6" t="s">
        <v>495</v>
      </c>
      <c r="E1088" s="1432" t="s">
        <v>15</v>
      </c>
      <c r="F1088" s="1433"/>
      <c r="G1088" s="1433"/>
      <c r="H1088" s="1433"/>
      <c r="I1088" s="1433"/>
      <c r="J1088" s="1433"/>
      <c r="K1088" s="1433"/>
      <c r="L1088" s="1433"/>
      <c r="M1088" s="1433"/>
      <c r="N1088" s="1433"/>
      <c r="O1088" s="1433"/>
      <c r="P1088" s="1433"/>
      <c r="Q1088" s="1433"/>
      <c r="R1088" s="1433"/>
      <c r="S1088" s="1433"/>
      <c r="T1088" s="1433"/>
      <c r="U1088" s="1433"/>
      <c r="V1088" s="1433"/>
      <c r="W1088" s="1433"/>
      <c r="X1088" s="1433"/>
      <c r="Y1088" s="1433"/>
      <c r="Z1088" s="1433"/>
      <c r="AA1088" s="1433"/>
      <c r="AB1088" s="1434"/>
      <c r="AC1088" s="1553" t="s">
        <v>10</v>
      </c>
    </row>
    <row r="1089" spans="1:30" s="1565" customFormat="1" ht="12.75" customHeight="1" thickBot="1">
      <c r="A1089" s="1566" t="s">
        <v>273</v>
      </c>
      <c r="B1089" s="1628"/>
      <c r="C1089" s="1559"/>
      <c r="D1089" s="1559"/>
      <c r="E1089" s="1560">
        <v>1</v>
      </c>
      <c r="F1089" s="1560">
        <v>2</v>
      </c>
      <c r="G1089" s="1560">
        <v>3</v>
      </c>
      <c r="H1089" s="1560">
        <v>4</v>
      </c>
      <c r="I1089" s="1560">
        <v>5</v>
      </c>
      <c r="J1089" s="1560">
        <v>6</v>
      </c>
      <c r="K1089" s="1560">
        <v>7</v>
      </c>
      <c r="L1089" s="1560">
        <v>8</v>
      </c>
      <c r="M1089" s="1560">
        <v>9</v>
      </c>
      <c r="N1089" s="1560">
        <v>10</v>
      </c>
      <c r="O1089" s="1560">
        <v>11</v>
      </c>
      <c r="P1089" s="1560">
        <v>12</v>
      </c>
      <c r="Q1089" s="1560">
        <v>13</v>
      </c>
      <c r="R1089" s="1560">
        <v>14</v>
      </c>
      <c r="S1089" s="1560">
        <v>15</v>
      </c>
      <c r="T1089" s="1560">
        <v>16</v>
      </c>
      <c r="U1089" s="1560">
        <v>17</v>
      </c>
      <c r="V1089" s="1560">
        <v>18</v>
      </c>
      <c r="W1089" s="1560">
        <v>19</v>
      </c>
      <c r="X1089" s="1560">
        <v>20</v>
      </c>
      <c r="Y1089" s="1560">
        <v>21</v>
      </c>
      <c r="Z1089" s="1560">
        <v>22</v>
      </c>
      <c r="AA1089" s="1560">
        <v>23</v>
      </c>
      <c r="AB1089" s="1560">
        <v>24</v>
      </c>
      <c r="AC1089" s="1629"/>
    </row>
    <row r="1090" spans="1:30" s="1565" customFormat="1" ht="12.75" hidden="1" customHeight="1">
      <c r="A1090" s="1568" t="s">
        <v>6</v>
      </c>
      <c r="B1090" s="1569"/>
      <c r="C1090" s="1558"/>
      <c r="D1090" s="1558"/>
      <c r="E1090" s="1569">
        <v>6</v>
      </c>
      <c r="F1090" s="1569">
        <v>6</v>
      </c>
      <c r="G1090" s="1569">
        <v>6</v>
      </c>
      <c r="H1090" s="1569">
        <v>6</v>
      </c>
      <c r="I1090" s="1569">
        <v>6</v>
      </c>
      <c r="J1090" s="1569">
        <v>6</v>
      </c>
      <c r="K1090" s="1569">
        <v>6</v>
      </c>
      <c r="L1090" s="1569">
        <v>6</v>
      </c>
      <c r="M1090" s="1569">
        <v>6</v>
      </c>
      <c r="N1090" s="1569">
        <v>6</v>
      </c>
      <c r="O1090" s="1569">
        <v>6</v>
      </c>
      <c r="P1090" s="1569">
        <v>6</v>
      </c>
      <c r="Q1090" s="1569">
        <v>6</v>
      </c>
      <c r="R1090" s="1569">
        <v>6</v>
      </c>
      <c r="S1090" s="1569">
        <v>6</v>
      </c>
      <c r="T1090" s="1569">
        <v>6</v>
      </c>
      <c r="U1090" s="1569">
        <v>6</v>
      </c>
      <c r="V1090" s="1569">
        <v>6</v>
      </c>
      <c r="W1090" s="1569">
        <v>6</v>
      </c>
      <c r="X1090" s="1569">
        <v>6</v>
      </c>
      <c r="Y1090" s="1569">
        <v>6</v>
      </c>
      <c r="Z1090" s="1569">
        <v>6</v>
      </c>
      <c r="AA1090" s="1569">
        <v>6</v>
      </c>
      <c r="AB1090" s="1569">
        <v>6</v>
      </c>
      <c r="AC1090" s="1570"/>
    </row>
    <row r="1091" spans="1:30" s="1565" customFormat="1" ht="12.75" hidden="1" customHeight="1" thickBot="1">
      <c r="A1091" s="1571" t="s">
        <v>7</v>
      </c>
      <c r="B1091" s="1560"/>
      <c r="C1091" s="1572"/>
      <c r="D1091" s="1572"/>
      <c r="E1091" s="1560">
        <v>6</v>
      </c>
      <c r="F1091" s="1560">
        <v>6</v>
      </c>
      <c r="G1091" s="1560">
        <v>6</v>
      </c>
      <c r="H1091" s="1560">
        <v>6</v>
      </c>
      <c r="I1091" s="1560">
        <v>6</v>
      </c>
      <c r="J1091" s="1560">
        <v>6</v>
      </c>
      <c r="K1091" s="1560">
        <v>6</v>
      </c>
      <c r="L1091" s="1560">
        <v>6</v>
      </c>
      <c r="M1091" s="1560">
        <v>6</v>
      </c>
      <c r="N1091" s="1560">
        <v>6</v>
      </c>
      <c r="O1091" s="1560">
        <v>6</v>
      </c>
      <c r="P1091" s="1560">
        <v>6</v>
      </c>
      <c r="Q1091" s="1560">
        <v>6</v>
      </c>
      <c r="R1091" s="1560">
        <v>6</v>
      </c>
      <c r="S1091" s="1560">
        <v>6</v>
      </c>
      <c r="T1091" s="1560">
        <v>6</v>
      </c>
      <c r="U1091" s="1560">
        <v>6</v>
      </c>
      <c r="V1091" s="1560">
        <v>6</v>
      </c>
      <c r="W1091" s="1560">
        <v>6</v>
      </c>
      <c r="X1091" s="1560">
        <v>6</v>
      </c>
      <c r="Y1091" s="1560">
        <v>6</v>
      </c>
      <c r="Z1091" s="1560">
        <v>6</v>
      </c>
      <c r="AA1091" s="1560">
        <v>6</v>
      </c>
      <c r="AB1091" s="1560">
        <v>6</v>
      </c>
      <c r="AC1091" s="1573"/>
    </row>
    <row r="1092" spans="1:30" s="1564" customFormat="1" ht="12" hidden="1" customHeight="1">
      <c r="A1092" s="1574" t="s">
        <v>11</v>
      </c>
      <c r="B1092" s="1632" t="s">
        <v>131</v>
      </c>
      <c r="C1092" s="1558" t="s">
        <v>481</v>
      </c>
      <c r="D1092" s="1558" t="s">
        <v>464</v>
      </c>
      <c r="E1092" s="1575"/>
      <c r="F1092" s="1575"/>
      <c r="G1092" s="1575"/>
      <c r="H1092" s="1575"/>
      <c r="I1092" s="1575"/>
      <c r="J1092" s="1575"/>
      <c r="K1092" s="1575"/>
      <c r="L1092" s="1575"/>
      <c r="M1092" s="1575"/>
      <c r="N1092" s="1575"/>
      <c r="O1092" s="1575"/>
      <c r="P1092" s="1575"/>
      <c r="Q1092" s="1575"/>
      <c r="R1092" s="1575"/>
      <c r="S1092" s="1575"/>
      <c r="T1092" s="1575"/>
      <c r="U1092" s="1575"/>
      <c r="V1092" s="1575"/>
      <c r="W1092" s="1575"/>
      <c r="X1092" s="1575"/>
      <c r="Y1092" s="1575"/>
      <c r="Z1092" s="1575"/>
      <c r="AA1092" s="1575"/>
      <c r="AB1092" s="1575"/>
      <c r="AC1092" s="1576">
        <f>SUM(E1092:AB1092)</f>
        <v>0</v>
      </c>
    </row>
    <row r="1093" spans="1:30" s="1564" customFormat="1" ht="10.5" hidden="1" customHeight="1">
      <c r="A1093" s="1611"/>
      <c r="B1093" s="1624"/>
      <c r="C1093" s="1578" t="s">
        <v>482</v>
      </c>
      <c r="D1093" s="1578" t="s">
        <v>464</v>
      </c>
      <c r="E1093" s="1579"/>
      <c r="F1093" s="1579"/>
      <c r="G1093" s="1579"/>
      <c r="H1093" s="1579"/>
      <c r="I1093" s="1579"/>
      <c r="J1093" s="1579"/>
      <c r="K1093" s="1579"/>
      <c r="L1093" s="1579"/>
      <c r="M1093" s="1579"/>
      <c r="N1093" s="1579"/>
      <c r="O1093" s="1579"/>
      <c r="P1093" s="1579"/>
      <c r="Q1093" s="1579"/>
      <c r="R1093" s="1579"/>
      <c r="S1093" s="1579"/>
      <c r="T1093" s="1579"/>
      <c r="U1093" s="1579"/>
      <c r="V1093" s="1579"/>
      <c r="W1093" s="1579"/>
      <c r="X1093" s="1579"/>
      <c r="Y1093" s="1579"/>
      <c r="Z1093" s="1579"/>
      <c r="AA1093" s="1579"/>
      <c r="AB1093" s="1579"/>
      <c r="AC1093" s="1580">
        <f>SUM(E1093:AB1093)</f>
        <v>0</v>
      </c>
    </row>
    <row r="1094" spans="1:30" s="1564" customFormat="1" ht="10.5" hidden="1" customHeight="1">
      <c r="A1094" s="1611"/>
      <c r="B1094" s="1624"/>
      <c r="C1094" s="1578" t="s">
        <v>8</v>
      </c>
      <c r="D1094" s="1578" t="s">
        <v>464</v>
      </c>
      <c r="E1094" s="1579"/>
      <c r="F1094" s="1579"/>
      <c r="G1094" s="1579"/>
      <c r="H1094" s="1579"/>
      <c r="I1094" s="1579"/>
      <c r="J1094" s="1579"/>
      <c r="K1094" s="1579"/>
      <c r="L1094" s="1579"/>
      <c r="M1094" s="1579"/>
      <c r="N1094" s="1579"/>
      <c r="O1094" s="1579"/>
      <c r="P1094" s="1579"/>
      <c r="Q1094" s="1579"/>
      <c r="R1094" s="1579"/>
      <c r="S1094" s="1579"/>
      <c r="T1094" s="1579"/>
      <c r="U1094" s="1579"/>
      <c r="V1094" s="1579"/>
      <c r="W1094" s="1579"/>
      <c r="X1094" s="1579"/>
      <c r="Y1094" s="1579"/>
      <c r="Z1094" s="1579"/>
      <c r="AA1094" s="1579"/>
      <c r="AB1094" s="1579"/>
      <c r="AC1094" s="1580"/>
    </row>
    <row r="1095" spans="1:30" s="1564" customFormat="1" ht="10.5" hidden="1" customHeight="1" thickBot="1">
      <c r="A1095" s="1611"/>
      <c r="B1095" s="1624"/>
      <c r="C1095" s="1578" t="s">
        <v>16</v>
      </c>
      <c r="D1095" s="1578"/>
      <c r="E1095" s="1579" t="e">
        <f t="shared" ref="E1095:AC1095" si="290">E1093/E1092</f>
        <v>#DIV/0!</v>
      </c>
      <c r="F1095" s="1579" t="e">
        <f t="shared" si="290"/>
        <v>#DIV/0!</v>
      </c>
      <c r="G1095" s="1579" t="e">
        <f t="shared" si="290"/>
        <v>#DIV/0!</v>
      </c>
      <c r="H1095" s="1579" t="e">
        <f t="shared" si="290"/>
        <v>#DIV/0!</v>
      </c>
      <c r="I1095" s="1579" t="e">
        <f t="shared" si="290"/>
        <v>#DIV/0!</v>
      </c>
      <c r="J1095" s="1579" t="e">
        <f t="shared" si="290"/>
        <v>#DIV/0!</v>
      </c>
      <c r="K1095" s="1579" t="e">
        <f t="shared" si="290"/>
        <v>#DIV/0!</v>
      </c>
      <c r="L1095" s="1579" t="e">
        <f t="shared" si="290"/>
        <v>#DIV/0!</v>
      </c>
      <c r="M1095" s="1579" t="e">
        <f t="shared" si="290"/>
        <v>#DIV/0!</v>
      </c>
      <c r="N1095" s="1579" t="e">
        <f t="shared" si="290"/>
        <v>#DIV/0!</v>
      </c>
      <c r="O1095" s="1579" t="e">
        <f t="shared" si="290"/>
        <v>#DIV/0!</v>
      </c>
      <c r="P1095" s="1579" t="e">
        <f t="shared" si="290"/>
        <v>#DIV/0!</v>
      </c>
      <c r="Q1095" s="1579" t="e">
        <f t="shared" si="290"/>
        <v>#DIV/0!</v>
      </c>
      <c r="R1095" s="1579" t="e">
        <f t="shared" si="290"/>
        <v>#DIV/0!</v>
      </c>
      <c r="S1095" s="1579" t="e">
        <f t="shared" si="290"/>
        <v>#DIV/0!</v>
      </c>
      <c r="T1095" s="1579" t="e">
        <f t="shared" si="290"/>
        <v>#DIV/0!</v>
      </c>
      <c r="U1095" s="1579" t="e">
        <f t="shared" si="290"/>
        <v>#DIV/0!</v>
      </c>
      <c r="V1095" s="1579" t="e">
        <f t="shared" si="290"/>
        <v>#DIV/0!</v>
      </c>
      <c r="W1095" s="1579" t="e">
        <f t="shared" si="290"/>
        <v>#DIV/0!</v>
      </c>
      <c r="X1095" s="1579" t="e">
        <f t="shared" si="290"/>
        <v>#DIV/0!</v>
      </c>
      <c r="Y1095" s="1579" t="e">
        <f t="shared" si="290"/>
        <v>#DIV/0!</v>
      </c>
      <c r="Z1095" s="1579" t="e">
        <f t="shared" si="290"/>
        <v>#DIV/0!</v>
      </c>
      <c r="AA1095" s="1579" t="e">
        <f t="shared" si="290"/>
        <v>#DIV/0!</v>
      </c>
      <c r="AB1095" s="1579" t="e">
        <f t="shared" si="290"/>
        <v>#DIV/0!</v>
      </c>
      <c r="AC1095" s="1580" t="e">
        <f t="shared" si="290"/>
        <v>#DIV/0!</v>
      </c>
    </row>
    <row r="1096" spans="1:30" s="1564" customFormat="1" ht="10.5" hidden="1" customHeight="1" thickBot="1">
      <c r="A1096" s="1612"/>
      <c r="B1096" s="1625"/>
      <c r="C1096" s="1581" t="s">
        <v>13</v>
      </c>
      <c r="D1096" s="1582" t="s">
        <v>464</v>
      </c>
      <c r="E1096" s="1583"/>
      <c r="F1096" s="1583"/>
      <c r="G1096" s="1583"/>
      <c r="H1096" s="1583"/>
      <c r="I1096" s="1583"/>
      <c r="J1096" s="1583"/>
      <c r="K1096" s="1583"/>
      <c r="L1096" s="1583"/>
      <c r="M1096" s="1583"/>
      <c r="N1096" s="1583"/>
      <c r="O1096" s="1583"/>
      <c r="P1096" s="1583"/>
      <c r="Q1096" s="1583"/>
      <c r="R1096" s="1583"/>
      <c r="S1096" s="1583"/>
      <c r="T1096" s="1583"/>
      <c r="U1096" s="1583"/>
      <c r="V1096" s="1583"/>
      <c r="W1096" s="1583"/>
      <c r="X1096" s="1583"/>
      <c r="Y1096" s="1583"/>
      <c r="Z1096" s="1583"/>
      <c r="AA1096" s="1583"/>
      <c r="AB1096" s="1583"/>
      <c r="AC1096" s="1584"/>
    </row>
    <row r="1097" spans="1:30" s="1564" customFormat="1" ht="10.5" hidden="1" customHeight="1">
      <c r="A1097" s="1574" t="s">
        <v>12</v>
      </c>
      <c r="B1097" s="1632" t="s">
        <v>130</v>
      </c>
      <c r="C1097" s="1586" t="s">
        <v>481</v>
      </c>
      <c r="D1097" s="1586" t="s">
        <v>464</v>
      </c>
      <c r="E1097" s="1587"/>
      <c r="F1097" s="1587"/>
      <c r="G1097" s="1587"/>
      <c r="H1097" s="1587"/>
      <c r="I1097" s="1587"/>
      <c r="J1097" s="1587"/>
      <c r="K1097" s="1587"/>
      <c r="L1097" s="1587"/>
      <c r="M1097" s="1587"/>
      <c r="N1097" s="1587"/>
      <c r="O1097" s="1587"/>
      <c r="P1097" s="1587"/>
      <c r="Q1097" s="1587"/>
      <c r="R1097" s="1587"/>
      <c r="S1097" s="1587"/>
      <c r="T1097" s="1587"/>
      <c r="U1097" s="1587"/>
      <c r="V1097" s="1587"/>
      <c r="W1097" s="1587"/>
      <c r="X1097" s="1587"/>
      <c r="Y1097" s="1587"/>
      <c r="Z1097" s="1587"/>
      <c r="AA1097" s="1587"/>
      <c r="AB1097" s="1587"/>
      <c r="AC1097" s="1580">
        <f>SUM(E1097:AB1097)</f>
        <v>0</v>
      </c>
    </row>
    <row r="1098" spans="1:30" s="1564" customFormat="1" ht="10.5" hidden="1" customHeight="1">
      <c r="A1098" s="1611"/>
      <c r="B1098" s="1624"/>
      <c r="C1098" s="1589" t="s">
        <v>482</v>
      </c>
      <c r="D1098" s="1589" t="s">
        <v>464</v>
      </c>
      <c r="E1098" s="1579"/>
      <c r="F1098" s="1579"/>
      <c r="G1098" s="1579"/>
      <c r="H1098" s="1579"/>
      <c r="I1098" s="1579"/>
      <c r="J1098" s="1579"/>
      <c r="K1098" s="1579"/>
      <c r="L1098" s="1579"/>
      <c r="M1098" s="1579"/>
      <c r="N1098" s="1579"/>
      <c r="O1098" s="1579"/>
      <c r="P1098" s="1579"/>
      <c r="Q1098" s="1579"/>
      <c r="R1098" s="1579"/>
      <c r="S1098" s="1579"/>
      <c r="T1098" s="1579"/>
      <c r="U1098" s="1579"/>
      <c r="V1098" s="1579"/>
      <c r="W1098" s="1579"/>
      <c r="X1098" s="1579"/>
      <c r="Y1098" s="1579"/>
      <c r="Z1098" s="1579"/>
      <c r="AA1098" s="1579"/>
      <c r="AB1098" s="1579"/>
      <c r="AC1098" s="1590">
        <f>SUM(E1098:AB1098)</f>
        <v>0</v>
      </c>
    </row>
    <row r="1099" spans="1:30" s="1564" customFormat="1" ht="10.5" hidden="1" customHeight="1">
      <c r="A1099" s="1611"/>
      <c r="B1099" s="1624"/>
      <c r="C1099" s="1578" t="s">
        <v>8</v>
      </c>
      <c r="D1099" s="1589" t="s">
        <v>464</v>
      </c>
      <c r="E1099" s="1579"/>
      <c r="F1099" s="1579"/>
      <c r="G1099" s="1579"/>
      <c r="H1099" s="1579"/>
      <c r="I1099" s="1579"/>
      <c r="J1099" s="1579"/>
      <c r="K1099" s="1579"/>
      <c r="L1099" s="1579"/>
      <c r="M1099" s="1579"/>
      <c r="N1099" s="1579"/>
      <c r="O1099" s="1579"/>
      <c r="P1099" s="1579"/>
      <c r="Q1099" s="1579"/>
      <c r="R1099" s="1579"/>
      <c r="S1099" s="1579"/>
      <c r="T1099" s="1579"/>
      <c r="U1099" s="1579"/>
      <c r="V1099" s="1579"/>
      <c r="W1099" s="1579"/>
      <c r="X1099" s="1579"/>
      <c r="Y1099" s="1579"/>
      <c r="Z1099" s="1579"/>
      <c r="AA1099" s="1579"/>
      <c r="AB1099" s="1579"/>
      <c r="AC1099" s="1590"/>
    </row>
    <row r="1100" spans="1:30" s="1564" customFormat="1" ht="10.5" hidden="1" customHeight="1" thickBot="1">
      <c r="A1100" s="1611"/>
      <c r="B1100" s="1624"/>
      <c r="C1100" s="1589" t="s">
        <v>16</v>
      </c>
      <c r="D1100" s="1589"/>
      <c r="E1100" s="1579" t="e">
        <f t="shared" ref="E1100:AC1100" si="291">E1098/E1097</f>
        <v>#DIV/0!</v>
      </c>
      <c r="F1100" s="1579" t="e">
        <f t="shared" si="291"/>
        <v>#DIV/0!</v>
      </c>
      <c r="G1100" s="1579" t="e">
        <f t="shared" si="291"/>
        <v>#DIV/0!</v>
      </c>
      <c r="H1100" s="1579" t="e">
        <f t="shared" si="291"/>
        <v>#DIV/0!</v>
      </c>
      <c r="I1100" s="1579" t="e">
        <f t="shared" si="291"/>
        <v>#DIV/0!</v>
      </c>
      <c r="J1100" s="1579" t="e">
        <f t="shared" si="291"/>
        <v>#DIV/0!</v>
      </c>
      <c r="K1100" s="1579" t="e">
        <f t="shared" si="291"/>
        <v>#DIV/0!</v>
      </c>
      <c r="L1100" s="1579" t="e">
        <f t="shared" si="291"/>
        <v>#DIV/0!</v>
      </c>
      <c r="M1100" s="1579" t="e">
        <f t="shared" si="291"/>
        <v>#DIV/0!</v>
      </c>
      <c r="N1100" s="1579" t="e">
        <f t="shared" si="291"/>
        <v>#DIV/0!</v>
      </c>
      <c r="O1100" s="1579" t="e">
        <f t="shared" si="291"/>
        <v>#DIV/0!</v>
      </c>
      <c r="P1100" s="1579" t="e">
        <f t="shared" si="291"/>
        <v>#DIV/0!</v>
      </c>
      <c r="Q1100" s="1579" t="e">
        <f t="shared" si="291"/>
        <v>#DIV/0!</v>
      </c>
      <c r="R1100" s="1579" t="e">
        <f t="shared" si="291"/>
        <v>#DIV/0!</v>
      </c>
      <c r="S1100" s="1579" t="e">
        <f t="shared" si="291"/>
        <v>#DIV/0!</v>
      </c>
      <c r="T1100" s="1579" t="e">
        <f t="shared" si="291"/>
        <v>#DIV/0!</v>
      </c>
      <c r="U1100" s="1579" t="e">
        <f t="shared" si="291"/>
        <v>#DIV/0!</v>
      </c>
      <c r="V1100" s="1579" t="e">
        <f t="shared" si="291"/>
        <v>#DIV/0!</v>
      </c>
      <c r="W1100" s="1579" t="e">
        <f t="shared" si="291"/>
        <v>#DIV/0!</v>
      </c>
      <c r="X1100" s="1579" t="e">
        <f t="shared" si="291"/>
        <v>#DIV/0!</v>
      </c>
      <c r="Y1100" s="1579" t="e">
        <f t="shared" si="291"/>
        <v>#DIV/0!</v>
      </c>
      <c r="Z1100" s="1579" t="e">
        <f t="shared" si="291"/>
        <v>#DIV/0!</v>
      </c>
      <c r="AA1100" s="1579" t="e">
        <f t="shared" si="291"/>
        <v>#DIV/0!</v>
      </c>
      <c r="AB1100" s="1579" t="e">
        <f t="shared" si="291"/>
        <v>#DIV/0!</v>
      </c>
      <c r="AC1100" s="1580" t="e">
        <f t="shared" si="291"/>
        <v>#DIV/0!</v>
      </c>
    </row>
    <row r="1101" spans="1:30" s="1564" customFormat="1" ht="10.5" hidden="1" customHeight="1" thickBot="1">
      <c r="A1101" s="1612"/>
      <c r="B1101" s="1625"/>
      <c r="C1101" s="1591" t="s">
        <v>13</v>
      </c>
      <c r="D1101" s="1592" t="s">
        <v>464</v>
      </c>
      <c r="E1101" s="1593"/>
      <c r="F1101" s="1593"/>
      <c r="G1101" s="1593"/>
      <c r="H1101" s="1593"/>
      <c r="I1101" s="1593"/>
      <c r="J1101" s="1593"/>
      <c r="K1101" s="1593"/>
      <c r="L1101" s="1593"/>
      <c r="M1101" s="1593"/>
      <c r="N1101" s="1593"/>
      <c r="O1101" s="1593"/>
      <c r="P1101" s="1593"/>
      <c r="Q1101" s="1593"/>
      <c r="R1101" s="1593"/>
      <c r="S1101" s="1593"/>
      <c r="T1101" s="1593"/>
      <c r="U1101" s="1593"/>
      <c r="V1101" s="1593"/>
      <c r="W1101" s="1593"/>
      <c r="X1101" s="1593"/>
      <c r="Y1101" s="1593"/>
      <c r="Z1101" s="1593"/>
      <c r="AA1101" s="1593"/>
      <c r="AB1101" s="1593"/>
      <c r="AC1101" s="1594"/>
    </row>
    <row r="1102" spans="1:30" s="1564" customFormat="1" ht="10.5" hidden="1" customHeight="1">
      <c r="A1102" s="1574" t="s">
        <v>221</v>
      </c>
      <c r="B1102" s="1585" t="s">
        <v>222</v>
      </c>
      <c r="C1102" s="1558" t="s">
        <v>481</v>
      </c>
      <c r="D1102" s="1558" t="s">
        <v>502</v>
      </c>
      <c r="E1102" s="1595">
        <f>E1124</f>
        <v>0</v>
      </c>
      <c r="F1102" s="1595">
        <f t="shared" ref="F1102:AB1102" si="292">F1124</f>
        <v>0</v>
      </c>
      <c r="G1102" s="1595">
        <f t="shared" si="292"/>
        <v>0</v>
      </c>
      <c r="H1102" s="1595">
        <f t="shared" si="292"/>
        <v>0</v>
      </c>
      <c r="I1102" s="1595">
        <f t="shared" si="292"/>
        <v>0</v>
      </c>
      <c r="J1102" s="1595">
        <f t="shared" si="292"/>
        <v>0</v>
      </c>
      <c r="K1102" s="1595">
        <f t="shared" si="292"/>
        <v>0</v>
      </c>
      <c r="L1102" s="1595">
        <f t="shared" si="292"/>
        <v>0</v>
      </c>
      <c r="M1102" s="1595">
        <f t="shared" si="292"/>
        <v>0</v>
      </c>
      <c r="N1102" s="1595">
        <f t="shared" si="292"/>
        <v>0</v>
      </c>
      <c r="O1102" s="1595">
        <f t="shared" si="292"/>
        <v>0</v>
      </c>
      <c r="P1102" s="1595">
        <f t="shared" si="292"/>
        <v>0</v>
      </c>
      <c r="Q1102" s="1595">
        <f t="shared" si="292"/>
        <v>0</v>
      </c>
      <c r="R1102" s="1595">
        <f t="shared" si="292"/>
        <v>0</v>
      </c>
      <c r="S1102" s="1595">
        <f t="shared" si="292"/>
        <v>0</v>
      </c>
      <c r="T1102" s="1595">
        <f t="shared" si="292"/>
        <v>0</v>
      </c>
      <c r="U1102" s="1595">
        <f t="shared" si="292"/>
        <v>0</v>
      </c>
      <c r="V1102" s="1595">
        <f t="shared" si="292"/>
        <v>0</v>
      </c>
      <c r="W1102" s="1595">
        <f t="shared" si="292"/>
        <v>0</v>
      </c>
      <c r="X1102" s="1595">
        <f t="shared" si="292"/>
        <v>0</v>
      </c>
      <c r="Y1102" s="1595">
        <f t="shared" si="292"/>
        <v>0</v>
      </c>
      <c r="Z1102" s="1595">
        <f t="shared" si="292"/>
        <v>0</v>
      </c>
      <c r="AA1102" s="1595">
        <f t="shared" si="292"/>
        <v>0</v>
      </c>
      <c r="AB1102" s="1595">
        <f t="shared" si="292"/>
        <v>0</v>
      </c>
      <c r="AC1102" s="1576">
        <f>SUM(E1102:AB1102)</f>
        <v>0</v>
      </c>
      <c r="AD1102" s="1596"/>
    </row>
    <row r="1103" spans="1:30" s="1564" customFormat="1" ht="10.5" hidden="1" customHeight="1" thickBot="1">
      <c r="A1103" s="1611"/>
      <c r="B1103" s="1609"/>
      <c r="C1103" s="1578" t="s">
        <v>482</v>
      </c>
      <c r="D1103" s="1578" t="s">
        <v>502</v>
      </c>
      <c r="E1103" s="1597">
        <f>E1125</f>
        <v>0</v>
      </c>
      <c r="F1103" s="1597">
        <f t="shared" ref="F1103:AB1103" si="293">F1125</f>
        <v>0</v>
      </c>
      <c r="G1103" s="1597">
        <f t="shared" si="293"/>
        <v>0</v>
      </c>
      <c r="H1103" s="1597">
        <f t="shared" si="293"/>
        <v>0</v>
      </c>
      <c r="I1103" s="1597">
        <f t="shared" si="293"/>
        <v>0</v>
      </c>
      <c r="J1103" s="1597">
        <f t="shared" si="293"/>
        <v>0</v>
      </c>
      <c r="K1103" s="1597">
        <f t="shared" si="293"/>
        <v>0</v>
      </c>
      <c r="L1103" s="1597">
        <f t="shared" si="293"/>
        <v>0</v>
      </c>
      <c r="M1103" s="1597">
        <f t="shared" si="293"/>
        <v>0</v>
      </c>
      <c r="N1103" s="1597">
        <f t="shared" si="293"/>
        <v>0</v>
      </c>
      <c r="O1103" s="1597">
        <f t="shared" si="293"/>
        <v>0</v>
      </c>
      <c r="P1103" s="1597">
        <f t="shared" si="293"/>
        <v>0</v>
      </c>
      <c r="Q1103" s="1597">
        <f t="shared" si="293"/>
        <v>0</v>
      </c>
      <c r="R1103" s="1597">
        <f t="shared" si="293"/>
        <v>0</v>
      </c>
      <c r="S1103" s="1597">
        <f t="shared" si="293"/>
        <v>0</v>
      </c>
      <c r="T1103" s="1597">
        <f t="shared" si="293"/>
        <v>0</v>
      </c>
      <c r="U1103" s="1597">
        <f t="shared" si="293"/>
        <v>0</v>
      </c>
      <c r="V1103" s="1597">
        <f t="shared" si="293"/>
        <v>0</v>
      </c>
      <c r="W1103" s="1597">
        <f t="shared" si="293"/>
        <v>0</v>
      </c>
      <c r="X1103" s="1597">
        <f t="shared" si="293"/>
        <v>0</v>
      </c>
      <c r="Y1103" s="1597">
        <f t="shared" si="293"/>
        <v>0</v>
      </c>
      <c r="Z1103" s="1597">
        <f t="shared" si="293"/>
        <v>0</v>
      </c>
      <c r="AA1103" s="1597">
        <f t="shared" si="293"/>
        <v>0</v>
      </c>
      <c r="AB1103" s="1597">
        <f t="shared" si="293"/>
        <v>0</v>
      </c>
      <c r="AC1103" s="1580">
        <f>SUM(E1103:AB1103)</f>
        <v>0</v>
      </c>
    </row>
    <row r="1104" spans="1:30" s="1564" customFormat="1" ht="10.5" hidden="1" customHeight="1">
      <c r="A1104" s="1611"/>
      <c r="B1104" s="1609"/>
      <c r="C1104" s="1578" t="s">
        <v>8</v>
      </c>
      <c r="D1104" s="1578" t="s">
        <v>463</v>
      </c>
      <c r="E1104" s="1598">
        <v>0</v>
      </c>
      <c r="F1104" s="1599">
        <v>1</v>
      </c>
      <c r="G1104" s="1599">
        <v>0</v>
      </c>
      <c r="H1104" s="1599">
        <v>0</v>
      </c>
      <c r="I1104" s="1599">
        <v>0</v>
      </c>
      <c r="J1104" s="1599">
        <v>0</v>
      </c>
      <c r="K1104" s="1599">
        <v>1</v>
      </c>
      <c r="L1104" s="1599">
        <v>0</v>
      </c>
      <c r="M1104" s="1599">
        <v>1</v>
      </c>
      <c r="N1104" s="1599">
        <v>0</v>
      </c>
      <c r="O1104" s="1599">
        <v>1</v>
      </c>
      <c r="P1104" s="1599">
        <v>1</v>
      </c>
      <c r="Q1104" s="1599">
        <v>1</v>
      </c>
      <c r="R1104" s="1599">
        <v>1</v>
      </c>
      <c r="S1104" s="1599">
        <v>1</v>
      </c>
      <c r="T1104" s="1599">
        <v>1</v>
      </c>
      <c r="U1104" s="1599">
        <v>1</v>
      </c>
      <c r="V1104" s="1599">
        <v>1</v>
      </c>
      <c r="W1104" s="1599">
        <v>1</v>
      </c>
      <c r="X1104" s="1599">
        <v>1</v>
      </c>
      <c r="Y1104" s="1599">
        <v>1</v>
      </c>
      <c r="Z1104" s="1599">
        <v>1</v>
      </c>
      <c r="AA1104" s="1599">
        <v>1</v>
      </c>
      <c r="AB1104" s="1599">
        <v>1</v>
      </c>
      <c r="AC1104" s="1580"/>
    </row>
    <row r="1105" spans="1:30" s="1564" customFormat="1" ht="10.5" hidden="1" customHeight="1" thickBot="1">
      <c r="A1105" s="1612"/>
      <c r="B1105" s="1610"/>
      <c r="C1105" s="1600" t="s">
        <v>16</v>
      </c>
      <c r="D1105" s="1600"/>
      <c r="E1105" s="1601" t="e">
        <f t="shared" ref="E1105:AC1105" si="294">E1103/E1102</f>
        <v>#DIV/0!</v>
      </c>
      <c r="F1105" s="1601" t="e">
        <f t="shared" si="294"/>
        <v>#DIV/0!</v>
      </c>
      <c r="G1105" s="1601" t="e">
        <f t="shared" si="294"/>
        <v>#DIV/0!</v>
      </c>
      <c r="H1105" s="1597" t="e">
        <f t="shared" si="294"/>
        <v>#DIV/0!</v>
      </c>
      <c r="I1105" s="1601" t="e">
        <f t="shared" si="294"/>
        <v>#DIV/0!</v>
      </c>
      <c r="J1105" s="1601" t="e">
        <f t="shared" si="294"/>
        <v>#DIV/0!</v>
      </c>
      <c r="K1105" s="1601" t="e">
        <f t="shared" si="294"/>
        <v>#DIV/0!</v>
      </c>
      <c r="L1105" s="1601" t="e">
        <f t="shared" si="294"/>
        <v>#DIV/0!</v>
      </c>
      <c r="M1105" s="1601" t="e">
        <f t="shared" si="294"/>
        <v>#DIV/0!</v>
      </c>
      <c r="N1105" s="1597" t="e">
        <f t="shared" si="294"/>
        <v>#DIV/0!</v>
      </c>
      <c r="O1105" s="1601" t="e">
        <f t="shared" si="294"/>
        <v>#DIV/0!</v>
      </c>
      <c r="P1105" s="1601" t="e">
        <f t="shared" si="294"/>
        <v>#DIV/0!</v>
      </c>
      <c r="Q1105" s="1601" t="e">
        <f t="shared" si="294"/>
        <v>#DIV/0!</v>
      </c>
      <c r="R1105" s="1601" t="e">
        <f t="shared" si="294"/>
        <v>#DIV/0!</v>
      </c>
      <c r="S1105" s="1601" t="e">
        <f t="shared" si="294"/>
        <v>#DIV/0!</v>
      </c>
      <c r="T1105" s="1601" t="e">
        <f t="shared" si="294"/>
        <v>#DIV/0!</v>
      </c>
      <c r="U1105" s="1601" t="e">
        <f t="shared" si="294"/>
        <v>#DIV/0!</v>
      </c>
      <c r="V1105" s="1597" t="e">
        <f t="shared" si="294"/>
        <v>#DIV/0!</v>
      </c>
      <c r="W1105" s="1601" t="e">
        <f t="shared" si="294"/>
        <v>#DIV/0!</v>
      </c>
      <c r="X1105" s="1601" t="e">
        <f t="shared" si="294"/>
        <v>#DIV/0!</v>
      </c>
      <c r="Y1105" s="1601" t="e">
        <f t="shared" si="294"/>
        <v>#DIV/0!</v>
      </c>
      <c r="Z1105" s="1601" t="e">
        <f t="shared" si="294"/>
        <v>#DIV/0!</v>
      </c>
      <c r="AA1105" s="1601" t="e">
        <f t="shared" si="294"/>
        <v>#DIV/0!</v>
      </c>
      <c r="AB1105" s="1601" t="e">
        <f t="shared" si="294"/>
        <v>#DIV/0!</v>
      </c>
      <c r="AC1105" s="1602" t="e">
        <f t="shared" si="294"/>
        <v>#DIV/0!</v>
      </c>
    </row>
    <row r="1106" spans="1:30" s="1564" customFormat="1" ht="10.5" hidden="1" customHeight="1">
      <c r="A1106" s="1574" t="s">
        <v>132</v>
      </c>
      <c r="B1106" s="1585" t="s">
        <v>133</v>
      </c>
      <c r="C1106" s="1586" t="s">
        <v>481</v>
      </c>
      <c r="D1106" s="1586" t="s">
        <v>502</v>
      </c>
      <c r="E1106" s="1595">
        <f>E1128</f>
        <v>4.1000000000000002E-2</v>
      </c>
      <c r="F1106" s="1595">
        <f t="shared" ref="F1106:AB1106" si="295">F1128</f>
        <v>4.1000000000000002E-2</v>
      </c>
      <c r="G1106" s="1595">
        <f t="shared" si="295"/>
        <v>4.1000000000000002E-2</v>
      </c>
      <c r="H1106" s="1595">
        <f t="shared" si="295"/>
        <v>4.1000000000000002E-2</v>
      </c>
      <c r="I1106" s="1595">
        <f t="shared" si="295"/>
        <v>4.1000000000000002E-2</v>
      </c>
      <c r="J1106" s="1595">
        <f t="shared" si="295"/>
        <v>4.1000000000000002E-2</v>
      </c>
      <c r="K1106" s="1595">
        <f t="shared" si="295"/>
        <v>4.1000000000000002E-2</v>
      </c>
      <c r="L1106" s="1595">
        <f t="shared" si="295"/>
        <v>4.1000000000000002E-2</v>
      </c>
      <c r="M1106" s="1595">
        <f t="shared" si="295"/>
        <v>4.1000000000000002E-2</v>
      </c>
      <c r="N1106" s="1595">
        <f t="shared" si="295"/>
        <v>4.1000000000000002E-2</v>
      </c>
      <c r="O1106" s="1595">
        <f t="shared" si="295"/>
        <v>4.1000000000000002E-2</v>
      </c>
      <c r="P1106" s="1595">
        <f t="shared" si="295"/>
        <v>4.1000000000000002E-2</v>
      </c>
      <c r="Q1106" s="1595">
        <f t="shared" si="295"/>
        <v>4.1000000000000002E-2</v>
      </c>
      <c r="R1106" s="1595">
        <f t="shared" si="295"/>
        <v>4.1000000000000002E-2</v>
      </c>
      <c r="S1106" s="1595">
        <f t="shared" si="295"/>
        <v>4.1000000000000002E-2</v>
      </c>
      <c r="T1106" s="1595">
        <f t="shared" si="295"/>
        <v>4.1000000000000002E-2</v>
      </c>
      <c r="U1106" s="1595">
        <f t="shared" si="295"/>
        <v>4.1000000000000002E-2</v>
      </c>
      <c r="V1106" s="1595">
        <f t="shared" si="295"/>
        <v>4.1000000000000002E-2</v>
      </c>
      <c r="W1106" s="1595">
        <f t="shared" si="295"/>
        <v>4.1000000000000002E-2</v>
      </c>
      <c r="X1106" s="1595">
        <f t="shared" si="295"/>
        <v>4.1000000000000002E-2</v>
      </c>
      <c r="Y1106" s="1595">
        <f t="shared" si="295"/>
        <v>4.1000000000000002E-2</v>
      </c>
      <c r="Z1106" s="1595">
        <f t="shared" si="295"/>
        <v>4.1000000000000002E-2</v>
      </c>
      <c r="AA1106" s="1595">
        <f t="shared" si="295"/>
        <v>4.1000000000000002E-2</v>
      </c>
      <c r="AB1106" s="1595">
        <f t="shared" si="295"/>
        <v>4.1000000000000002E-2</v>
      </c>
      <c r="AC1106" s="1590">
        <f>SUM(E1106:AB1106)</f>
        <v>0.98400000000000032</v>
      </c>
      <c r="AD1106" s="1596"/>
    </row>
    <row r="1107" spans="1:30" s="1564" customFormat="1" ht="10.5" hidden="1" customHeight="1">
      <c r="A1107" s="1577"/>
      <c r="B1107" s="1588"/>
      <c r="C1107" s="1589" t="s">
        <v>482</v>
      </c>
      <c r="D1107" s="1589" t="s">
        <v>502</v>
      </c>
      <c r="E1107" s="1597">
        <f>E1129</f>
        <v>0</v>
      </c>
      <c r="F1107" s="1597">
        <f t="shared" ref="F1107:AB1107" si="296">F1129</f>
        <v>0</v>
      </c>
      <c r="G1107" s="1597">
        <f t="shared" si="296"/>
        <v>0</v>
      </c>
      <c r="H1107" s="1597">
        <f t="shared" si="296"/>
        <v>0</v>
      </c>
      <c r="I1107" s="1597">
        <f t="shared" si="296"/>
        <v>0</v>
      </c>
      <c r="J1107" s="1597">
        <f t="shared" si="296"/>
        <v>0</v>
      </c>
      <c r="K1107" s="1597">
        <f t="shared" si="296"/>
        <v>0</v>
      </c>
      <c r="L1107" s="1597">
        <f t="shared" si="296"/>
        <v>0</v>
      </c>
      <c r="M1107" s="1597">
        <f t="shared" si="296"/>
        <v>0</v>
      </c>
      <c r="N1107" s="1597">
        <f t="shared" si="296"/>
        <v>0</v>
      </c>
      <c r="O1107" s="1597">
        <f t="shared" si="296"/>
        <v>0</v>
      </c>
      <c r="P1107" s="1597">
        <f t="shared" si="296"/>
        <v>0</v>
      </c>
      <c r="Q1107" s="1597">
        <f t="shared" si="296"/>
        <v>0</v>
      </c>
      <c r="R1107" s="1597">
        <f t="shared" si="296"/>
        <v>0</v>
      </c>
      <c r="S1107" s="1597">
        <f t="shared" si="296"/>
        <v>0</v>
      </c>
      <c r="T1107" s="1597">
        <f t="shared" si="296"/>
        <v>0</v>
      </c>
      <c r="U1107" s="1597">
        <f t="shared" si="296"/>
        <v>0</v>
      </c>
      <c r="V1107" s="1597">
        <f t="shared" si="296"/>
        <v>0</v>
      </c>
      <c r="W1107" s="1597">
        <f t="shared" si="296"/>
        <v>0</v>
      </c>
      <c r="X1107" s="1597">
        <f t="shared" si="296"/>
        <v>0</v>
      </c>
      <c r="Y1107" s="1597">
        <f t="shared" si="296"/>
        <v>0</v>
      </c>
      <c r="Z1107" s="1597">
        <f t="shared" si="296"/>
        <v>0</v>
      </c>
      <c r="AA1107" s="1597">
        <f t="shared" si="296"/>
        <v>0</v>
      </c>
      <c r="AB1107" s="1597">
        <f t="shared" si="296"/>
        <v>0</v>
      </c>
      <c r="AC1107" s="1590">
        <f>SUM(E1107:AB1107)</f>
        <v>0</v>
      </c>
    </row>
    <row r="1108" spans="1:30" s="1564" customFormat="1" ht="10.5" hidden="1" customHeight="1">
      <c r="A1108" s="1577"/>
      <c r="B1108" s="1588"/>
      <c r="C1108" s="1578" t="s">
        <v>8</v>
      </c>
      <c r="D1108" s="1589" t="s">
        <v>463</v>
      </c>
      <c r="E1108" s="1603">
        <v>0</v>
      </c>
      <c r="F1108" s="1604">
        <v>0</v>
      </c>
      <c r="G1108" s="1604">
        <v>1</v>
      </c>
      <c r="H1108" s="1604">
        <v>0</v>
      </c>
      <c r="I1108" s="1604">
        <v>0</v>
      </c>
      <c r="J1108" s="1604">
        <v>1</v>
      </c>
      <c r="K1108" s="1604">
        <v>0</v>
      </c>
      <c r="L1108" s="1604">
        <v>0</v>
      </c>
      <c r="M1108" s="1604">
        <v>1</v>
      </c>
      <c r="N1108" s="1604">
        <v>0</v>
      </c>
      <c r="O1108" s="1604">
        <v>1</v>
      </c>
      <c r="P1108" s="1604">
        <v>1</v>
      </c>
      <c r="Q1108" s="1604">
        <v>1</v>
      </c>
      <c r="R1108" s="1604">
        <v>0</v>
      </c>
      <c r="S1108" s="1604">
        <v>1</v>
      </c>
      <c r="T1108" s="1604">
        <v>0</v>
      </c>
      <c r="U1108" s="1604">
        <v>0</v>
      </c>
      <c r="V1108" s="1604">
        <v>1</v>
      </c>
      <c r="W1108" s="1604">
        <v>1</v>
      </c>
      <c r="X1108" s="1604">
        <v>1</v>
      </c>
      <c r="Y1108" s="1604">
        <v>1</v>
      </c>
      <c r="Z1108" s="1604">
        <v>1</v>
      </c>
      <c r="AA1108" s="1604">
        <v>0</v>
      </c>
      <c r="AB1108" s="1604">
        <v>1</v>
      </c>
      <c r="AC1108" s="1590"/>
    </row>
    <row r="1109" spans="1:30" s="1564" customFormat="1" ht="10.5" hidden="1" customHeight="1" thickBot="1">
      <c r="A1109" s="1614"/>
      <c r="B1109" s="1613"/>
      <c r="C1109" s="1589" t="s">
        <v>16</v>
      </c>
      <c r="D1109" s="1589"/>
      <c r="E1109" s="1597">
        <f t="shared" ref="E1109:AB1109" si="297">E1107/E1106</f>
        <v>0</v>
      </c>
      <c r="F1109" s="1597">
        <f t="shared" si="297"/>
        <v>0</v>
      </c>
      <c r="G1109" s="1597">
        <f t="shared" si="297"/>
        <v>0</v>
      </c>
      <c r="H1109" s="1597">
        <f t="shared" si="297"/>
        <v>0</v>
      </c>
      <c r="I1109" s="1597">
        <f t="shared" si="297"/>
        <v>0</v>
      </c>
      <c r="J1109" s="1597">
        <f t="shared" si="297"/>
        <v>0</v>
      </c>
      <c r="K1109" s="1597">
        <f t="shared" si="297"/>
        <v>0</v>
      </c>
      <c r="L1109" s="1597">
        <f t="shared" si="297"/>
        <v>0</v>
      </c>
      <c r="M1109" s="1597">
        <f t="shared" si="297"/>
        <v>0</v>
      </c>
      <c r="N1109" s="1597">
        <f t="shared" si="297"/>
        <v>0</v>
      </c>
      <c r="O1109" s="1597">
        <f t="shared" si="297"/>
        <v>0</v>
      </c>
      <c r="P1109" s="1597">
        <f t="shared" si="297"/>
        <v>0</v>
      </c>
      <c r="Q1109" s="1597">
        <f t="shared" si="297"/>
        <v>0</v>
      </c>
      <c r="R1109" s="1597">
        <f t="shared" si="297"/>
        <v>0</v>
      </c>
      <c r="S1109" s="1597">
        <f t="shared" si="297"/>
        <v>0</v>
      </c>
      <c r="T1109" s="1597">
        <f t="shared" si="297"/>
        <v>0</v>
      </c>
      <c r="U1109" s="1597">
        <f t="shared" si="297"/>
        <v>0</v>
      </c>
      <c r="V1109" s="1597">
        <f t="shared" si="297"/>
        <v>0</v>
      </c>
      <c r="W1109" s="1597">
        <f t="shared" si="297"/>
        <v>0</v>
      </c>
      <c r="X1109" s="1597">
        <f t="shared" si="297"/>
        <v>0</v>
      </c>
      <c r="Y1109" s="1597">
        <f t="shared" si="297"/>
        <v>0</v>
      </c>
      <c r="Z1109" s="1597">
        <f t="shared" si="297"/>
        <v>0</v>
      </c>
      <c r="AA1109" s="1597">
        <f t="shared" si="297"/>
        <v>0</v>
      </c>
      <c r="AB1109" s="1597">
        <f t="shared" si="297"/>
        <v>0</v>
      </c>
      <c r="AC1109" s="1580">
        <f>AC1107/AC1106</f>
        <v>0</v>
      </c>
    </row>
    <row r="1110" spans="1:30" s="1564" customFormat="1" ht="10.5" hidden="1" customHeight="1">
      <c r="A1110" s="1574" t="s">
        <v>124</v>
      </c>
      <c r="B1110" s="1585" t="s">
        <v>150</v>
      </c>
      <c r="C1110" s="1605" t="s">
        <v>481</v>
      </c>
      <c r="D1110" s="1605" t="s">
        <v>503</v>
      </c>
      <c r="E1110" s="1595">
        <v>3.599999999996726E-2</v>
      </c>
      <c r="F1110" s="1595">
        <v>3.599999999996726E-2</v>
      </c>
      <c r="G1110" s="1595">
        <v>0</v>
      </c>
      <c r="H1110" s="1606">
        <v>3.599999999996726E-2</v>
      </c>
      <c r="I1110" s="1595">
        <v>3.599999999996726E-2</v>
      </c>
      <c r="J1110" s="1595">
        <v>3.599999999996726E-2</v>
      </c>
      <c r="K1110" s="1595">
        <v>3.599999999996726E-2</v>
      </c>
      <c r="L1110" s="1595">
        <v>3.599999999996726E-2</v>
      </c>
      <c r="M1110" s="1595">
        <v>3.599999999996726E-2</v>
      </c>
      <c r="N1110" s="1606">
        <v>3.599999999996726E-2</v>
      </c>
      <c r="O1110" s="1595">
        <v>3.599999999996726E-2</v>
      </c>
      <c r="P1110" s="1595">
        <v>3.599999999996726E-2</v>
      </c>
      <c r="Q1110" s="1595">
        <v>0</v>
      </c>
      <c r="R1110" s="1595">
        <v>3.599999999996726E-2</v>
      </c>
      <c r="S1110" s="1595">
        <v>3.599999999996726E-2</v>
      </c>
      <c r="T1110" s="1595">
        <v>3.6000000000785806E-2</v>
      </c>
      <c r="U1110" s="1595">
        <v>3.599999999996726E-2</v>
      </c>
      <c r="V1110" s="1606">
        <v>3.599999999996726E-2</v>
      </c>
      <c r="W1110" s="1595">
        <v>3.599999999996726E-2</v>
      </c>
      <c r="X1110" s="1595">
        <v>3.599999999996726E-2</v>
      </c>
      <c r="Y1110" s="1595">
        <v>3.599999999996726E-2</v>
      </c>
      <c r="Z1110" s="1595">
        <v>3.599999999996726E-2</v>
      </c>
      <c r="AA1110" s="1595">
        <v>3.599999999996726E-2</v>
      </c>
      <c r="AB1110" s="1595">
        <v>3.599999999996726E-2</v>
      </c>
      <c r="AC1110" s="1576">
        <f>SUM(E1110:AB1110)</f>
        <v>0.79200000000009851</v>
      </c>
    </row>
    <row r="1111" spans="1:30" s="1564" customFormat="1" ht="10.5" hidden="1" customHeight="1">
      <c r="A1111" s="1611"/>
      <c r="B1111" s="1609"/>
      <c r="C1111" s="1589" t="s">
        <v>482</v>
      </c>
      <c r="D1111" s="1589" t="s">
        <v>503</v>
      </c>
      <c r="E1111" s="1597">
        <v>3.599999999996726E-2</v>
      </c>
      <c r="F1111" s="1597">
        <v>3.599999999996726E-2</v>
      </c>
      <c r="G1111" s="1597">
        <v>3.599999999996726E-2</v>
      </c>
      <c r="H1111" s="1607">
        <v>3.599999999996726E-2</v>
      </c>
      <c r="I1111" s="1597">
        <v>3.599999999996726E-2</v>
      </c>
      <c r="J1111" s="1597">
        <v>3.599999999996726E-2</v>
      </c>
      <c r="K1111" s="1597">
        <v>3.599999999996726E-2</v>
      </c>
      <c r="L1111" s="1597">
        <v>3.599999999996726E-2</v>
      </c>
      <c r="M1111" s="1597">
        <v>3.599999999996726E-2</v>
      </c>
      <c r="N1111" s="1607">
        <v>3.599999999996726E-2</v>
      </c>
      <c r="O1111" s="1597">
        <v>3.599999999996726E-2</v>
      </c>
      <c r="P1111" s="1597">
        <v>3.599999999996726E-2</v>
      </c>
      <c r="Q1111" s="1597">
        <v>3.599999999996726E-2</v>
      </c>
      <c r="R1111" s="1597">
        <v>3.599999999996726E-2</v>
      </c>
      <c r="S1111" s="1597">
        <v>3.599999999996726E-2</v>
      </c>
      <c r="T1111" s="1597">
        <v>3.599999999996726E-2</v>
      </c>
      <c r="U1111" s="1597">
        <v>3.599999999996726E-2</v>
      </c>
      <c r="V1111" s="1607">
        <v>3.6000000000785806E-2</v>
      </c>
      <c r="W1111" s="1597">
        <v>3.599999999996726E-2</v>
      </c>
      <c r="X1111" s="1597">
        <v>3.599999999996726E-2</v>
      </c>
      <c r="Y1111" s="1597">
        <v>0</v>
      </c>
      <c r="Z1111" s="1597">
        <v>0</v>
      </c>
      <c r="AA1111" s="1597">
        <v>0</v>
      </c>
      <c r="AB1111" s="1597">
        <v>0</v>
      </c>
      <c r="AC1111" s="1590">
        <f>SUM(E1111:AB1111)</f>
        <v>0.72000000000016395</v>
      </c>
    </row>
    <row r="1112" spans="1:30" s="1564" customFormat="1" ht="10.5" hidden="1" customHeight="1">
      <c r="A1112" s="1611"/>
      <c r="B1112" s="1609"/>
      <c r="C1112" s="1578" t="s">
        <v>8</v>
      </c>
      <c r="D1112" s="1589" t="s">
        <v>463</v>
      </c>
      <c r="E1112" s="1603">
        <v>4</v>
      </c>
      <c r="F1112" s="1604">
        <v>4</v>
      </c>
      <c r="G1112" s="1604">
        <v>4</v>
      </c>
      <c r="H1112" s="1604">
        <v>4</v>
      </c>
      <c r="I1112" s="1604">
        <v>4</v>
      </c>
      <c r="J1112" s="1604">
        <v>4</v>
      </c>
      <c r="K1112" s="1604">
        <v>4</v>
      </c>
      <c r="L1112" s="1604">
        <v>4</v>
      </c>
      <c r="M1112" s="1604">
        <v>4</v>
      </c>
      <c r="N1112" s="1604">
        <v>5</v>
      </c>
      <c r="O1112" s="1604">
        <v>4</v>
      </c>
      <c r="P1112" s="1604">
        <v>4</v>
      </c>
      <c r="Q1112" s="1604">
        <v>4</v>
      </c>
      <c r="R1112" s="1604">
        <v>4</v>
      </c>
      <c r="S1112" s="1604">
        <v>4</v>
      </c>
      <c r="T1112" s="1604">
        <v>4</v>
      </c>
      <c r="U1112" s="1604">
        <v>3</v>
      </c>
      <c r="V1112" s="1604">
        <v>4</v>
      </c>
      <c r="W1112" s="1604">
        <v>4</v>
      </c>
      <c r="X1112" s="1604">
        <v>4</v>
      </c>
      <c r="Y1112" s="1604">
        <v>3</v>
      </c>
      <c r="Z1112" s="1604">
        <v>3</v>
      </c>
      <c r="AA1112" s="1604">
        <v>4</v>
      </c>
      <c r="AB1112" s="1604">
        <v>4</v>
      </c>
      <c r="AC1112" s="1590"/>
    </row>
    <row r="1113" spans="1:30" s="1564" customFormat="1" ht="10.5" hidden="1" customHeight="1" thickBot="1">
      <c r="A1113" s="1612"/>
      <c r="B1113" s="1610"/>
      <c r="C1113" s="1589" t="s">
        <v>16</v>
      </c>
      <c r="D1113" s="1589"/>
      <c r="E1113" s="1597">
        <f t="shared" ref="E1113:AC1113" si="298">E1111/E1110</f>
        <v>1</v>
      </c>
      <c r="F1113" s="1597">
        <f t="shared" si="298"/>
        <v>1</v>
      </c>
      <c r="G1113" s="1597" t="e">
        <f t="shared" si="298"/>
        <v>#DIV/0!</v>
      </c>
      <c r="H1113" s="1597">
        <f t="shared" si="298"/>
        <v>1</v>
      </c>
      <c r="I1113" s="1597">
        <f t="shared" si="298"/>
        <v>1</v>
      </c>
      <c r="J1113" s="1597">
        <f t="shared" si="298"/>
        <v>1</v>
      </c>
      <c r="K1113" s="1597">
        <f t="shared" si="298"/>
        <v>1</v>
      </c>
      <c r="L1113" s="1597">
        <f t="shared" si="298"/>
        <v>1</v>
      </c>
      <c r="M1113" s="1597">
        <f t="shared" si="298"/>
        <v>1</v>
      </c>
      <c r="N1113" s="1597">
        <f t="shared" si="298"/>
        <v>1</v>
      </c>
      <c r="O1113" s="1597">
        <f t="shared" si="298"/>
        <v>1</v>
      </c>
      <c r="P1113" s="1597">
        <f t="shared" si="298"/>
        <v>1</v>
      </c>
      <c r="Q1113" s="1597" t="e">
        <f t="shared" si="298"/>
        <v>#DIV/0!</v>
      </c>
      <c r="R1113" s="1597">
        <f t="shared" si="298"/>
        <v>1</v>
      </c>
      <c r="S1113" s="1597">
        <f t="shared" si="298"/>
        <v>1</v>
      </c>
      <c r="T1113" s="1597">
        <f t="shared" si="298"/>
        <v>0.99999999997726263</v>
      </c>
      <c r="U1113" s="1597">
        <f t="shared" si="298"/>
        <v>1</v>
      </c>
      <c r="V1113" s="1597">
        <f t="shared" si="298"/>
        <v>1.0000000000227374</v>
      </c>
      <c r="W1113" s="1597">
        <f t="shared" si="298"/>
        <v>1</v>
      </c>
      <c r="X1113" s="1597">
        <f t="shared" si="298"/>
        <v>1</v>
      </c>
      <c r="Y1113" s="1597">
        <f t="shared" si="298"/>
        <v>0</v>
      </c>
      <c r="Z1113" s="1597">
        <f t="shared" si="298"/>
        <v>0</v>
      </c>
      <c r="AA1113" s="1597">
        <f t="shared" si="298"/>
        <v>0</v>
      </c>
      <c r="AB1113" s="1597">
        <f t="shared" si="298"/>
        <v>0</v>
      </c>
      <c r="AC1113" s="1580">
        <f t="shared" si="298"/>
        <v>0.90909090909100299</v>
      </c>
    </row>
    <row r="1114" spans="1:30" s="1564" customFormat="1" ht="10.5" hidden="1" customHeight="1">
      <c r="A1114" s="1574" t="s">
        <v>111</v>
      </c>
      <c r="B1114" s="1585" t="s">
        <v>151</v>
      </c>
      <c r="C1114" s="1605" t="s">
        <v>481</v>
      </c>
      <c r="D1114" s="1605" t="s">
        <v>503</v>
      </c>
      <c r="E1114" s="1595">
        <v>3.599999999996726E-2</v>
      </c>
      <c r="F1114" s="1595">
        <v>0</v>
      </c>
      <c r="G1114" s="1595">
        <v>3.6000000000376529E-2</v>
      </c>
      <c r="H1114" s="1595">
        <v>0</v>
      </c>
      <c r="I1114" s="1595">
        <v>3.599999999996726E-2</v>
      </c>
      <c r="J1114" s="1595">
        <v>3.599999999996726E-2</v>
      </c>
      <c r="K1114" s="1595">
        <v>0</v>
      </c>
      <c r="L1114" s="1595">
        <v>3.599999999996726E-2</v>
      </c>
      <c r="M1114" s="1595">
        <v>0</v>
      </c>
      <c r="N1114" s="1595">
        <v>3.599999999996726E-2</v>
      </c>
      <c r="O1114" s="1595">
        <v>3.599999999996726E-2</v>
      </c>
      <c r="P1114" s="1595">
        <v>0</v>
      </c>
      <c r="Q1114" s="1595">
        <v>0</v>
      </c>
      <c r="R1114" s="1595">
        <v>3.599999999996726E-2</v>
      </c>
      <c r="S1114" s="1595">
        <v>0</v>
      </c>
      <c r="T1114" s="1595">
        <v>3.599999999996726E-2</v>
      </c>
      <c r="U1114" s="1595">
        <v>3.599999999996726E-2</v>
      </c>
      <c r="V1114" s="1595">
        <v>3.599999999996726E-2</v>
      </c>
      <c r="W1114" s="1595">
        <v>3.599999999996726E-2</v>
      </c>
      <c r="X1114" s="1595">
        <v>0</v>
      </c>
      <c r="Y1114" s="1595">
        <v>3.599999999996726E-2</v>
      </c>
      <c r="Z1114" s="1595">
        <v>3.6000000000376529E-2</v>
      </c>
      <c r="AA1114" s="1595">
        <v>3.599999999996726E-2</v>
      </c>
      <c r="AB1114" s="1595">
        <v>0</v>
      </c>
      <c r="AC1114" s="1576">
        <f>SUM(E1114:AB1114)</f>
        <v>0.54000000000032755</v>
      </c>
    </row>
    <row r="1115" spans="1:30" s="1564" customFormat="1" ht="10.5" hidden="1" customHeight="1">
      <c r="A1115" s="1611"/>
      <c r="B1115" s="1609"/>
      <c r="C1115" s="1589" t="s">
        <v>482</v>
      </c>
      <c r="D1115" s="1589" t="s">
        <v>503</v>
      </c>
      <c r="E1115" s="1608">
        <v>0</v>
      </c>
      <c r="F1115" s="1608">
        <v>0</v>
      </c>
      <c r="G1115" s="1608">
        <v>0</v>
      </c>
      <c r="H1115" s="1597">
        <v>0</v>
      </c>
      <c r="I1115" s="1608">
        <v>3.6000000000785806E-2</v>
      </c>
      <c r="J1115" s="1608">
        <v>3.5999999997511627E-2</v>
      </c>
      <c r="K1115" s="1608">
        <v>3.6000000000785806E-2</v>
      </c>
      <c r="L1115" s="1608">
        <v>3.6000000000785806E-2</v>
      </c>
      <c r="M1115" s="1608">
        <v>3.6000000000785806E-2</v>
      </c>
      <c r="N1115" s="1597">
        <v>3.5999999997511627E-2</v>
      </c>
      <c r="O1115" s="1608">
        <v>3.6000000000785806E-2</v>
      </c>
      <c r="P1115" s="1608">
        <v>3.6000000000785806E-2</v>
      </c>
      <c r="Q1115" s="1608">
        <v>3.6000000000785806E-2</v>
      </c>
      <c r="R1115" s="1608">
        <v>3.5999999997511627E-2</v>
      </c>
      <c r="S1115" s="1608">
        <v>0</v>
      </c>
      <c r="T1115" s="1608">
        <v>0</v>
      </c>
      <c r="U1115" s="1608">
        <v>0</v>
      </c>
      <c r="V1115" s="1597">
        <v>0</v>
      </c>
      <c r="W1115" s="1608">
        <v>0</v>
      </c>
      <c r="X1115" s="1608">
        <v>0</v>
      </c>
      <c r="Y1115" s="1608">
        <v>0</v>
      </c>
      <c r="Z1115" s="1608">
        <v>0</v>
      </c>
      <c r="AA1115" s="1608">
        <v>0</v>
      </c>
      <c r="AB1115" s="1608">
        <v>0</v>
      </c>
      <c r="AC1115" s="1590">
        <f>SUM(E1115:AB1115)</f>
        <v>0.3599999999980355</v>
      </c>
    </row>
    <row r="1116" spans="1:30" s="1564" customFormat="1" ht="10.5" hidden="1" customHeight="1">
      <c r="A1116" s="1611"/>
      <c r="B1116" s="1609"/>
      <c r="C1116" s="1578" t="s">
        <v>8</v>
      </c>
      <c r="D1116" s="1589" t="s">
        <v>463</v>
      </c>
      <c r="E1116" s="1603">
        <v>3</v>
      </c>
      <c r="F1116" s="1604">
        <v>5</v>
      </c>
      <c r="G1116" s="1604">
        <v>3</v>
      </c>
      <c r="H1116" s="1604">
        <v>3</v>
      </c>
      <c r="I1116" s="1604">
        <v>3</v>
      </c>
      <c r="J1116" s="1604">
        <v>2</v>
      </c>
      <c r="K1116" s="1604">
        <v>2</v>
      </c>
      <c r="L1116" s="1604">
        <v>2</v>
      </c>
      <c r="M1116" s="1604">
        <v>2</v>
      </c>
      <c r="N1116" s="1604">
        <v>3</v>
      </c>
      <c r="O1116" s="1604">
        <v>2</v>
      </c>
      <c r="P1116" s="1604">
        <v>3</v>
      </c>
      <c r="Q1116" s="1604">
        <v>3</v>
      </c>
      <c r="R1116" s="1604">
        <v>2</v>
      </c>
      <c r="S1116" s="1604">
        <v>2</v>
      </c>
      <c r="T1116" s="1604">
        <v>3</v>
      </c>
      <c r="U1116" s="1604">
        <v>2</v>
      </c>
      <c r="V1116" s="1604">
        <v>3</v>
      </c>
      <c r="W1116" s="1604">
        <v>3</v>
      </c>
      <c r="X1116" s="1604">
        <v>3</v>
      </c>
      <c r="Y1116" s="1604">
        <v>4</v>
      </c>
      <c r="Z1116" s="1604">
        <v>2</v>
      </c>
      <c r="AA1116" s="1604">
        <v>3</v>
      </c>
      <c r="AB1116" s="1604">
        <v>3</v>
      </c>
      <c r="AC1116" s="1590"/>
    </row>
    <row r="1117" spans="1:30" s="1564" customFormat="1" ht="10.5" hidden="1" customHeight="1" thickBot="1">
      <c r="A1117" s="1612"/>
      <c r="B1117" s="1610"/>
      <c r="C1117" s="1589" t="s">
        <v>16</v>
      </c>
      <c r="D1117" s="1589"/>
      <c r="E1117" s="1597">
        <f t="shared" ref="E1117:AC1117" si="299">E1115/E1114</f>
        <v>0</v>
      </c>
      <c r="F1117" s="1597" t="e">
        <f t="shared" si="299"/>
        <v>#DIV/0!</v>
      </c>
      <c r="G1117" s="1597">
        <f t="shared" si="299"/>
        <v>0</v>
      </c>
      <c r="H1117" s="1579" t="e">
        <f t="shared" si="299"/>
        <v>#DIV/0!</v>
      </c>
      <c r="I1117" s="1597">
        <f t="shared" si="299"/>
        <v>1.0000000000227374</v>
      </c>
      <c r="J1117" s="1597">
        <f t="shared" si="299"/>
        <v>0.99999999993178801</v>
      </c>
      <c r="K1117" s="1597" t="e">
        <f t="shared" si="299"/>
        <v>#DIV/0!</v>
      </c>
      <c r="L1117" s="1597">
        <f t="shared" si="299"/>
        <v>1.0000000000227374</v>
      </c>
      <c r="M1117" s="1597" t="e">
        <f t="shared" si="299"/>
        <v>#DIV/0!</v>
      </c>
      <c r="N1117" s="1579">
        <f t="shared" si="299"/>
        <v>0.99999999993178801</v>
      </c>
      <c r="O1117" s="1597">
        <f t="shared" si="299"/>
        <v>1.0000000000227374</v>
      </c>
      <c r="P1117" s="1597" t="e">
        <f t="shared" si="299"/>
        <v>#DIV/0!</v>
      </c>
      <c r="Q1117" s="1597" t="e">
        <f t="shared" si="299"/>
        <v>#DIV/0!</v>
      </c>
      <c r="R1117" s="1597">
        <f t="shared" si="299"/>
        <v>0.99999999993178801</v>
      </c>
      <c r="S1117" s="1597" t="e">
        <f t="shared" si="299"/>
        <v>#DIV/0!</v>
      </c>
      <c r="T1117" s="1597">
        <f t="shared" si="299"/>
        <v>0</v>
      </c>
      <c r="U1117" s="1597">
        <f t="shared" si="299"/>
        <v>0</v>
      </c>
      <c r="V1117" s="1579">
        <f t="shared" si="299"/>
        <v>0</v>
      </c>
      <c r="W1117" s="1597">
        <f t="shared" si="299"/>
        <v>0</v>
      </c>
      <c r="X1117" s="1597" t="e">
        <f t="shared" si="299"/>
        <v>#DIV/0!</v>
      </c>
      <c r="Y1117" s="1597">
        <f t="shared" si="299"/>
        <v>0</v>
      </c>
      <c r="Z1117" s="1597">
        <f t="shared" si="299"/>
        <v>0</v>
      </c>
      <c r="AA1117" s="1597">
        <f t="shared" si="299"/>
        <v>0</v>
      </c>
      <c r="AB1117" s="1597" t="e">
        <f t="shared" si="299"/>
        <v>#DIV/0!</v>
      </c>
      <c r="AC1117" s="1580">
        <f t="shared" si="299"/>
        <v>0.66666666666262431</v>
      </c>
    </row>
    <row r="1118" spans="1:30" s="5" customFormat="1" ht="10.5" customHeight="1">
      <c r="A1118" s="274" t="s">
        <v>512</v>
      </c>
      <c r="B1118" s="275"/>
      <c r="C1118" s="276"/>
      <c r="D1118" s="276"/>
      <c r="E1118" s="277">
        <f t="shared" ref="E1118:K1118" si="300">E1102+E1106+E1110+E1114</f>
        <v>0.11299999999993451</v>
      </c>
      <c r="F1118" s="277">
        <f t="shared" si="300"/>
        <v>7.6999999999967261E-2</v>
      </c>
      <c r="G1118" s="277">
        <f t="shared" si="300"/>
        <v>7.7000000000376531E-2</v>
      </c>
      <c r="H1118" s="277">
        <f t="shared" si="300"/>
        <v>7.6999999999967261E-2</v>
      </c>
      <c r="I1118" s="277">
        <f t="shared" si="300"/>
        <v>0.11299999999993451</v>
      </c>
      <c r="J1118" s="277">
        <f t="shared" si="300"/>
        <v>0.11299999999993451</v>
      </c>
      <c r="K1118" s="277">
        <f t="shared" si="300"/>
        <v>7.6999999999967261E-2</v>
      </c>
      <c r="L1118" s="277">
        <f t="shared" ref="L1118:AB1118" si="301">L1102+L1106+L1110+L1114</f>
        <v>0.11299999999993451</v>
      </c>
      <c r="M1118" s="277">
        <f t="shared" si="301"/>
        <v>7.6999999999967261E-2</v>
      </c>
      <c r="N1118" s="277">
        <f t="shared" si="301"/>
        <v>0.11299999999993451</v>
      </c>
      <c r="O1118" s="277">
        <f t="shared" si="301"/>
        <v>0.11299999999993451</v>
      </c>
      <c r="P1118" s="277">
        <f t="shared" si="301"/>
        <v>7.6999999999967261E-2</v>
      </c>
      <c r="Q1118" s="277">
        <f t="shared" si="301"/>
        <v>4.1000000000000002E-2</v>
      </c>
      <c r="R1118" s="277">
        <f t="shared" si="301"/>
        <v>0.11299999999993451</v>
      </c>
      <c r="S1118" s="277">
        <f t="shared" si="301"/>
        <v>7.6999999999967261E-2</v>
      </c>
      <c r="T1118" s="277">
        <f t="shared" si="301"/>
        <v>0.11300000000075305</v>
      </c>
      <c r="U1118" s="277">
        <f t="shared" si="301"/>
        <v>0.11299999999993451</v>
      </c>
      <c r="V1118" s="277">
        <f t="shared" si="301"/>
        <v>0.11299999999993451</v>
      </c>
      <c r="W1118" s="277">
        <f t="shared" si="301"/>
        <v>0.11299999999993451</v>
      </c>
      <c r="X1118" s="277">
        <f>X1102+X1106+X1110+X1114</f>
        <v>7.6999999999967261E-2</v>
      </c>
      <c r="Y1118" s="277">
        <f t="shared" si="301"/>
        <v>0.11299999999993451</v>
      </c>
      <c r="Z1118" s="277">
        <f t="shared" si="301"/>
        <v>0.1130000000003438</v>
      </c>
      <c r="AA1118" s="277">
        <f t="shared" si="301"/>
        <v>0.11299999999993451</v>
      </c>
      <c r="AB1118" s="277">
        <f t="shared" si="301"/>
        <v>7.6999999999967261E-2</v>
      </c>
      <c r="AC1118" s="278"/>
    </row>
    <row r="1119" spans="1:30" s="5" customFormat="1" ht="10.5" customHeight="1">
      <c r="A1119" s="279" t="s">
        <v>513</v>
      </c>
      <c r="B1119" s="280"/>
      <c r="C1119" s="281"/>
      <c r="D1119" s="281"/>
      <c r="E1119" s="282">
        <f t="shared" ref="E1119:K1119" si="302">E1103+E1107+E1111+E1115</f>
        <v>3.599999999996726E-2</v>
      </c>
      <c r="F1119" s="282">
        <f t="shared" si="302"/>
        <v>3.599999999996726E-2</v>
      </c>
      <c r="G1119" s="282">
        <f t="shared" si="302"/>
        <v>3.599999999996726E-2</v>
      </c>
      <c r="H1119" s="282">
        <f t="shared" si="302"/>
        <v>3.599999999996726E-2</v>
      </c>
      <c r="I1119" s="282">
        <f t="shared" si="302"/>
        <v>7.2000000000753073E-2</v>
      </c>
      <c r="J1119" s="282">
        <f t="shared" si="302"/>
        <v>7.1999999997478886E-2</v>
      </c>
      <c r="K1119" s="282">
        <f t="shared" si="302"/>
        <v>7.2000000000753073E-2</v>
      </c>
      <c r="L1119" s="282">
        <f t="shared" ref="L1119:AB1119" si="303">L1103+L1107+L1111+L1115</f>
        <v>7.2000000000753073E-2</v>
      </c>
      <c r="M1119" s="282">
        <f t="shared" si="303"/>
        <v>7.2000000000753073E-2</v>
      </c>
      <c r="N1119" s="282">
        <f t="shared" si="303"/>
        <v>7.1999999997478886E-2</v>
      </c>
      <c r="O1119" s="282">
        <f t="shared" si="303"/>
        <v>7.2000000000753073E-2</v>
      </c>
      <c r="P1119" s="282">
        <f t="shared" si="303"/>
        <v>7.2000000000753073E-2</v>
      </c>
      <c r="Q1119" s="282">
        <f t="shared" si="303"/>
        <v>7.2000000000753073E-2</v>
      </c>
      <c r="R1119" s="282">
        <f t="shared" si="303"/>
        <v>7.1999999997478886E-2</v>
      </c>
      <c r="S1119" s="282">
        <f t="shared" si="303"/>
        <v>3.599999999996726E-2</v>
      </c>
      <c r="T1119" s="282">
        <f t="shared" si="303"/>
        <v>3.599999999996726E-2</v>
      </c>
      <c r="U1119" s="282">
        <f t="shared" si="303"/>
        <v>3.599999999996726E-2</v>
      </c>
      <c r="V1119" s="282">
        <f t="shared" si="303"/>
        <v>3.6000000000785806E-2</v>
      </c>
      <c r="W1119" s="282">
        <f t="shared" si="303"/>
        <v>3.599999999996726E-2</v>
      </c>
      <c r="X1119" s="282">
        <f t="shared" si="303"/>
        <v>3.599999999996726E-2</v>
      </c>
      <c r="Y1119" s="282">
        <f t="shared" si="303"/>
        <v>0</v>
      </c>
      <c r="Z1119" s="282">
        <f t="shared" si="303"/>
        <v>0</v>
      </c>
      <c r="AA1119" s="282">
        <f t="shared" si="303"/>
        <v>0</v>
      </c>
      <c r="AB1119" s="282">
        <f t="shared" si="303"/>
        <v>0</v>
      </c>
      <c r="AC1119" s="283"/>
    </row>
    <row r="1120" spans="1:30" s="5" customFormat="1" ht="10.5" customHeight="1" thickBot="1">
      <c r="A1120" s="284" t="s">
        <v>514</v>
      </c>
      <c r="B1120" s="285"/>
      <c r="C1120" s="286"/>
      <c r="D1120" s="286"/>
      <c r="E1120" s="287">
        <f t="shared" ref="E1120:AB1120" si="304">SQRT(E1118*E1118+E1119*E1119)</f>
        <v>0.11859595271333184</v>
      </c>
      <c r="F1120" s="287">
        <f t="shared" si="304"/>
        <v>8.4999999999956471E-2</v>
      </c>
      <c r="G1120" s="287">
        <f t="shared" si="304"/>
        <v>8.500000000032723E-2</v>
      </c>
      <c r="H1120" s="287">
        <f t="shared" si="304"/>
        <v>8.4999999999956471E-2</v>
      </c>
      <c r="I1120" s="287">
        <f t="shared" si="304"/>
        <v>0.13398880550289879</v>
      </c>
      <c r="J1120" s="287">
        <f t="shared" si="304"/>
        <v>0.1339888055011394</v>
      </c>
      <c r="K1120" s="287">
        <f t="shared" si="304"/>
        <v>0.10541821474538166</v>
      </c>
      <c r="L1120" s="287">
        <f t="shared" si="304"/>
        <v>0.13398880550289879</v>
      </c>
      <c r="M1120" s="287">
        <f t="shared" si="304"/>
        <v>0.10541821474538166</v>
      </c>
      <c r="N1120" s="287">
        <f t="shared" si="304"/>
        <v>0.1339888055011394</v>
      </c>
      <c r="O1120" s="287">
        <f t="shared" si="304"/>
        <v>0.13398880550289879</v>
      </c>
      <c r="P1120" s="287">
        <f t="shared" si="304"/>
        <v>0.10541821474538166</v>
      </c>
      <c r="Q1120" s="287">
        <f>SQRT(Q1118*Q1118+Q1119*Q1119)</f>
        <v>8.2855295546563845E-2</v>
      </c>
      <c r="R1120" s="287">
        <f t="shared" si="304"/>
        <v>0.1339888055011394</v>
      </c>
      <c r="S1120" s="287">
        <f t="shared" si="304"/>
        <v>8.4999999999956471E-2</v>
      </c>
      <c r="T1120" s="287">
        <f t="shared" si="304"/>
        <v>0.11859595271411176</v>
      </c>
      <c r="U1120" s="287">
        <f t="shared" si="304"/>
        <v>0.11859595271333184</v>
      </c>
      <c r="V1120" s="287">
        <f t="shared" si="304"/>
        <v>0.11859595271358031</v>
      </c>
      <c r="W1120" s="287">
        <f t="shared" si="304"/>
        <v>0.11859595271333184</v>
      </c>
      <c r="X1120" s="287">
        <f>SQRT(X1118*X1118+X1119*X1119)</f>
        <v>8.4999999999956471E-2</v>
      </c>
      <c r="Y1120" s="287">
        <f t="shared" si="304"/>
        <v>0.11299999999993451</v>
      </c>
      <c r="Z1120" s="287">
        <f t="shared" si="304"/>
        <v>0.1130000000003438</v>
      </c>
      <c r="AA1120" s="287">
        <f t="shared" si="304"/>
        <v>0.11299999999993451</v>
      </c>
      <c r="AB1120" s="287">
        <f t="shared" si="304"/>
        <v>7.6999999999967261E-2</v>
      </c>
      <c r="AC1120" s="288"/>
      <c r="AD1120" s="126">
        <f>MAX(E1120:AB1120)</f>
        <v>0.13398880550289879</v>
      </c>
    </row>
    <row r="1121" spans="1:97" s="13" customFormat="1" ht="10.5" hidden="1" customHeight="1" thickBot="1">
      <c r="A1121" s="23" t="s">
        <v>136</v>
      </c>
      <c r="B1121" s="24"/>
      <c r="C1121" s="25"/>
      <c r="D1121" s="25"/>
      <c r="E1121" s="152">
        <v>1</v>
      </c>
      <c r="F1121" s="152">
        <v>2</v>
      </c>
      <c r="G1121" s="152">
        <v>3</v>
      </c>
      <c r="H1121" s="152">
        <v>4</v>
      </c>
      <c r="I1121" s="152">
        <v>5</v>
      </c>
      <c r="J1121" s="152">
        <v>6</v>
      </c>
      <c r="K1121" s="152">
        <v>7</v>
      </c>
      <c r="L1121" s="152">
        <v>8</v>
      </c>
      <c r="M1121" s="152">
        <v>9</v>
      </c>
      <c r="N1121" s="152">
        <v>10</v>
      </c>
      <c r="O1121" s="152">
        <v>11</v>
      </c>
      <c r="P1121" s="152">
        <v>12</v>
      </c>
      <c r="Q1121" s="152">
        <v>13</v>
      </c>
      <c r="R1121" s="152">
        <v>14</v>
      </c>
      <c r="S1121" s="152">
        <v>15</v>
      </c>
      <c r="T1121" s="152">
        <v>16</v>
      </c>
      <c r="U1121" s="152">
        <v>17</v>
      </c>
      <c r="V1121" s="152">
        <v>18</v>
      </c>
      <c r="W1121" s="152">
        <v>19</v>
      </c>
      <c r="X1121" s="152">
        <v>20</v>
      </c>
      <c r="Y1121" s="152">
        <v>21</v>
      </c>
      <c r="Z1121" s="152">
        <v>22</v>
      </c>
      <c r="AA1121" s="152">
        <v>23</v>
      </c>
      <c r="AB1121" s="152">
        <v>24</v>
      </c>
      <c r="AC1121" s="369"/>
    </row>
    <row r="1122" spans="1:97" s="32" customFormat="1" ht="12.75" hidden="1" customHeight="1">
      <c r="A1122" s="28" t="s">
        <v>137</v>
      </c>
      <c r="B1122" s="414"/>
      <c r="C1122" s="415" t="s">
        <v>13</v>
      </c>
      <c r="D1122" s="718" t="s">
        <v>463</v>
      </c>
      <c r="E1122" s="1151">
        <v>37.200000762939453</v>
      </c>
      <c r="F1122" s="1152">
        <v>37.400001525878906</v>
      </c>
      <c r="G1122" s="1152">
        <v>37.400001525878906</v>
      </c>
      <c r="H1122" s="1152">
        <v>37.400001525878906</v>
      </c>
      <c r="I1122" s="1152">
        <v>37.400001525878906</v>
      </c>
      <c r="J1122" s="1152">
        <v>37.099998474121094</v>
      </c>
      <c r="K1122" s="1152">
        <v>36.799999237060547</v>
      </c>
      <c r="L1122" s="1152">
        <v>36.599998474121094</v>
      </c>
      <c r="M1122" s="1152">
        <v>36.5</v>
      </c>
      <c r="N1122" s="1152">
        <v>37.099998474121094</v>
      </c>
      <c r="O1122" s="1152">
        <v>37</v>
      </c>
      <c r="P1122" s="1152">
        <v>37</v>
      </c>
      <c r="Q1122" s="1152">
        <v>37.200000762939453</v>
      </c>
      <c r="R1122" s="1152">
        <v>37</v>
      </c>
      <c r="S1122" s="1152">
        <v>37.099998474121094</v>
      </c>
      <c r="T1122" s="1152">
        <v>36.799999237060547</v>
      </c>
      <c r="U1122" s="1152">
        <v>36.900001525878906</v>
      </c>
      <c r="V1122" s="1152">
        <v>36.900001525878906</v>
      </c>
      <c r="W1122" s="1152">
        <v>37</v>
      </c>
      <c r="X1122" s="1152">
        <v>37</v>
      </c>
      <c r="Y1122" s="1152">
        <v>37.299999237060547</v>
      </c>
      <c r="Z1122" s="1152">
        <v>37.299999237060547</v>
      </c>
      <c r="AA1122" s="1152">
        <v>37.400001525878906</v>
      </c>
      <c r="AB1122" s="1152">
        <v>37.299999237060547</v>
      </c>
      <c r="AC1122" s="417"/>
    </row>
    <row r="1123" spans="1:97" s="32" customFormat="1" ht="12.75" hidden="1" customHeight="1" thickBot="1">
      <c r="A1123" s="45" t="s">
        <v>138</v>
      </c>
      <c r="B1123" s="46"/>
      <c r="C1123" s="466" t="s">
        <v>13</v>
      </c>
      <c r="D1123" s="754" t="s">
        <v>463</v>
      </c>
      <c r="E1123" s="1151">
        <v>36.700000762939453</v>
      </c>
      <c r="F1123" s="1152">
        <v>36.900001525878906</v>
      </c>
      <c r="G1123" s="1152">
        <v>36.799999237060547</v>
      </c>
      <c r="H1123" s="1152">
        <v>37.200000762939453</v>
      </c>
      <c r="I1123" s="1152">
        <v>36.799999237060547</v>
      </c>
      <c r="J1123" s="1152">
        <v>36.599998474121094</v>
      </c>
      <c r="K1123" s="1152">
        <v>36.200000762939453</v>
      </c>
      <c r="L1123" s="1152">
        <v>36.200000762939453</v>
      </c>
      <c r="M1123" s="1152">
        <v>35.900001525878906</v>
      </c>
      <c r="N1123" s="1152">
        <v>36.700000762939453</v>
      </c>
      <c r="O1123" s="1152">
        <v>36.5</v>
      </c>
      <c r="P1123" s="1152">
        <v>36.599998474121094</v>
      </c>
      <c r="Q1123" s="1152">
        <v>36.799999237060547</v>
      </c>
      <c r="R1123" s="1152">
        <v>36.400001525878906</v>
      </c>
      <c r="S1123" s="1152">
        <v>36.5</v>
      </c>
      <c r="T1123" s="1152">
        <v>36.200000762939453</v>
      </c>
      <c r="U1123" s="1152">
        <v>36.400001525878906</v>
      </c>
      <c r="V1123" s="1152">
        <v>36.400001525878906</v>
      </c>
      <c r="W1123" s="1152">
        <v>36.400001525878906</v>
      </c>
      <c r="X1123" s="1152">
        <v>36.400001525878906</v>
      </c>
      <c r="Y1123" s="1152">
        <v>36.700000762939453</v>
      </c>
      <c r="Z1123" s="1152">
        <v>36.700000762939453</v>
      </c>
      <c r="AA1123" s="1152">
        <v>37</v>
      </c>
      <c r="AB1123" s="1152">
        <v>37</v>
      </c>
      <c r="AC1123" s="467"/>
    </row>
    <row r="1124" spans="1:97" s="5" customFormat="1" ht="10.5" hidden="1" customHeight="1">
      <c r="A1124" s="1518" t="s">
        <v>183</v>
      </c>
      <c r="B1124" s="1446"/>
      <c r="C1124" s="10" t="s">
        <v>481</v>
      </c>
      <c r="D1124" s="714" t="s">
        <v>503</v>
      </c>
      <c r="E1124" s="1397"/>
      <c r="F1124" s="1397"/>
      <c r="G1124" s="1397"/>
      <c r="H1124" s="557"/>
      <c r="I1124" s="1397"/>
      <c r="J1124" s="1397"/>
      <c r="K1124" s="1397"/>
      <c r="L1124" s="1397"/>
      <c r="M1124" s="1397"/>
      <c r="N1124" s="557"/>
      <c r="O1124" s="1397"/>
      <c r="P1124" s="1397"/>
      <c r="Q1124" s="1397"/>
      <c r="R1124" s="1397"/>
      <c r="S1124" s="1397"/>
      <c r="T1124" s="1397"/>
      <c r="U1124" s="1397"/>
      <c r="V1124" s="557"/>
      <c r="W1124" s="1397"/>
      <c r="X1124" s="1397"/>
      <c r="Y1124" s="1397"/>
      <c r="Z1124" s="1397"/>
      <c r="AA1124" s="1397"/>
      <c r="AB1124" s="1397"/>
      <c r="AC1124" s="127">
        <f>SUM(E1124:AB1124)</f>
        <v>0</v>
      </c>
    </row>
    <row r="1125" spans="1:97" s="5" customFormat="1" ht="10.5" hidden="1" customHeight="1">
      <c r="A1125" s="1611"/>
      <c r="B1125" s="1609"/>
      <c r="C1125" s="11" t="s">
        <v>482</v>
      </c>
      <c r="D1125" s="715" t="s">
        <v>503</v>
      </c>
      <c r="E1125" s="93"/>
      <c r="F1125" s="93"/>
      <c r="G1125" s="93"/>
      <c r="H1125" s="412"/>
      <c r="I1125" s="93"/>
      <c r="J1125" s="93"/>
      <c r="K1125" s="93"/>
      <c r="L1125" s="93"/>
      <c r="M1125" s="93"/>
      <c r="N1125" s="412"/>
      <c r="O1125" s="93"/>
      <c r="P1125" s="93"/>
      <c r="Q1125" s="93"/>
      <c r="R1125" s="93"/>
      <c r="S1125" s="93"/>
      <c r="T1125" s="93"/>
      <c r="U1125" s="93"/>
      <c r="V1125" s="412"/>
      <c r="W1125" s="93"/>
      <c r="X1125" s="93"/>
      <c r="Y1125" s="93"/>
      <c r="Z1125" s="93"/>
      <c r="AA1125" s="93"/>
      <c r="AB1125" s="93"/>
      <c r="AC1125" s="123">
        <f>SUM(E1125:AB1125)</f>
        <v>0</v>
      </c>
    </row>
    <row r="1126" spans="1:97" s="5" customFormat="1" ht="10.5" hidden="1" customHeight="1" thickBot="1">
      <c r="A1126" s="1611"/>
      <c r="B1126" s="1609"/>
      <c r="C1126" s="11" t="s">
        <v>8</v>
      </c>
      <c r="D1126" s="723" t="s">
        <v>463</v>
      </c>
      <c r="E1126" s="1137" t="s">
        <v>245</v>
      </c>
      <c r="F1126" s="1145"/>
      <c r="G1126" s="1145"/>
      <c r="H1126" s="1145"/>
      <c r="I1126" s="1145"/>
      <c r="J1126" s="1145"/>
      <c r="K1126" s="1145"/>
      <c r="L1126" s="1145"/>
      <c r="M1126" s="1145"/>
      <c r="N1126" s="1145"/>
      <c r="O1126" s="1145"/>
      <c r="P1126" s="1145"/>
      <c r="Q1126" s="1145"/>
      <c r="R1126" s="1145"/>
      <c r="S1126" s="1145"/>
      <c r="T1126" s="1145"/>
      <c r="U1126" s="1145"/>
      <c r="V1126" s="1145"/>
      <c r="W1126" s="1145"/>
      <c r="X1126" s="1145"/>
      <c r="Y1126" s="1145"/>
      <c r="Z1126" s="1145"/>
      <c r="AA1126" s="1145"/>
      <c r="AB1126" s="1145"/>
      <c r="AC1126" s="124"/>
    </row>
    <row r="1127" spans="1:97" s="5" customFormat="1" ht="10.5" hidden="1" customHeight="1" thickBot="1">
      <c r="A1127" s="1612"/>
      <c r="B1127" s="1610"/>
      <c r="C1127" s="47" t="s">
        <v>16</v>
      </c>
      <c r="D1127" s="717"/>
      <c r="E1127" s="182" t="e">
        <f t="shared" ref="E1127:AC1127" si="305">E1125/E1124</f>
        <v>#DIV/0!</v>
      </c>
      <c r="F1127" s="182" t="e">
        <f t="shared" si="305"/>
        <v>#DIV/0!</v>
      </c>
      <c r="G1127" s="182" t="e">
        <f t="shared" si="305"/>
        <v>#DIV/0!</v>
      </c>
      <c r="H1127" s="410" t="e">
        <f t="shared" si="305"/>
        <v>#DIV/0!</v>
      </c>
      <c r="I1127" s="182" t="e">
        <f t="shared" si="305"/>
        <v>#DIV/0!</v>
      </c>
      <c r="J1127" s="182" t="e">
        <f t="shared" si="305"/>
        <v>#DIV/0!</v>
      </c>
      <c r="K1127" s="182" t="e">
        <f t="shared" si="305"/>
        <v>#DIV/0!</v>
      </c>
      <c r="L1127" s="182" t="e">
        <f t="shared" si="305"/>
        <v>#DIV/0!</v>
      </c>
      <c r="M1127" s="182" t="e">
        <f t="shared" si="305"/>
        <v>#DIV/0!</v>
      </c>
      <c r="N1127" s="410" t="e">
        <f t="shared" si="305"/>
        <v>#DIV/0!</v>
      </c>
      <c r="O1127" s="182" t="e">
        <f t="shared" si="305"/>
        <v>#DIV/0!</v>
      </c>
      <c r="P1127" s="182" t="e">
        <f t="shared" si="305"/>
        <v>#DIV/0!</v>
      </c>
      <c r="Q1127" s="182" t="e">
        <f t="shared" si="305"/>
        <v>#DIV/0!</v>
      </c>
      <c r="R1127" s="182" t="e">
        <f t="shared" si="305"/>
        <v>#DIV/0!</v>
      </c>
      <c r="S1127" s="182" t="e">
        <f t="shared" si="305"/>
        <v>#DIV/0!</v>
      </c>
      <c r="T1127" s="182" t="e">
        <f t="shared" si="305"/>
        <v>#DIV/0!</v>
      </c>
      <c r="U1127" s="182" t="e">
        <f t="shared" si="305"/>
        <v>#DIV/0!</v>
      </c>
      <c r="V1127" s="410" t="e">
        <f t="shared" si="305"/>
        <v>#DIV/0!</v>
      </c>
      <c r="W1127" s="182" t="e">
        <f t="shared" si="305"/>
        <v>#DIV/0!</v>
      </c>
      <c r="X1127" s="182" t="e">
        <f t="shared" si="305"/>
        <v>#DIV/0!</v>
      </c>
      <c r="Y1127" s="182" t="e">
        <f t="shared" si="305"/>
        <v>#DIV/0!</v>
      </c>
      <c r="Z1127" s="182" t="e">
        <f t="shared" si="305"/>
        <v>#DIV/0!</v>
      </c>
      <c r="AA1127" s="182" t="e">
        <f t="shared" si="305"/>
        <v>#DIV/0!</v>
      </c>
      <c r="AB1127" s="182" t="e">
        <f t="shared" si="305"/>
        <v>#DIV/0!</v>
      </c>
      <c r="AC1127" s="129" t="e">
        <f t="shared" si="305"/>
        <v>#DIV/0!</v>
      </c>
    </row>
    <row r="1128" spans="1:97" s="5" customFormat="1" ht="10.5" hidden="1" customHeight="1">
      <c r="A1128" s="1518" t="s">
        <v>184</v>
      </c>
      <c r="B1128" s="1446"/>
      <c r="C1128" s="65" t="s">
        <v>481</v>
      </c>
      <c r="D1128" s="716" t="s">
        <v>503</v>
      </c>
      <c r="E1128" s="120">
        <v>4.1000000000000002E-2</v>
      </c>
      <c r="F1128" s="120">
        <v>4.1000000000000002E-2</v>
      </c>
      <c r="G1128" s="120">
        <v>4.1000000000000002E-2</v>
      </c>
      <c r="H1128" s="120">
        <v>4.1000000000000002E-2</v>
      </c>
      <c r="I1128" s="120">
        <v>4.1000000000000002E-2</v>
      </c>
      <c r="J1128" s="120">
        <v>4.1000000000000002E-2</v>
      </c>
      <c r="K1128" s="120">
        <v>4.1000000000000002E-2</v>
      </c>
      <c r="L1128" s="120">
        <v>4.1000000000000002E-2</v>
      </c>
      <c r="M1128" s="120">
        <v>4.1000000000000002E-2</v>
      </c>
      <c r="N1128" s="120">
        <v>4.1000000000000002E-2</v>
      </c>
      <c r="O1128" s="120">
        <v>4.1000000000000002E-2</v>
      </c>
      <c r="P1128" s="120">
        <v>4.1000000000000002E-2</v>
      </c>
      <c r="Q1128" s="120">
        <v>4.1000000000000002E-2</v>
      </c>
      <c r="R1128" s="120">
        <v>4.1000000000000002E-2</v>
      </c>
      <c r="S1128" s="120">
        <v>4.1000000000000002E-2</v>
      </c>
      <c r="T1128" s="120">
        <v>4.1000000000000002E-2</v>
      </c>
      <c r="U1128" s="120">
        <v>4.1000000000000002E-2</v>
      </c>
      <c r="V1128" s="120">
        <v>4.1000000000000002E-2</v>
      </c>
      <c r="W1128" s="120">
        <v>4.1000000000000002E-2</v>
      </c>
      <c r="X1128" s="120">
        <v>4.1000000000000002E-2</v>
      </c>
      <c r="Y1128" s="120">
        <v>4.1000000000000002E-2</v>
      </c>
      <c r="Z1128" s="120">
        <v>4.1000000000000002E-2</v>
      </c>
      <c r="AA1128" s="120">
        <v>4.1000000000000002E-2</v>
      </c>
      <c r="AB1128" s="120">
        <v>4.1000000000000002E-2</v>
      </c>
      <c r="AC1128" s="356">
        <f>SUM(E1128:AB1128)</f>
        <v>0.98400000000000032</v>
      </c>
      <c r="AD1128" s="307"/>
    </row>
    <row r="1129" spans="1:97" s="5" customFormat="1" ht="10.5" hidden="1" customHeight="1">
      <c r="A1129" s="1611"/>
      <c r="B1129" s="1609"/>
      <c r="C1129" s="11" t="s">
        <v>482</v>
      </c>
      <c r="D1129" s="715" t="s">
        <v>503</v>
      </c>
      <c r="E1129" s="121">
        <v>0</v>
      </c>
      <c r="F1129" s="121">
        <v>0</v>
      </c>
      <c r="G1129" s="121">
        <v>0</v>
      </c>
      <c r="H1129" s="440">
        <v>0</v>
      </c>
      <c r="I1129" s="121">
        <v>0</v>
      </c>
      <c r="J1129" s="121">
        <v>0</v>
      </c>
      <c r="K1129" s="121">
        <v>0</v>
      </c>
      <c r="L1129" s="121">
        <v>0</v>
      </c>
      <c r="M1129" s="121">
        <v>0</v>
      </c>
      <c r="N1129" s="440">
        <v>0</v>
      </c>
      <c r="O1129" s="121">
        <v>0</v>
      </c>
      <c r="P1129" s="121">
        <v>0</v>
      </c>
      <c r="Q1129" s="121">
        <v>0</v>
      </c>
      <c r="R1129" s="121">
        <v>0</v>
      </c>
      <c r="S1129" s="121">
        <v>0</v>
      </c>
      <c r="T1129" s="121">
        <v>0</v>
      </c>
      <c r="U1129" s="121">
        <v>0</v>
      </c>
      <c r="V1129" s="440">
        <v>0</v>
      </c>
      <c r="W1129" s="121">
        <v>0</v>
      </c>
      <c r="X1129" s="121">
        <v>0</v>
      </c>
      <c r="Y1129" s="121">
        <v>0</v>
      </c>
      <c r="Z1129" s="121">
        <v>0</v>
      </c>
      <c r="AA1129" s="121">
        <v>0</v>
      </c>
      <c r="AB1129" s="121">
        <v>0</v>
      </c>
      <c r="AC1129" s="225">
        <f>SUM(E1129:AB1129)</f>
        <v>0</v>
      </c>
      <c r="AD1129" s="5" t="s">
        <v>462</v>
      </c>
    </row>
    <row r="1130" spans="1:97" s="5" customFormat="1" ht="10.5" hidden="1" customHeight="1">
      <c r="A1130" s="1611"/>
      <c r="B1130" s="1609"/>
      <c r="C1130" s="11" t="s">
        <v>8</v>
      </c>
      <c r="D1130" s="723" t="s">
        <v>463</v>
      </c>
      <c r="E1130" s="1154">
        <v>1</v>
      </c>
      <c r="F1130" s="1155">
        <v>3</v>
      </c>
      <c r="G1130" s="1155">
        <v>1</v>
      </c>
      <c r="H1130" s="1155">
        <v>1</v>
      </c>
      <c r="I1130" s="1155">
        <v>1</v>
      </c>
      <c r="J1130" s="1155">
        <v>1</v>
      </c>
      <c r="K1130" s="1155">
        <v>1</v>
      </c>
      <c r="L1130" s="1155">
        <v>1</v>
      </c>
      <c r="M1130" s="1155">
        <v>1</v>
      </c>
      <c r="N1130" s="1155">
        <v>1</v>
      </c>
      <c r="O1130" s="1155">
        <v>1</v>
      </c>
      <c r="P1130" s="1155">
        <v>1</v>
      </c>
      <c r="Q1130" s="1155">
        <v>1</v>
      </c>
      <c r="R1130" s="1155">
        <v>1</v>
      </c>
      <c r="S1130" s="1155">
        <v>0</v>
      </c>
      <c r="T1130" s="1155">
        <v>1</v>
      </c>
      <c r="U1130" s="1155">
        <v>1</v>
      </c>
      <c r="V1130" s="1155">
        <v>1</v>
      </c>
      <c r="W1130" s="1155">
        <v>1</v>
      </c>
      <c r="X1130" s="1155">
        <v>1</v>
      </c>
      <c r="Y1130" s="1155">
        <v>2</v>
      </c>
      <c r="Z1130" s="1155">
        <v>1</v>
      </c>
      <c r="AA1130" s="1155">
        <v>1</v>
      </c>
      <c r="AB1130" s="1155">
        <v>1</v>
      </c>
      <c r="AC1130" s="124"/>
    </row>
    <row r="1131" spans="1:97" s="5" customFormat="1" ht="10.5" hidden="1" customHeight="1" thickBot="1">
      <c r="A1131" s="1612"/>
      <c r="B1131" s="1610"/>
      <c r="C1131" s="11" t="s">
        <v>16</v>
      </c>
      <c r="D1131" s="11"/>
      <c r="E1131" s="121">
        <f t="shared" ref="E1131:AC1131" si="306">E1129/E1128</f>
        <v>0</v>
      </c>
      <c r="F1131" s="121">
        <f t="shared" si="306"/>
        <v>0</v>
      </c>
      <c r="G1131" s="121">
        <f t="shared" si="306"/>
        <v>0</v>
      </c>
      <c r="H1131" s="410">
        <f t="shared" si="306"/>
        <v>0</v>
      </c>
      <c r="I1131" s="121">
        <f t="shared" si="306"/>
        <v>0</v>
      </c>
      <c r="J1131" s="121">
        <f t="shared" si="306"/>
        <v>0</v>
      </c>
      <c r="K1131" s="121">
        <f t="shared" si="306"/>
        <v>0</v>
      </c>
      <c r="L1131" s="121">
        <f t="shared" si="306"/>
        <v>0</v>
      </c>
      <c r="M1131" s="121">
        <f t="shared" si="306"/>
        <v>0</v>
      </c>
      <c r="N1131" s="410">
        <f t="shared" si="306"/>
        <v>0</v>
      </c>
      <c r="O1131" s="121">
        <f t="shared" si="306"/>
        <v>0</v>
      </c>
      <c r="P1131" s="121">
        <f t="shared" si="306"/>
        <v>0</v>
      </c>
      <c r="Q1131" s="121">
        <f t="shared" si="306"/>
        <v>0</v>
      </c>
      <c r="R1131" s="121">
        <f t="shared" si="306"/>
        <v>0</v>
      </c>
      <c r="S1131" s="121">
        <f t="shared" si="306"/>
        <v>0</v>
      </c>
      <c r="T1131" s="121">
        <f t="shared" si="306"/>
        <v>0</v>
      </c>
      <c r="U1131" s="121">
        <f t="shared" si="306"/>
        <v>0</v>
      </c>
      <c r="V1131" s="410">
        <f t="shared" si="306"/>
        <v>0</v>
      </c>
      <c r="W1131" s="121">
        <f t="shared" si="306"/>
        <v>0</v>
      </c>
      <c r="X1131" s="121">
        <f t="shared" si="306"/>
        <v>0</v>
      </c>
      <c r="Y1131" s="121">
        <f t="shared" si="306"/>
        <v>0</v>
      </c>
      <c r="Z1131" s="121">
        <f t="shared" si="306"/>
        <v>0</v>
      </c>
      <c r="AA1131" s="121">
        <f t="shared" si="306"/>
        <v>0</v>
      </c>
      <c r="AB1131" s="121">
        <f t="shared" si="306"/>
        <v>0</v>
      </c>
      <c r="AC1131" s="124">
        <f t="shared" si="306"/>
        <v>0</v>
      </c>
      <c r="AD1131" s="125"/>
      <c r="AE1131" s="125"/>
      <c r="AF1131" s="125"/>
      <c r="AG1131" s="125"/>
      <c r="AH1131" s="125"/>
      <c r="AI1131" s="125"/>
      <c r="AJ1131" s="125"/>
      <c r="AK1131" s="125"/>
      <c r="AL1131" s="125"/>
      <c r="AM1131" s="125"/>
      <c r="AN1131" s="125"/>
      <c r="AO1131" s="125"/>
      <c r="AP1131" s="125"/>
      <c r="AQ1131" s="125"/>
      <c r="AR1131" s="125"/>
      <c r="AS1131" s="125"/>
      <c r="AT1131" s="125"/>
      <c r="AU1131" s="125"/>
      <c r="AV1131" s="125"/>
      <c r="AW1131" s="125"/>
      <c r="AX1131" s="125"/>
      <c r="AY1131" s="125"/>
      <c r="AZ1131" s="125"/>
      <c r="BA1131" s="125"/>
      <c r="BB1131" s="125"/>
      <c r="BC1131" s="125"/>
      <c r="BD1131" s="125"/>
      <c r="BE1131" s="125"/>
      <c r="BF1131" s="125"/>
      <c r="BG1131" s="125"/>
      <c r="BH1131" s="125"/>
      <c r="BI1131" s="125"/>
      <c r="BJ1131" s="125"/>
      <c r="BK1131" s="125"/>
      <c r="BL1131" s="125"/>
      <c r="BM1131" s="125"/>
      <c r="BN1131" s="125"/>
      <c r="BO1131" s="125"/>
      <c r="BP1131" s="125"/>
      <c r="BQ1131" s="125"/>
      <c r="BR1131" s="125"/>
      <c r="BS1131" s="125"/>
      <c r="BT1131" s="125"/>
      <c r="BU1131" s="125"/>
      <c r="BV1131" s="125"/>
      <c r="BW1131" s="125"/>
      <c r="BX1131" s="125"/>
      <c r="BY1131" s="125"/>
      <c r="BZ1131" s="125"/>
      <c r="CA1131" s="125"/>
      <c r="CB1131" s="125"/>
      <c r="CC1131" s="125"/>
      <c r="CD1131" s="125"/>
      <c r="CE1131" s="125"/>
      <c r="CF1131" s="125"/>
      <c r="CG1131" s="125"/>
      <c r="CH1131" s="125"/>
      <c r="CI1131" s="125"/>
      <c r="CJ1131" s="125"/>
      <c r="CK1131" s="125"/>
      <c r="CL1131" s="125"/>
      <c r="CM1131" s="125"/>
      <c r="CN1131" s="125"/>
      <c r="CO1131" s="125"/>
      <c r="CP1131" s="125"/>
      <c r="CQ1131" s="125"/>
      <c r="CR1131" s="125"/>
      <c r="CS1131" s="125"/>
    </row>
    <row r="1132" spans="1:97" s="5" customFormat="1" ht="10.5" hidden="1" customHeight="1">
      <c r="A1132" s="1439" t="s">
        <v>141</v>
      </c>
      <c r="B1132" s="1619"/>
      <c r="C1132" s="7" t="s">
        <v>481</v>
      </c>
      <c r="D1132" s="7"/>
      <c r="E1132" s="115">
        <f>E1124+E1128</f>
        <v>4.1000000000000002E-2</v>
      </c>
      <c r="F1132" s="115">
        <f t="shared" ref="F1132:AC1133" si="307">F1124+F1128</f>
        <v>4.1000000000000002E-2</v>
      </c>
      <c r="G1132" s="115">
        <f t="shared" si="307"/>
        <v>4.1000000000000002E-2</v>
      </c>
      <c r="H1132" s="409">
        <f t="shared" si="307"/>
        <v>4.1000000000000002E-2</v>
      </c>
      <c r="I1132" s="115">
        <f t="shared" si="307"/>
        <v>4.1000000000000002E-2</v>
      </c>
      <c r="J1132" s="115">
        <f t="shared" si="307"/>
        <v>4.1000000000000002E-2</v>
      </c>
      <c r="K1132" s="115">
        <f t="shared" si="307"/>
        <v>4.1000000000000002E-2</v>
      </c>
      <c r="L1132" s="115">
        <f t="shared" si="307"/>
        <v>4.1000000000000002E-2</v>
      </c>
      <c r="M1132" s="115">
        <f t="shared" si="307"/>
        <v>4.1000000000000002E-2</v>
      </c>
      <c r="N1132" s="409">
        <f t="shared" si="307"/>
        <v>4.1000000000000002E-2</v>
      </c>
      <c r="O1132" s="115">
        <f t="shared" si="307"/>
        <v>4.1000000000000002E-2</v>
      </c>
      <c r="P1132" s="115">
        <f t="shared" si="307"/>
        <v>4.1000000000000002E-2</v>
      </c>
      <c r="Q1132" s="115">
        <f t="shared" si="307"/>
        <v>4.1000000000000002E-2</v>
      </c>
      <c r="R1132" s="115">
        <f t="shared" si="307"/>
        <v>4.1000000000000002E-2</v>
      </c>
      <c r="S1132" s="115">
        <f t="shared" si="307"/>
        <v>4.1000000000000002E-2</v>
      </c>
      <c r="T1132" s="115">
        <f t="shared" si="307"/>
        <v>4.1000000000000002E-2</v>
      </c>
      <c r="U1132" s="115">
        <f t="shared" si="307"/>
        <v>4.1000000000000002E-2</v>
      </c>
      <c r="V1132" s="409">
        <f t="shared" si="307"/>
        <v>4.1000000000000002E-2</v>
      </c>
      <c r="W1132" s="115">
        <f t="shared" si="307"/>
        <v>4.1000000000000002E-2</v>
      </c>
      <c r="X1132" s="115">
        <f t="shared" si="307"/>
        <v>4.1000000000000002E-2</v>
      </c>
      <c r="Y1132" s="115">
        <f t="shared" si="307"/>
        <v>4.1000000000000002E-2</v>
      </c>
      <c r="Z1132" s="115">
        <f t="shared" si="307"/>
        <v>4.1000000000000002E-2</v>
      </c>
      <c r="AA1132" s="115">
        <f t="shared" si="307"/>
        <v>4.1000000000000002E-2</v>
      </c>
      <c r="AB1132" s="115">
        <f t="shared" si="307"/>
        <v>4.1000000000000002E-2</v>
      </c>
      <c r="AC1132" s="127">
        <f t="shared" si="307"/>
        <v>0.98400000000000032</v>
      </c>
    </row>
    <row r="1133" spans="1:97" s="5" customFormat="1" ht="10.5" hidden="1" customHeight="1" thickBot="1">
      <c r="A1133" s="1620"/>
      <c r="B1133" s="1618"/>
      <c r="C1133" s="9" t="s">
        <v>482</v>
      </c>
      <c r="D1133" s="9"/>
      <c r="E1133" s="89">
        <f>E1125+E1129</f>
        <v>0</v>
      </c>
      <c r="F1133" s="89">
        <f t="shared" si="307"/>
        <v>0</v>
      </c>
      <c r="G1133" s="89">
        <f t="shared" si="307"/>
        <v>0</v>
      </c>
      <c r="H1133" s="434">
        <f t="shared" si="307"/>
        <v>0</v>
      </c>
      <c r="I1133" s="89">
        <f t="shared" si="307"/>
        <v>0</v>
      </c>
      <c r="J1133" s="89">
        <f t="shared" si="307"/>
        <v>0</v>
      </c>
      <c r="K1133" s="89">
        <f t="shared" si="307"/>
        <v>0</v>
      </c>
      <c r="L1133" s="89">
        <f t="shared" si="307"/>
        <v>0</v>
      </c>
      <c r="M1133" s="89">
        <f t="shared" si="307"/>
        <v>0</v>
      </c>
      <c r="N1133" s="434">
        <f t="shared" si="307"/>
        <v>0</v>
      </c>
      <c r="O1133" s="89">
        <f t="shared" si="307"/>
        <v>0</v>
      </c>
      <c r="P1133" s="89">
        <f t="shared" si="307"/>
        <v>0</v>
      </c>
      <c r="Q1133" s="89">
        <f t="shared" si="307"/>
        <v>0</v>
      </c>
      <c r="R1133" s="89">
        <f t="shared" si="307"/>
        <v>0</v>
      </c>
      <c r="S1133" s="89">
        <f t="shared" si="307"/>
        <v>0</v>
      </c>
      <c r="T1133" s="89">
        <f t="shared" si="307"/>
        <v>0</v>
      </c>
      <c r="U1133" s="89">
        <f t="shared" si="307"/>
        <v>0</v>
      </c>
      <c r="V1133" s="434">
        <f t="shared" si="307"/>
        <v>0</v>
      </c>
      <c r="W1133" s="89">
        <f t="shared" si="307"/>
        <v>0</v>
      </c>
      <c r="X1133" s="89">
        <f t="shared" si="307"/>
        <v>0</v>
      </c>
      <c r="Y1133" s="89">
        <f t="shared" si="307"/>
        <v>0</v>
      </c>
      <c r="Z1133" s="89">
        <f t="shared" si="307"/>
        <v>0</v>
      </c>
      <c r="AA1133" s="89">
        <f t="shared" si="307"/>
        <v>0</v>
      </c>
      <c r="AB1133" s="89">
        <f t="shared" si="307"/>
        <v>0</v>
      </c>
      <c r="AC1133" s="128">
        <f t="shared" si="307"/>
        <v>0</v>
      </c>
    </row>
    <row r="1134" spans="1:97" s="5" customFormat="1" ht="10.5" hidden="1" customHeight="1">
      <c r="A1134" s="1439" t="s">
        <v>142</v>
      </c>
      <c r="B1134" s="1619"/>
      <c r="C1134" s="7" t="s">
        <v>481</v>
      </c>
      <c r="D1134" s="7"/>
      <c r="E1134" s="85">
        <f t="shared" ref="E1134:AB1134" si="308">E1102+E1106-E1132</f>
        <v>0</v>
      </c>
      <c r="F1134" s="85">
        <f t="shared" si="308"/>
        <v>0</v>
      </c>
      <c r="G1134" s="85">
        <f t="shared" si="308"/>
        <v>0</v>
      </c>
      <c r="H1134" s="408">
        <f t="shared" si="308"/>
        <v>0</v>
      </c>
      <c r="I1134" s="85">
        <f t="shared" si="308"/>
        <v>0</v>
      </c>
      <c r="J1134" s="85">
        <f t="shared" si="308"/>
        <v>0</v>
      </c>
      <c r="K1134" s="85">
        <f t="shared" si="308"/>
        <v>0</v>
      </c>
      <c r="L1134" s="85">
        <f t="shared" si="308"/>
        <v>0</v>
      </c>
      <c r="M1134" s="85">
        <f t="shared" si="308"/>
        <v>0</v>
      </c>
      <c r="N1134" s="408">
        <f t="shared" si="308"/>
        <v>0</v>
      </c>
      <c r="O1134" s="85">
        <f t="shared" si="308"/>
        <v>0</v>
      </c>
      <c r="P1134" s="85">
        <f t="shared" si="308"/>
        <v>0</v>
      </c>
      <c r="Q1134" s="85">
        <f t="shared" si="308"/>
        <v>0</v>
      </c>
      <c r="R1134" s="85">
        <f t="shared" si="308"/>
        <v>0</v>
      </c>
      <c r="S1134" s="85">
        <f t="shared" si="308"/>
        <v>0</v>
      </c>
      <c r="T1134" s="85">
        <f t="shared" si="308"/>
        <v>0</v>
      </c>
      <c r="U1134" s="85">
        <f t="shared" si="308"/>
        <v>0</v>
      </c>
      <c r="V1134" s="408">
        <f t="shared" si="308"/>
        <v>0</v>
      </c>
      <c r="W1134" s="85">
        <f t="shared" si="308"/>
        <v>0</v>
      </c>
      <c r="X1134" s="85">
        <f t="shared" si="308"/>
        <v>0</v>
      </c>
      <c r="Y1134" s="85">
        <f t="shared" si="308"/>
        <v>0</v>
      </c>
      <c r="Z1134" s="85">
        <f t="shared" si="308"/>
        <v>0</v>
      </c>
      <c r="AA1134" s="85">
        <f t="shared" si="308"/>
        <v>0</v>
      </c>
      <c r="AB1134" s="85">
        <f t="shared" si="308"/>
        <v>0</v>
      </c>
      <c r="AC1134" s="127">
        <f>AC1102+AC1106-AC1132</f>
        <v>0</v>
      </c>
    </row>
    <row r="1135" spans="1:97" s="5" customFormat="1" ht="10.5" hidden="1" customHeight="1" thickBot="1">
      <c r="A1135" s="1620"/>
      <c r="B1135" s="1618"/>
      <c r="C1135" s="9" t="s">
        <v>482</v>
      </c>
      <c r="D1135" s="9"/>
      <c r="E1135" s="91">
        <f t="shared" ref="E1135:AB1135" si="309">E1103+E1107-E1133</f>
        <v>0</v>
      </c>
      <c r="F1135" s="91">
        <f t="shared" si="309"/>
        <v>0</v>
      </c>
      <c r="G1135" s="91">
        <f t="shared" si="309"/>
        <v>0</v>
      </c>
      <c r="H1135" s="439">
        <f t="shared" si="309"/>
        <v>0</v>
      </c>
      <c r="I1135" s="91">
        <f t="shared" si="309"/>
        <v>0</v>
      </c>
      <c r="J1135" s="91">
        <f t="shared" si="309"/>
        <v>0</v>
      </c>
      <c r="K1135" s="91">
        <f t="shared" si="309"/>
        <v>0</v>
      </c>
      <c r="L1135" s="91">
        <f t="shared" si="309"/>
        <v>0</v>
      </c>
      <c r="M1135" s="91">
        <f t="shared" si="309"/>
        <v>0</v>
      </c>
      <c r="N1135" s="439">
        <f t="shared" si="309"/>
        <v>0</v>
      </c>
      <c r="O1135" s="91">
        <f t="shared" si="309"/>
        <v>0</v>
      </c>
      <c r="P1135" s="91">
        <f t="shared" si="309"/>
        <v>0</v>
      </c>
      <c r="Q1135" s="91">
        <f t="shared" si="309"/>
        <v>0</v>
      </c>
      <c r="R1135" s="91">
        <f t="shared" si="309"/>
        <v>0</v>
      </c>
      <c r="S1135" s="91">
        <f t="shared" si="309"/>
        <v>0</v>
      </c>
      <c r="T1135" s="91">
        <f t="shared" si="309"/>
        <v>0</v>
      </c>
      <c r="U1135" s="91">
        <f t="shared" si="309"/>
        <v>0</v>
      </c>
      <c r="V1135" s="439">
        <f t="shared" si="309"/>
        <v>0</v>
      </c>
      <c r="W1135" s="91">
        <f t="shared" si="309"/>
        <v>0</v>
      </c>
      <c r="X1135" s="91">
        <f t="shared" si="309"/>
        <v>0</v>
      </c>
      <c r="Y1135" s="91">
        <f t="shared" si="309"/>
        <v>0</v>
      </c>
      <c r="Z1135" s="91">
        <f t="shared" si="309"/>
        <v>0</v>
      </c>
      <c r="AA1135" s="91">
        <f t="shared" si="309"/>
        <v>0</v>
      </c>
      <c r="AB1135" s="91">
        <f t="shared" si="309"/>
        <v>0</v>
      </c>
      <c r="AC1135" s="128">
        <f>AC1103+AC1107-AC1133</f>
        <v>0</v>
      </c>
    </row>
    <row r="1136" spans="1:97" s="13" customFormat="1" ht="10.5" hidden="1" customHeight="1" thickBot="1">
      <c r="A1136" s="23" t="s">
        <v>147</v>
      </c>
      <c r="B1136" s="24"/>
      <c r="C1136" s="25"/>
      <c r="D1136" s="25"/>
      <c r="E1136" s="152">
        <v>1</v>
      </c>
      <c r="F1136" s="152">
        <v>2</v>
      </c>
      <c r="G1136" s="152">
        <v>3</v>
      </c>
      <c r="H1136" s="152">
        <v>4</v>
      </c>
      <c r="I1136" s="152">
        <v>5</v>
      </c>
      <c r="J1136" s="152">
        <v>6</v>
      </c>
      <c r="K1136" s="152">
        <v>7</v>
      </c>
      <c r="L1136" s="152">
        <v>8</v>
      </c>
      <c r="M1136" s="152">
        <v>9</v>
      </c>
      <c r="N1136" s="152">
        <v>10</v>
      </c>
      <c r="O1136" s="152">
        <v>11</v>
      </c>
      <c r="P1136" s="152">
        <v>12</v>
      </c>
      <c r="Q1136" s="152">
        <v>13</v>
      </c>
      <c r="R1136" s="152">
        <v>14</v>
      </c>
      <c r="S1136" s="152">
        <v>15</v>
      </c>
      <c r="T1136" s="152">
        <v>16</v>
      </c>
      <c r="U1136" s="152">
        <v>17</v>
      </c>
      <c r="V1136" s="152">
        <v>18</v>
      </c>
      <c r="W1136" s="152">
        <v>19</v>
      </c>
      <c r="X1136" s="152">
        <v>20</v>
      </c>
      <c r="Y1136" s="152">
        <v>21</v>
      </c>
      <c r="Z1136" s="152">
        <v>22</v>
      </c>
      <c r="AA1136" s="152">
        <v>23</v>
      </c>
      <c r="AB1136" s="152">
        <v>24</v>
      </c>
      <c r="AC1136" s="365"/>
    </row>
    <row r="1137" spans="1:31" s="32" customFormat="1" ht="12" hidden="1" customHeight="1">
      <c r="A1137" s="28" t="s">
        <v>148</v>
      </c>
      <c r="B1137" s="414"/>
      <c r="C1137" s="415" t="s">
        <v>13</v>
      </c>
      <c r="D1137" s="718" t="s">
        <v>463</v>
      </c>
      <c r="E1137" s="1151">
        <v>6.3000001907348633</v>
      </c>
      <c r="F1137" s="1152">
        <v>6.4000000953674316</v>
      </c>
      <c r="G1137" s="1152">
        <v>6.4000000953674316</v>
      </c>
      <c r="H1137" s="1152">
        <v>6.4000000953674316</v>
      </c>
      <c r="I1137" s="1152">
        <v>6.4000000953674316</v>
      </c>
      <c r="J1137" s="1152">
        <v>6.3000001907348633</v>
      </c>
      <c r="K1137" s="1152">
        <v>6.3000001907348633</v>
      </c>
      <c r="L1137" s="1152">
        <v>6.1999998092651367</v>
      </c>
      <c r="M1137" s="1152">
        <v>6.1999998092651367</v>
      </c>
      <c r="N1137" s="1152">
        <v>6.3000001907348633</v>
      </c>
      <c r="O1137" s="1152">
        <v>6.3000001907348633</v>
      </c>
      <c r="P1137" s="1152">
        <v>6.3000001907348633</v>
      </c>
      <c r="Q1137" s="1152">
        <v>6.3000001907348633</v>
      </c>
      <c r="R1137" s="1152">
        <v>6.3000001907348633</v>
      </c>
      <c r="S1137" s="1152">
        <v>6.3000001907348633</v>
      </c>
      <c r="T1137" s="1152">
        <v>6.3000001907348633</v>
      </c>
      <c r="U1137" s="1152">
        <v>6.3000001907348633</v>
      </c>
      <c r="V1137" s="1152">
        <v>6.3000001907348633</v>
      </c>
      <c r="W1137" s="1152">
        <v>6.3000001907348633</v>
      </c>
      <c r="X1137" s="1152">
        <v>6.3000001907348633</v>
      </c>
      <c r="Y1137" s="1152">
        <v>6.3000001907348633</v>
      </c>
      <c r="Z1137" s="1152">
        <v>6.4000000953674316</v>
      </c>
      <c r="AA1137" s="1152">
        <v>6.4000000953674316</v>
      </c>
      <c r="AB1137" s="1152">
        <v>6.3000001907348633</v>
      </c>
      <c r="AC1137" s="417"/>
    </row>
    <row r="1138" spans="1:31" s="32" customFormat="1" ht="12" hidden="1" customHeight="1" thickBot="1">
      <c r="A1138" s="45" t="s">
        <v>149</v>
      </c>
      <c r="B1138" s="46"/>
      <c r="C1138" s="466" t="s">
        <v>13</v>
      </c>
      <c r="D1138" s="754" t="s">
        <v>463</v>
      </c>
      <c r="E1138" s="1151">
        <v>6.3000001907348633</v>
      </c>
      <c r="F1138" s="1152">
        <v>6.4000000953674316</v>
      </c>
      <c r="G1138" s="1152">
        <v>6.4000000953674316</v>
      </c>
      <c r="H1138" s="1152">
        <v>6.4000000953674316</v>
      </c>
      <c r="I1138" s="1152">
        <v>6.4000000953674316</v>
      </c>
      <c r="J1138" s="1152">
        <v>6.3000001907348633</v>
      </c>
      <c r="K1138" s="1152">
        <v>6.3000001907348633</v>
      </c>
      <c r="L1138" s="1152">
        <v>6.3000001907348633</v>
      </c>
      <c r="M1138" s="1152">
        <v>6.1999998092651367</v>
      </c>
      <c r="N1138" s="1152">
        <v>6.3000001907348633</v>
      </c>
      <c r="O1138" s="1152">
        <v>6.3000001907348633</v>
      </c>
      <c r="P1138" s="1152">
        <v>6.3000001907348633</v>
      </c>
      <c r="Q1138" s="1152">
        <v>6.3000001907348633</v>
      </c>
      <c r="R1138" s="1152">
        <v>6.3000001907348633</v>
      </c>
      <c r="S1138" s="1152">
        <v>6.3000001907348633</v>
      </c>
      <c r="T1138" s="1152">
        <v>6.3000001907348633</v>
      </c>
      <c r="U1138" s="1152">
        <v>6.3000001907348633</v>
      </c>
      <c r="V1138" s="1152">
        <v>6.3000001907348633</v>
      </c>
      <c r="W1138" s="1152">
        <v>6.3000001907348633</v>
      </c>
      <c r="X1138" s="1152">
        <v>6.3000001907348633</v>
      </c>
      <c r="Y1138" s="1152">
        <v>6.4000000953674316</v>
      </c>
      <c r="Z1138" s="1152">
        <v>6.4000000953674316</v>
      </c>
      <c r="AA1138" s="1152">
        <v>6.4000000953674316</v>
      </c>
      <c r="AB1138" s="1152">
        <v>6.4000000953674316</v>
      </c>
      <c r="AC1138" s="424"/>
    </row>
    <row r="1139" spans="1:31" s="4" customFormat="1" ht="11.25" hidden="1">
      <c r="A1139" s="1621" t="s">
        <v>100</v>
      </c>
      <c r="B1139" s="1622" t="s">
        <v>841</v>
      </c>
      <c r="C1139" s="10" t="s">
        <v>481</v>
      </c>
      <c r="D1139" s="714" t="s">
        <v>503</v>
      </c>
      <c r="E1139" s="1397">
        <v>0</v>
      </c>
      <c r="F1139" s="1397">
        <v>0</v>
      </c>
      <c r="G1139" s="1397">
        <v>0</v>
      </c>
      <c r="H1139" s="409">
        <v>0</v>
      </c>
      <c r="I1139" s="1397">
        <v>0</v>
      </c>
      <c r="J1139" s="1397">
        <v>0</v>
      </c>
      <c r="K1139" s="1397">
        <v>0</v>
      </c>
      <c r="L1139" s="1397">
        <v>0</v>
      </c>
      <c r="M1139" s="1397">
        <v>0</v>
      </c>
      <c r="N1139" s="409">
        <v>0</v>
      </c>
      <c r="O1139" s="1397">
        <v>0</v>
      </c>
      <c r="P1139" s="1397">
        <v>0</v>
      </c>
      <c r="Q1139" s="1397">
        <v>0</v>
      </c>
      <c r="R1139" s="1397">
        <v>0</v>
      </c>
      <c r="S1139" s="1397">
        <v>0</v>
      </c>
      <c r="T1139" s="1397">
        <v>0</v>
      </c>
      <c r="U1139" s="1397">
        <v>0</v>
      </c>
      <c r="V1139" s="409">
        <v>0</v>
      </c>
      <c r="W1139" s="1397">
        <v>0</v>
      </c>
      <c r="X1139" s="1397">
        <v>0</v>
      </c>
      <c r="Y1139" s="1397">
        <v>0</v>
      </c>
      <c r="Z1139" s="1397">
        <v>0</v>
      </c>
      <c r="AA1139" s="1397">
        <v>0</v>
      </c>
      <c r="AB1139" s="1397">
        <v>0</v>
      </c>
      <c r="AC1139" s="127">
        <f>SUM(E1139:AB1139)</f>
        <v>0</v>
      </c>
    </row>
    <row r="1140" spans="1:31" s="4" customFormat="1" ht="11.25" hidden="1">
      <c r="A1140" s="1611"/>
      <c r="B1140" s="1609"/>
      <c r="C1140" s="11" t="s">
        <v>482</v>
      </c>
      <c r="D1140" s="715" t="s">
        <v>503</v>
      </c>
      <c r="E1140" s="93">
        <v>0</v>
      </c>
      <c r="F1140" s="93">
        <v>0</v>
      </c>
      <c r="G1140" s="93">
        <v>0</v>
      </c>
      <c r="H1140" s="410">
        <v>0</v>
      </c>
      <c r="I1140" s="93">
        <v>0</v>
      </c>
      <c r="J1140" s="93">
        <v>0</v>
      </c>
      <c r="K1140" s="93">
        <v>0</v>
      </c>
      <c r="L1140" s="93">
        <v>0</v>
      </c>
      <c r="M1140" s="93">
        <v>0</v>
      </c>
      <c r="N1140" s="410">
        <v>0</v>
      </c>
      <c r="O1140" s="93">
        <v>0</v>
      </c>
      <c r="P1140" s="93">
        <v>0</v>
      </c>
      <c r="Q1140" s="93">
        <v>0</v>
      </c>
      <c r="R1140" s="93">
        <v>0</v>
      </c>
      <c r="S1140" s="93">
        <v>0</v>
      </c>
      <c r="T1140" s="93">
        <v>0</v>
      </c>
      <c r="U1140" s="93">
        <v>0</v>
      </c>
      <c r="V1140" s="410">
        <v>0</v>
      </c>
      <c r="W1140" s="93">
        <v>0</v>
      </c>
      <c r="X1140" s="93">
        <v>0</v>
      </c>
      <c r="Y1140" s="93">
        <v>0</v>
      </c>
      <c r="Z1140" s="93">
        <v>0</v>
      </c>
      <c r="AA1140" s="93">
        <v>0</v>
      </c>
      <c r="AB1140" s="93">
        <v>0</v>
      </c>
      <c r="AC1140" s="130">
        <f>SUM(E1140:AB1140)</f>
        <v>0</v>
      </c>
    </row>
    <row r="1141" spans="1:31" s="4" customFormat="1" ht="12" hidden="1">
      <c r="A1141" s="1611"/>
      <c r="B1141" s="1609"/>
      <c r="C1141" s="11" t="s">
        <v>8</v>
      </c>
      <c r="D1141" s="715" t="s">
        <v>463</v>
      </c>
      <c r="E1141" s="1154">
        <v>0</v>
      </c>
      <c r="F1141" s="1155">
        <v>2</v>
      </c>
      <c r="G1141" s="1155">
        <v>1</v>
      </c>
      <c r="H1141" s="1155">
        <v>0</v>
      </c>
      <c r="I1141" s="1155">
        <v>0</v>
      </c>
      <c r="J1141" s="1155">
        <v>0</v>
      </c>
      <c r="K1141" s="1155">
        <v>0</v>
      </c>
      <c r="L1141" s="1155">
        <v>0</v>
      </c>
      <c r="M1141" s="1155">
        <v>0</v>
      </c>
      <c r="N1141" s="1155">
        <v>0</v>
      </c>
      <c r="O1141" s="1155">
        <v>0</v>
      </c>
      <c r="P1141" s="1155">
        <v>0</v>
      </c>
      <c r="Q1141" s="1155">
        <v>0</v>
      </c>
      <c r="R1141" s="1155">
        <v>0</v>
      </c>
      <c r="S1141" s="1155">
        <v>0</v>
      </c>
      <c r="T1141" s="1155">
        <v>0</v>
      </c>
      <c r="U1141" s="1155">
        <v>0</v>
      </c>
      <c r="V1141" s="1155">
        <v>0</v>
      </c>
      <c r="W1141" s="1155">
        <v>0</v>
      </c>
      <c r="X1141" s="1155">
        <v>0</v>
      </c>
      <c r="Y1141" s="1155">
        <v>2</v>
      </c>
      <c r="Z1141" s="1155">
        <v>0</v>
      </c>
      <c r="AA1141" s="1155">
        <v>0</v>
      </c>
      <c r="AB1141" s="1155">
        <v>0</v>
      </c>
      <c r="AC1141" s="124"/>
    </row>
    <row r="1142" spans="1:31" s="4" customFormat="1" ht="12" hidden="1" thickBot="1">
      <c r="A1142" s="1612"/>
      <c r="B1142" s="1610"/>
      <c r="C1142" s="48" t="s">
        <v>16</v>
      </c>
      <c r="D1142" s="48"/>
      <c r="E1142" s="101"/>
      <c r="F1142" s="101"/>
      <c r="G1142" s="101"/>
      <c r="H1142" s="410"/>
      <c r="I1142" s="101"/>
      <c r="J1142" s="101"/>
      <c r="K1142" s="101"/>
      <c r="L1142" s="101"/>
      <c r="M1142" s="101"/>
      <c r="N1142" s="410"/>
      <c r="O1142" s="101"/>
      <c r="P1142" s="101"/>
      <c r="Q1142" s="101"/>
      <c r="R1142" s="101"/>
      <c r="S1142" s="101"/>
      <c r="T1142" s="101"/>
      <c r="U1142" s="101"/>
      <c r="V1142" s="410"/>
      <c r="W1142" s="101"/>
      <c r="X1142" s="101"/>
      <c r="Y1142" s="101"/>
      <c r="Z1142" s="101"/>
      <c r="AA1142" s="101"/>
      <c r="AB1142" s="101"/>
      <c r="AC1142" s="328"/>
    </row>
    <row r="1143" spans="1:31" s="4" customFormat="1" ht="11.25" hidden="1">
      <c r="A1143" s="1621" t="s">
        <v>108</v>
      </c>
      <c r="B1143" s="1622" t="s">
        <v>77</v>
      </c>
      <c r="C1143" s="10" t="s">
        <v>481</v>
      </c>
      <c r="D1143" s="714" t="s">
        <v>503</v>
      </c>
      <c r="E1143" s="120">
        <v>9.0000000001964515E-3</v>
      </c>
      <c r="F1143" s="120">
        <v>9.0000000001964515E-3</v>
      </c>
      <c r="G1143" s="120">
        <v>9.0000000001964515E-3</v>
      </c>
      <c r="H1143" s="557">
        <v>0</v>
      </c>
      <c r="I1143" s="120">
        <v>9.0000000001964515E-3</v>
      </c>
      <c r="J1143" s="120">
        <v>8.9999999993779067E-3</v>
      </c>
      <c r="K1143" s="120">
        <v>9.0000000001964515E-3</v>
      </c>
      <c r="L1143" s="120">
        <v>9.0000000001964515E-3</v>
      </c>
      <c r="M1143" s="120">
        <v>1.7999999999574356E-2</v>
      </c>
      <c r="N1143" s="557">
        <v>9.0000000001964515E-3</v>
      </c>
      <c r="O1143" s="120">
        <v>9.0000000001964515E-3</v>
      </c>
      <c r="P1143" s="120">
        <v>0</v>
      </c>
      <c r="Q1143" s="120">
        <v>9.0000000001964515E-3</v>
      </c>
      <c r="R1143" s="120">
        <v>8.9999999993779067E-3</v>
      </c>
      <c r="S1143" s="120">
        <v>9.0000000001964515E-3</v>
      </c>
      <c r="T1143" s="120">
        <v>9.0000000001964515E-3</v>
      </c>
      <c r="U1143" s="120">
        <v>1.7999999999574356E-2</v>
      </c>
      <c r="V1143" s="557">
        <v>0</v>
      </c>
      <c r="W1143" s="120">
        <v>9.0000000001964515E-3</v>
      </c>
      <c r="X1143" s="120">
        <v>9.0000000001964515E-3</v>
      </c>
      <c r="Y1143" s="120">
        <v>9.0000000001964515E-3</v>
      </c>
      <c r="Z1143" s="120">
        <v>8.9999999993779067E-3</v>
      </c>
      <c r="AA1143" s="120">
        <v>9.0000000001964515E-3</v>
      </c>
      <c r="AB1143" s="120">
        <v>9.0000000001964515E-3</v>
      </c>
      <c r="AC1143" s="127">
        <f>SUM(E1143:AB1143)</f>
        <v>0.2070000000004257</v>
      </c>
    </row>
    <row r="1144" spans="1:31" s="4" customFormat="1" ht="11.25" hidden="1">
      <c r="A1144" s="1611"/>
      <c r="B1144" s="1609"/>
      <c r="C1144" s="11" t="s">
        <v>482</v>
      </c>
      <c r="D1144" s="715" t="s">
        <v>503</v>
      </c>
      <c r="E1144" s="121">
        <v>9.0000000001964515E-3</v>
      </c>
      <c r="F1144" s="121">
        <v>1.7999999999574356E-2</v>
      </c>
      <c r="G1144" s="121">
        <v>1.8000000000392903E-2</v>
      </c>
      <c r="H1144" s="412">
        <v>9.0000000001964515E-3</v>
      </c>
      <c r="I1144" s="121">
        <v>1.7999999999574356E-2</v>
      </c>
      <c r="J1144" s="121">
        <v>1.8000000000392903E-2</v>
      </c>
      <c r="K1144" s="121">
        <v>2.6999999999770808E-2</v>
      </c>
      <c r="L1144" s="121">
        <v>2.6999999999770808E-2</v>
      </c>
      <c r="M1144" s="121">
        <v>3.599999999996726E-2</v>
      </c>
      <c r="N1144" s="412">
        <v>9.0000000001964515E-3</v>
      </c>
      <c r="O1144" s="121">
        <v>9.0000000001964515E-3</v>
      </c>
      <c r="P1144" s="121">
        <v>1.7999999999574356E-2</v>
      </c>
      <c r="Q1144" s="121">
        <v>9.0000000001964515E-3</v>
      </c>
      <c r="R1144" s="121">
        <v>1.8000000000392903E-2</v>
      </c>
      <c r="S1144" s="121">
        <v>8.9999999993779067E-3</v>
      </c>
      <c r="T1144" s="121">
        <v>9.0000000001964515E-3</v>
      </c>
      <c r="U1144" s="121">
        <v>9.0000000001964515E-3</v>
      </c>
      <c r="V1144" s="412">
        <v>1.7999999999574356E-2</v>
      </c>
      <c r="W1144" s="121">
        <v>1.8000000000392903E-2</v>
      </c>
      <c r="X1144" s="121">
        <v>1.7999999999574356E-2</v>
      </c>
      <c r="Y1144" s="121">
        <v>1.8000000000392903E-2</v>
      </c>
      <c r="Z1144" s="121">
        <v>1.7999999999574356E-2</v>
      </c>
      <c r="AA1144" s="121">
        <v>0</v>
      </c>
      <c r="AB1144" s="121">
        <v>0</v>
      </c>
      <c r="AC1144" s="130">
        <f>SUM(E1144:AB1144)</f>
        <v>0.35999999999967269</v>
      </c>
      <c r="AD1144" s="5"/>
    </row>
    <row r="1145" spans="1:31" s="4" customFormat="1" ht="12" hidden="1">
      <c r="A1145" s="1611"/>
      <c r="B1145" s="1609"/>
      <c r="C1145" s="11" t="s">
        <v>8</v>
      </c>
      <c r="D1145" s="723" t="s">
        <v>463</v>
      </c>
      <c r="E1145" s="1154">
        <v>1</v>
      </c>
      <c r="F1145" s="1155">
        <v>2</v>
      </c>
      <c r="G1145" s="1155">
        <v>2</v>
      </c>
      <c r="H1145" s="1155">
        <v>2</v>
      </c>
      <c r="I1145" s="1155">
        <v>2</v>
      </c>
      <c r="J1145" s="1155">
        <v>2</v>
      </c>
      <c r="K1145" s="1155">
        <v>1</v>
      </c>
      <c r="L1145" s="1155">
        <v>1</v>
      </c>
      <c r="M1145" s="1155">
        <v>1</v>
      </c>
      <c r="N1145" s="1155">
        <v>1</v>
      </c>
      <c r="O1145" s="1155">
        <v>2</v>
      </c>
      <c r="P1145" s="1155">
        <v>2</v>
      </c>
      <c r="Q1145" s="1155">
        <v>2</v>
      </c>
      <c r="R1145" s="1155">
        <v>2</v>
      </c>
      <c r="S1145" s="1155">
        <v>2</v>
      </c>
      <c r="T1145" s="1155">
        <v>2</v>
      </c>
      <c r="U1145" s="1155">
        <v>2</v>
      </c>
      <c r="V1145" s="1155">
        <v>2</v>
      </c>
      <c r="W1145" s="1155">
        <v>2</v>
      </c>
      <c r="X1145" s="1155">
        <v>2</v>
      </c>
      <c r="Y1145" s="1155">
        <v>2</v>
      </c>
      <c r="Z1145" s="1155">
        <v>1</v>
      </c>
      <c r="AA1145" s="1155">
        <v>2</v>
      </c>
      <c r="AB1145" s="1155">
        <v>2</v>
      </c>
      <c r="AC1145" s="124"/>
    </row>
    <row r="1146" spans="1:31" s="4" customFormat="1" ht="12" hidden="1" thickBot="1">
      <c r="A1146" s="1612"/>
      <c r="B1146" s="1610"/>
      <c r="C1146" s="48" t="s">
        <v>16</v>
      </c>
      <c r="D1146" s="48"/>
      <c r="E1146" s="121">
        <f t="shared" ref="E1146:AC1146" si="310">E1144/E1143</f>
        <v>1</v>
      </c>
      <c r="F1146" s="121">
        <f t="shared" si="310"/>
        <v>1.9999999999090503</v>
      </c>
      <c r="G1146" s="121">
        <f t="shared" si="310"/>
        <v>2</v>
      </c>
      <c r="H1146" s="410" t="e">
        <f t="shared" si="310"/>
        <v>#DIV/0!</v>
      </c>
      <c r="I1146" s="121">
        <f t="shared" si="310"/>
        <v>1.9999999999090503</v>
      </c>
      <c r="J1146" s="121">
        <f t="shared" si="310"/>
        <v>2.0000000001818989</v>
      </c>
      <c r="K1146" s="121">
        <f t="shared" si="310"/>
        <v>2.9999999999090505</v>
      </c>
      <c r="L1146" s="121">
        <f t="shared" si="310"/>
        <v>2.9999999999090505</v>
      </c>
      <c r="M1146" s="121">
        <f t="shared" si="310"/>
        <v>2.0000000000454747</v>
      </c>
      <c r="N1146" s="410">
        <f t="shared" si="310"/>
        <v>1</v>
      </c>
      <c r="O1146" s="121">
        <f t="shared" si="310"/>
        <v>1</v>
      </c>
      <c r="P1146" s="121" t="e">
        <f t="shared" si="310"/>
        <v>#DIV/0!</v>
      </c>
      <c r="Q1146" s="121">
        <f t="shared" si="310"/>
        <v>1</v>
      </c>
      <c r="R1146" s="121">
        <f t="shared" si="310"/>
        <v>2.0000000001818989</v>
      </c>
      <c r="S1146" s="121">
        <f t="shared" si="310"/>
        <v>0.99999999990905053</v>
      </c>
      <c r="T1146" s="121">
        <f t="shared" si="310"/>
        <v>1</v>
      </c>
      <c r="U1146" s="121">
        <f t="shared" si="310"/>
        <v>0.50000000002273737</v>
      </c>
      <c r="V1146" s="410" t="e">
        <f t="shared" si="310"/>
        <v>#DIV/0!</v>
      </c>
      <c r="W1146" s="121">
        <f t="shared" si="310"/>
        <v>2</v>
      </c>
      <c r="X1146" s="121">
        <f t="shared" si="310"/>
        <v>1.9999999999090503</v>
      </c>
      <c r="Y1146" s="121">
        <f t="shared" si="310"/>
        <v>2</v>
      </c>
      <c r="Z1146" s="121">
        <f t="shared" si="310"/>
        <v>2.000000000090949</v>
      </c>
      <c r="AA1146" s="121">
        <f t="shared" si="310"/>
        <v>0</v>
      </c>
      <c r="AB1146" s="121">
        <f t="shared" si="310"/>
        <v>0</v>
      </c>
      <c r="AC1146" s="124">
        <f t="shared" si="310"/>
        <v>1.739130434777451</v>
      </c>
      <c r="AD1146" s="126"/>
      <c r="AE1146" s="126"/>
    </row>
    <row r="1147" spans="1:31" s="4" customFormat="1" ht="11.25" hidden="1">
      <c r="A1147" s="1621" t="s">
        <v>99</v>
      </c>
      <c r="B1147" s="1622" t="s">
        <v>31</v>
      </c>
      <c r="C1147" s="10" t="s">
        <v>481</v>
      </c>
      <c r="D1147" s="714" t="s">
        <v>503</v>
      </c>
      <c r="E1147" s="1397"/>
      <c r="F1147" s="1397"/>
      <c r="G1147" s="1397"/>
      <c r="H1147" s="437"/>
      <c r="I1147" s="1397"/>
      <c r="J1147" s="1397"/>
      <c r="K1147" s="1397"/>
      <c r="L1147" s="1397"/>
      <c r="M1147" s="1397"/>
      <c r="N1147" s="437"/>
      <c r="O1147" s="1397"/>
      <c r="P1147" s="1397"/>
      <c r="Q1147" s="1397"/>
      <c r="R1147" s="1397"/>
      <c r="S1147" s="1397"/>
      <c r="T1147" s="1397"/>
      <c r="U1147" s="1397"/>
      <c r="V1147" s="437"/>
      <c r="W1147" s="1397"/>
      <c r="X1147" s="1397"/>
      <c r="Y1147" s="1397"/>
      <c r="Z1147" s="1397"/>
      <c r="AA1147" s="1397"/>
      <c r="AB1147" s="1397"/>
      <c r="AC1147" s="127">
        <f>SUM(E1147:AB1147)</f>
        <v>0</v>
      </c>
    </row>
    <row r="1148" spans="1:31" s="4" customFormat="1" ht="11.25" hidden="1">
      <c r="A1148" s="1611"/>
      <c r="B1148" s="1609"/>
      <c r="C1148" s="11" t="s">
        <v>482</v>
      </c>
      <c r="D1148" s="715" t="s">
        <v>503</v>
      </c>
      <c r="E1148" s="93"/>
      <c r="F1148" s="93"/>
      <c r="G1148" s="93"/>
      <c r="H1148" s="440"/>
      <c r="I1148" s="93"/>
      <c r="J1148" s="93"/>
      <c r="K1148" s="93"/>
      <c r="L1148" s="93"/>
      <c r="M1148" s="93"/>
      <c r="N1148" s="440"/>
      <c r="O1148" s="93"/>
      <c r="P1148" s="93"/>
      <c r="Q1148" s="93"/>
      <c r="R1148" s="93"/>
      <c r="S1148" s="93"/>
      <c r="T1148" s="93"/>
      <c r="U1148" s="93"/>
      <c r="V1148" s="440"/>
      <c r="W1148" s="93"/>
      <c r="X1148" s="93"/>
      <c r="Y1148" s="93"/>
      <c r="Z1148" s="93"/>
      <c r="AA1148" s="93"/>
      <c r="AB1148" s="93"/>
      <c r="AC1148" s="130">
        <f>SUM(E1148:AB1148)</f>
        <v>0</v>
      </c>
    </row>
    <row r="1149" spans="1:31" s="4" customFormat="1" ht="12" hidden="1">
      <c r="A1149" s="1611"/>
      <c r="B1149" s="1609"/>
      <c r="C1149" s="11" t="s">
        <v>8</v>
      </c>
      <c r="D1149" s="715" t="s">
        <v>463</v>
      </c>
      <c r="E1149" s="93"/>
      <c r="F1149" s="1155"/>
      <c r="G1149" s="1155"/>
      <c r="H1149" s="412"/>
      <c r="I1149" s="1155"/>
      <c r="J1149" s="1155"/>
      <c r="K1149" s="1155"/>
      <c r="L1149" s="1155"/>
      <c r="M1149" s="1155"/>
      <c r="N1149" s="412"/>
      <c r="O1149" s="1155"/>
      <c r="P1149" s="1155"/>
      <c r="Q1149" s="1155"/>
      <c r="R1149" s="1155"/>
      <c r="S1149" s="1155"/>
      <c r="T1149" s="1155"/>
      <c r="U1149" s="1155"/>
      <c r="V1149" s="412"/>
      <c r="W1149" s="1155"/>
      <c r="X1149" s="1155"/>
      <c r="Y1149" s="1155"/>
      <c r="Z1149" s="1155"/>
      <c r="AA1149" s="1155"/>
      <c r="AB1149" s="1155"/>
      <c r="AC1149" s="1156"/>
    </row>
    <row r="1150" spans="1:31" s="4" customFormat="1" ht="12" hidden="1" thickBot="1">
      <c r="A1150" s="1612"/>
      <c r="B1150" s="1610"/>
      <c r="C1150" s="48" t="s">
        <v>16</v>
      </c>
      <c r="D1150" s="48"/>
      <c r="E1150" s="93" t="e">
        <f t="shared" ref="E1150:AC1150" si="311">E1148/E1147</f>
        <v>#DIV/0!</v>
      </c>
      <c r="F1150" s="93" t="e">
        <f t="shared" si="311"/>
        <v>#DIV/0!</v>
      </c>
      <c r="G1150" s="93" t="e">
        <f t="shared" si="311"/>
        <v>#DIV/0!</v>
      </c>
      <c r="H1150" s="410" t="e">
        <f t="shared" si="311"/>
        <v>#DIV/0!</v>
      </c>
      <c r="I1150" s="93" t="e">
        <f t="shared" si="311"/>
        <v>#DIV/0!</v>
      </c>
      <c r="J1150" s="93" t="e">
        <f t="shared" si="311"/>
        <v>#DIV/0!</v>
      </c>
      <c r="K1150" s="93" t="e">
        <f t="shared" si="311"/>
        <v>#DIV/0!</v>
      </c>
      <c r="L1150" s="93" t="e">
        <f t="shared" si="311"/>
        <v>#DIV/0!</v>
      </c>
      <c r="M1150" s="93" t="e">
        <f t="shared" si="311"/>
        <v>#DIV/0!</v>
      </c>
      <c r="N1150" s="410" t="e">
        <f t="shared" si="311"/>
        <v>#DIV/0!</v>
      </c>
      <c r="O1150" s="93" t="e">
        <f t="shared" si="311"/>
        <v>#DIV/0!</v>
      </c>
      <c r="P1150" s="93" t="e">
        <f t="shared" si="311"/>
        <v>#DIV/0!</v>
      </c>
      <c r="Q1150" s="93" t="e">
        <f t="shared" si="311"/>
        <v>#DIV/0!</v>
      </c>
      <c r="R1150" s="93" t="e">
        <f t="shared" si="311"/>
        <v>#DIV/0!</v>
      </c>
      <c r="S1150" s="93" t="e">
        <f t="shared" si="311"/>
        <v>#DIV/0!</v>
      </c>
      <c r="T1150" s="93" t="e">
        <f t="shared" si="311"/>
        <v>#DIV/0!</v>
      </c>
      <c r="U1150" s="93" t="e">
        <f t="shared" si="311"/>
        <v>#DIV/0!</v>
      </c>
      <c r="V1150" s="410" t="e">
        <f t="shared" si="311"/>
        <v>#DIV/0!</v>
      </c>
      <c r="W1150" s="93" t="e">
        <f t="shared" si="311"/>
        <v>#DIV/0!</v>
      </c>
      <c r="X1150" s="93" t="e">
        <f t="shared" si="311"/>
        <v>#DIV/0!</v>
      </c>
      <c r="Y1150" s="93" t="e">
        <f t="shared" si="311"/>
        <v>#DIV/0!</v>
      </c>
      <c r="Z1150" s="93" t="e">
        <f t="shared" si="311"/>
        <v>#DIV/0!</v>
      </c>
      <c r="AA1150" s="93" t="e">
        <f t="shared" si="311"/>
        <v>#DIV/0!</v>
      </c>
      <c r="AB1150" s="93" t="e">
        <f t="shared" si="311"/>
        <v>#DIV/0!</v>
      </c>
      <c r="AC1150" s="124" t="e">
        <f t="shared" si="311"/>
        <v>#DIV/0!</v>
      </c>
    </row>
    <row r="1151" spans="1:31" s="4" customFormat="1" ht="11.25" hidden="1">
      <c r="A1151" s="1621" t="s">
        <v>110</v>
      </c>
      <c r="B1151" s="1622" t="s">
        <v>274</v>
      </c>
      <c r="C1151" s="10" t="s">
        <v>481</v>
      </c>
      <c r="D1151" s="714" t="s">
        <v>503</v>
      </c>
      <c r="E1151" s="120">
        <v>1.1999999999989085E-2</v>
      </c>
      <c r="F1151" s="120">
        <v>1.2000000000261935E-2</v>
      </c>
      <c r="G1151" s="120">
        <v>1.7999999999847204E-2</v>
      </c>
      <c r="H1151" s="557">
        <v>1.1999999999989085E-2</v>
      </c>
      <c r="I1151" s="120">
        <v>1.1999999999989085E-2</v>
      </c>
      <c r="J1151" s="120">
        <v>1.1999999999989085E-2</v>
      </c>
      <c r="K1151" s="120">
        <v>1.1999999999989085E-2</v>
      </c>
      <c r="L1151" s="120">
        <v>1.8000000000120052E-2</v>
      </c>
      <c r="M1151" s="120">
        <v>1.7999999999847204E-2</v>
      </c>
      <c r="N1151" s="557">
        <v>1.1999999999989085E-2</v>
      </c>
      <c r="O1151" s="120">
        <v>1.1999999999989085E-2</v>
      </c>
      <c r="P1151" s="120">
        <v>1.1999999999989085E-2</v>
      </c>
      <c r="Q1151" s="120">
        <v>6.0000000001309674E-3</v>
      </c>
      <c r="R1151" s="120">
        <v>1.1999999999989085E-2</v>
      </c>
      <c r="S1151" s="120">
        <v>1.1999999999989085E-2</v>
      </c>
      <c r="T1151" s="120">
        <v>1.1999999999989085E-2</v>
      </c>
      <c r="U1151" s="120">
        <v>1.1999999999989085E-2</v>
      </c>
      <c r="V1151" s="557">
        <v>1.8000000000120052E-2</v>
      </c>
      <c r="W1151" s="120">
        <v>1.7999999999847204E-2</v>
      </c>
      <c r="X1151" s="120">
        <v>1.8000000000120052E-2</v>
      </c>
      <c r="Y1151" s="120">
        <v>1.7999999999847204E-2</v>
      </c>
      <c r="Z1151" s="120">
        <v>1.1999999999989085E-2</v>
      </c>
      <c r="AA1151" s="120">
        <v>1.1999999999989085E-2</v>
      </c>
      <c r="AB1151" s="120">
        <v>1.2000000000261935E-2</v>
      </c>
      <c r="AC1151" s="127">
        <f>SUM(E1151:AB1151)</f>
        <v>0.32400000000025087</v>
      </c>
    </row>
    <row r="1152" spans="1:31" s="4" customFormat="1" ht="11.25" hidden="1">
      <c r="A1152" s="1611"/>
      <c r="B1152" s="1609"/>
      <c r="C1152" s="11" t="s">
        <v>482</v>
      </c>
      <c r="D1152" s="715" t="s">
        <v>503</v>
      </c>
      <c r="E1152" s="121">
        <v>1.1999999999989085E-2</v>
      </c>
      <c r="F1152" s="121">
        <v>1.2000000000261935E-2</v>
      </c>
      <c r="G1152" s="121">
        <v>1.7999999999847204E-2</v>
      </c>
      <c r="H1152" s="412">
        <v>1.1999999999989085E-2</v>
      </c>
      <c r="I1152" s="121">
        <v>1.1999999999989085E-2</v>
      </c>
      <c r="J1152" s="121">
        <v>1.1999999999989085E-2</v>
      </c>
      <c r="K1152" s="121">
        <v>1.1999999999989085E-2</v>
      </c>
      <c r="L1152" s="121">
        <v>1.8000000000120052E-2</v>
      </c>
      <c r="M1152" s="121">
        <v>1.7999999999847204E-2</v>
      </c>
      <c r="N1152" s="412">
        <v>1.1999999999989085E-2</v>
      </c>
      <c r="O1152" s="121">
        <v>1.1999999999989085E-2</v>
      </c>
      <c r="P1152" s="121">
        <v>1.1999999999989085E-2</v>
      </c>
      <c r="Q1152" s="121">
        <v>6.0000000001309674E-3</v>
      </c>
      <c r="R1152" s="121">
        <v>1.1999999999989085E-2</v>
      </c>
      <c r="S1152" s="121">
        <v>1.1999999999989085E-2</v>
      </c>
      <c r="T1152" s="121">
        <v>1.1999999999989085E-2</v>
      </c>
      <c r="U1152" s="121">
        <v>1.1999999999989085E-2</v>
      </c>
      <c r="V1152" s="412">
        <v>1.8000000000120052E-2</v>
      </c>
      <c r="W1152" s="121">
        <v>1.7999999999847204E-2</v>
      </c>
      <c r="X1152" s="121">
        <v>1.8000000000120052E-2</v>
      </c>
      <c r="Y1152" s="121">
        <v>1.7999999999847204E-2</v>
      </c>
      <c r="Z1152" s="121">
        <v>1.1999999999989085E-2</v>
      </c>
      <c r="AA1152" s="121">
        <v>1.1999999999989085E-2</v>
      </c>
      <c r="AB1152" s="121">
        <v>1.2000000000261935E-2</v>
      </c>
      <c r="AC1152" s="130">
        <f>SUM(E1152:AB1152)</f>
        <v>0.32400000000025087</v>
      </c>
    </row>
    <row r="1153" spans="1:54" s="4" customFormat="1" ht="12" hidden="1">
      <c r="A1153" s="1611"/>
      <c r="B1153" s="1609"/>
      <c r="C1153" s="11" t="s">
        <v>8</v>
      </c>
      <c r="D1153" s="723" t="s">
        <v>463</v>
      </c>
      <c r="E1153" s="1154">
        <v>2</v>
      </c>
      <c r="F1153" s="1155">
        <v>2</v>
      </c>
      <c r="G1153" s="1155">
        <v>2</v>
      </c>
      <c r="H1153" s="1155">
        <v>2</v>
      </c>
      <c r="I1153" s="1155">
        <v>2</v>
      </c>
      <c r="J1153" s="1155">
        <v>2</v>
      </c>
      <c r="K1153" s="1155">
        <v>2</v>
      </c>
      <c r="L1153" s="1155">
        <v>2</v>
      </c>
      <c r="M1153" s="1155">
        <v>2</v>
      </c>
      <c r="N1153" s="1155">
        <v>2</v>
      </c>
      <c r="O1153" s="1155">
        <v>2</v>
      </c>
      <c r="P1153" s="1155">
        <v>2</v>
      </c>
      <c r="Q1153" s="1155">
        <v>2</v>
      </c>
      <c r="R1153" s="1155">
        <v>1</v>
      </c>
      <c r="S1153" s="1155">
        <v>1</v>
      </c>
      <c r="T1153" s="1155">
        <v>2</v>
      </c>
      <c r="U1153" s="1155">
        <v>2</v>
      </c>
      <c r="V1153" s="1155">
        <v>2</v>
      </c>
      <c r="W1153" s="1155">
        <v>2</v>
      </c>
      <c r="X1153" s="1155">
        <v>2</v>
      </c>
      <c r="Y1153" s="1155">
        <v>2</v>
      </c>
      <c r="Z1153" s="1155">
        <v>2</v>
      </c>
      <c r="AA1153" s="1155">
        <v>2</v>
      </c>
      <c r="AB1153" s="1155">
        <v>2</v>
      </c>
      <c r="AC1153" s="124"/>
    </row>
    <row r="1154" spans="1:54" s="4" customFormat="1" ht="12" hidden="1" thickBot="1">
      <c r="A1154" s="1612"/>
      <c r="B1154" s="1610"/>
      <c r="C1154" s="48" t="s">
        <v>16</v>
      </c>
      <c r="D1154" s="48"/>
      <c r="E1154" s="121">
        <f t="shared" ref="E1154:AC1154" si="312">E1152/E1151</f>
        <v>1</v>
      </c>
      <c r="F1154" s="121">
        <f t="shared" si="312"/>
        <v>1</v>
      </c>
      <c r="G1154" s="121">
        <f t="shared" si="312"/>
        <v>1</v>
      </c>
      <c r="H1154" s="410">
        <f t="shared" si="312"/>
        <v>1</v>
      </c>
      <c r="I1154" s="121">
        <f t="shared" si="312"/>
        <v>1</v>
      </c>
      <c r="J1154" s="121">
        <f t="shared" si="312"/>
        <v>1</v>
      </c>
      <c r="K1154" s="121">
        <f t="shared" si="312"/>
        <v>1</v>
      </c>
      <c r="L1154" s="121">
        <f t="shared" si="312"/>
        <v>1</v>
      </c>
      <c r="M1154" s="121">
        <f t="shared" si="312"/>
        <v>1</v>
      </c>
      <c r="N1154" s="410">
        <f t="shared" si="312"/>
        <v>1</v>
      </c>
      <c r="O1154" s="121">
        <f t="shared" si="312"/>
        <v>1</v>
      </c>
      <c r="P1154" s="121">
        <f t="shared" si="312"/>
        <v>1</v>
      </c>
      <c r="Q1154" s="121">
        <f t="shared" si="312"/>
        <v>1</v>
      </c>
      <c r="R1154" s="121">
        <f t="shared" si="312"/>
        <v>1</v>
      </c>
      <c r="S1154" s="121">
        <f t="shared" si="312"/>
        <v>1</v>
      </c>
      <c r="T1154" s="121">
        <f t="shared" si="312"/>
        <v>1</v>
      </c>
      <c r="U1154" s="121">
        <f t="shared" si="312"/>
        <v>1</v>
      </c>
      <c r="V1154" s="410">
        <f t="shared" si="312"/>
        <v>1</v>
      </c>
      <c r="W1154" s="121">
        <f t="shared" si="312"/>
        <v>1</v>
      </c>
      <c r="X1154" s="121">
        <f t="shared" si="312"/>
        <v>1</v>
      </c>
      <c r="Y1154" s="121">
        <f t="shared" si="312"/>
        <v>1</v>
      </c>
      <c r="Z1154" s="121">
        <f t="shared" si="312"/>
        <v>1</v>
      </c>
      <c r="AA1154" s="121">
        <f t="shared" si="312"/>
        <v>1</v>
      </c>
      <c r="AB1154" s="121">
        <f t="shared" si="312"/>
        <v>1</v>
      </c>
      <c r="AC1154" s="124">
        <f t="shared" si="312"/>
        <v>1</v>
      </c>
    </row>
    <row r="1155" spans="1:54" s="4" customFormat="1" ht="11.25" hidden="1">
      <c r="A1155" s="1621" t="s">
        <v>102</v>
      </c>
      <c r="B1155" s="1622" t="s">
        <v>185</v>
      </c>
      <c r="C1155" s="10" t="s">
        <v>481</v>
      </c>
      <c r="D1155" s="714" t="s">
        <v>503</v>
      </c>
      <c r="E1155" s="252">
        <v>6.3000000000045025E-3</v>
      </c>
      <c r="F1155" s="252">
        <v>6.3000000000045025E-3</v>
      </c>
      <c r="G1155" s="252">
        <v>7.1999999999832198E-3</v>
      </c>
      <c r="H1155" s="437">
        <v>3.6000000000171897E-3</v>
      </c>
      <c r="I1155" s="252">
        <v>7.1999999999832198E-3</v>
      </c>
      <c r="J1155" s="252">
        <v>8.9999999999918149E-3</v>
      </c>
      <c r="K1155" s="252">
        <v>6.3000000000045025E-3</v>
      </c>
      <c r="L1155" s="252">
        <v>6.3000000000045025E-3</v>
      </c>
      <c r="M1155" s="252">
        <v>8.1000000000130967E-3</v>
      </c>
      <c r="N1155" s="437">
        <v>6.2999999999533429E-3</v>
      </c>
      <c r="O1155" s="252">
        <v>9.9000000000216918E-3</v>
      </c>
      <c r="P1155" s="252">
        <v>8.9999999999918149E-3</v>
      </c>
      <c r="Q1155" s="252">
        <v>8.1000000000130967E-3</v>
      </c>
      <c r="R1155" s="252">
        <v>8.9999999999918149E-3</v>
      </c>
      <c r="S1155" s="252">
        <v>7.1999999999832198E-3</v>
      </c>
      <c r="T1155" s="252">
        <v>9.0000000000429736E-3</v>
      </c>
      <c r="U1155" s="252">
        <v>8.099999999961938E-3</v>
      </c>
      <c r="V1155" s="437">
        <v>9.9000000000216918E-3</v>
      </c>
      <c r="W1155" s="252">
        <v>8.1000000000130967E-3</v>
      </c>
      <c r="X1155" s="252">
        <v>8.9999999999918149E-3</v>
      </c>
      <c r="Y1155" s="252">
        <v>7.1999999999832198E-3</v>
      </c>
      <c r="Z1155" s="252">
        <v>1.1700000000030287E-2</v>
      </c>
      <c r="AA1155" s="252">
        <v>6.2999999999533429E-3</v>
      </c>
      <c r="AB1155" s="252">
        <v>8.1000000000130967E-3</v>
      </c>
      <c r="AC1155" s="127">
        <f>SUM(E1155:AB1155)</f>
        <v>0.18719999999997303</v>
      </c>
    </row>
    <row r="1156" spans="1:54" s="4" customFormat="1" ht="11.25" hidden="1">
      <c r="A1156" s="1611"/>
      <c r="B1156" s="1609"/>
      <c r="C1156" s="11" t="s">
        <v>482</v>
      </c>
      <c r="D1156" s="715" t="s">
        <v>503</v>
      </c>
      <c r="E1156" s="291">
        <v>1.2600000000009005E-2</v>
      </c>
      <c r="F1156" s="291">
        <v>1.439999999996644E-2</v>
      </c>
      <c r="G1156" s="291">
        <v>1.5300000000047475E-2</v>
      </c>
      <c r="H1156" s="440">
        <v>1.799999999998363E-2</v>
      </c>
      <c r="I1156" s="291">
        <v>1.1700000000030287E-2</v>
      </c>
      <c r="J1156" s="291">
        <v>1.2600000000009005E-2</v>
      </c>
      <c r="K1156" s="291">
        <v>1.8899999999962346E-2</v>
      </c>
      <c r="L1156" s="291">
        <v>7.2000000000343794E-3</v>
      </c>
      <c r="M1156" s="291">
        <v>1.6199999999923876E-2</v>
      </c>
      <c r="N1156" s="440">
        <v>1.2600000000009005E-2</v>
      </c>
      <c r="O1156" s="291">
        <v>1.5300000000047475E-2</v>
      </c>
      <c r="P1156" s="291">
        <v>1.439999999996644E-2</v>
      </c>
      <c r="Q1156" s="291">
        <v>1.2600000000009005E-2</v>
      </c>
      <c r="R1156" s="291">
        <v>1.3499999999987721E-2</v>
      </c>
      <c r="S1156" s="291">
        <v>1.1700000000030287E-2</v>
      </c>
      <c r="T1156" s="291">
        <v>1.6200000000026193E-2</v>
      </c>
      <c r="U1156" s="291">
        <v>1.3499999999987721E-2</v>
      </c>
      <c r="V1156" s="440">
        <v>1.439999999996644E-2</v>
      </c>
      <c r="W1156" s="291">
        <v>1.1700000000030287E-2</v>
      </c>
      <c r="X1156" s="291">
        <v>1.7100000000004913E-2</v>
      </c>
      <c r="Y1156" s="291">
        <v>1.3499999999987721E-2</v>
      </c>
      <c r="Z1156" s="291">
        <v>1.799999999998363E-2</v>
      </c>
      <c r="AA1156" s="291">
        <v>1.1700000000030287E-2</v>
      </c>
      <c r="AB1156" s="291">
        <v>1.5299999999945158E-2</v>
      </c>
      <c r="AC1156" s="130">
        <f>SUM(E1156:AB1156)</f>
        <v>0.33839999999997872</v>
      </c>
      <c r="AD1156" s="5"/>
    </row>
    <row r="1157" spans="1:54" s="4" customFormat="1" ht="12" hidden="1">
      <c r="A1157" s="1611"/>
      <c r="B1157" s="1609"/>
      <c r="C1157" s="11" t="s">
        <v>8</v>
      </c>
      <c r="D1157" s="723" t="s">
        <v>463</v>
      </c>
      <c r="E1157" s="1154">
        <v>1</v>
      </c>
      <c r="F1157" s="1155">
        <v>1</v>
      </c>
      <c r="G1157" s="1155">
        <v>1</v>
      </c>
      <c r="H1157" s="1155">
        <v>1</v>
      </c>
      <c r="I1157" s="1155">
        <v>1</v>
      </c>
      <c r="J1157" s="1155">
        <v>1</v>
      </c>
      <c r="K1157" s="1155">
        <v>1</v>
      </c>
      <c r="L1157" s="1155">
        <v>1</v>
      </c>
      <c r="M1157" s="1155">
        <v>1</v>
      </c>
      <c r="N1157" s="1155">
        <v>1</v>
      </c>
      <c r="O1157" s="1155">
        <v>1</v>
      </c>
      <c r="P1157" s="1155">
        <v>1</v>
      </c>
      <c r="Q1157" s="1155">
        <v>1</v>
      </c>
      <c r="R1157" s="1155">
        <v>1</v>
      </c>
      <c r="S1157" s="1155">
        <v>1</v>
      </c>
      <c r="T1157" s="1155">
        <v>1</v>
      </c>
      <c r="U1157" s="1155">
        <v>1</v>
      </c>
      <c r="V1157" s="1155">
        <v>1</v>
      </c>
      <c r="W1157" s="1155">
        <v>1</v>
      </c>
      <c r="X1157" s="1155">
        <v>1</v>
      </c>
      <c r="Y1157" s="1155">
        <v>1</v>
      </c>
      <c r="Z1157" s="1155">
        <v>1</v>
      </c>
      <c r="AA1157" s="1155">
        <v>1</v>
      </c>
      <c r="AB1157" s="1155">
        <v>1</v>
      </c>
      <c r="AC1157" s="124"/>
    </row>
    <row r="1158" spans="1:54" s="4" customFormat="1" ht="12" hidden="1" thickBot="1">
      <c r="A1158" s="1612"/>
      <c r="B1158" s="1610"/>
      <c r="C1158" s="48" t="s">
        <v>16</v>
      </c>
      <c r="D1158" s="48"/>
      <c r="E1158" s="121">
        <f>E1156/E1155</f>
        <v>2</v>
      </c>
      <c r="F1158" s="121">
        <f t="shared" ref="F1158:AC1158" si="313">F1156/F1155</f>
        <v>2.2857142857073249</v>
      </c>
      <c r="G1158" s="121">
        <f t="shared" si="313"/>
        <v>2.1250000000115463</v>
      </c>
      <c r="H1158" s="410">
        <f t="shared" si="313"/>
        <v>4.9999999999715783</v>
      </c>
      <c r="I1158" s="121">
        <f t="shared" si="313"/>
        <v>1.6250000000079936</v>
      </c>
      <c r="J1158" s="121">
        <f t="shared" si="313"/>
        <v>1.4000000000022739</v>
      </c>
      <c r="K1158" s="121">
        <f t="shared" si="313"/>
        <v>2.9999999999918789</v>
      </c>
      <c r="L1158" s="121">
        <f t="shared" si="313"/>
        <v>1.1428571428617831</v>
      </c>
      <c r="M1158" s="121">
        <f t="shared" si="313"/>
        <v>1.9999999999873681</v>
      </c>
      <c r="N1158" s="410">
        <f t="shared" si="313"/>
        <v>2.0000000000162412</v>
      </c>
      <c r="O1158" s="121">
        <f t="shared" si="313"/>
        <v>1.5454545454559547</v>
      </c>
      <c r="P1158" s="121">
        <f t="shared" si="313"/>
        <v>1.5999999999977261</v>
      </c>
      <c r="Q1158" s="121">
        <f t="shared" si="313"/>
        <v>1.555555555554152</v>
      </c>
      <c r="R1158" s="121">
        <f t="shared" si="313"/>
        <v>1.5</v>
      </c>
      <c r="S1158" s="121">
        <f t="shared" si="313"/>
        <v>1.6250000000079936</v>
      </c>
      <c r="T1158" s="121">
        <f t="shared" si="313"/>
        <v>1.7999999999943157</v>
      </c>
      <c r="U1158" s="121">
        <f t="shared" si="313"/>
        <v>1.6666666666729826</v>
      </c>
      <c r="V1158" s="410">
        <f t="shared" si="313"/>
        <v>1.4545454545388776</v>
      </c>
      <c r="W1158" s="121">
        <f t="shared" si="313"/>
        <v>1.444444444445848</v>
      </c>
      <c r="X1158" s="121">
        <f t="shared" si="313"/>
        <v>1.9000000000022739</v>
      </c>
      <c r="Y1158" s="121">
        <f t="shared" si="313"/>
        <v>1.8750000000026645</v>
      </c>
      <c r="Z1158" s="121">
        <f t="shared" si="313"/>
        <v>1.5384615384561569</v>
      </c>
      <c r="AA1158" s="121">
        <f t="shared" si="313"/>
        <v>1.8571428571614184</v>
      </c>
      <c r="AB1158" s="121">
        <f t="shared" si="313"/>
        <v>1.8888888888790643</v>
      </c>
      <c r="AC1158" s="124">
        <f t="shared" si="313"/>
        <v>1.8076923076924545</v>
      </c>
      <c r="AD1158" s="126"/>
      <c r="AE1158" s="126"/>
      <c r="AF1158" s="126"/>
      <c r="AG1158" s="126"/>
      <c r="AH1158" s="126"/>
      <c r="AI1158" s="126"/>
      <c r="AJ1158" s="126"/>
      <c r="AK1158" s="126"/>
      <c r="AL1158" s="126"/>
      <c r="AM1158" s="126"/>
      <c r="AN1158" s="126"/>
      <c r="AO1158" s="126"/>
      <c r="AP1158" s="126"/>
      <c r="AQ1158" s="126"/>
      <c r="AR1158" s="126"/>
      <c r="AS1158" s="126"/>
      <c r="AT1158" s="126"/>
      <c r="AU1158" s="126"/>
      <c r="AV1158" s="126"/>
      <c r="AW1158" s="126"/>
      <c r="AX1158" s="126"/>
      <c r="AY1158" s="126"/>
      <c r="AZ1158" s="126"/>
      <c r="BA1158" s="126"/>
      <c r="BB1158" s="126"/>
    </row>
    <row r="1159" spans="1:54" s="4" customFormat="1" ht="11.25" hidden="1">
      <c r="A1159" s="1621" t="s">
        <v>118</v>
      </c>
      <c r="B1159" s="1622" t="s">
        <v>31</v>
      </c>
      <c r="C1159" s="10" t="s">
        <v>481</v>
      </c>
      <c r="D1159" s="714" t="s">
        <v>503</v>
      </c>
      <c r="E1159" s="1397"/>
      <c r="F1159" s="1397"/>
      <c r="G1159" s="1397"/>
      <c r="H1159" s="408"/>
      <c r="I1159" s="1397"/>
      <c r="J1159" s="1397"/>
      <c r="K1159" s="1397"/>
      <c r="L1159" s="1397"/>
      <c r="M1159" s="1397"/>
      <c r="N1159" s="408"/>
      <c r="O1159" s="1397"/>
      <c r="P1159" s="1397"/>
      <c r="Q1159" s="1397"/>
      <c r="R1159" s="1397"/>
      <c r="S1159" s="1397"/>
      <c r="T1159" s="1397"/>
      <c r="U1159" s="1397"/>
      <c r="V1159" s="408"/>
      <c r="W1159" s="1397"/>
      <c r="X1159" s="1397"/>
      <c r="Y1159" s="1397"/>
      <c r="Z1159" s="1397"/>
      <c r="AA1159" s="1397"/>
      <c r="AB1159" s="1397"/>
      <c r="AC1159" s="127">
        <f>SUM(E1159:AB1159)</f>
        <v>0</v>
      </c>
    </row>
    <row r="1160" spans="1:54" s="4" customFormat="1" ht="11.25" hidden="1">
      <c r="A1160" s="1611"/>
      <c r="B1160" s="1609"/>
      <c r="C1160" s="11" t="s">
        <v>482</v>
      </c>
      <c r="D1160" s="715" t="s">
        <v>503</v>
      </c>
      <c r="E1160" s="93"/>
      <c r="F1160" s="93"/>
      <c r="G1160" s="93"/>
      <c r="H1160" s="413"/>
      <c r="I1160" s="93"/>
      <c r="J1160" s="93"/>
      <c r="K1160" s="93"/>
      <c r="L1160" s="93"/>
      <c r="M1160" s="93"/>
      <c r="N1160" s="413"/>
      <c r="O1160" s="93"/>
      <c r="P1160" s="93"/>
      <c r="Q1160" s="93"/>
      <c r="R1160" s="93"/>
      <c r="S1160" s="93"/>
      <c r="T1160" s="93"/>
      <c r="U1160" s="93"/>
      <c r="V1160" s="413"/>
      <c r="W1160" s="93"/>
      <c r="X1160" s="93"/>
      <c r="Y1160" s="93"/>
      <c r="Z1160" s="93"/>
      <c r="AA1160" s="93"/>
      <c r="AB1160" s="93"/>
      <c r="AC1160" s="130">
        <f>SUM(E1160:AB1160)</f>
        <v>0</v>
      </c>
    </row>
    <row r="1161" spans="1:54" s="4" customFormat="1" ht="12" hidden="1">
      <c r="A1161" s="1611"/>
      <c r="B1161" s="1609"/>
      <c r="C1161" s="11" t="s">
        <v>8</v>
      </c>
      <c r="D1161" s="715" t="s">
        <v>463</v>
      </c>
      <c r="E1161" s="93" t="s">
        <v>245</v>
      </c>
      <c r="F1161" s="1155">
        <v>0</v>
      </c>
      <c r="G1161" s="1155">
        <v>0</v>
      </c>
      <c r="H1161" s="442">
        <v>0</v>
      </c>
      <c r="I1161" s="1155">
        <v>0</v>
      </c>
      <c r="J1161" s="1155">
        <v>0</v>
      </c>
      <c r="K1161" s="1155">
        <v>0</v>
      </c>
      <c r="L1161" s="1155">
        <v>1</v>
      </c>
      <c r="M1161" s="1155">
        <v>0</v>
      </c>
      <c r="N1161" s="442">
        <v>0</v>
      </c>
      <c r="O1161" s="1155">
        <v>0</v>
      </c>
      <c r="P1161" s="1155">
        <v>0</v>
      </c>
      <c r="Q1161" s="1155">
        <v>0</v>
      </c>
      <c r="R1161" s="1155">
        <v>0</v>
      </c>
      <c r="S1161" s="1155">
        <v>0</v>
      </c>
      <c r="T1161" s="1155">
        <v>0</v>
      </c>
      <c r="U1161" s="1155">
        <v>0</v>
      </c>
      <c r="V1161" s="442">
        <v>0</v>
      </c>
      <c r="W1161" s="1155">
        <v>0</v>
      </c>
      <c r="X1161" s="1155">
        <v>0</v>
      </c>
      <c r="Y1161" s="1155">
        <v>0</v>
      </c>
      <c r="Z1161" s="1155">
        <v>0</v>
      </c>
      <c r="AA1161" s="1155">
        <v>0</v>
      </c>
      <c r="AB1161" s="1155">
        <v>0</v>
      </c>
      <c r="AC1161" s="1156"/>
    </row>
    <row r="1162" spans="1:54" s="4" customFormat="1" ht="12" hidden="1" thickBot="1">
      <c r="A1162" s="1612"/>
      <c r="B1162" s="1610"/>
      <c r="C1162" s="48" t="s">
        <v>16</v>
      </c>
      <c r="D1162" s="48"/>
      <c r="E1162" s="121" t="e">
        <f t="shared" ref="E1162:AC1162" si="314">E1160/E1159</f>
        <v>#DIV/0!</v>
      </c>
      <c r="F1162" s="121" t="e">
        <f t="shared" si="314"/>
        <v>#DIV/0!</v>
      </c>
      <c r="G1162" s="121" t="e">
        <f t="shared" si="314"/>
        <v>#DIV/0!</v>
      </c>
      <c r="H1162" s="410" t="e">
        <f t="shared" si="314"/>
        <v>#DIV/0!</v>
      </c>
      <c r="I1162" s="121" t="e">
        <f t="shared" si="314"/>
        <v>#DIV/0!</v>
      </c>
      <c r="J1162" s="121" t="e">
        <f t="shared" si="314"/>
        <v>#DIV/0!</v>
      </c>
      <c r="K1162" s="121" t="e">
        <f t="shared" si="314"/>
        <v>#DIV/0!</v>
      </c>
      <c r="L1162" s="121" t="e">
        <f t="shared" si="314"/>
        <v>#DIV/0!</v>
      </c>
      <c r="M1162" s="121" t="e">
        <f t="shared" si="314"/>
        <v>#DIV/0!</v>
      </c>
      <c r="N1162" s="410" t="e">
        <f t="shared" si="314"/>
        <v>#DIV/0!</v>
      </c>
      <c r="O1162" s="121" t="e">
        <f t="shared" si="314"/>
        <v>#DIV/0!</v>
      </c>
      <c r="P1162" s="121" t="e">
        <f t="shared" si="314"/>
        <v>#DIV/0!</v>
      </c>
      <c r="Q1162" s="121" t="e">
        <f t="shared" si="314"/>
        <v>#DIV/0!</v>
      </c>
      <c r="R1162" s="121" t="e">
        <f t="shared" si="314"/>
        <v>#DIV/0!</v>
      </c>
      <c r="S1162" s="121" t="e">
        <f t="shared" si="314"/>
        <v>#DIV/0!</v>
      </c>
      <c r="T1162" s="121" t="e">
        <f t="shared" si="314"/>
        <v>#DIV/0!</v>
      </c>
      <c r="U1162" s="121" t="e">
        <f t="shared" si="314"/>
        <v>#DIV/0!</v>
      </c>
      <c r="V1162" s="410" t="e">
        <f t="shared" si="314"/>
        <v>#DIV/0!</v>
      </c>
      <c r="W1162" s="121" t="e">
        <f t="shared" si="314"/>
        <v>#DIV/0!</v>
      </c>
      <c r="X1162" s="121" t="e">
        <f t="shared" si="314"/>
        <v>#DIV/0!</v>
      </c>
      <c r="Y1162" s="121" t="e">
        <f t="shared" si="314"/>
        <v>#DIV/0!</v>
      </c>
      <c r="Z1162" s="121" t="e">
        <f t="shared" si="314"/>
        <v>#DIV/0!</v>
      </c>
      <c r="AA1162" s="121" t="e">
        <f t="shared" si="314"/>
        <v>#DIV/0!</v>
      </c>
      <c r="AB1162" s="121" t="e">
        <f t="shared" si="314"/>
        <v>#DIV/0!</v>
      </c>
      <c r="AC1162" s="124" t="e">
        <f t="shared" si="314"/>
        <v>#DIV/0!</v>
      </c>
      <c r="AD1162" s="126"/>
      <c r="AE1162" s="126"/>
      <c r="AF1162" s="126"/>
      <c r="AG1162" s="126"/>
      <c r="AH1162" s="126"/>
      <c r="AI1162" s="126"/>
      <c r="AJ1162" s="126"/>
      <c r="AK1162" s="126"/>
      <c r="AL1162" s="126"/>
      <c r="AM1162" s="126"/>
      <c r="AN1162" s="126"/>
      <c r="AO1162" s="126"/>
      <c r="AP1162" s="126"/>
      <c r="AQ1162" s="126"/>
      <c r="AR1162" s="126"/>
      <c r="AS1162" s="126"/>
      <c r="AT1162" s="126"/>
      <c r="AU1162" s="126"/>
      <c r="AV1162" s="126"/>
      <c r="AW1162" s="126"/>
      <c r="AX1162" s="126"/>
      <c r="AY1162" s="126"/>
      <c r="AZ1162" s="126"/>
      <c r="BA1162" s="126"/>
      <c r="BB1162" s="126"/>
    </row>
    <row r="1163" spans="1:54" s="4" customFormat="1" ht="11.25" hidden="1">
      <c r="A1163" s="69"/>
      <c r="B1163" s="70" t="s">
        <v>18</v>
      </c>
      <c r="C1163" s="10" t="s">
        <v>481</v>
      </c>
      <c r="D1163" s="714" t="s">
        <v>503</v>
      </c>
      <c r="E1163" s="1397">
        <v>1.5999999999985449E-2</v>
      </c>
      <c r="F1163" s="1397">
        <v>2.4000000000014551E-2</v>
      </c>
      <c r="G1163" s="1397">
        <v>2.3999999999978174E-2</v>
      </c>
      <c r="H1163" s="433">
        <v>0.02</v>
      </c>
      <c r="I1163" s="1397">
        <v>1.6000000000021827E-2</v>
      </c>
      <c r="J1163" s="1397">
        <v>2.3999999999978174E-2</v>
      </c>
      <c r="K1163" s="1397">
        <v>0.02</v>
      </c>
      <c r="L1163" s="1397">
        <v>0.02</v>
      </c>
      <c r="M1163" s="1397">
        <v>2.7999999999992725E-2</v>
      </c>
      <c r="N1163" s="433">
        <v>2.4000000000014551E-2</v>
      </c>
      <c r="O1163" s="1397">
        <v>2.4000000000014551E-2</v>
      </c>
      <c r="P1163" s="1397">
        <v>2.3999999999978174E-2</v>
      </c>
      <c r="Q1163" s="1397">
        <v>0.02</v>
      </c>
      <c r="R1163" s="1397">
        <v>0.02</v>
      </c>
      <c r="S1163" s="1397">
        <v>3.200000000000728E-2</v>
      </c>
      <c r="T1163" s="1397">
        <v>1.5999999999985449E-2</v>
      </c>
      <c r="U1163" s="1397">
        <v>1.6000000000021827E-2</v>
      </c>
      <c r="V1163" s="433">
        <v>3.200000000000728E-2</v>
      </c>
      <c r="W1163" s="1397">
        <v>1.1999999999970897E-2</v>
      </c>
      <c r="X1163" s="1397">
        <v>3.200000000000728E-2</v>
      </c>
      <c r="Y1163" s="1397">
        <v>2.7999999999992725E-2</v>
      </c>
      <c r="Z1163" s="1397">
        <v>2.8000000000029106E-2</v>
      </c>
      <c r="AA1163" s="1397">
        <v>1.1999999999970897E-2</v>
      </c>
      <c r="AB1163" s="1397">
        <v>0.02</v>
      </c>
      <c r="AC1163" s="127">
        <f>SUM(E1163:AB1163)</f>
        <v>0.53199999999997105</v>
      </c>
      <c r="AD1163" s="5"/>
    </row>
    <row r="1164" spans="1:54" s="4" customFormat="1" ht="12" hidden="1" thickBot="1">
      <c r="A1164" s="71"/>
      <c r="B1164" s="72" t="s">
        <v>19</v>
      </c>
      <c r="C1164" s="47" t="s">
        <v>481</v>
      </c>
      <c r="D1164" s="717" t="s">
        <v>503</v>
      </c>
      <c r="E1164" s="102">
        <v>0</v>
      </c>
      <c r="F1164" s="102">
        <v>0</v>
      </c>
      <c r="G1164" s="102">
        <v>0</v>
      </c>
      <c r="H1164" s="435">
        <v>0</v>
      </c>
      <c r="I1164" s="102">
        <v>0</v>
      </c>
      <c r="J1164" s="102">
        <v>0</v>
      </c>
      <c r="K1164" s="102">
        <v>0</v>
      </c>
      <c r="L1164" s="102">
        <v>0</v>
      </c>
      <c r="M1164" s="102">
        <v>0</v>
      </c>
      <c r="N1164" s="435">
        <v>0</v>
      </c>
      <c r="O1164" s="102">
        <v>0</v>
      </c>
      <c r="P1164" s="102">
        <v>0</v>
      </c>
      <c r="Q1164" s="102">
        <v>0</v>
      </c>
      <c r="R1164" s="102">
        <v>0</v>
      </c>
      <c r="S1164" s="102">
        <v>0</v>
      </c>
      <c r="T1164" s="102">
        <v>0</v>
      </c>
      <c r="U1164" s="102">
        <v>0</v>
      </c>
      <c r="V1164" s="435">
        <v>0</v>
      </c>
      <c r="W1164" s="102">
        <v>0</v>
      </c>
      <c r="X1164" s="102">
        <v>0</v>
      </c>
      <c r="Y1164" s="102">
        <v>0</v>
      </c>
      <c r="Z1164" s="102">
        <v>0</v>
      </c>
      <c r="AA1164" s="102">
        <v>0</v>
      </c>
      <c r="AB1164" s="102">
        <v>0</v>
      </c>
      <c r="AC1164" s="128">
        <f>SUM(E1164:AB1164)</f>
        <v>0</v>
      </c>
      <c r="AD1164" s="5" t="s">
        <v>462</v>
      </c>
    </row>
    <row r="1165" spans="1:54" s="5" customFormat="1" ht="10.5" hidden="1" customHeight="1">
      <c r="A1165" s="1439" t="s">
        <v>152</v>
      </c>
      <c r="B1165" s="1619"/>
      <c r="C1165" s="65" t="s">
        <v>481</v>
      </c>
      <c r="D1165" s="65"/>
      <c r="E1165" s="118">
        <f>E1139+E1143+E1147+E1151+E1155+E1159</f>
        <v>2.730000000019004E-2</v>
      </c>
      <c r="F1165" s="118">
        <f t="shared" ref="F1165:AC1166" si="315">F1139+F1143+F1147+F1151+F1155+F1159</f>
        <v>2.7300000000462891E-2</v>
      </c>
      <c r="G1165" s="118">
        <f t="shared" si="315"/>
        <v>3.4200000000026876E-2</v>
      </c>
      <c r="H1165" s="433">
        <f t="shared" si="315"/>
        <v>1.5600000000006276E-2</v>
      </c>
      <c r="I1165" s="118">
        <f t="shared" si="315"/>
        <v>2.8200000000168757E-2</v>
      </c>
      <c r="J1165" s="118">
        <f t="shared" si="315"/>
        <v>2.9999999999358803E-2</v>
      </c>
      <c r="K1165" s="118">
        <f t="shared" si="315"/>
        <v>2.730000000019004E-2</v>
      </c>
      <c r="L1165" s="118">
        <f t="shared" si="315"/>
        <v>3.3300000000321003E-2</v>
      </c>
      <c r="M1165" s="118">
        <f t="shared" si="315"/>
        <v>4.4099999999434661E-2</v>
      </c>
      <c r="N1165" s="433">
        <f t="shared" si="315"/>
        <v>2.730000000013888E-2</v>
      </c>
      <c r="O1165" s="118">
        <f t="shared" si="315"/>
        <v>3.0900000000207227E-2</v>
      </c>
      <c r="P1165" s="118">
        <f t="shared" si="315"/>
        <v>2.0999999999980902E-2</v>
      </c>
      <c r="Q1165" s="118">
        <f t="shared" si="315"/>
        <v>2.3100000000340515E-2</v>
      </c>
      <c r="R1165" s="118">
        <f t="shared" si="315"/>
        <v>2.9999999999358803E-2</v>
      </c>
      <c r="S1165" s="118">
        <f t="shared" si="315"/>
        <v>2.8200000000168757E-2</v>
      </c>
      <c r="T1165" s="118">
        <f t="shared" si="315"/>
        <v>3.0000000000228511E-2</v>
      </c>
      <c r="U1165" s="118">
        <f t="shared" si="315"/>
        <v>3.8099999999525382E-2</v>
      </c>
      <c r="V1165" s="433">
        <f t="shared" si="315"/>
        <v>2.7900000000141742E-2</v>
      </c>
      <c r="W1165" s="118">
        <f t="shared" si="315"/>
        <v>3.5100000000056752E-2</v>
      </c>
      <c r="X1165" s="118">
        <f t="shared" si="315"/>
        <v>3.600000000030832E-2</v>
      </c>
      <c r="Y1165" s="118">
        <f t="shared" si="315"/>
        <v>3.4200000000026876E-2</v>
      </c>
      <c r="Z1165" s="118">
        <f t="shared" si="315"/>
        <v>3.2699999999397281E-2</v>
      </c>
      <c r="AA1165" s="118">
        <f t="shared" si="315"/>
        <v>2.730000000013888E-2</v>
      </c>
      <c r="AB1165" s="118">
        <f t="shared" si="315"/>
        <v>2.9100000000471485E-2</v>
      </c>
      <c r="AC1165" s="130">
        <f t="shared" si="315"/>
        <v>0.71820000000064965</v>
      </c>
    </row>
    <row r="1166" spans="1:54" s="5" customFormat="1" ht="10.5" hidden="1" customHeight="1" thickBot="1">
      <c r="A1166" s="1620"/>
      <c r="B1166" s="1618"/>
      <c r="C1166" s="47" t="s">
        <v>482</v>
      </c>
      <c r="D1166" s="47"/>
      <c r="E1166" s="132">
        <f>E1140+E1144+E1148+E1152+E1156+E1160</f>
        <v>3.3600000000194544E-2</v>
      </c>
      <c r="F1166" s="132">
        <f t="shared" si="315"/>
        <v>4.4399999999802729E-2</v>
      </c>
      <c r="G1166" s="132">
        <f t="shared" si="315"/>
        <v>5.1300000000287581E-2</v>
      </c>
      <c r="H1166" s="435">
        <f t="shared" si="315"/>
        <v>3.9000000000169163E-2</v>
      </c>
      <c r="I1166" s="132">
        <f t="shared" si="315"/>
        <v>4.1699999999593729E-2</v>
      </c>
      <c r="J1166" s="132">
        <f t="shared" si="315"/>
        <v>4.2600000000390992E-2</v>
      </c>
      <c r="K1166" s="132">
        <f t="shared" si="315"/>
        <v>5.7899999999722243E-2</v>
      </c>
      <c r="L1166" s="132">
        <f t="shared" si="315"/>
        <v>5.2199999999925244E-2</v>
      </c>
      <c r="M1166" s="132">
        <f t="shared" si="315"/>
        <v>7.0199999999738333E-2</v>
      </c>
      <c r="N1166" s="435">
        <f t="shared" si="315"/>
        <v>3.3600000000194544E-2</v>
      </c>
      <c r="O1166" s="132">
        <f t="shared" si="315"/>
        <v>3.6300000000233014E-2</v>
      </c>
      <c r="P1166" s="132">
        <f t="shared" si="315"/>
        <v>4.4399999999529885E-2</v>
      </c>
      <c r="Q1166" s="132">
        <f t="shared" si="315"/>
        <v>2.7600000000336425E-2</v>
      </c>
      <c r="R1166" s="132">
        <f t="shared" si="315"/>
        <v>4.3500000000369708E-2</v>
      </c>
      <c r="S1166" s="132">
        <f t="shared" si="315"/>
        <v>3.2699999999397281E-2</v>
      </c>
      <c r="T1166" s="132">
        <f t="shared" si="315"/>
        <v>3.720000000021173E-2</v>
      </c>
      <c r="U1166" s="132">
        <f t="shared" si="315"/>
        <v>3.450000000017326E-2</v>
      </c>
      <c r="V1166" s="435">
        <f t="shared" si="315"/>
        <v>5.0399999999660848E-2</v>
      </c>
      <c r="W1166" s="132">
        <f t="shared" si="315"/>
        <v>4.7700000000270387E-2</v>
      </c>
      <c r="X1166" s="132">
        <f t="shared" si="315"/>
        <v>5.3099999999699318E-2</v>
      </c>
      <c r="Y1166" s="132">
        <f t="shared" si="315"/>
        <v>4.9500000000227827E-2</v>
      </c>
      <c r="Z1166" s="132">
        <f t="shared" si="315"/>
        <v>4.7999999999547072E-2</v>
      </c>
      <c r="AA1166" s="132">
        <f t="shared" si="315"/>
        <v>2.3700000000019372E-2</v>
      </c>
      <c r="AB1166" s="132">
        <f t="shared" si="315"/>
        <v>2.7300000000207093E-2</v>
      </c>
      <c r="AC1166" s="128">
        <f t="shared" si="315"/>
        <v>1.0223999999999023</v>
      </c>
    </row>
    <row r="1167" spans="1:54" s="5" customFormat="1" ht="10.5" hidden="1" customHeight="1">
      <c r="A1167" s="1439" t="s">
        <v>153</v>
      </c>
      <c r="B1167" s="1619"/>
      <c r="C1167" s="12" t="s">
        <v>481</v>
      </c>
      <c r="D1167" s="12"/>
      <c r="E1167" s="118">
        <f t="shared" ref="E1167:AC1167" si="316">E1110+E1114-E1165</f>
        <v>4.4699999999744479E-2</v>
      </c>
      <c r="F1167" s="118">
        <f t="shared" si="316"/>
        <v>8.6999999995043681E-3</v>
      </c>
      <c r="G1167" s="118">
        <f t="shared" si="316"/>
        <v>1.8000000003496539E-3</v>
      </c>
      <c r="H1167" s="433">
        <f t="shared" si="316"/>
        <v>2.0399999999960984E-2</v>
      </c>
      <c r="I1167" s="118">
        <f t="shared" si="316"/>
        <v>4.3799999999765762E-2</v>
      </c>
      <c r="J1167" s="118">
        <f t="shared" si="316"/>
        <v>4.2000000000575716E-2</v>
      </c>
      <c r="K1167" s="118">
        <f t="shared" si="316"/>
        <v>8.6999999997772193E-3</v>
      </c>
      <c r="L1167" s="118">
        <f t="shared" si="316"/>
        <v>3.8699999999613516E-2</v>
      </c>
      <c r="M1167" s="118">
        <f t="shared" si="316"/>
        <v>-8.0999999994674013E-3</v>
      </c>
      <c r="N1167" s="433">
        <f t="shared" si="316"/>
        <v>4.4699999999795639E-2</v>
      </c>
      <c r="O1167" s="118">
        <f t="shared" si="316"/>
        <v>4.1099999999727292E-2</v>
      </c>
      <c r="P1167" s="118">
        <f t="shared" si="316"/>
        <v>1.4999999999986358E-2</v>
      </c>
      <c r="Q1167" s="118">
        <f t="shared" si="316"/>
        <v>-2.3100000000340515E-2</v>
      </c>
      <c r="R1167" s="118">
        <f t="shared" si="316"/>
        <v>4.2000000000575716E-2</v>
      </c>
      <c r="S1167" s="118">
        <f t="shared" si="316"/>
        <v>7.7999999997985028E-3</v>
      </c>
      <c r="T1167" s="118">
        <f t="shared" si="316"/>
        <v>4.2000000000524562E-2</v>
      </c>
      <c r="U1167" s="118">
        <f t="shared" si="316"/>
        <v>3.3900000000409138E-2</v>
      </c>
      <c r="V1167" s="433">
        <f t="shared" si="316"/>
        <v>4.4099999999792777E-2</v>
      </c>
      <c r="W1167" s="118">
        <f t="shared" si="316"/>
        <v>3.6899999999877767E-2</v>
      </c>
      <c r="X1167" s="118">
        <f t="shared" si="316"/>
        <v>-3.4106051316484809E-13</v>
      </c>
      <c r="Y1167" s="118">
        <f t="shared" si="316"/>
        <v>3.7799999999907644E-2</v>
      </c>
      <c r="Z1167" s="118">
        <f t="shared" si="316"/>
        <v>3.9300000000946508E-2</v>
      </c>
      <c r="AA1167" s="118">
        <f t="shared" si="316"/>
        <v>4.4699999999795639E-2</v>
      </c>
      <c r="AB1167" s="118">
        <f t="shared" si="316"/>
        <v>6.8999999994957747E-3</v>
      </c>
      <c r="AC1167" s="130">
        <f t="shared" si="316"/>
        <v>0.61379999999977652</v>
      </c>
    </row>
    <row r="1168" spans="1:54" s="5" customFormat="1" ht="10.5" hidden="1" customHeight="1" thickBot="1">
      <c r="A1168" s="1620"/>
      <c r="B1168" s="1618"/>
      <c r="C1168" s="9" t="s">
        <v>482</v>
      </c>
      <c r="D1168" s="9"/>
      <c r="E1168" s="118">
        <f t="shared" ref="E1168:AC1168" si="317">E1111+E1115-E1166</f>
        <v>2.3999999997727159E-3</v>
      </c>
      <c r="F1168" s="118">
        <f t="shared" si="317"/>
        <v>-8.3999999998354696E-3</v>
      </c>
      <c r="G1168" s="118">
        <f t="shared" si="317"/>
        <v>-1.5300000000320321E-2</v>
      </c>
      <c r="H1168" s="433">
        <f t="shared" si="317"/>
        <v>-3.0000000002019037E-3</v>
      </c>
      <c r="I1168" s="118">
        <f t="shared" si="317"/>
        <v>3.0300000001159344E-2</v>
      </c>
      <c r="J1168" s="118">
        <f t="shared" si="317"/>
        <v>2.9399999997087894E-2</v>
      </c>
      <c r="K1168" s="118">
        <f t="shared" si="317"/>
        <v>1.410000000103083E-2</v>
      </c>
      <c r="L1168" s="118">
        <f t="shared" si="317"/>
        <v>1.9800000000827829E-2</v>
      </c>
      <c r="M1168" s="118">
        <f t="shared" si="317"/>
        <v>1.8000000010147399E-3</v>
      </c>
      <c r="N1168" s="433">
        <f t="shared" si="317"/>
        <v>3.8399999997284343E-2</v>
      </c>
      <c r="O1168" s="118">
        <f t="shared" si="317"/>
        <v>3.5700000000520059E-2</v>
      </c>
      <c r="P1168" s="118">
        <f t="shared" si="317"/>
        <v>2.7600000001223188E-2</v>
      </c>
      <c r="Q1168" s="118">
        <f t="shared" si="317"/>
        <v>4.4400000000416648E-2</v>
      </c>
      <c r="R1168" s="118">
        <f t="shared" si="317"/>
        <v>2.8499999997109178E-2</v>
      </c>
      <c r="S1168" s="118">
        <f t="shared" si="317"/>
        <v>3.3000000005699789E-3</v>
      </c>
      <c r="T1168" s="118">
        <f t="shared" si="317"/>
        <v>-1.2000000002444708E-3</v>
      </c>
      <c r="U1168" s="118">
        <f t="shared" si="317"/>
        <v>1.4999999997939995E-3</v>
      </c>
      <c r="V1168" s="433">
        <f t="shared" si="317"/>
        <v>-1.4399999998875042E-2</v>
      </c>
      <c r="W1168" s="118">
        <f t="shared" si="317"/>
        <v>-1.1700000000303128E-2</v>
      </c>
      <c r="X1168" s="118">
        <f t="shared" si="317"/>
        <v>-1.7099999999732059E-2</v>
      </c>
      <c r="Y1168" s="118">
        <f t="shared" si="317"/>
        <v>-4.9500000000227827E-2</v>
      </c>
      <c r="Z1168" s="118">
        <f t="shared" si="317"/>
        <v>-4.7999999999547072E-2</v>
      </c>
      <c r="AA1168" s="118">
        <f t="shared" si="317"/>
        <v>-2.3700000000019372E-2</v>
      </c>
      <c r="AB1168" s="118">
        <f t="shared" si="317"/>
        <v>-2.7300000000207093E-2</v>
      </c>
      <c r="AC1168" s="128">
        <f t="shared" si="317"/>
        <v>5.7599999998297235E-2</v>
      </c>
    </row>
    <row r="1169" spans="1:30" s="32" customFormat="1" ht="10.5" hidden="1" customHeight="1">
      <c r="A1169" s="1626" t="s">
        <v>9</v>
      </c>
      <c r="B1169" s="1619"/>
      <c r="C1169" s="14" t="s">
        <v>481</v>
      </c>
      <c r="D1169" s="14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366"/>
    </row>
    <row r="1170" spans="1:30" s="32" customFormat="1" ht="10.5" hidden="1" customHeight="1" thickBot="1">
      <c r="A1170" s="1620"/>
      <c r="B1170" s="1618"/>
      <c r="C1170" s="15" t="s">
        <v>482</v>
      </c>
      <c r="D1170" s="15"/>
      <c r="E1170" s="98"/>
      <c r="F1170" s="98"/>
      <c r="G1170" s="98"/>
      <c r="H1170" s="98"/>
      <c r="I1170" s="98"/>
      <c r="J1170" s="98"/>
      <c r="K1170" s="98"/>
      <c r="L1170" s="98"/>
      <c r="M1170" s="98"/>
      <c r="N1170" s="98"/>
      <c r="O1170" s="98"/>
      <c r="P1170" s="98"/>
      <c r="Q1170" s="98"/>
      <c r="R1170" s="98"/>
      <c r="S1170" s="98"/>
      <c r="T1170" s="98"/>
      <c r="U1170" s="98"/>
      <c r="V1170" s="98"/>
      <c r="W1170" s="98"/>
      <c r="X1170" s="98"/>
      <c r="Y1170" s="98"/>
      <c r="Z1170" s="98"/>
      <c r="AA1170" s="98"/>
      <c r="AB1170" s="98"/>
      <c r="AC1170" s="367"/>
    </row>
    <row r="1171" spans="1:30" s="315" customFormat="1" ht="30" hidden="1" customHeight="1" thickBot="1">
      <c r="A1171" s="312"/>
      <c r="B1171" s="313"/>
      <c r="C1171" s="314" t="s">
        <v>279</v>
      </c>
      <c r="E1171" s="316"/>
      <c r="F1171" s="316"/>
      <c r="G1171" s="316"/>
      <c r="H1171" s="444">
        <f>H1124+H1128+H1143+H1151+H1155</f>
        <v>5.660000000000627E-2</v>
      </c>
      <c r="I1171" s="316"/>
      <c r="J1171" s="316"/>
      <c r="K1171" s="316"/>
      <c r="L1171" s="316"/>
      <c r="M1171" s="316"/>
      <c r="N1171" s="444">
        <f>N1124+N1128+N1143+N1151+N1155</f>
        <v>6.8300000000138889E-2</v>
      </c>
      <c r="O1171" s="316"/>
      <c r="P1171" s="316"/>
      <c r="Q1171" s="316"/>
      <c r="R1171" s="316"/>
      <c r="S1171" s="316"/>
      <c r="T1171" s="316"/>
      <c r="U1171" s="316"/>
      <c r="V1171" s="444">
        <f>V1124+V1128+V1143+V1151+V1155</f>
        <v>6.8900000000141751E-2</v>
      </c>
      <c r="W1171" s="316"/>
      <c r="X1171" s="316"/>
      <c r="Y1171" s="317">
        <f>Y1124+Y1128+Y1143+Y1151+Y1155</f>
        <v>7.5200000000026884E-2</v>
      </c>
      <c r="Z1171" s="316"/>
      <c r="AA1171" s="316"/>
      <c r="AB1171" s="316"/>
      <c r="AC1171" s="337"/>
    </row>
    <row r="1172" spans="1:30" s="5" customFormat="1" ht="28.5" hidden="1" customHeight="1">
      <c r="A1172" s="1405" t="s">
        <v>17</v>
      </c>
      <c r="B1172" s="84" t="s">
        <v>5</v>
      </c>
      <c r="C1172" s="6" t="s">
        <v>14</v>
      </c>
      <c r="D1172" s="6" t="s">
        <v>495</v>
      </c>
      <c r="E1172" s="1432" t="s">
        <v>15</v>
      </c>
      <c r="F1172" s="1433"/>
      <c r="G1172" s="1433"/>
      <c r="H1172" s="1433"/>
      <c r="I1172" s="1433"/>
      <c r="J1172" s="1433"/>
      <c r="K1172" s="1433"/>
      <c r="L1172" s="1433"/>
      <c r="M1172" s="1433"/>
      <c r="N1172" s="1433"/>
      <c r="O1172" s="1433"/>
      <c r="P1172" s="1433"/>
      <c r="Q1172" s="1433"/>
      <c r="R1172" s="1433"/>
      <c r="S1172" s="1433"/>
      <c r="T1172" s="1433"/>
      <c r="U1172" s="1433"/>
      <c r="V1172" s="1433"/>
      <c r="W1172" s="1433"/>
      <c r="X1172" s="1433"/>
      <c r="Y1172" s="1433"/>
      <c r="Z1172" s="1433"/>
      <c r="AA1172" s="1433"/>
      <c r="AB1172" s="1434"/>
      <c r="AC1172" s="1553" t="s">
        <v>10</v>
      </c>
    </row>
    <row r="1173" spans="1:30" s="13" customFormat="1" ht="12.75" customHeight="1" thickBot="1">
      <c r="A1173" s="1548" t="s">
        <v>186</v>
      </c>
      <c r="B1173" s="1628"/>
      <c r="C1173" s="17"/>
      <c r="D1173" s="17"/>
      <c r="E1173" s="18">
        <v>1</v>
      </c>
      <c r="F1173" s="18">
        <v>2</v>
      </c>
      <c r="G1173" s="18">
        <v>3</v>
      </c>
      <c r="H1173" s="18">
        <v>4</v>
      </c>
      <c r="I1173" s="18">
        <v>5</v>
      </c>
      <c r="J1173" s="18">
        <v>6</v>
      </c>
      <c r="K1173" s="18">
        <v>7</v>
      </c>
      <c r="L1173" s="18">
        <v>8</v>
      </c>
      <c r="M1173" s="18">
        <v>9</v>
      </c>
      <c r="N1173" s="18">
        <v>10</v>
      </c>
      <c r="O1173" s="18">
        <v>11</v>
      </c>
      <c r="P1173" s="18">
        <v>12</v>
      </c>
      <c r="Q1173" s="18">
        <v>13</v>
      </c>
      <c r="R1173" s="18">
        <v>14</v>
      </c>
      <c r="S1173" s="18">
        <v>15</v>
      </c>
      <c r="T1173" s="18">
        <v>16</v>
      </c>
      <c r="U1173" s="18">
        <v>17</v>
      </c>
      <c r="V1173" s="18">
        <v>18</v>
      </c>
      <c r="W1173" s="18">
        <v>19</v>
      </c>
      <c r="X1173" s="18">
        <v>20</v>
      </c>
      <c r="Y1173" s="18">
        <v>21</v>
      </c>
      <c r="Z1173" s="18">
        <v>22</v>
      </c>
      <c r="AA1173" s="18">
        <v>23</v>
      </c>
      <c r="AB1173" s="18">
        <v>24</v>
      </c>
      <c r="AC1173" s="1629"/>
    </row>
    <row r="1174" spans="1:30" s="13" customFormat="1" ht="12.75" hidden="1" customHeight="1">
      <c r="A1174" s="19" t="s">
        <v>6</v>
      </c>
      <c r="B1174" s="20"/>
      <c r="C1174" s="21"/>
      <c r="D1174" s="714"/>
      <c r="E1174" s="20">
        <v>7</v>
      </c>
      <c r="F1174" s="20">
        <v>7</v>
      </c>
      <c r="G1174" s="20">
        <v>7</v>
      </c>
      <c r="H1174" s="20">
        <v>7</v>
      </c>
      <c r="I1174" s="20">
        <v>7</v>
      </c>
      <c r="J1174" s="20">
        <v>7</v>
      </c>
      <c r="K1174" s="20">
        <v>7</v>
      </c>
      <c r="L1174" s="20">
        <v>8</v>
      </c>
      <c r="M1174" s="20">
        <v>8</v>
      </c>
      <c r="N1174" s="20">
        <v>8</v>
      </c>
      <c r="O1174" s="20">
        <v>8</v>
      </c>
      <c r="P1174" s="20">
        <v>8</v>
      </c>
      <c r="Q1174" s="20">
        <v>8</v>
      </c>
      <c r="R1174" s="20">
        <v>8</v>
      </c>
      <c r="S1174" s="20">
        <v>8</v>
      </c>
      <c r="T1174" s="20">
        <v>8</v>
      </c>
      <c r="U1174" s="20">
        <v>8</v>
      </c>
      <c r="V1174" s="20">
        <v>8</v>
      </c>
      <c r="W1174" s="20">
        <v>8</v>
      </c>
      <c r="X1174" s="20">
        <v>8</v>
      </c>
      <c r="Y1174" s="20">
        <v>8</v>
      </c>
      <c r="Z1174" s="20">
        <v>7</v>
      </c>
      <c r="AA1174" s="20">
        <v>7</v>
      </c>
      <c r="AB1174" s="20">
        <v>7</v>
      </c>
      <c r="AC1174" s="363"/>
    </row>
    <row r="1175" spans="1:30" s="13" customFormat="1" ht="12.75" hidden="1" customHeight="1" thickBot="1">
      <c r="A1175" s="38" t="s">
        <v>7</v>
      </c>
      <c r="B1175" s="39"/>
      <c r="C1175" s="40"/>
      <c r="D1175" s="886"/>
      <c r="E1175" s="39">
        <v>8</v>
      </c>
      <c r="F1175" s="39">
        <v>8</v>
      </c>
      <c r="G1175" s="39">
        <v>8</v>
      </c>
      <c r="H1175" s="39">
        <v>8</v>
      </c>
      <c r="I1175" s="39">
        <v>8</v>
      </c>
      <c r="J1175" s="39">
        <v>8</v>
      </c>
      <c r="K1175" s="39">
        <v>8</v>
      </c>
      <c r="L1175" s="39">
        <v>8</v>
      </c>
      <c r="M1175" s="39">
        <v>9</v>
      </c>
      <c r="N1175" s="39">
        <v>9</v>
      </c>
      <c r="O1175" s="39">
        <v>9</v>
      </c>
      <c r="P1175" s="39">
        <v>9</v>
      </c>
      <c r="Q1175" s="39">
        <v>8</v>
      </c>
      <c r="R1175" s="39">
        <v>8</v>
      </c>
      <c r="S1175" s="39">
        <v>8</v>
      </c>
      <c r="T1175" s="39">
        <v>8</v>
      </c>
      <c r="U1175" s="39">
        <v>8</v>
      </c>
      <c r="V1175" s="39">
        <v>8</v>
      </c>
      <c r="W1175" s="39">
        <v>8</v>
      </c>
      <c r="X1175" s="39">
        <v>8</v>
      </c>
      <c r="Y1175" s="39">
        <v>8</v>
      </c>
      <c r="Z1175" s="39">
        <v>8</v>
      </c>
      <c r="AA1175" s="39">
        <v>8</v>
      </c>
      <c r="AB1175" s="39">
        <v>8</v>
      </c>
      <c r="AC1175" s="364"/>
    </row>
    <row r="1176" spans="1:30" s="5" customFormat="1" ht="12" hidden="1" customHeight="1">
      <c r="A1176" s="1518" t="s">
        <v>11</v>
      </c>
      <c r="B1176" s="1623" t="s">
        <v>131</v>
      </c>
      <c r="C1176" s="10" t="s">
        <v>481</v>
      </c>
      <c r="D1176" s="10" t="s">
        <v>464</v>
      </c>
      <c r="E1176" s="85"/>
      <c r="F1176" s="85"/>
      <c r="G1176" s="85"/>
      <c r="H1176" s="408"/>
      <c r="I1176" s="85"/>
      <c r="J1176" s="85"/>
      <c r="K1176" s="85"/>
      <c r="L1176" s="85"/>
      <c r="M1176" s="85"/>
      <c r="N1176" s="408"/>
      <c r="O1176" s="85"/>
      <c r="P1176" s="85"/>
      <c r="Q1176" s="85"/>
      <c r="R1176" s="85"/>
      <c r="S1176" s="85"/>
      <c r="T1176" s="85"/>
      <c r="U1176" s="85"/>
      <c r="V1176" s="408"/>
      <c r="W1176" s="85"/>
      <c r="X1176" s="85"/>
      <c r="Y1176" s="85"/>
      <c r="Z1176" s="85"/>
      <c r="AA1176" s="85"/>
      <c r="AB1176" s="85"/>
      <c r="AC1176" s="127">
        <f>SUM(E1176:AB1176)</f>
        <v>0</v>
      </c>
    </row>
    <row r="1177" spans="1:30" s="5" customFormat="1" ht="10.5" hidden="1" customHeight="1">
      <c r="A1177" s="1611"/>
      <c r="B1177" s="1624"/>
      <c r="C1177" s="11" t="s">
        <v>482</v>
      </c>
      <c r="D1177" s="11" t="s">
        <v>464</v>
      </c>
      <c r="E1177" s="93"/>
      <c r="F1177" s="87"/>
      <c r="G1177" s="87"/>
      <c r="H1177" s="413"/>
      <c r="I1177" s="87"/>
      <c r="J1177" s="87"/>
      <c r="K1177" s="87"/>
      <c r="L1177" s="87"/>
      <c r="M1177" s="87"/>
      <c r="N1177" s="413"/>
      <c r="O1177" s="87"/>
      <c r="P1177" s="87"/>
      <c r="Q1177" s="87"/>
      <c r="R1177" s="87"/>
      <c r="S1177" s="87"/>
      <c r="T1177" s="87"/>
      <c r="U1177" s="87"/>
      <c r="V1177" s="413"/>
      <c r="W1177" s="87"/>
      <c r="X1177" s="87"/>
      <c r="Y1177" s="87"/>
      <c r="Z1177" s="87"/>
      <c r="AA1177" s="87"/>
      <c r="AB1177" s="87"/>
      <c r="AC1177" s="123">
        <f>SUM(E1177:AB1177)</f>
        <v>0</v>
      </c>
    </row>
    <row r="1178" spans="1:30" s="5" customFormat="1" ht="10.5" hidden="1" customHeight="1">
      <c r="A1178" s="1611"/>
      <c r="B1178" s="1624"/>
      <c r="C1178" s="11" t="s">
        <v>8</v>
      </c>
      <c r="D1178" s="723" t="s">
        <v>463</v>
      </c>
      <c r="E1178" s="1154">
        <v>13</v>
      </c>
      <c r="F1178" s="1155">
        <v>12</v>
      </c>
      <c r="G1178" s="1155">
        <v>12</v>
      </c>
      <c r="H1178" s="1155">
        <v>12</v>
      </c>
      <c r="I1178" s="1155">
        <v>13</v>
      </c>
      <c r="J1178" s="1155">
        <v>13</v>
      </c>
      <c r="K1178" s="1155">
        <v>14</v>
      </c>
      <c r="L1178" s="1155">
        <v>16</v>
      </c>
      <c r="M1178" s="1155">
        <v>17</v>
      </c>
      <c r="N1178" s="1155">
        <v>17</v>
      </c>
      <c r="O1178" s="1155">
        <v>17</v>
      </c>
      <c r="P1178" s="1155">
        <v>17</v>
      </c>
      <c r="Q1178" s="1155">
        <v>17</v>
      </c>
      <c r="R1178" s="1155">
        <v>17</v>
      </c>
      <c r="S1178" s="1155">
        <v>17</v>
      </c>
      <c r="T1178" s="1155">
        <v>18</v>
      </c>
      <c r="U1178" s="1155">
        <v>18</v>
      </c>
      <c r="V1178" s="1155">
        <v>18</v>
      </c>
      <c r="W1178" s="1155">
        <v>17</v>
      </c>
      <c r="X1178" s="1155">
        <v>17</v>
      </c>
      <c r="Y1178" s="1155">
        <v>16</v>
      </c>
      <c r="Z1178" s="1155">
        <v>15</v>
      </c>
      <c r="AA1178" s="1155">
        <v>14</v>
      </c>
      <c r="AB1178" s="1156">
        <v>14</v>
      </c>
      <c r="AC1178" s="123"/>
      <c r="AD1178" s="301">
        <f>MAX(E1178:AB1178)</f>
        <v>18</v>
      </c>
    </row>
    <row r="1179" spans="1:30" s="5" customFormat="1" ht="10.5" hidden="1" customHeight="1" thickBot="1">
      <c r="A1179" s="1611"/>
      <c r="B1179" s="1624"/>
      <c r="C1179" s="11" t="s">
        <v>16</v>
      </c>
      <c r="D1179" s="11"/>
      <c r="E1179" s="121" t="e">
        <f t="shared" ref="E1179:AC1179" si="318">E1177/E1176</f>
        <v>#DIV/0!</v>
      </c>
      <c r="F1179" s="121" t="e">
        <f t="shared" si="318"/>
        <v>#DIV/0!</v>
      </c>
      <c r="G1179" s="121" t="e">
        <f t="shared" si="318"/>
        <v>#DIV/0!</v>
      </c>
      <c r="H1179" s="410" t="e">
        <f t="shared" si="318"/>
        <v>#DIV/0!</v>
      </c>
      <c r="I1179" s="121" t="e">
        <f t="shared" si="318"/>
        <v>#DIV/0!</v>
      </c>
      <c r="J1179" s="121" t="e">
        <f t="shared" si="318"/>
        <v>#DIV/0!</v>
      </c>
      <c r="K1179" s="121" t="e">
        <f t="shared" si="318"/>
        <v>#DIV/0!</v>
      </c>
      <c r="L1179" s="121" t="e">
        <f t="shared" si="318"/>
        <v>#DIV/0!</v>
      </c>
      <c r="M1179" s="121" t="e">
        <f t="shared" si="318"/>
        <v>#DIV/0!</v>
      </c>
      <c r="N1179" s="410" t="e">
        <f t="shared" si="318"/>
        <v>#DIV/0!</v>
      </c>
      <c r="O1179" s="121" t="e">
        <f t="shared" si="318"/>
        <v>#DIV/0!</v>
      </c>
      <c r="P1179" s="121" t="e">
        <f t="shared" si="318"/>
        <v>#DIV/0!</v>
      </c>
      <c r="Q1179" s="121" t="e">
        <f t="shared" si="318"/>
        <v>#DIV/0!</v>
      </c>
      <c r="R1179" s="121" t="e">
        <f t="shared" si="318"/>
        <v>#DIV/0!</v>
      </c>
      <c r="S1179" s="121" t="e">
        <f t="shared" si="318"/>
        <v>#DIV/0!</v>
      </c>
      <c r="T1179" s="121" t="e">
        <f t="shared" si="318"/>
        <v>#DIV/0!</v>
      </c>
      <c r="U1179" s="121" t="e">
        <f t="shared" si="318"/>
        <v>#DIV/0!</v>
      </c>
      <c r="V1179" s="410" t="e">
        <f t="shared" si="318"/>
        <v>#DIV/0!</v>
      </c>
      <c r="W1179" s="121" t="e">
        <f t="shared" si="318"/>
        <v>#DIV/0!</v>
      </c>
      <c r="X1179" s="121" t="e">
        <f t="shared" si="318"/>
        <v>#DIV/0!</v>
      </c>
      <c r="Y1179" s="121" t="e">
        <f t="shared" si="318"/>
        <v>#DIV/0!</v>
      </c>
      <c r="Z1179" s="121" t="e">
        <f t="shared" si="318"/>
        <v>#DIV/0!</v>
      </c>
      <c r="AA1179" s="121" t="e">
        <f t="shared" si="318"/>
        <v>#DIV/0!</v>
      </c>
      <c r="AB1179" s="121" t="e">
        <f t="shared" si="318"/>
        <v>#DIV/0!</v>
      </c>
      <c r="AC1179" s="124" t="e">
        <f t="shared" si="318"/>
        <v>#DIV/0!</v>
      </c>
    </row>
    <row r="1180" spans="1:30" s="5" customFormat="1" ht="10.5" hidden="1" customHeight="1" thickBot="1">
      <c r="A1180" s="1612"/>
      <c r="B1180" s="1625"/>
      <c r="C1180" s="426" t="s">
        <v>13</v>
      </c>
      <c r="D1180" s="427" t="s">
        <v>464</v>
      </c>
      <c r="E1180" s="428"/>
      <c r="F1180" s="428"/>
      <c r="G1180" s="428"/>
      <c r="H1180" s="428"/>
      <c r="I1180" s="428"/>
      <c r="J1180" s="428"/>
      <c r="K1180" s="428"/>
      <c r="L1180" s="428"/>
      <c r="M1180" s="428"/>
      <c r="N1180" s="428"/>
      <c r="O1180" s="428"/>
      <c r="P1180" s="428"/>
      <c r="Q1180" s="428"/>
      <c r="R1180" s="428"/>
      <c r="S1180" s="428"/>
      <c r="T1180" s="428"/>
      <c r="U1180" s="428"/>
      <c r="V1180" s="428"/>
      <c r="W1180" s="428"/>
      <c r="X1180" s="428"/>
      <c r="Y1180" s="428"/>
      <c r="Z1180" s="428"/>
      <c r="AA1180" s="428"/>
      <c r="AB1180" s="428"/>
      <c r="AC1180" s="429"/>
    </row>
    <row r="1181" spans="1:30" s="5" customFormat="1" ht="10.5" hidden="1" customHeight="1">
      <c r="A1181" s="1518" t="s">
        <v>12</v>
      </c>
      <c r="B1181" s="1623" t="s">
        <v>130</v>
      </c>
      <c r="C1181" s="12" t="s">
        <v>481</v>
      </c>
      <c r="D1181" s="12" t="s">
        <v>464</v>
      </c>
      <c r="E1181" s="91"/>
      <c r="F1181" s="91"/>
      <c r="G1181" s="91"/>
      <c r="H1181" s="408"/>
      <c r="I1181" s="91"/>
      <c r="J1181" s="91"/>
      <c r="K1181" s="91"/>
      <c r="L1181" s="91"/>
      <c r="M1181" s="91"/>
      <c r="N1181" s="408"/>
      <c r="O1181" s="91"/>
      <c r="P1181" s="91"/>
      <c r="Q1181" s="91"/>
      <c r="R1181" s="91"/>
      <c r="S1181" s="91"/>
      <c r="T1181" s="91"/>
      <c r="U1181" s="91"/>
      <c r="V1181" s="408"/>
      <c r="W1181" s="91"/>
      <c r="X1181" s="91"/>
      <c r="Y1181" s="91"/>
      <c r="Z1181" s="91"/>
      <c r="AA1181" s="91"/>
      <c r="AB1181" s="91"/>
      <c r="AC1181" s="123">
        <f>SUM(E1181:AB1181)</f>
        <v>0</v>
      </c>
    </row>
    <row r="1182" spans="1:30" s="5" customFormat="1" ht="10.5" hidden="1" customHeight="1">
      <c r="A1182" s="1611"/>
      <c r="B1182" s="1624"/>
      <c r="C1182" s="8" t="s">
        <v>482</v>
      </c>
      <c r="D1182" s="8" t="s">
        <v>464</v>
      </c>
      <c r="E1182" s="87"/>
      <c r="F1182" s="87"/>
      <c r="G1182" s="87"/>
      <c r="H1182" s="413"/>
      <c r="I1182" s="87"/>
      <c r="J1182" s="87"/>
      <c r="K1182" s="87"/>
      <c r="L1182" s="87"/>
      <c r="M1182" s="87"/>
      <c r="N1182" s="413"/>
      <c r="O1182" s="87"/>
      <c r="P1182" s="87"/>
      <c r="Q1182" s="87"/>
      <c r="R1182" s="87"/>
      <c r="S1182" s="87"/>
      <c r="T1182" s="87"/>
      <c r="U1182" s="87"/>
      <c r="V1182" s="413"/>
      <c r="W1182" s="87"/>
      <c r="X1182" s="87"/>
      <c r="Y1182" s="87"/>
      <c r="Z1182" s="87"/>
      <c r="AA1182" s="87"/>
      <c r="AB1182" s="87"/>
      <c r="AC1182" s="130">
        <f>SUM(E1182:AB1182)</f>
        <v>0</v>
      </c>
    </row>
    <row r="1183" spans="1:30" s="5" customFormat="1" ht="10.5" hidden="1" customHeight="1">
      <c r="A1183" s="1611"/>
      <c r="B1183" s="1624"/>
      <c r="C1183" s="11" t="s">
        <v>8</v>
      </c>
      <c r="D1183" s="723" t="s">
        <v>463</v>
      </c>
      <c r="E1183" s="1154">
        <v>16</v>
      </c>
      <c r="F1183" s="1155">
        <v>15</v>
      </c>
      <c r="G1183" s="1155">
        <v>16</v>
      </c>
      <c r="H1183" s="1155">
        <v>16</v>
      </c>
      <c r="I1183" s="1155">
        <v>16</v>
      </c>
      <c r="J1183" s="1155">
        <v>17</v>
      </c>
      <c r="K1183" s="1155">
        <v>18</v>
      </c>
      <c r="L1183" s="1155">
        <v>20</v>
      </c>
      <c r="M1183" s="1155">
        <v>22</v>
      </c>
      <c r="N1183" s="1155">
        <v>20</v>
      </c>
      <c r="O1183" s="1155">
        <v>20</v>
      </c>
      <c r="P1183" s="1155">
        <v>20</v>
      </c>
      <c r="Q1183" s="1155">
        <v>19</v>
      </c>
      <c r="R1183" s="1155">
        <v>21</v>
      </c>
      <c r="S1183" s="1155">
        <v>19</v>
      </c>
      <c r="T1183" s="1155">
        <v>21</v>
      </c>
      <c r="U1183" s="1155">
        <v>19</v>
      </c>
      <c r="V1183" s="1155">
        <v>18</v>
      </c>
      <c r="W1183" s="1155">
        <v>18</v>
      </c>
      <c r="X1183" s="1155">
        <v>18</v>
      </c>
      <c r="Y1183" s="1155">
        <v>17</v>
      </c>
      <c r="Z1183" s="1155">
        <v>17</v>
      </c>
      <c r="AA1183" s="1155">
        <v>16</v>
      </c>
      <c r="AB1183" s="1156">
        <v>15</v>
      </c>
      <c r="AC1183" s="130"/>
      <c r="AD1183" s="301">
        <f>MAX(E1183:AB1183)</f>
        <v>22</v>
      </c>
    </row>
    <row r="1184" spans="1:30" s="5" customFormat="1" ht="10.5" hidden="1" customHeight="1" thickBot="1">
      <c r="A1184" s="1611"/>
      <c r="B1184" s="1624"/>
      <c r="C1184" s="8" t="s">
        <v>16</v>
      </c>
      <c r="D1184" s="8"/>
      <c r="E1184" s="121" t="e">
        <f t="shared" ref="E1184:AC1184" si="319">E1182/E1181</f>
        <v>#DIV/0!</v>
      </c>
      <c r="F1184" s="121" t="e">
        <f t="shared" si="319"/>
        <v>#DIV/0!</v>
      </c>
      <c r="G1184" s="121" t="e">
        <f t="shared" si="319"/>
        <v>#DIV/0!</v>
      </c>
      <c r="H1184" s="410" t="e">
        <f t="shared" si="319"/>
        <v>#DIV/0!</v>
      </c>
      <c r="I1184" s="121" t="e">
        <f t="shared" si="319"/>
        <v>#DIV/0!</v>
      </c>
      <c r="J1184" s="121" t="e">
        <f t="shared" si="319"/>
        <v>#DIV/0!</v>
      </c>
      <c r="K1184" s="121" t="e">
        <f t="shared" si="319"/>
        <v>#DIV/0!</v>
      </c>
      <c r="L1184" s="121" t="e">
        <f t="shared" si="319"/>
        <v>#DIV/0!</v>
      </c>
      <c r="M1184" s="121" t="e">
        <f t="shared" si="319"/>
        <v>#DIV/0!</v>
      </c>
      <c r="N1184" s="410" t="e">
        <f t="shared" si="319"/>
        <v>#DIV/0!</v>
      </c>
      <c r="O1184" s="121" t="e">
        <f t="shared" si="319"/>
        <v>#DIV/0!</v>
      </c>
      <c r="P1184" s="121" t="e">
        <f t="shared" si="319"/>
        <v>#DIV/0!</v>
      </c>
      <c r="Q1184" s="121" t="e">
        <f t="shared" si="319"/>
        <v>#DIV/0!</v>
      </c>
      <c r="R1184" s="121" t="e">
        <f t="shared" si="319"/>
        <v>#DIV/0!</v>
      </c>
      <c r="S1184" s="121" t="e">
        <f t="shared" si="319"/>
        <v>#DIV/0!</v>
      </c>
      <c r="T1184" s="121" t="e">
        <f t="shared" si="319"/>
        <v>#DIV/0!</v>
      </c>
      <c r="U1184" s="121" t="e">
        <f t="shared" si="319"/>
        <v>#DIV/0!</v>
      </c>
      <c r="V1184" s="410" t="e">
        <f t="shared" si="319"/>
        <v>#DIV/0!</v>
      </c>
      <c r="W1184" s="121" t="e">
        <f t="shared" si="319"/>
        <v>#DIV/0!</v>
      </c>
      <c r="X1184" s="121" t="e">
        <f t="shared" si="319"/>
        <v>#DIV/0!</v>
      </c>
      <c r="Y1184" s="121" t="e">
        <f t="shared" si="319"/>
        <v>#DIV/0!</v>
      </c>
      <c r="Z1184" s="121" t="e">
        <f t="shared" si="319"/>
        <v>#DIV/0!</v>
      </c>
      <c r="AA1184" s="121" t="e">
        <f t="shared" si="319"/>
        <v>#DIV/0!</v>
      </c>
      <c r="AB1184" s="121" t="e">
        <f t="shared" si="319"/>
        <v>#DIV/0!</v>
      </c>
      <c r="AC1184" s="124" t="e">
        <f t="shared" si="319"/>
        <v>#DIV/0!</v>
      </c>
    </row>
    <row r="1185" spans="1:30" s="5" customFormat="1" ht="10.5" hidden="1" customHeight="1" thickBot="1">
      <c r="A1185" s="1612"/>
      <c r="B1185" s="1625"/>
      <c r="C1185" s="426" t="s">
        <v>13</v>
      </c>
      <c r="D1185" s="427" t="s">
        <v>464</v>
      </c>
      <c r="E1185" s="428"/>
      <c r="F1185" s="428"/>
      <c r="G1185" s="428"/>
      <c r="H1185" s="428"/>
      <c r="I1185" s="428"/>
      <c r="J1185" s="428"/>
      <c r="K1185" s="428"/>
      <c r="L1185" s="428"/>
      <c r="M1185" s="428"/>
      <c r="N1185" s="428"/>
      <c r="O1185" s="428"/>
      <c r="P1185" s="428"/>
      <c r="Q1185" s="428"/>
      <c r="R1185" s="428"/>
      <c r="S1185" s="428"/>
      <c r="T1185" s="428"/>
      <c r="U1185" s="428"/>
      <c r="V1185" s="428"/>
      <c r="W1185" s="428"/>
      <c r="X1185" s="428"/>
      <c r="Y1185" s="428"/>
      <c r="Z1185" s="428"/>
      <c r="AA1185" s="428"/>
      <c r="AB1185" s="428"/>
      <c r="AC1185" s="429"/>
    </row>
    <row r="1186" spans="1:30" s="5" customFormat="1" ht="10.5" hidden="1" customHeight="1">
      <c r="A1186" s="1518" t="s">
        <v>221</v>
      </c>
      <c r="B1186" s="1520" t="s">
        <v>222</v>
      </c>
      <c r="C1186" s="7" t="s">
        <v>481</v>
      </c>
      <c r="D1186" s="7" t="s">
        <v>464</v>
      </c>
      <c r="E1186" s="85"/>
      <c r="F1186" s="85"/>
      <c r="G1186" s="85"/>
      <c r="H1186" s="408"/>
      <c r="I1186" s="85"/>
      <c r="J1186" s="85"/>
      <c r="K1186" s="85"/>
      <c r="L1186" s="85"/>
      <c r="M1186" s="85"/>
      <c r="N1186" s="408"/>
      <c r="O1186" s="85"/>
      <c r="P1186" s="85"/>
      <c r="Q1186" s="85"/>
      <c r="R1186" s="85"/>
      <c r="S1186" s="85"/>
      <c r="T1186" s="85"/>
      <c r="U1186" s="85"/>
      <c r="V1186" s="408"/>
      <c r="W1186" s="85"/>
      <c r="X1186" s="85"/>
      <c r="Y1186" s="85"/>
      <c r="Z1186" s="85"/>
      <c r="AA1186" s="85"/>
      <c r="AB1186" s="85"/>
      <c r="AC1186" s="127">
        <f>SUM(E1186:AB1186)</f>
        <v>0</v>
      </c>
      <c r="AD1186" s="227"/>
    </row>
    <row r="1187" spans="1:30" s="5" customFormat="1" ht="10.5" hidden="1" customHeight="1">
      <c r="A1187" s="1611"/>
      <c r="B1187" s="1609"/>
      <c r="C1187" s="8" t="s">
        <v>482</v>
      </c>
      <c r="D1187" s="8" t="s">
        <v>464</v>
      </c>
      <c r="E1187" s="93"/>
      <c r="F1187" s="87"/>
      <c r="G1187" s="87"/>
      <c r="H1187" s="413"/>
      <c r="I1187" s="87"/>
      <c r="J1187" s="87"/>
      <c r="K1187" s="87"/>
      <c r="L1187" s="87"/>
      <c r="M1187" s="87"/>
      <c r="N1187" s="413"/>
      <c r="O1187" s="87"/>
      <c r="P1187" s="87"/>
      <c r="Q1187" s="87"/>
      <c r="R1187" s="87"/>
      <c r="S1187" s="87"/>
      <c r="T1187" s="87"/>
      <c r="U1187" s="87"/>
      <c r="V1187" s="413"/>
      <c r="W1187" s="87"/>
      <c r="X1187" s="87"/>
      <c r="Y1187" s="87"/>
      <c r="Z1187" s="87"/>
      <c r="AA1187" s="87"/>
      <c r="AB1187" s="87"/>
      <c r="AC1187" s="123">
        <f>SUM(E1187:AB1187)</f>
        <v>0</v>
      </c>
    </row>
    <row r="1188" spans="1:30" s="5" customFormat="1" ht="10.5" hidden="1" customHeight="1">
      <c r="A1188" s="1611"/>
      <c r="B1188" s="1609"/>
      <c r="C1188" s="11" t="s">
        <v>8</v>
      </c>
      <c r="D1188" s="8" t="s">
        <v>464</v>
      </c>
      <c r="E1188" s="93" t="s">
        <v>245</v>
      </c>
      <c r="F1188" s="87"/>
      <c r="G1188" s="87"/>
      <c r="H1188" s="413"/>
      <c r="I1188" s="87"/>
      <c r="J1188" s="87"/>
      <c r="K1188" s="87"/>
      <c r="L1188" s="87"/>
      <c r="M1188" s="87"/>
      <c r="N1188" s="413"/>
      <c r="O1188" s="87"/>
      <c r="P1188" s="87"/>
      <c r="Q1188" s="87"/>
      <c r="R1188" s="87"/>
      <c r="S1188" s="87"/>
      <c r="T1188" s="87"/>
      <c r="U1188" s="87"/>
      <c r="V1188" s="413"/>
      <c r="W1188" s="87"/>
      <c r="X1188" s="87"/>
      <c r="Y1188" s="87"/>
      <c r="Z1188" s="87"/>
      <c r="AA1188" s="87"/>
      <c r="AB1188" s="87"/>
      <c r="AC1188" s="123"/>
    </row>
    <row r="1189" spans="1:30" s="5" customFormat="1" ht="10.5" hidden="1" customHeight="1" thickBot="1">
      <c r="A1189" s="1612"/>
      <c r="B1189" s="1610"/>
      <c r="C1189" s="8" t="s">
        <v>16</v>
      </c>
      <c r="D1189" s="8"/>
      <c r="E1189" s="121" t="e">
        <f t="shared" ref="E1189:AC1189" si="320">E1187/E1186</f>
        <v>#DIV/0!</v>
      </c>
      <c r="F1189" s="87" t="e">
        <f t="shared" si="320"/>
        <v>#DIV/0!</v>
      </c>
      <c r="G1189" s="87" t="e">
        <f t="shared" si="320"/>
        <v>#DIV/0!</v>
      </c>
      <c r="H1189" s="413" t="e">
        <f t="shared" si="320"/>
        <v>#DIV/0!</v>
      </c>
      <c r="I1189" s="87" t="e">
        <f t="shared" si="320"/>
        <v>#DIV/0!</v>
      </c>
      <c r="J1189" s="87" t="e">
        <f t="shared" si="320"/>
        <v>#DIV/0!</v>
      </c>
      <c r="K1189" s="87" t="e">
        <f t="shared" si="320"/>
        <v>#DIV/0!</v>
      </c>
      <c r="L1189" s="87" t="e">
        <f t="shared" si="320"/>
        <v>#DIV/0!</v>
      </c>
      <c r="M1189" s="87" t="e">
        <f t="shared" si="320"/>
        <v>#DIV/0!</v>
      </c>
      <c r="N1189" s="413" t="e">
        <f t="shared" si="320"/>
        <v>#DIV/0!</v>
      </c>
      <c r="O1189" s="87" t="e">
        <f t="shared" si="320"/>
        <v>#DIV/0!</v>
      </c>
      <c r="P1189" s="87" t="e">
        <f t="shared" si="320"/>
        <v>#DIV/0!</v>
      </c>
      <c r="Q1189" s="87" t="e">
        <f t="shared" si="320"/>
        <v>#DIV/0!</v>
      </c>
      <c r="R1189" s="87" t="e">
        <f t="shared" si="320"/>
        <v>#DIV/0!</v>
      </c>
      <c r="S1189" s="87" t="e">
        <f t="shared" si="320"/>
        <v>#DIV/0!</v>
      </c>
      <c r="T1189" s="87" t="e">
        <f t="shared" si="320"/>
        <v>#DIV/0!</v>
      </c>
      <c r="U1189" s="87" t="e">
        <f t="shared" si="320"/>
        <v>#DIV/0!</v>
      </c>
      <c r="V1189" s="413" t="e">
        <f t="shared" si="320"/>
        <v>#DIV/0!</v>
      </c>
      <c r="W1189" s="87" t="e">
        <f t="shared" si="320"/>
        <v>#DIV/0!</v>
      </c>
      <c r="X1189" s="87" t="e">
        <f t="shared" si="320"/>
        <v>#DIV/0!</v>
      </c>
      <c r="Y1189" s="87" t="e">
        <f t="shared" si="320"/>
        <v>#DIV/0!</v>
      </c>
      <c r="Z1189" s="87" t="e">
        <f t="shared" si="320"/>
        <v>#DIV/0!</v>
      </c>
      <c r="AA1189" s="87" t="e">
        <f t="shared" si="320"/>
        <v>#DIV/0!</v>
      </c>
      <c r="AB1189" s="87" t="e">
        <f t="shared" si="320"/>
        <v>#DIV/0!</v>
      </c>
      <c r="AC1189" s="123" t="e">
        <f t="shared" si="320"/>
        <v>#DIV/0!</v>
      </c>
    </row>
    <row r="1190" spans="1:30" s="5" customFormat="1" ht="10.5" hidden="1" customHeight="1">
      <c r="A1190" s="1518" t="s">
        <v>132</v>
      </c>
      <c r="B1190" s="1520" t="s">
        <v>133</v>
      </c>
      <c r="C1190" s="7" t="s">
        <v>481</v>
      </c>
      <c r="D1190" s="1086" t="s">
        <v>502</v>
      </c>
      <c r="E1190" s="120">
        <f>E1208+E1212</f>
        <v>1.9646161499999999</v>
      </c>
      <c r="F1190" s="120">
        <f t="shared" ref="F1190:AB1190" si="321">F1208+F1212</f>
        <v>1.9295997</v>
      </c>
      <c r="G1190" s="120">
        <f t="shared" si="321"/>
        <v>1.9082500499999999</v>
      </c>
      <c r="H1190" s="409">
        <f t="shared" si="321"/>
        <v>1.9061531999999999</v>
      </c>
      <c r="I1190" s="120">
        <f t="shared" si="321"/>
        <v>1.93354245</v>
      </c>
      <c r="J1190" s="120">
        <f t="shared" si="321"/>
        <v>2.0342889</v>
      </c>
      <c r="K1190" s="120">
        <v>1.98</v>
      </c>
      <c r="L1190" s="120">
        <v>2.0099999999999998</v>
      </c>
      <c r="M1190" s="120">
        <v>2</v>
      </c>
      <c r="N1190" s="409">
        <v>1.98</v>
      </c>
      <c r="O1190" s="120">
        <f t="shared" si="321"/>
        <v>2.5186034999999998</v>
      </c>
      <c r="P1190" s="120">
        <f t="shared" si="321"/>
        <v>2.4255913499999999</v>
      </c>
      <c r="Q1190" s="120">
        <v>2.2200000000000002</v>
      </c>
      <c r="R1190" s="120">
        <f t="shared" si="321"/>
        <v>2.3581687499999999</v>
      </c>
      <c r="S1190" s="120">
        <f t="shared" si="321"/>
        <v>2.4015179999999998</v>
      </c>
      <c r="T1190" s="120">
        <f t="shared" si="321"/>
        <v>2.4361375499999998</v>
      </c>
      <c r="U1190" s="120">
        <f t="shared" si="321"/>
        <v>2.5886784</v>
      </c>
      <c r="V1190" s="409">
        <f t="shared" si="321"/>
        <v>2.6421181499999995</v>
      </c>
      <c r="W1190" s="120">
        <f t="shared" si="321"/>
        <v>2.5861752</v>
      </c>
      <c r="X1190" s="120">
        <f t="shared" si="321"/>
        <v>2.5780093499999999</v>
      </c>
      <c r="Y1190" s="120">
        <f t="shared" si="321"/>
        <v>2.50554465</v>
      </c>
      <c r="Z1190" s="120">
        <f t="shared" si="321"/>
        <v>2.4332920499999999</v>
      </c>
      <c r="AA1190" s="120">
        <f t="shared" si="321"/>
        <v>2.2411840499999998</v>
      </c>
      <c r="AB1190" s="120">
        <f t="shared" si="321"/>
        <v>2.0966211000000001</v>
      </c>
      <c r="AC1190" s="127">
        <f>SUM(E1190:AB1190)</f>
        <v>53.678092550000002</v>
      </c>
      <c r="AD1190" s="227"/>
    </row>
    <row r="1191" spans="1:30" s="5" customFormat="1" ht="10.5" hidden="1" customHeight="1">
      <c r="A1191" s="1611"/>
      <c r="B1191" s="1609"/>
      <c r="C1191" s="8" t="s">
        <v>482</v>
      </c>
      <c r="D1191" s="723" t="s">
        <v>502</v>
      </c>
      <c r="E1191" s="187">
        <f>E1209+E1213</f>
        <v>0.88770254999999998</v>
      </c>
      <c r="F1191" s="187">
        <f t="shared" ref="F1191:AB1191" si="322">F1209+F1213</f>
        <v>0.88073055</v>
      </c>
      <c r="G1191" s="187">
        <f t="shared" si="322"/>
        <v>0.89462624999999996</v>
      </c>
      <c r="H1191" s="413">
        <f t="shared" si="322"/>
        <v>0.89718824999999991</v>
      </c>
      <c r="I1191" s="187">
        <f t="shared" si="322"/>
        <v>0.90366150000000001</v>
      </c>
      <c r="J1191" s="187">
        <f t="shared" si="322"/>
        <v>0.9037056</v>
      </c>
      <c r="K1191" s="187">
        <f t="shared" si="322"/>
        <v>0.88315919999999992</v>
      </c>
      <c r="L1191" s="187">
        <f t="shared" si="322"/>
        <v>0.91582995</v>
      </c>
      <c r="M1191" s="187">
        <f t="shared" si="322"/>
        <v>0.92807085</v>
      </c>
      <c r="N1191" s="413">
        <f t="shared" si="322"/>
        <v>0.99736875000000003</v>
      </c>
      <c r="O1191" s="187">
        <f t="shared" si="322"/>
        <v>1.0345198500000001</v>
      </c>
      <c r="P1191" s="187">
        <f t="shared" si="322"/>
        <v>0.92079224999999998</v>
      </c>
      <c r="Q1191" s="187">
        <f t="shared" si="322"/>
        <v>1.0034755499999999</v>
      </c>
      <c r="R1191" s="187">
        <f t="shared" si="322"/>
        <v>0.92431920000000001</v>
      </c>
      <c r="S1191" s="187">
        <f t="shared" si="322"/>
        <v>0.96687780000000001</v>
      </c>
      <c r="T1191" s="187">
        <f t="shared" si="322"/>
        <v>0.86193239999999993</v>
      </c>
      <c r="U1191" s="187">
        <f t="shared" si="322"/>
        <v>0.90768929999999992</v>
      </c>
      <c r="V1191" s="413">
        <f t="shared" si="322"/>
        <v>0.94326644999999987</v>
      </c>
      <c r="W1191" s="187">
        <f t="shared" si="322"/>
        <v>0.95518920000000007</v>
      </c>
      <c r="X1191" s="187">
        <f t="shared" si="322"/>
        <v>0.9564009</v>
      </c>
      <c r="Y1191" s="187">
        <f t="shared" si="322"/>
        <v>0.96289305000000003</v>
      </c>
      <c r="Z1191" s="187">
        <f t="shared" si="322"/>
        <v>0.96823439999999994</v>
      </c>
      <c r="AA1191" s="187">
        <f t="shared" si="322"/>
        <v>0.92958180000000001</v>
      </c>
      <c r="AB1191" s="187">
        <f t="shared" si="322"/>
        <v>0.92769494999999991</v>
      </c>
      <c r="AC1191" s="130">
        <f>SUM(E1191:AB1191)</f>
        <v>22.35491055</v>
      </c>
    </row>
    <row r="1192" spans="1:30" s="5" customFormat="1" ht="10.5" hidden="1" customHeight="1">
      <c r="A1192" s="1611"/>
      <c r="B1192" s="1609"/>
      <c r="C1192" s="11" t="s">
        <v>8</v>
      </c>
      <c r="D1192" s="723" t="s">
        <v>463</v>
      </c>
      <c r="E1192" s="1154">
        <v>33</v>
      </c>
      <c r="F1192" s="1155">
        <v>31</v>
      </c>
      <c r="G1192" s="1155">
        <v>31</v>
      </c>
      <c r="H1192" s="1155">
        <v>32</v>
      </c>
      <c r="I1192" s="1155">
        <v>33</v>
      </c>
      <c r="J1192" s="1155">
        <v>35</v>
      </c>
      <c r="K1192" s="1155">
        <v>36</v>
      </c>
      <c r="L1192" s="1155">
        <v>42</v>
      </c>
      <c r="M1192" s="1155">
        <v>42</v>
      </c>
      <c r="N1192" s="1155">
        <v>40</v>
      </c>
      <c r="O1192" s="1155">
        <v>39</v>
      </c>
      <c r="P1192" s="1155">
        <v>38</v>
      </c>
      <c r="Q1192" s="1155">
        <v>39</v>
      </c>
      <c r="R1192" s="1155">
        <v>41</v>
      </c>
      <c r="S1192" s="1155">
        <v>37</v>
      </c>
      <c r="T1192" s="1155">
        <v>42</v>
      </c>
      <c r="U1192" s="1155">
        <v>43</v>
      </c>
      <c r="V1192" s="1155">
        <v>42</v>
      </c>
      <c r="W1192" s="1155">
        <v>42</v>
      </c>
      <c r="X1192" s="1155">
        <v>41</v>
      </c>
      <c r="Y1192" s="1155">
        <v>41</v>
      </c>
      <c r="Z1192" s="1155">
        <v>39</v>
      </c>
      <c r="AA1192" s="1155">
        <v>35</v>
      </c>
      <c r="AB1192" s="1156">
        <v>32</v>
      </c>
      <c r="AC1192" s="130"/>
    </row>
    <row r="1193" spans="1:30" s="5" customFormat="1" ht="10.5" hidden="1" customHeight="1" thickBot="1">
      <c r="A1193" s="1612"/>
      <c r="B1193" s="1610"/>
      <c r="C1193" s="459" t="s">
        <v>16</v>
      </c>
      <c r="D1193" s="459"/>
      <c r="E1193" s="487">
        <f t="shared" ref="E1193:AB1193" si="323">E1191/E1190</f>
        <v>0.45184528794594303</v>
      </c>
      <c r="F1193" s="487">
        <f t="shared" si="323"/>
        <v>0.45643174073876563</v>
      </c>
      <c r="G1193" s="487">
        <f t="shared" si="323"/>
        <v>0.46882024187553406</v>
      </c>
      <c r="H1193" s="460">
        <f t="shared" si="323"/>
        <v>0.47068003243390927</v>
      </c>
      <c r="I1193" s="487">
        <f t="shared" si="323"/>
        <v>0.46736056919774377</v>
      </c>
      <c r="J1193" s="487">
        <f t="shared" si="323"/>
        <v>0.44423660769126744</v>
      </c>
      <c r="K1193" s="487">
        <f t="shared" si="323"/>
        <v>0.44603999999999999</v>
      </c>
      <c r="L1193" s="487">
        <f t="shared" si="323"/>
        <v>0.45563679104477617</v>
      </c>
      <c r="M1193" s="487">
        <f t="shared" si="323"/>
        <v>0.464035425</v>
      </c>
      <c r="N1193" s="460">
        <f t="shared" si="323"/>
        <v>0.50372159090909097</v>
      </c>
      <c r="O1193" s="487">
        <f t="shared" si="323"/>
        <v>0.41075137472015749</v>
      </c>
      <c r="P1193" s="487">
        <f t="shared" si="323"/>
        <v>0.37961557291998094</v>
      </c>
      <c r="Q1193" s="487">
        <f t="shared" si="323"/>
        <v>0.45201601351351345</v>
      </c>
      <c r="R1193" s="487">
        <f t="shared" si="323"/>
        <v>0.39196482440028946</v>
      </c>
      <c r="S1193" s="487">
        <f t="shared" si="323"/>
        <v>0.40261109848021132</v>
      </c>
      <c r="T1193" s="487">
        <f t="shared" si="323"/>
        <v>0.35381105635845561</v>
      </c>
      <c r="U1193" s="487">
        <f t="shared" si="323"/>
        <v>0.35063810939203566</v>
      </c>
      <c r="V1193" s="460">
        <f t="shared" si="323"/>
        <v>0.35701145688734626</v>
      </c>
      <c r="W1193" s="487">
        <f t="shared" si="323"/>
        <v>0.369344350684362</v>
      </c>
      <c r="X1193" s="487">
        <f t="shared" si="323"/>
        <v>0.37098426349772551</v>
      </c>
      <c r="Y1193" s="487">
        <f t="shared" si="323"/>
        <v>0.3843048855664975</v>
      </c>
      <c r="Z1193" s="487">
        <f t="shared" si="323"/>
        <v>0.39791129881018594</v>
      </c>
      <c r="AA1193" s="487">
        <f t="shared" si="323"/>
        <v>0.41477262878075549</v>
      </c>
      <c r="AB1193" s="487">
        <f t="shared" si="323"/>
        <v>0.44247143654139504</v>
      </c>
      <c r="AC1193" s="328">
        <f>AC1191/AC1190</f>
        <v>0.4164624614627816</v>
      </c>
    </row>
    <row r="1194" spans="1:30" s="5" customFormat="1" ht="10.5" hidden="1" customHeight="1">
      <c r="A1194" s="1518" t="s">
        <v>118</v>
      </c>
      <c r="B1194" s="1520" t="s">
        <v>134</v>
      </c>
      <c r="C1194" s="10" t="s">
        <v>481</v>
      </c>
      <c r="D1194" s="714" t="s">
        <v>477</v>
      </c>
      <c r="E1194" s="1342">
        <v>2.5935160000000002</v>
      </c>
      <c r="F1194" s="1342">
        <v>2.532054</v>
      </c>
      <c r="G1194" s="1342">
        <v>2.492156</v>
      </c>
      <c r="H1194" s="1342">
        <v>2.4847739999999998</v>
      </c>
      <c r="I1194" s="1342">
        <v>2.4947339999999998</v>
      </c>
      <c r="J1194" s="1342">
        <v>2.6023879999999999</v>
      </c>
      <c r="K1194" s="1342">
        <v>2.7879420000000001</v>
      </c>
      <c r="L1194" s="1342">
        <v>2.9462600000000001</v>
      </c>
      <c r="M1194" s="1342">
        <v>3.1489220000000002</v>
      </c>
      <c r="N1194" s="1342">
        <v>3.3744200000000002</v>
      </c>
      <c r="O1194" s="1342">
        <v>3.3138159999999997</v>
      </c>
      <c r="P1194" s="1342">
        <v>3.2458139999999998</v>
      </c>
      <c r="Q1194" s="1342">
        <v>3.2474879999999997</v>
      </c>
      <c r="R1194" s="1342">
        <v>3.170912</v>
      </c>
      <c r="S1194" s="1342">
        <v>3.2536060000000004</v>
      </c>
      <c r="T1194" s="1342">
        <v>3.3281359999999998</v>
      </c>
      <c r="U1194" s="1342">
        <v>3.403648</v>
      </c>
      <c r="V1194" s="1342">
        <v>3.433478</v>
      </c>
      <c r="W1194" s="1342">
        <v>3.392458</v>
      </c>
      <c r="X1194" s="1342">
        <v>3.2996060000000003</v>
      </c>
      <c r="Y1194" s="1342">
        <v>3.1763080000000001</v>
      </c>
      <c r="Z1194" s="1342">
        <v>3.1029459999999998</v>
      </c>
      <c r="AA1194" s="1342">
        <v>2.9443239999999999</v>
      </c>
      <c r="AB1194" s="1342">
        <v>2.7488079999999999</v>
      </c>
      <c r="AC1194" s="127">
        <f>SUM(E1194:AB1194)</f>
        <v>72.518513999999982</v>
      </c>
    </row>
    <row r="1195" spans="1:30" s="5" customFormat="1" ht="10.5" hidden="1" customHeight="1" thickBot="1">
      <c r="A1195" s="1611"/>
      <c r="B1195" s="1609"/>
      <c r="C1195" s="11" t="s">
        <v>482</v>
      </c>
      <c r="D1195" s="715" t="s">
        <v>477</v>
      </c>
      <c r="E1195" s="1344">
        <v>0.81462599999999996</v>
      </c>
      <c r="F1195" s="1344">
        <v>0.77305600000000008</v>
      </c>
      <c r="G1195" s="1344">
        <v>0.76816600000000002</v>
      </c>
      <c r="H1195" s="1344">
        <v>0.760266</v>
      </c>
      <c r="I1195" s="1344">
        <v>0.75065800000000005</v>
      </c>
      <c r="J1195" s="1344">
        <v>0.753942</v>
      </c>
      <c r="K1195" s="1344">
        <v>0.82971799999999996</v>
      </c>
      <c r="L1195" s="1344">
        <v>0.82955400000000001</v>
      </c>
      <c r="M1195" s="1344">
        <v>0.87524400000000002</v>
      </c>
      <c r="N1195" s="1344">
        <v>0.88755799999999996</v>
      </c>
      <c r="O1195" s="1344">
        <v>0.87518399999999996</v>
      </c>
      <c r="P1195" s="1344">
        <v>0.87684200000000001</v>
      </c>
      <c r="Q1195" s="1344">
        <v>0.84645799999999993</v>
      </c>
      <c r="R1195" s="1344">
        <v>0.86136199999999996</v>
      </c>
      <c r="S1195" s="1344">
        <v>0.88940599999999992</v>
      </c>
      <c r="T1195" s="1344">
        <v>0.88270399999999993</v>
      </c>
      <c r="U1195" s="1344">
        <v>0.92928200000000005</v>
      </c>
      <c r="V1195" s="1344">
        <v>0.94237400000000004</v>
      </c>
      <c r="W1195" s="1344">
        <v>0.92350399999999999</v>
      </c>
      <c r="X1195" s="1344">
        <v>0.92910599999999999</v>
      </c>
      <c r="Y1195" s="1344">
        <v>0.92230800000000002</v>
      </c>
      <c r="Z1195" s="1344">
        <v>0.91620599999999996</v>
      </c>
      <c r="AA1195" s="1344">
        <v>0.87982799999999994</v>
      </c>
      <c r="AB1195" s="1344">
        <v>4.4799999999999999E-4</v>
      </c>
      <c r="AC1195" s="123">
        <f>SUM(E1195:AB1195)</f>
        <v>19.7178</v>
      </c>
    </row>
    <row r="1196" spans="1:30" s="5" customFormat="1" ht="10.5" hidden="1" customHeight="1">
      <c r="A1196" s="1611"/>
      <c r="B1196" s="1609"/>
      <c r="C1196" s="11" t="s">
        <v>8</v>
      </c>
      <c r="D1196" s="715" t="s">
        <v>463</v>
      </c>
      <c r="E1196" s="1154">
        <v>145</v>
      </c>
      <c r="F1196" s="1155">
        <v>135</v>
      </c>
      <c r="G1196" s="1155">
        <v>139</v>
      </c>
      <c r="H1196" s="1155">
        <v>139</v>
      </c>
      <c r="I1196" s="1155">
        <v>142</v>
      </c>
      <c r="J1196" s="1155">
        <v>150</v>
      </c>
      <c r="K1196" s="1155">
        <v>169</v>
      </c>
      <c r="L1196" s="1155">
        <v>178</v>
      </c>
      <c r="M1196" s="1155">
        <v>189</v>
      </c>
      <c r="N1196" s="1155">
        <v>187</v>
      </c>
      <c r="O1196" s="1155">
        <v>186</v>
      </c>
      <c r="P1196" s="1155">
        <v>186</v>
      </c>
      <c r="Q1196" s="1155">
        <v>183</v>
      </c>
      <c r="R1196" s="1155">
        <v>192</v>
      </c>
      <c r="S1196" s="1155">
        <v>193</v>
      </c>
      <c r="T1196" s="1155">
        <v>199</v>
      </c>
      <c r="U1196" s="1155">
        <v>193</v>
      </c>
      <c r="V1196" s="1155">
        <v>202</v>
      </c>
      <c r="W1196" s="1155">
        <v>191</v>
      </c>
      <c r="X1196" s="1155">
        <v>185</v>
      </c>
      <c r="Y1196" s="1155">
        <v>183</v>
      </c>
      <c r="Z1196" s="1155">
        <v>172</v>
      </c>
      <c r="AA1196" s="1155">
        <v>157</v>
      </c>
      <c r="AB1196" s="1156">
        <v>148</v>
      </c>
      <c r="AC1196" s="123"/>
    </row>
    <row r="1197" spans="1:30" s="5" customFormat="1" ht="10.5" hidden="1" customHeight="1" thickBot="1">
      <c r="A1197" s="1612"/>
      <c r="B1197" s="1610"/>
      <c r="C1197" s="47" t="s">
        <v>16</v>
      </c>
      <c r="D1197" s="47"/>
      <c r="E1197" s="182">
        <f t="shared" ref="E1197:AC1197" si="324">E1195/E1194</f>
        <v>0.31410101190815864</v>
      </c>
      <c r="F1197" s="182">
        <f t="shared" si="324"/>
        <v>0.30530786468219084</v>
      </c>
      <c r="G1197" s="182">
        <f t="shared" si="324"/>
        <v>0.30823351347186934</v>
      </c>
      <c r="H1197" s="435">
        <f t="shared" si="324"/>
        <v>0.30596987895076172</v>
      </c>
      <c r="I1197" s="182">
        <f t="shared" si="324"/>
        <v>0.30089700946072812</v>
      </c>
      <c r="J1197" s="182">
        <f t="shared" si="324"/>
        <v>0.28971160334277596</v>
      </c>
      <c r="K1197" s="182">
        <f t="shared" si="324"/>
        <v>0.29760949115871133</v>
      </c>
      <c r="L1197" s="182">
        <f t="shared" si="324"/>
        <v>0.28156170874260927</v>
      </c>
      <c r="M1197" s="182">
        <f t="shared" si="324"/>
        <v>0.27795035888472308</v>
      </c>
      <c r="N1197" s="435">
        <f t="shared" si="324"/>
        <v>0.26302534954155082</v>
      </c>
      <c r="O1197" s="182">
        <f t="shared" si="324"/>
        <v>0.26410156749801439</v>
      </c>
      <c r="P1197" s="182">
        <f t="shared" si="324"/>
        <v>0.2701454858473098</v>
      </c>
      <c r="Q1197" s="182">
        <f t="shared" si="324"/>
        <v>0.26065007784478339</v>
      </c>
      <c r="R1197" s="182">
        <f t="shared" si="324"/>
        <v>0.27164487693130557</v>
      </c>
      <c r="S1197" s="182">
        <f t="shared" si="324"/>
        <v>0.27336008109156418</v>
      </c>
      <c r="T1197" s="182">
        <f t="shared" si="324"/>
        <v>0.26522473841213218</v>
      </c>
      <c r="U1197" s="182">
        <f t="shared" si="324"/>
        <v>0.27302529521266594</v>
      </c>
      <c r="V1197" s="435">
        <f t="shared" si="324"/>
        <v>0.27446629918700516</v>
      </c>
      <c r="W1197" s="182">
        <f t="shared" si="324"/>
        <v>0.27222267748045814</v>
      </c>
      <c r="X1197" s="182">
        <f t="shared" si="324"/>
        <v>0.28158089177920026</v>
      </c>
      <c r="Y1197" s="182">
        <f t="shared" si="324"/>
        <v>0.29037108491997626</v>
      </c>
      <c r="Z1197" s="182">
        <f t="shared" si="324"/>
        <v>0.29526972109730559</v>
      </c>
      <c r="AA1197" s="182">
        <f t="shared" si="324"/>
        <v>0.29882173293428305</v>
      </c>
      <c r="AB1197" s="182">
        <f t="shared" si="324"/>
        <v>1.6297973521613732E-4</v>
      </c>
      <c r="AC1197" s="129">
        <f t="shared" si="324"/>
        <v>0.27190022123178098</v>
      </c>
    </row>
    <row r="1198" spans="1:30" s="5" customFormat="1" ht="10.5" hidden="1" customHeight="1">
      <c r="A1198" s="1518" t="s">
        <v>121</v>
      </c>
      <c r="B1198" s="1520" t="s">
        <v>135</v>
      </c>
      <c r="C1198" s="65" t="s">
        <v>481</v>
      </c>
      <c r="D1198" s="714" t="s">
        <v>477</v>
      </c>
      <c r="E1198" s="1342">
        <v>0.519706</v>
      </c>
      <c r="F1198" s="1342">
        <v>0.50194000000000005</v>
      </c>
      <c r="G1198" s="1342">
        <v>0.50219199999999997</v>
      </c>
      <c r="H1198" s="1342">
        <v>0.49727199999999999</v>
      </c>
      <c r="I1198" s="1342">
        <v>0.53908</v>
      </c>
      <c r="J1198" s="1342">
        <v>0.60752399999999995</v>
      </c>
      <c r="K1198" s="1342">
        <v>0.54352</v>
      </c>
      <c r="L1198" s="1342">
        <v>0.64275800000000005</v>
      </c>
      <c r="M1198" s="1342">
        <v>0.94360599999999994</v>
      </c>
      <c r="N1198" s="1342">
        <v>1.1008560000000001</v>
      </c>
      <c r="O1198" s="1342">
        <v>1.1665779999999999</v>
      </c>
      <c r="P1198" s="1342">
        <v>1.189208</v>
      </c>
      <c r="Q1198" s="1342">
        <v>0.95452200000000009</v>
      </c>
      <c r="R1198" s="1342">
        <v>1.1660280000000001</v>
      </c>
      <c r="S1198" s="1342">
        <v>1.1858019999999998</v>
      </c>
      <c r="T1198" s="1342">
        <v>1.24848</v>
      </c>
      <c r="U1198" s="1342">
        <v>1.0889259999999998</v>
      </c>
      <c r="V1198" s="1342">
        <v>0.88851599999999997</v>
      </c>
      <c r="W1198" s="1342">
        <v>0.86495</v>
      </c>
      <c r="X1198" s="1342">
        <v>0.84774800000000006</v>
      </c>
      <c r="Y1198" s="1342">
        <v>0.78827200000000008</v>
      </c>
      <c r="Z1198" s="1342">
        <v>0.80436400000000008</v>
      </c>
      <c r="AA1198" s="1342">
        <v>0.77574199999999993</v>
      </c>
      <c r="AB1198" s="1342">
        <v>0.76124800000000004</v>
      </c>
      <c r="AC1198" s="130">
        <f>SUM(E1198:AB1198)</f>
        <v>20.128838000000002</v>
      </c>
    </row>
    <row r="1199" spans="1:30" s="5" customFormat="1" ht="10.5" hidden="1" customHeight="1" thickBot="1">
      <c r="A1199" s="1611"/>
      <c r="B1199" s="1609"/>
      <c r="C1199" s="11" t="s">
        <v>482</v>
      </c>
      <c r="D1199" s="715" t="s">
        <v>477</v>
      </c>
      <c r="E1199" s="1344">
        <v>0.29799799999999999</v>
      </c>
      <c r="F1199" s="1344">
        <v>0.28695800000000005</v>
      </c>
      <c r="G1199" s="1344">
        <v>0.28467799999999999</v>
      </c>
      <c r="H1199" s="1344">
        <v>0.28145600000000004</v>
      </c>
      <c r="I1199" s="1344">
        <v>0.32035000000000002</v>
      </c>
      <c r="J1199" s="1344">
        <v>0.36686799999999997</v>
      </c>
      <c r="K1199" s="1344">
        <v>0.29741199999999995</v>
      </c>
      <c r="L1199" s="1344">
        <v>0.32521800000000001</v>
      </c>
      <c r="M1199" s="1344">
        <v>0.65492600000000001</v>
      </c>
      <c r="N1199" s="1344">
        <v>0.89872400000000008</v>
      </c>
      <c r="O1199" s="1344">
        <v>0.93770399999999998</v>
      </c>
      <c r="P1199" s="1344">
        <v>0.98748599999999997</v>
      </c>
      <c r="Q1199" s="1344">
        <v>0.63081399999999999</v>
      </c>
      <c r="R1199" s="1344">
        <v>0.986958</v>
      </c>
      <c r="S1199" s="1344">
        <v>0.91516799999999998</v>
      </c>
      <c r="T1199" s="1344">
        <v>0.94474999999999998</v>
      </c>
      <c r="U1199" s="1344">
        <v>0.77553399999999995</v>
      </c>
      <c r="V1199" s="1344">
        <v>0.57514200000000004</v>
      </c>
      <c r="W1199" s="1344">
        <v>0.56498599999999999</v>
      </c>
      <c r="X1199" s="1344">
        <v>0.57184599999999997</v>
      </c>
      <c r="Y1199" s="1344">
        <v>0.50944600000000007</v>
      </c>
      <c r="Z1199" s="1344">
        <v>0.55931200000000003</v>
      </c>
      <c r="AA1199" s="1344">
        <v>0.52096799999999999</v>
      </c>
      <c r="AB1199" s="1344">
        <v>0.52220199999999994</v>
      </c>
      <c r="AC1199" s="123">
        <f>SUM(E1199:AB1199)</f>
        <v>14.016904</v>
      </c>
    </row>
    <row r="1200" spans="1:30" s="5" customFormat="1" ht="10.5" hidden="1" customHeight="1">
      <c r="A1200" s="1611"/>
      <c r="B1200" s="1609"/>
      <c r="C1200" s="11" t="s">
        <v>8</v>
      </c>
      <c r="D1200" s="715" t="s">
        <v>463</v>
      </c>
      <c r="E1200" s="1154">
        <v>48</v>
      </c>
      <c r="F1200" s="1155">
        <v>45</v>
      </c>
      <c r="G1200" s="1155">
        <v>48</v>
      </c>
      <c r="H1200" s="1155">
        <v>49</v>
      </c>
      <c r="I1200" s="1155">
        <v>48</v>
      </c>
      <c r="J1200" s="1155">
        <v>52</v>
      </c>
      <c r="K1200" s="1155">
        <v>52</v>
      </c>
      <c r="L1200" s="1155">
        <v>56</v>
      </c>
      <c r="M1200" s="1155">
        <v>73</v>
      </c>
      <c r="N1200" s="1155">
        <v>65</v>
      </c>
      <c r="O1200" s="1155">
        <v>67</v>
      </c>
      <c r="P1200" s="1155">
        <v>68</v>
      </c>
      <c r="Q1200" s="1155">
        <v>57</v>
      </c>
      <c r="R1200" s="1155">
        <v>77</v>
      </c>
      <c r="S1200" s="1155">
        <v>69</v>
      </c>
      <c r="T1200" s="1155">
        <v>71</v>
      </c>
      <c r="U1200" s="1155">
        <v>46</v>
      </c>
      <c r="V1200" s="1155">
        <v>41</v>
      </c>
      <c r="W1200" s="1155">
        <v>39</v>
      </c>
      <c r="X1200" s="1155">
        <v>43</v>
      </c>
      <c r="Y1200" s="1155">
        <v>36</v>
      </c>
      <c r="Z1200" s="1155">
        <v>36</v>
      </c>
      <c r="AA1200" s="1155">
        <v>37</v>
      </c>
      <c r="AB1200" s="1156">
        <v>35</v>
      </c>
      <c r="AC1200" s="123"/>
    </row>
    <row r="1201" spans="1:30" s="5" customFormat="1" ht="10.5" hidden="1" customHeight="1" thickBot="1">
      <c r="A1201" s="1612"/>
      <c r="B1201" s="1610"/>
      <c r="C1201" s="47" t="s">
        <v>16</v>
      </c>
      <c r="D1201" s="47"/>
      <c r="E1201" s="182">
        <f t="shared" ref="E1201:AC1201" si="325">E1199/E1198</f>
        <v>0.573397266916295</v>
      </c>
      <c r="F1201" s="182">
        <f t="shared" si="325"/>
        <v>0.57169781248754836</v>
      </c>
      <c r="G1201" s="182">
        <f t="shared" si="325"/>
        <v>0.56687083824513329</v>
      </c>
      <c r="H1201" s="435">
        <f t="shared" si="325"/>
        <v>0.56600009652664951</v>
      </c>
      <c r="I1201" s="182">
        <f t="shared" si="325"/>
        <v>0.59425317207093575</v>
      </c>
      <c r="J1201" s="182">
        <f t="shared" si="325"/>
        <v>0.60387408563283096</v>
      </c>
      <c r="K1201" s="182">
        <f t="shared" si="325"/>
        <v>0.54719605534294957</v>
      </c>
      <c r="L1201" s="182">
        <f t="shared" si="325"/>
        <v>0.50597269890067487</v>
      </c>
      <c r="M1201" s="182">
        <f t="shared" si="325"/>
        <v>0.69406722721135738</v>
      </c>
      <c r="N1201" s="435">
        <f t="shared" si="325"/>
        <v>0.81638652103454046</v>
      </c>
      <c r="O1201" s="182">
        <f t="shared" si="325"/>
        <v>0.8038073750747915</v>
      </c>
      <c r="P1201" s="182">
        <f t="shared" si="325"/>
        <v>0.83037281955721787</v>
      </c>
      <c r="Q1201" s="182">
        <f t="shared" si="325"/>
        <v>0.66086900040020025</v>
      </c>
      <c r="R1201" s="182">
        <f t="shared" si="325"/>
        <v>0.84642735851969242</v>
      </c>
      <c r="S1201" s="182">
        <f t="shared" si="325"/>
        <v>0.77177134125258695</v>
      </c>
      <c r="T1201" s="182">
        <f t="shared" si="325"/>
        <v>0.75672017172882222</v>
      </c>
      <c r="U1201" s="182">
        <f t="shared" si="325"/>
        <v>0.71220082907378468</v>
      </c>
      <c r="V1201" s="435">
        <f t="shared" si="325"/>
        <v>0.64730629499074865</v>
      </c>
      <c r="W1201" s="182">
        <f t="shared" si="325"/>
        <v>0.65320076304988728</v>
      </c>
      <c r="X1201" s="182">
        <f t="shared" si="325"/>
        <v>0.67454715316343994</v>
      </c>
      <c r="Y1201" s="182">
        <f t="shared" si="325"/>
        <v>0.64628199403251674</v>
      </c>
      <c r="Z1201" s="182">
        <f t="shared" si="325"/>
        <v>0.69534688275457379</v>
      </c>
      <c r="AA1201" s="182">
        <f t="shared" si="325"/>
        <v>0.67157379644263171</v>
      </c>
      <c r="AB1201" s="182">
        <f t="shared" si="325"/>
        <v>0.68598144100214375</v>
      </c>
      <c r="AC1201" s="129">
        <f t="shared" si="325"/>
        <v>0.69635932287795244</v>
      </c>
    </row>
    <row r="1202" spans="1:30" s="5" customFormat="1" ht="10.5" customHeight="1">
      <c r="A1202" s="341" t="s">
        <v>512</v>
      </c>
      <c r="B1202" s="342"/>
      <c r="C1202" s="552"/>
      <c r="D1202" s="552"/>
      <c r="E1202" s="289">
        <f>E1186+E1190+E1194+E1198</f>
        <v>5.0778381500000007</v>
      </c>
      <c r="F1202" s="289">
        <f t="shared" ref="F1202:AB1202" si="326">F1186+F1190+F1194+F1198</f>
        <v>4.9635937000000006</v>
      </c>
      <c r="G1202" s="289">
        <f t="shared" si="326"/>
        <v>4.9025980499999999</v>
      </c>
      <c r="H1202" s="289">
        <f t="shared" si="326"/>
        <v>4.8881991999999999</v>
      </c>
      <c r="I1202" s="289">
        <f t="shared" si="326"/>
        <v>4.9673564500000005</v>
      </c>
      <c r="J1202" s="289">
        <f t="shared" si="326"/>
        <v>5.2442008999999992</v>
      </c>
      <c r="K1202" s="289">
        <f t="shared" si="326"/>
        <v>5.3114619999999997</v>
      </c>
      <c r="L1202" s="289">
        <f t="shared" si="326"/>
        <v>5.5990180000000001</v>
      </c>
      <c r="M1202" s="289">
        <f t="shared" si="326"/>
        <v>6.0925280000000006</v>
      </c>
      <c r="N1202" s="289">
        <f t="shared" si="326"/>
        <v>6.4552760000000005</v>
      </c>
      <c r="O1202" s="289">
        <f t="shared" si="326"/>
        <v>6.9989974999999998</v>
      </c>
      <c r="P1202" s="289">
        <f t="shared" si="326"/>
        <v>6.8606133499999995</v>
      </c>
      <c r="Q1202" s="289">
        <f t="shared" si="326"/>
        <v>6.4220099999999993</v>
      </c>
      <c r="R1202" s="289">
        <f t="shared" si="326"/>
        <v>6.6951087500000002</v>
      </c>
      <c r="S1202" s="289">
        <f t="shared" si="326"/>
        <v>6.8409260000000005</v>
      </c>
      <c r="T1202" s="289">
        <f t="shared" si="326"/>
        <v>7.0127535499999993</v>
      </c>
      <c r="U1202" s="289">
        <f t="shared" si="326"/>
        <v>7.0812523999999994</v>
      </c>
      <c r="V1202" s="289">
        <f t="shared" si="326"/>
        <v>6.9641121499999992</v>
      </c>
      <c r="W1202" s="289">
        <f t="shared" si="326"/>
        <v>6.8435832000000003</v>
      </c>
      <c r="X1202" s="289">
        <f t="shared" si="326"/>
        <v>6.7253633500000003</v>
      </c>
      <c r="Y1202" s="289">
        <f t="shared" si="326"/>
        <v>6.4701246499999998</v>
      </c>
      <c r="Z1202" s="289">
        <f t="shared" si="326"/>
        <v>6.3406020499999993</v>
      </c>
      <c r="AA1202" s="289">
        <f t="shared" si="326"/>
        <v>5.9612500499999994</v>
      </c>
      <c r="AB1202" s="289">
        <f t="shared" si="326"/>
        <v>5.6066771000000006</v>
      </c>
      <c r="AC1202" s="553"/>
    </row>
    <row r="1203" spans="1:30" s="5" customFormat="1" ht="10.5" customHeight="1">
      <c r="A1203" s="279" t="s">
        <v>513</v>
      </c>
      <c r="B1203" s="280"/>
      <c r="C1203" s="281"/>
      <c r="D1203" s="281"/>
      <c r="E1203" s="282">
        <f>E1187+E1191+E1195+E1199</f>
        <v>2.0003265499999996</v>
      </c>
      <c r="F1203" s="282">
        <f t="shared" ref="F1203:AB1203" si="327">F1187+F1191+F1195+F1199</f>
        <v>1.94074455</v>
      </c>
      <c r="G1203" s="282">
        <f t="shared" si="327"/>
        <v>1.9474702499999998</v>
      </c>
      <c r="H1203" s="282">
        <f t="shared" si="327"/>
        <v>1.9389102499999997</v>
      </c>
      <c r="I1203" s="282">
        <f t="shared" si="327"/>
        <v>1.9746695000000001</v>
      </c>
      <c r="J1203" s="282">
        <f t="shared" si="327"/>
        <v>2.0245156</v>
      </c>
      <c r="K1203" s="282">
        <f t="shared" si="327"/>
        <v>2.0102891999999999</v>
      </c>
      <c r="L1203" s="282">
        <f t="shared" si="327"/>
        <v>2.0706019499999999</v>
      </c>
      <c r="M1203" s="282">
        <f t="shared" si="327"/>
        <v>2.4582408500000001</v>
      </c>
      <c r="N1203" s="282">
        <f t="shared" si="327"/>
        <v>2.7836507500000001</v>
      </c>
      <c r="O1203" s="282">
        <f t="shared" si="327"/>
        <v>2.8474078500000002</v>
      </c>
      <c r="P1203" s="282">
        <f t="shared" si="327"/>
        <v>2.7851202499999999</v>
      </c>
      <c r="Q1203" s="282">
        <f t="shared" si="327"/>
        <v>2.4807475499999998</v>
      </c>
      <c r="R1203" s="282">
        <f t="shared" si="327"/>
        <v>2.7726392</v>
      </c>
      <c r="S1203" s="282">
        <f t="shared" si="327"/>
        <v>2.7714517999999999</v>
      </c>
      <c r="T1203" s="282">
        <f t="shared" si="327"/>
        <v>2.6893864000000001</v>
      </c>
      <c r="U1203" s="282">
        <f t="shared" si="327"/>
        <v>2.6125053</v>
      </c>
      <c r="V1203" s="282">
        <f t="shared" si="327"/>
        <v>2.46078245</v>
      </c>
      <c r="W1203" s="282">
        <f t="shared" si="327"/>
        <v>2.4436792000000001</v>
      </c>
      <c r="X1203" s="282">
        <f t="shared" si="327"/>
        <v>2.4573529000000001</v>
      </c>
      <c r="Y1203" s="282">
        <f t="shared" si="327"/>
        <v>2.3946470500000001</v>
      </c>
      <c r="Z1203" s="282">
        <f t="shared" si="327"/>
        <v>2.4437524000000002</v>
      </c>
      <c r="AA1203" s="282">
        <f t="shared" si="327"/>
        <v>2.3303777999999999</v>
      </c>
      <c r="AB1203" s="282">
        <f t="shared" si="327"/>
        <v>1.4503449499999999</v>
      </c>
      <c r="AC1203" s="283"/>
    </row>
    <row r="1204" spans="1:30" s="5" customFormat="1" ht="10.5" customHeight="1" thickBot="1">
      <c r="A1204" s="284" t="s">
        <v>514</v>
      </c>
      <c r="B1204" s="285"/>
      <c r="C1204" s="286"/>
      <c r="D1204" s="286"/>
      <c r="E1204" s="287">
        <f t="shared" ref="E1204:AB1204" si="328">SQRT(E1202*E1202+E1203*E1203)</f>
        <v>5.4576319575645931</v>
      </c>
      <c r="F1204" s="287">
        <f t="shared" si="328"/>
        <v>5.3295170350637209</v>
      </c>
      <c r="G1204" s="287">
        <f t="shared" si="328"/>
        <v>5.275235351574266</v>
      </c>
      <c r="H1204" s="287">
        <f t="shared" si="328"/>
        <v>5.258694170270382</v>
      </c>
      <c r="I1204" s="287">
        <f t="shared" si="328"/>
        <v>5.3454606663585933</v>
      </c>
      <c r="J1204" s="287">
        <f t="shared" si="328"/>
        <v>5.6214149903920241</v>
      </c>
      <c r="K1204" s="287">
        <f t="shared" si="328"/>
        <v>5.6791629000303061</v>
      </c>
      <c r="L1204" s="287">
        <f t="shared" si="328"/>
        <v>5.9696226848660876</v>
      </c>
      <c r="M1204" s="287">
        <f t="shared" si="328"/>
        <v>6.5697675383070235</v>
      </c>
      <c r="N1204" s="287">
        <f t="shared" si="328"/>
        <v>7.0298861821619543</v>
      </c>
      <c r="O1204" s="287">
        <f t="shared" si="328"/>
        <v>7.5560371537763018</v>
      </c>
      <c r="P1204" s="287">
        <f t="shared" si="328"/>
        <v>7.4043845352033335</v>
      </c>
      <c r="Q1204" s="287">
        <f t="shared" si="328"/>
        <v>6.8844985908148013</v>
      </c>
      <c r="R1204" s="287">
        <f t="shared" si="328"/>
        <v>7.2465170466716771</v>
      </c>
      <c r="S1204" s="287">
        <f t="shared" si="328"/>
        <v>7.3810035643670595</v>
      </c>
      <c r="T1204" s="287">
        <f t="shared" si="328"/>
        <v>7.5107597193321629</v>
      </c>
      <c r="U1204" s="287">
        <f t="shared" si="328"/>
        <v>7.5478022957039519</v>
      </c>
      <c r="V1204" s="287">
        <f t="shared" si="328"/>
        <v>7.3860888367258086</v>
      </c>
      <c r="W1204" s="287">
        <f t="shared" si="328"/>
        <v>7.2667873952548581</v>
      </c>
      <c r="X1204" s="287">
        <f t="shared" si="328"/>
        <v>7.160244092533552</v>
      </c>
      <c r="Y1204" s="287">
        <f t="shared" si="328"/>
        <v>6.8990468530523339</v>
      </c>
      <c r="Z1204" s="287">
        <f t="shared" si="328"/>
        <v>6.7952306913724385</v>
      </c>
      <c r="AA1204" s="287">
        <f t="shared" si="328"/>
        <v>6.4005595731434166</v>
      </c>
      <c r="AB1204" s="287">
        <f t="shared" si="328"/>
        <v>5.7912285896565097</v>
      </c>
      <c r="AC1204" s="288"/>
      <c r="AD1204" s="126">
        <f>MAX(E1204:AB1204)</f>
        <v>7.5560371537763018</v>
      </c>
    </row>
    <row r="1205" spans="1:30" s="13" customFormat="1" ht="10.5" hidden="1" customHeight="1" thickBot="1">
      <c r="A1205" s="23" t="s">
        <v>136</v>
      </c>
      <c r="B1205" s="24"/>
      <c r="C1205" s="25"/>
      <c r="D1205" s="25"/>
      <c r="E1205" s="152">
        <v>1</v>
      </c>
      <c r="F1205" s="152">
        <v>2</v>
      </c>
      <c r="G1205" s="152">
        <v>3</v>
      </c>
      <c r="H1205" s="152">
        <v>4</v>
      </c>
      <c r="I1205" s="152">
        <v>5</v>
      </c>
      <c r="J1205" s="152">
        <v>6</v>
      </c>
      <c r="K1205" s="152">
        <v>7</v>
      </c>
      <c r="L1205" s="152">
        <v>8</v>
      </c>
      <c r="M1205" s="152">
        <v>9</v>
      </c>
      <c r="N1205" s="152">
        <v>10</v>
      </c>
      <c r="O1205" s="152">
        <v>11</v>
      </c>
      <c r="P1205" s="152">
        <v>12</v>
      </c>
      <c r="Q1205" s="152">
        <v>13</v>
      </c>
      <c r="R1205" s="152">
        <v>14</v>
      </c>
      <c r="S1205" s="152">
        <v>15</v>
      </c>
      <c r="T1205" s="152">
        <v>16</v>
      </c>
      <c r="U1205" s="152">
        <v>17</v>
      </c>
      <c r="V1205" s="152">
        <v>18</v>
      </c>
      <c r="W1205" s="152">
        <v>19</v>
      </c>
      <c r="X1205" s="152">
        <v>20</v>
      </c>
      <c r="Y1205" s="152">
        <v>21</v>
      </c>
      <c r="Z1205" s="152">
        <v>22</v>
      </c>
      <c r="AA1205" s="152">
        <v>23</v>
      </c>
      <c r="AB1205" s="152">
        <v>24</v>
      </c>
      <c r="AC1205" s="369"/>
    </row>
    <row r="1206" spans="1:30" s="32" customFormat="1" ht="12.75" hidden="1" customHeight="1">
      <c r="A1206" s="28" t="s">
        <v>137</v>
      </c>
      <c r="B1206" s="414"/>
      <c r="C1206" s="415" t="s">
        <v>13</v>
      </c>
      <c r="D1206" s="718" t="s">
        <v>463</v>
      </c>
      <c r="E1206" s="1151">
        <v>37.319999694824219</v>
      </c>
      <c r="F1206" s="1152">
        <v>37.529998779296875</v>
      </c>
      <c r="G1206" s="1152">
        <v>37.599998474121094</v>
      </c>
      <c r="H1206" s="1152">
        <v>37.549999237060547</v>
      </c>
      <c r="I1206" s="1152">
        <v>37.529998779296875</v>
      </c>
      <c r="J1206" s="1152">
        <v>37.259998321533203</v>
      </c>
      <c r="K1206" s="1152">
        <v>37.009998321533203</v>
      </c>
      <c r="L1206" s="1152">
        <v>36.540000915527344</v>
      </c>
      <c r="M1206" s="1152">
        <v>36.919998168945313</v>
      </c>
      <c r="N1206" s="1152">
        <v>37.590000152587891</v>
      </c>
      <c r="O1206" s="1152">
        <v>37.599998474121094</v>
      </c>
      <c r="P1206" s="1152">
        <v>37.610000610351563</v>
      </c>
      <c r="Q1206" s="1152">
        <v>37.099998474121094</v>
      </c>
      <c r="R1206" s="1152">
        <v>36.869998931884766</v>
      </c>
      <c r="S1206" s="1152">
        <v>37.049999237060547</v>
      </c>
      <c r="T1206" s="1152">
        <v>36.560001373291016</v>
      </c>
      <c r="U1206" s="1152">
        <v>36.919998168945313</v>
      </c>
      <c r="V1206" s="1152">
        <v>37.029998779296875</v>
      </c>
      <c r="W1206" s="1152">
        <v>37.029998779296875</v>
      </c>
      <c r="X1206" s="1152">
        <v>37.080001831054688</v>
      </c>
      <c r="Y1206" s="1152">
        <v>37.360000610351563</v>
      </c>
      <c r="Z1206" s="1152">
        <v>37.459999084472656</v>
      </c>
      <c r="AA1206" s="1152">
        <v>37.490001678466797</v>
      </c>
      <c r="AB1206" s="1153">
        <v>37.540000915527344</v>
      </c>
      <c r="AC1206" s="417"/>
    </row>
    <row r="1207" spans="1:30" s="32" customFormat="1" ht="12.75" hidden="1" customHeight="1" thickBot="1">
      <c r="A1207" s="45" t="s">
        <v>138</v>
      </c>
      <c r="B1207" s="46"/>
      <c r="C1207" s="466" t="s">
        <v>13</v>
      </c>
      <c r="D1207" s="754" t="s">
        <v>463</v>
      </c>
      <c r="E1207" s="1151">
        <v>37.319999694824219</v>
      </c>
      <c r="F1207" s="1152">
        <v>37.529998779296875</v>
      </c>
      <c r="G1207" s="1152">
        <v>37.599998474121094</v>
      </c>
      <c r="H1207" s="1152">
        <v>37.549999237060547</v>
      </c>
      <c r="I1207" s="1152">
        <v>37.529998779296875</v>
      </c>
      <c r="J1207" s="1152">
        <v>37.259998321533203</v>
      </c>
      <c r="K1207" s="1152">
        <v>37.009998321533203</v>
      </c>
      <c r="L1207" s="1152">
        <v>36.540000915527344</v>
      </c>
      <c r="M1207" s="1152">
        <v>36.919998168945313</v>
      </c>
      <c r="N1207" s="1152">
        <v>37.590000152587891</v>
      </c>
      <c r="O1207" s="1152">
        <v>37.599998474121094</v>
      </c>
      <c r="P1207" s="1152">
        <v>37.610000610351563</v>
      </c>
      <c r="Q1207" s="1152">
        <v>37.099998474121094</v>
      </c>
      <c r="R1207" s="1152">
        <v>36.869998931884766</v>
      </c>
      <c r="S1207" s="1152">
        <v>37.049999237060547</v>
      </c>
      <c r="T1207" s="1152">
        <v>36.560001373291016</v>
      </c>
      <c r="U1207" s="1152">
        <v>36.919998168945313</v>
      </c>
      <c r="V1207" s="1152">
        <v>37.029998779296875</v>
      </c>
      <c r="W1207" s="1152">
        <v>37.029998779296875</v>
      </c>
      <c r="X1207" s="1152">
        <v>37.080001831054688</v>
      </c>
      <c r="Y1207" s="1152">
        <v>37.360000610351563</v>
      </c>
      <c r="Z1207" s="1152">
        <v>37.459999084472656</v>
      </c>
      <c r="AA1207" s="1152">
        <v>37.490001678466797</v>
      </c>
      <c r="AB1207" s="1153">
        <v>37.540000915527344</v>
      </c>
      <c r="AC1207" s="424"/>
    </row>
    <row r="1208" spans="1:30" s="5" customFormat="1" ht="10.5" hidden="1" customHeight="1">
      <c r="A1208" s="1574" t="s">
        <v>187</v>
      </c>
      <c r="B1208" s="1446"/>
      <c r="C1208" s="10" t="s">
        <v>481</v>
      </c>
      <c r="D1208" s="714" t="s">
        <v>477</v>
      </c>
      <c r="E1208" s="1342">
        <v>1.5088100999999998</v>
      </c>
      <c r="F1208" s="1342">
        <v>1.4720915999999999</v>
      </c>
      <c r="G1208" s="1342">
        <v>1.4659658999999998</v>
      </c>
      <c r="H1208" s="1342">
        <v>1.4662305</v>
      </c>
      <c r="I1208" s="1342">
        <v>1.4858865000000001</v>
      </c>
      <c r="J1208" s="1342">
        <v>1.5693552</v>
      </c>
      <c r="K1208" s="1342">
        <v>1.7172246</v>
      </c>
      <c r="L1208" s="1342">
        <v>1.9695543</v>
      </c>
      <c r="M1208" s="1342">
        <v>2.06131485</v>
      </c>
      <c r="N1208" s="1342">
        <v>2.0951070000000001</v>
      </c>
      <c r="O1208" s="1342">
        <v>2.0560953</v>
      </c>
      <c r="P1208" s="1342">
        <v>1.9444750500000001</v>
      </c>
      <c r="Q1208" s="1342">
        <v>1.9771017</v>
      </c>
      <c r="R1208" s="1342">
        <v>1.9185369000000001</v>
      </c>
      <c r="S1208" s="1342">
        <v>1.95279735</v>
      </c>
      <c r="T1208" s="1342">
        <v>1.9607185499999999</v>
      </c>
      <c r="U1208" s="1342">
        <v>2.0905773000000001</v>
      </c>
      <c r="V1208" s="1342">
        <v>2.1113294999999996</v>
      </c>
      <c r="W1208" s="1342">
        <v>2.06305995</v>
      </c>
      <c r="X1208" s="1342">
        <v>2.0291229</v>
      </c>
      <c r="Y1208" s="1342">
        <v>1.9818644999999999</v>
      </c>
      <c r="Z1208" s="1342">
        <v>1.9089231</v>
      </c>
      <c r="AA1208" s="1342">
        <v>1.7510860499999998</v>
      </c>
      <c r="AB1208" s="1342">
        <v>1.6217785499999999</v>
      </c>
      <c r="AC1208" s="127">
        <f>SUM(E1208:AB1208)</f>
        <v>44.179007249999998</v>
      </c>
    </row>
    <row r="1209" spans="1:30" s="5" customFormat="1" ht="10.5" hidden="1" customHeight="1" thickBot="1">
      <c r="A1209" s="1611"/>
      <c r="B1209" s="1609"/>
      <c r="C1209" s="11" t="s">
        <v>482</v>
      </c>
      <c r="D1209" s="715" t="s">
        <v>477</v>
      </c>
      <c r="E1209" s="1344">
        <v>0.48771974999999995</v>
      </c>
      <c r="F1209" s="1344">
        <v>0.47788334999999998</v>
      </c>
      <c r="G1209" s="1344">
        <v>0.48900074999999998</v>
      </c>
      <c r="H1209" s="1344">
        <v>0.4787727</v>
      </c>
      <c r="I1209" s="1344">
        <v>0.47613195000000003</v>
      </c>
      <c r="J1209" s="1344">
        <v>0.47347649999999997</v>
      </c>
      <c r="K1209" s="1344">
        <v>0.47205900000000001</v>
      </c>
      <c r="L1209" s="1344">
        <v>0.52688475000000001</v>
      </c>
      <c r="M1209" s="1344">
        <v>0.52692044999999998</v>
      </c>
      <c r="N1209" s="1344">
        <v>0.59972639999999999</v>
      </c>
      <c r="O1209" s="1344">
        <v>0.64175160000000009</v>
      </c>
      <c r="P1209" s="1344">
        <v>0.51385844999999997</v>
      </c>
      <c r="Q1209" s="1344">
        <v>0.62866544999999996</v>
      </c>
      <c r="R1209" s="1344">
        <v>0.55534079999999997</v>
      </c>
      <c r="S1209" s="1344">
        <v>0.59085704999999999</v>
      </c>
      <c r="T1209" s="1344">
        <v>0.48742679999999999</v>
      </c>
      <c r="U1209" s="1344">
        <v>0.51923655000000002</v>
      </c>
      <c r="V1209" s="1344">
        <v>0.54333299999999995</v>
      </c>
      <c r="W1209" s="1344">
        <v>0.55261080000000007</v>
      </c>
      <c r="X1209" s="1344">
        <v>0.54117525</v>
      </c>
      <c r="Y1209" s="1344">
        <v>0.55085415000000004</v>
      </c>
      <c r="Z1209" s="1344">
        <v>0.54443129999999995</v>
      </c>
      <c r="AA1209" s="1344">
        <v>0.51422384999999993</v>
      </c>
      <c r="AB1209" s="1344">
        <v>0.50380784999999995</v>
      </c>
      <c r="AC1209" s="130">
        <f>SUM(E1209:AB1209)</f>
        <v>12.696148499999998</v>
      </c>
    </row>
    <row r="1210" spans="1:30" s="5" customFormat="1" ht="10.5" hidden="1" customHeight="1">
      <c r="A1210" s="1611"/>
      <c r="B1210" s="1609"/>
      <c r="C1210" s="11" t="s">
        <v>8</v>
      </c>
      <c r="D1210" s="723" t="s">
        <v>463</v>
      </c>
      <c r="E1210" s="1154">
        <v>25</v>
      </c>
      <c r="F1210" s="1155">
        <v>23</v>
      </c>
      <c r="G1210" s="1155">
        <v>24</v>
      </c>
      <c r="H1210" s="1155">
        <v>24</v>
      </c>
      <c r="I1210" s="1155">
        <v>24</v>
      </c>
      <c r="J1210" s="1155">
        <v>27</v>
      </c>
      <c r="K1210" s="1155">
        <v>29</v>
      </c>
      <c r="L1210" s="1155">
        <v>35</v>
      </c>
      <c r="M1210" s="1155">
        <v>35</v>
      </c>
      <c r="N1210" s="1155">
        <v>33</v>
      </c>
      <c r="O1210" s="1155">
        <v>32</v>
      </c>
      <c r="P1210" s="1155">
        <v>30</v>
      </c>
      <c r="Q1210" s="1155">
        <v>32</v>
      </c>
      <c r="R1210" s="1155">
        <v>34</v>
      </c>
      <c r="S1210" s="1155">
        <v>30</v>
      </c>
      <c r="T1210" s="1155">
        <v>34</v>
      </c>
      <c r="U1210" s="1155">
        <v>35</v>
      </c>
      <c r="V1210" s="1155">
        <v>33</v>
      </c>
      <c r="W1210" s="1155">
        <v>33</v>
      </c>
      <c r="X1210" s="1155">
        <v>33</v>
      </c>
      <c r="Y1210" s="1155">
        <v>32</v>
      </c>
      <c r="Z1210" s="1155">
        <v>30</v>
      </c>
      <c r="AA1210" s="1155">
        <v>27</v>
      </c>
      <c r="AB1210" s="1156">
        <v>24</v>
      </c>
      <c r="AC1210" s="124"/>
    </row>
    <row r="1211" spans="1:30" s="5" customFormat="1" ht="10.5" hidden="1" customHeight="1" thickBot="1">
      <c r="A1211" s="1612"/>
      <c r="B1211" s="1610"/>
      <c r="C1211" s="11" t="s">
        <v>16</v>
      </c>
      <c r="D1211" s="715"/>
      <c r="E1211" s="121">
        <f t="shared" ref="E1211:AC1211" si="329">E1209/E1208</f>
        <v>0.32324793557519266</v>
      </c>
      <c r="F1211" s="121">
        <f t="shared" si="329"/>
        <v>0.32462881385913755</v>
      </c>
      <c r="G1211" s="121">
        <f t="shared" si="329"/>
        <v>0.33356898001515589</v>
      </c>
      <c r="H1211" s="410">
        <f t="shared" si="329"/>
        <v>0.32653303829104635</v>
      </c>
      <c r="I1211" s="121">
        <f t="shared" si="329"/>
        <v>0.32043628500561783</v>
      </c>
      <c r="J1211" s="121">
        <f t="shared" si="329"/>
        <v>0.30170129745006102</v>
      </c>
      <c r="K1211" s="121">
        <f t="shared" si="329"/>
        <v>0.27489648121742494</v>
      </c>
      <c r="L1211" s="121">
        <f t="shared" si="329"/>
        <v>0.26751471132326743</v>
      </c>
      <c r="M1211" s="121">
        <f t="shared" si="329"/>
        <v>0.25562346771042765</v>
      </c>
      <c r="N1211" s="410">
        <f t="shared" si="329"/>
        <v>0.28625096474786249</v>
      </c>
      <c r="O1211" s="121">
        <f t="shared" si="329"/>
        <v>0.3121215247172639</v>
      </c>
      <c r="P1211" s="121">
        <f t="shared" si="329"/>
        <v>0.26426590045472681</v>
      </c>
      <c r="Q1211" s="121">
        <f t="shared" si="329"/>
        <v>0.31797324841711477</v>
      </c>
      <c r="R1211" s="121">
        <f t="shared" si="329"/>
        <v>0.28946057800608366</v>
      </c>
      <c r="S1211" s="121">
        <f t="shared" si="329"/>
        <v>0.30256956770245513</v>
      </c>
      <c r="T1211" s="121">
        <f t="shared" si="329"/>
        <v>0.24859600578573604</v>
      </c>
      <c r="U1211" s="121">
        <f t="shared" si="329"/>
        <v>0.24836993590239403</v>
      </c>
      <c r="V1211" s="410">
        <f t="shared" si="329"/>
        <v>0.25734164184226105</v>
      </c>
      <c r="W1211" s="121">
        <f t="shared" si="329"/>
        <v>0.26785978759366641</v>
      </c>
      <c r="X1211" s="121">
        <f t="shared" si="329"/>
        <v>0.26670402763676859</v>
      </c>
      <c r="Y1211" s="121">
        <f t="shared" si="329"/>
        <v>0.2779474328340813</v>
      </c>
      <c r="Z1211" s="121">
        <f t="shared" si="329"/>
        <v>0.28520336937616814</v>
      </c>
      <c r="AA1211" s="121">
        <f t="shared" si="329"/>
        <v>0.29365995463215527</v>
      </c>
      <c r="AB1211" s="121">
        <f t="shared" si="329"/>
        <v>0.31065144498304037</v>
      </c>
      <c r="AC1211" s="124">
        <f t="shared" si="329"/>
        <v>0.28737966944696336</v>
      </c>
    </row>
    <row r="1212" spans="1:30" s="5" customFormat="1" ht="10.5" hidden="1" customHeight="1">
      <c r="A1212" s="1518" t="s">
        <v>188</v>
      </c>
      <c r="B1212" s="1446"/>
      <c r="C1212" s="10" t="s">
        <v>481</v>
      </c>
      <c r="D1212" s="714" t="s">
        <v>477</v>
      </c>
      <c r="E1212" s="1342">
        <v>0.45580605000000002</v>
      </c>
      <c r="F1212" s="1342">
        <v>0.45750810000000003</v>
      </c>
      <c r="G1212" s="1342">
        <v>0.44228414999999999</v>
      </c>
      <c r="H1212" s="1342">
        <v>0.4399227</v>
      </c>
      <c r="I1212" s="1342">
        <v>0.44765595000000002</v>
      </c>
      <c r="J1212" s="1342">
        <v>0.46493370000000001</v>
      </c>
      <c r="K1212" s="1342">
        <v>0.46626195000000004</v>
      </c>
      <c r="L1212" s="1342">
        <v>0.46197795000000003</v>
      </c>
      <c r="M1212" s="1342">
        <v>0.47241705000000001</v>
      </c>
      <c r="N1212" s="1342">
        <v>0.46836824999999999</v>
      </c>
      <c r="O1212" s="1342">
        <v>0.46250819999999998</v>
      </c>
      <c r="P1212" s="1342">
        <v>0.4811163</v>
      </c>
      <c r="Q1212" s="1342">
        <v>0.44874375</v>
      </c>
      <c r="R1212" s="1342">
        <v>0.43963184999999999</v>
      </c>
      <c r="S1212" s="1342">
        <v>0.44872065</v>
      </c>
      <c r="T1212" s="1342">
        <v>0.47541899999999998</v>
      </c>
      <c r="U1212" s="1342">
        <v>0.49810109999999996</v>
      </c>
      <c r="V1212" s="1342">
        <v>0.53078864999999997</v>
      </c>
      <c r="W1212" s="1342">
        <v>0.52311524999999992</v>
      </c>
      <c r="X1212" s="1342">
        <v>0.54888644999999991</v>
      </c>
      <c r="Y1212" s="1342">
        <v>0.52368015000000001</v>
      </c>
      <c r="Z1212" s="1342">
        <v>0.52436895000000006</v>
      </c>
      <c r="AA1212" s="1342">
        <v>0.49009800000000003</v>
      </c>
      <c r="AB1212" s="1342">
        <v>0.47484255000000003</v>
      </c>
      <c r="AC1212" s="127">
        <f>SUM(E1212:AB1212)</f>
        <v>11.447156699999999</v>
      </c>
    </row>
    <row r="1213" spans="1:30" s="5" customFormat="1" ht="10.5" hidden="1" customHeight="1" thickBot="1">
      <c r="A1213" s="1611"/>
      <c r="B1213" s="1609"/>
      <c r="C1213" s="11" t="s">
        <v>482</v>
      </c>
      <c r="D1213" s="715" t="s">
        <v>477</v>
      </c>
      <c r="E1213" s="1344">
        <v>0.39998279999999997</v>
      </c>
      <c r="F1213" s="1344">
        <v>0.40284719999999996</v>
      </c>
      <c r="G1213" s="1344">
        <v>0.40562549999999997</v>
      </c>
      <c r="H1213" s="1344">
        <v>0.41841554999999997</v>
      </c>
      <c r="I1213" s="1344">
        <v>0.42752954999999998</v>
      </c>
      <c r="J1213" s="1344">
        <v>0.43022910000000003</v>
      </c>
      <c r="K1213" s="1344">
        <v>0.41110019999999997</v>
      </c>
      <c r="L1213" s="1344">
        <v>0.38894519999999999</v>
      </c>
      <c r="M1213" s="1344">
        <v>0.40115040000000002</v>
      </c>
      <c r="N1213" s="1344">
        <v>0.39764235000000003</v>
      </c>
      <c r="O1213" s="1344">
        <v>0.39276825000000004</v>
      </c>
      <c r="P1213" s="1344">
        <v>0.40693380000000001</v>
      </c>
      <c r="Q1213" s="1344">
        <v>0.37481009999999998</v>
      </c>
      <c r="R1213" s="1344">
        <v>0.36897840000000004</v>
      </c>
      <c r="S1213" s="1344">
        <v>0.37602075000000001</v>
      </c>
      <c r="T1213" s="1344">
        <v>0.37450559999999999</v>
      </c>
      <c r="U1213" s="1344">
        <v>0.38845274999999996</v>
      </c>
      <c r="V1213" s="1344">
        <v>0.39993344999999997</v>
      </c>
      <c r="W1213" s="1344">
        <v>0.4025784</v>
      </c>
      <c r="X1213" s="1344">
        <v>0.41522564999999995</v>
      </c>
      <c r="Y1213" s="1344">
        <v>0.41203889999999999</v>
      </c>
      <c r="Z1213" s="1344">
        <v>0.42380309999999999</v>
      </c>
      <c r="AA1213" s="1344">
        <v>0.41535795000000003</v>
      </c>
      <c r="AB1213" s="1344">
        <v>0.42388709999999996</v>
      </c>
      <c r="AC1213" s="130">
        <f>SUM(E1213:AB1213)</f>
        <v>9.6587620500000018</v>
      </c>
    </row>
    <row r="1214" spans="1:30" s="5" customFormat="1" ht="10.5" hidden="1" customHeight="1">
      <c r="A1214" s="1611"/>
      <c r="B1214" s="1609"/>
      <c r="C1214" s="11" t="s">
        <v>8</v>
      </c>
      <c r="D1214" s="723" t="s">
        <v>463</v>
      </c>
      <c r="E1214" s="1154">
        <v>9</v>
      </c>
      <c r="F1214" s="1155">
        <v>9</v>
      </c>
      <c r="G1214" s="1155">
        <v>9</v>
      </c>
      <c r="H1214" s="1155">
        <v>9</v>
      </c>
      <c r="I1214" s="1155">
        <v>9</v>
      </c>
      <c r="J1214" s="1155">
        <v>11</v>
      </c>
      <c r="K1214" s="1155">
        <v>9</v>
      </c>
      <c r="L1214" s="1155">
        <v>10</v>
      </c>
      <c r="M1214" s="1155">
        <v>9</v>
      </c>
      <c r="N1214" s="1155">
        <v>10</v>
      </c>
      <c r="O1214" s="1155">
        <v>9</v>
      </c>
      <c r="P1214" s="1155">
        <v>10</v>
      </c>
      <c r="Q1214" s="1155">
        <v>9</v>
      </c>
      <c r="R1214" s="1155">
        <v>9</v>
      </c>
      <c r="S1214" s="1155">
        <v>9</v>
      </c>
      <c r="T1214" s="1155">
        <v>9</v>
      </c>
      <c r="U1214" s="1155">
        <v>10</v>
      </c>
      <c r="V1214" s="1155">
        <v>10</v>
      </c>
      <c r="W1214" s="1155">
        <v>10</v>
      </c>
      <c r="X1214" s="1155">
        <v>10</v>
      </c>
      <c r="Y1214" s="1155">
        <v>10</v>
      </c>
      <c r="Z1214" s="1155">
        <v>10</v>
      </c>
      <c r="AA1214" s="1155">
        <v>9</v>
      </c>
      <c r="AB1214" s="1156">
        <v>10</v>
      </c>
      <c r="AC1214" s="124"/>
    </row>
    <row r="1215" spans="1:30" s="5" customFormat="1" ht="10.5" hidden="1" customHeight="1" thickBot="1">
      <c r="A1215" s="1612"/>
      <c r="B1215" s="1610"/>
      <c r="C1215" s="11" t="s">
        <v>16</v>
      </c>
      <c r="D1215" s="11"/>
      <c r="E1215" s="121">
        <f t="shared" ref="E1215:AC1215" si="330">E1213/E1212</f>
        <v>0.87752850143169436</v>
      </c>
      <c r="F1215" s="121">
        <f t="shared" si="330"/>
        <v>0.88052473825053579</v>
      </c>
      <c r="G1215" s="121">
        <f t="shared" si="330"/>
        <v>0.91711516227746348</v>
      </c>
      <c r="H1215" s="410">
        <f t="shared" si="330"/>
        <v>0.95111152482015582</v>
      </c>
      <c r="I1215" s="121">
        <f t="shared" si="330"/>
        <v>0.95504047248785584</v>
      </c>
      <c r="J1215" s="121">
        <f t="shared" si="330"/>
        <v>0.92535580879596391</v>
      </c>
      <c r="K1215" s="121">
        <f t="shared" si="330"/>
        <v>0.88169364881693635</v>
      </c>
      <c r="L1215" s="121">
        <f t="shared" si="330"/>
        <v>0.8419129094797706</v>
      </c>
      <c r="M1215" s="121">
        <f t="shared" si="330"/>
        <v>0.84914462761240306</v>
      </c>
      <c r="N1215" s="410">
        <f t="shared" si="330"/>
        <v>0.84899510161075187</v>
      </c>
      <c r="O1215" s="121">
        <f t="shared" si="330"/>
        <v>0.8492135923211741</v>
      </c>
      <c r="P1215" s="121">
        <f t="shared" si="330"/>
        <v>0.84581170914392223</v>
      </c>
      <c r="Q1215" s="121">
        <f t="shared" si="330"/>
        <v>0.8352430535244223</v>
      </c>
      <c r="R1215" s="121">
        <f t="shared" si="330"/>
        <v>0.83928951007530517</v>
      </c>
      <c r="S1215" s="121">
        <f t="shared" si="330"/>
        <v>0.83798405533598697</v>
      </c>
      <c r="T1215" s="121">
        <f t="shared" si="330"/>
        <v>0.78773797429215076</v>
      </c>
      <c r="U1215" s="121">
        <f t="shared" si="330"/>
        <v>0.77986727995581617</v>
      </c>
      <c r="V1215" s="410">
        <f t="shared" si="330"/>
        <v>0.75347023716501849</v>
      </c>
      <c r="W1215" s="121">
        <f t="shared" si="330"/>
        <v>0.76957878784837574</v>
      </c>
      <c r="X1215" s="121">
        <f t="shared" si="330"/>
        <v>0.75648733904799437</v>
      </c>
      <c r="Y1215" s="121">
        <f t="shared" si="330"/>
        <v>0.78681405052301479</v>
      </c>
      <c r="Z1215" s="121">
        <f t="shared" si="330"/>
        <v>0.80821547500095103</v>
      </c>
      <c r="AA1215" s="121">
        <f t="shared" si="330"/>
        <v>0.84749978575713425</v>
      </c>
      <c r="AB1215" s="121">
        <f t="shared" si="330"/>
        <v>0.89268979791301339</v>
      </c>
      <c r="AC1215" s="124">
        <f t="shared" si="330"/>
        <v>0.84376953186986625</v>
      </c>
    </row>
    <row r="1216" spans="1:30" s="5" customFormat="1" ht="10.5" hidden="1" customHeight="1">
      <c r="A1216" s="1439" t="s">
        <v>141</v>
      </c>
      <c r="B1216" s="1619"/>
      <c r="C1216" s="7" t="s">
        <v>481</v>
      </c>
      <c r="D1216" s="7"/>
      <c r="E1216" s="85">
        <f>E1208+E1212</f>
        <v>1.9646161499999999</v>
      </c>
      <c r="F1216" s="85">
        <f t="shared" ref="F1216:AC1216" si="331">F1208+F1212</f>
        <v>1.9295997</v>
      </c>
      <c r="G1216" s="85">
        <f t="shared" si="331"/>
        <v>1.9082500499999999</v>
      </c>
      <c r="H1216" s="437">
        <f t="shared" si="331"/>
        <v>1.9061531999999999</v>
      </c>
      <c r="I1216" s="85">
        <f t="shared" si="331"/>
        <v>1.93354245</v>
      </c>
      <c r="J1216" s="85">
        <f t="shared" si="331"/>
        <v>2.0342889</v>
      </c>
      <c r="K1216" s="85">
        <f t="shared" si="331"/>
        <v>2.18348655</v>
      </c>
      <c r="L1216" s="85">
        <f t="shared" si="331"/>
        <v>2.4315322500000001</v>
      </c>
      <c r="M1216" s="85">
        <f t="shared" si="331"/>
        <v>2.5337319000000003</v>
      </c>
      <c r="N1216" s="437">
        <f t="shared" si="331"/>
        <v>2.5634752500000002</v>
      </c>
      <c r="O1216" s="85">
        <f t="shared" si="331"/>
        <v>2.5186034999999998</v>
      </c>
      <c r="P1216" s="85">
        <f t="shared" si="331"/>
        <v>2.4255913499999999</v>
      </c>
      <c r="Q1216" s="85">
        <f t="shared" si="331"/>
        <v>2.4258454499999997</v>
      </c>
      <c r="R1216" s="85">
        <f t="shared" si="331"/>
        <v>2.3581687499999999</v>
      </c>
      <c r="S1216" s="85">
        <f t="shared" si="331"/>
        <v>2.4015179999999998</v>
      </c>
      <c r="T1216" s="85">
        <f t="shared" si="331"/>
        <v>2.4361375499999998</v>
      </c>
      <c r="U1216" s="85">
        <f t="shared" si="331"/>
        <v>2.5886784</v>
      </c>
      <c r="V1216" s="437">
        <f t="shared" si="331"/>
        <v>2.6421181499999995</v>
      </c>
      <c r="W1216" s="85">
        <f t="shared" si="331"/>
        <v>2.5861752</v>
      </c>
      <c r="X1216" s="85">
        <f t="shared" si="331"/>
        <v>2.5780093499999999</v>
      </c>
      <c r="Y1216" s="85">
        <f t="shared" si="331"/>
        <v>2.50554465</v>
      </c>
      <c r="Z1216" s="85">
        <f t="shared" si="331"/>
        <v>2.4332920499999999</v>
      </c>
      <c r="AA1216" s="85">
        <f t="shared" si="331"/>
        <v>2.2411840499999998</v>
      </c>
      <c r="AB1216" s="85">
        <f t="shared" si="331"/>
        <v>2.0966211000000001</v>
      </c>
      <c r="AC1216" s="127">
        <f t="shared" si="331"/>
        <v>55.626163949999999</v>
      </c>
    </row>
    <row r="1217" spans="1:30" s="5" customFormat="1" ht="10.5" hidden="1" customHeight="1" thickBot="1">
      <c r="A1217" s="1620"/>
      <c r="B1217" s="1618"/>
      <c r="C1217" s="9" t="s">
        <v>482</v>
      </c>
      <c r="D1217" s="9"/>
      <c r="E1217" s="89">
        <f>E1209+E1213</f>
        <v>0.88770254999999998</v>
      </c>
      <c r="F1217" s="89">
        <f t="shared" ref="F1217:AC1217" si="332">F1209+F1213</f>
        <v>0.88073055</v>
      </c>
      <c r="G1217" s="89">
        <f t="shared" si="332"/>
        <v>0.89462624999999996</v>
      </c>
      <c r="H1217" s="434">
        <f t="shared" si="332"/>
        <v>0.89718824999999991</v>
      </c>
      <c r="I1217" s="89">
        <f t="shared" si="332"/>
        <v>0.90366150000000001</v>
      </c>
      <c r="J1217" s="89">
        <f t="shared" si="332"/>
        <v>0.9037056</v>
      </c>
      <c r="K1217" s="89">
        <f t="shared" si="332"/>
        <v>0.88315919999999992</v>
      </c>
      <c r="L1217" s="89">
        <f t="shared" si="332"/>
        <v>0.91582995</v>
      </c>
      <c r="M1217" s="89">
        <f t="shared" si="332"/>
        <v>0.92807085</v>
      </c>
      <c r="N1217" s="434">
        <f t="shared" si="332"/>
        <v>0.99736875000000003</v>
      </c>
      <c r="O1217" s="89">
        <f t="shared" si="332"/>
        <v>1.0345198500000001</v>
      </c>
      <c r="P1217" s="89">
        <f t="shared" si="332"/>
        <v>0.92079224999999998</v>
      </c>
      <c r="Q1217" s="89">
        <f t="shared" si="332"/>
        <v>1.0034755499999999</v>
      </c>
      <c r="R1217" s="89">
        <f t="shared" si="332"/>
        <v>0.92431920000000001</v>
      </c>
      <c r="S1217" s="89">
        <f t="shared" si="332"/>
        <v>0.96687780000000001</v>
      </c>
      <c r="T1217" s="89">
        <f t="shared" si="332"/>
        <v>0.86193239999999993</v>
      </c>
      <c r="U1217" s="89">
        <f t="shared" si="332"/>
        <v>0.90768929999999992</v>
      </c>
      <c r="V1217" s="434">
        <f t="shared" si="332"/>
        <v>0.94326644999999987</v>
      </c>
      <c r="W1217" s="89">
        <f t="shared" si="332"/>
        <v>0.95518920000000007</v>
      </c>
      <c r="X1217" s="89">
        <f t="shared" si="332"/>
        <v>0.9564009</v>
      </c>
      <c r="Y1217" s="89">
        <f t="shared" si="332"/>
        <v>0.96289305000000003</v>
      </c>
      <c r="Z1217" s="89">
        <f t="shared" si="332"/>
        <v>0.96823439999999994</v>
      </c>
      <c r="AA1217" s="89">
        <f t="shared" si="332"/>
        <v>0.92958180000000001</v>
      </c>
      <c r="AB1217" s="89">
        <f t="shared" si="332"/>
        <v>0.92769494999999991</v>
      </c>
      <c r="AC1217" s="128">
        <f t="shared" si="332"/>
        <v>22.35491055</v>
      </c>
    </row>
    <row r="1218" spans="1:30" s="5" customFormat="1" ht="10.5" hidden="1" customHeight="1">
      <c r="A1218" s="1439" t="s">
        <v>142</v>
      </c>
      <c r="B1218" s="1619"/>
      <c r="C1218" s="7" t="s">
        <v>481</v>
      </c>
      <c r="D1218" s="7"/>
      <c r="E1218" s="85">
        <f>E1186+E1190-E1216</f>
        <v>0</v>
      </c>
      <c r="F1218" s="85">
        <f t="shared" ref="F1218:AC1218" si="333">F1186+F1190-F1216</f>
        <v>0</v>
      </c>
      <c r="G1218" s="85">
        <f t="shared" si="333"/>
        <v>0</v>
      </c>
      <c r="H1218" s="408">
        <f t="shared" si="333"/>
        <v>0</v>
      </c>
      <c r="I1218" s="85">
        <f t="shared" si="333"/>
        <v>0</v>
      </c>
      <c r="J1218" s="85">
        <f t="shared" si="333"/>
        <v>0</v>
      </c>
      <c r="K1218" s="85">
        <f t="shared" si="333"/>
        <v>-0.20348655000000004</v>
      </c>
      <c r="L1218" s="85">
        <f t="shared" si="333"/>
        <v>-0.42153225000000027</v>
      </c>
      <c r="M1218" s="85">
        <f t="shared" si="333"/>
        <v>-0.53373190000000026</v>
      </c>
      <c r="N1218" s="408">
        <f t="shared" si="333"/>
        <v>-0.58347525000000022</v>
      </c>
      <c r="O1218" s="85">
        <f t="shared" si="333"/>
        <v>0</v>
      </c>
      <c r="P1218" s="85">
        <f t="shared" si="333"/>
        <v>0</v>
      </c>
      <c r="Q1218" s="85">
        <f t="shared" si="333"/>
        <v>-0.20584544999999954</v>
      </c>
      <c r="R1218" s="85">
        <f t="shared" si="333"/>
        <v>0</v>
      </c>
      <c r="S1218" s="85">
        <f t="shared" si="333"/>
        <v>0</v>
      </c>
      <c r="T1218" s="85">
        <f t="shared" si="333"/>
        <v>0</v>
      </c>
      <c r="U1218" s="85">
        <f t="shared" si="333"/>
        <v>0</v>
      </c>
      <c r="V1218" s="408">
        <f t="shared" si="333"/>
        <v>0</v>
      </c>
      <c r="W1218" s="85">
        <f t="shared" si="333"/>
        <v>0</v>
      </c>
      <c r="X1218" s="85">
        <f t="shared" si="333"/>
        <v>0</v>
      </c>
      <c r="Y1218" s="85">
        <f t="shared" si="333"/>
        <v>0</v>
      </c>
      <c r="Z1218" s="85">
        <f t="shared" si="333"/>
        <v>0</v>
      </c>
      <c r="AA1218" s="85">
        <f t="shared" si="333"/>
        <v>0</v>
      </c>
      <c r="AB1218" s="85">
        <f t="shared" si="333"/>
        <v>0</v>
      </c>
      <c r="AC1218" s="127">
        <f t="shared" si="333"/>
        <v>-1.9480713999999963</v>
      </c>
    </row>
    <row r="1219" spans="1:30" s="5" customFormat="1" ht="10.5" hidden="1" customHeight="1" thickBot="1">
      <c r="A1219" s="1620"/>
      <c r="B1219" s="1618"/>
      <c r="C1219" s="9" t="s">
        <v>482</v>
      </c>
      <c r="D1219" s="9"/>
      <c r="E1219" s="91">
        <f>E1187+E1191-E1217</f>
        <v>0</v>
      </c>
      <c r="F1219" s="91">
        <f t="shared" ref="F1219:AC1219" si="334">F1187+F1191-F1217</f>
        <v>0</v>
      </c>
      <c r="G1219" s="91">
        <f t="shared" si="334"/>
        <v>0</v>
      </c>
      <c r="H1219" s="439">
        <f t="shared" si="334"/>
        <v>0</v>
      </c>
      <c r="I1219" s="91">
        <f t="shared" si="334"/>
        <v>0</v>
      </c>
      <c r="J1219" s="91">
        <f t="shared" si="334"/>
        <v>0</v>
      </c>
      <c r="K1219" s="91">
        <f t="shared" si="334"/>
        <v>0</v>
      </c>
      <c r="L1219" s="91">
        <f t="shared" si="334"/>
        <v>0</v>
      </c>
      <c r="M1219" s="91">
        <f t="shared" si="334"/>
        <v>0</v>
      </c>
      <c r="N1219" s="439">
        <f t="shared" si="334"/>
        <v>0</v>
      </c>
      <c r="O1219" s="91">
        <f t="shared" si="334"/>
        <v>0</v>
      </c>
      <c r="P1219" s="91">
        <f t="shared" si="334"/>
        <v>0</v>
      </c>
      <c r="Q1219" s="91">
        <f t="shared" si="334"/>
        <v>0</v>
      </c>
      <c r="R1219" s="91">
        <f t="shared" si="334"/>
        <v>0</v>
      </c>
      <c r="S1219" s="91">
        <f t="shared" si="334"/>
        <v>0</v>
      </c>
      <c r="T1219" s="91">
        <f t="shared" si="334"/>
        <v>0</v>
      </c>
      <c r="U1219" s="91">
        <f t="shared" si="334"/>
        <v>0</v>
      </c>
      <c r="V1219" s="439">
        <f t="shared" si="334"/>
        <v>0</v>
      </c>
      <c r="W1219" s="91">
        <f t="shared" si="334"/>
        <v>0</v>
      </c>
      <c r="X1219" s="91">
        <f t="shared" si="334"/>
        <v>0</v>
      </c>
      <c r="Y1219" s="91">
        <f t="shared" si="334"/>
        <v>0</v>
      </c>
      <c r="Z1219" s="91">
        <f t="shared" si="334"/>
        <v>0</v>
      </c>
      <c r="AA1219" s="91">
        <f t="shared" si="334"/>
        <v>0</v>
      </c>
      <c r="AB1219" s="91">
        <f t="shared" si="334"/>
        <v>0</v>
      </c>
      <c r="AC1219" s="128">
        <f t="shared" si="334"/>
        <v>0</v>
      </c>
    </row>
    <row r="1220" spans="1:30" s="13" customFormat="1" ht="10.5" hidden="1" customHeight="1" thickBot="1">
      <c r="A1220" s="23" t="s">
        <v>143</v>
      </c>
      <c r="B1220" s="24"/>
      <c r="C1220" s="25"/>
      <c r="D1220" s="25"/>
      <c r="E1220" s="152">
        <v>1</v>
      </c>
      <c r="F1220" s="152">
        <v>2</v>
      </c>
      <c r="G1220" s="152">
        <v>3</v>
      </c>
      <c r="H1220" s="152">
        <v>4</v>
      </c>
      <c r="I1220" s="152">
        <v>5</v>
      </c>
      <c r="J1220" s="152">
        <v>6</v>
      </c>
      <c r="K1220" s="152">
        <v>7</v>
      </c>
      <c r="L1220" s="152">
        <v>8</v>
      </c>
      <c r="M1220" s="152">
        <v>9</v>
      </c>
      <c r="N1220" s="152">
        <v>10</v>
      </c>
      <c r="O1220" s="152">
        <v>11</v>
      </c>
      <c r="P1220" s="152">
        <v>12</v>
      </c>
      <c r="Q1220" s="152">
        <v>13</v>
      </c>
      <c r="R1220" s="152">
        <v>14</v>
      </c>
      <c r="S1220" s="152">
        <v>15</v>
      </c>
      <c r="T1220" s="152">
        <v>16</v>
      </c>
      <c r="U1220" s="152">
        <v>17</v>
      </c>
      <c r="V1220" s="152">
        <v>18</v>
      </c>
      <c r="W1220" s="152">
        <v>19</v>
      </c>
      <c r="X1220" s="152">
        <v>20</v>
      </c>
      <c r="Y1220" s="152">
        <v>21</v>
      </c>
      <c r="Z1220" s="152">
        <v>22</v>
      </c>
      <c r="AA1220" s="152">
        <v>23</v>
      </c>
      <c r="AB1220" s="152">
        <v>24</v>
      </c>
      <c r="AC1220" s="365"/>
    </row>
    <row r="1221" spans="1:30" s="32" customFormat="1" ht="12" hidden="1" customHeight="1">
      <c r="A1221" s="28" t="s">
        <v>144</v>
      </c>
      <c r="B1221" s="414"/>
      <c r="C1221" s="415" t="s">
        <v>13</v>
      </c>
      <c r="D1221" s="718" t="s">
        <v>463</v>
      </c>
      <c r="E1221" s="1151">
        <v>10.539999961853027</v>
      </c>
      <c r="F1221" s="1152">
        <v>10.619999885559082</v>
      </c>
      <c r="G1221" s="1152">
        <v>10.630000114440918</v>
      </c>
      <c r="H1221" s="1152">
        <v>10.619999885559082</v>
      </c>
      <c r="I1221" s="1152">
        <v>10.619999885559082</v>
      </c>
      <c r="J1221" s="1152">
        <v>10.520000457763672</v>
      </c>
      <c r="K1221" s="1152">
        <v>10.430000305175781</v>
      </c>
      <c r="L1221" s="1152">
        <v>10.319999694824219</v>
      </c>
      <c r="M1221" s="1152">
        <v>10.449999809265137</v>
      </c>
      <c r="N1221" s="1152">
        <v>10.609999656677246</v>
      </c>
      <c r="O1221" s="1152">
        <v>10.630000114440918</v>
      </c>
      <c r="P1221" s="1152">
        <v>10.630000114440918</v>
      </c>
      <c r="Q1221" s="1152">
        <v>10.659999847412109</v>
      </c>
      <c r="R1221" s="1152">
        <v>10.619999885559082</v>
      </c>
      <c r="S1221" s="1152">
        <v>10.630000114440918</v>
      </c>
      <c r="T1221" s="1152">
        <v>10.489999771118164</v>
      </c>
      <c r="U1221" s="1152">
        <v>10.560000419616699</v>
      </c>
      <c r="V1221" s="1152">
        <v>10.560000419616699</v>
      </c>
      <c r="W1221" s="1152">
        <v>10.579999923706055</v>
      </c>
      <c r="X1221" s="1152">
        <v>10.609999656677246</v>
      </c>
      <c r="Y1221" s="1152">
        <v>10.680000305175781</v>
      </c>
      <c r="Z1221" s="1152">
        <v>10.550000190734863</v>
      </c>
      <c r="AA1221" s="1152">
        <v>10.569999694824219</v>
      </c>
      <c r="AB1221" s="1153">
        <v>10.569999694824219</v>
      </c>
      <c r="AC1221" s="417"/>
    </row>
    <row r="1222" spans="1:30" s="32" customFormat="1" ht="12" hidden="1" customHeight="1" thickBot="1">
      <c r="A1222" s="45" t="s">
        <v>145</v>
      </c>
      <c r="B1222" s="46"/>
      <c r="C1222" s="466" t="s">
        <v>13</v>
      </c>
      <c r="D1222" s="754" t="s">
        <v>463</v>
      </c>
      <c r="E1222" s="1151">
        <v>10.600000381469727</v>
      </c>
      <c r="F1222" s="1152">
        <v>10.649999618530273</v>
      </c>
      <c r="G1222" s="1152">
        <v>10.670000076293945</v>
      </c>
      <c r="H1222" s="1152">
        <v>10.649999618530273</v>
      </c>
      <c r="I1222" s="1152">
        <v>10.649999618530273</v>
      </c>
      <c r="J1222" s="1152">
        <v>10.569999694824219</v>
      </c>
      <c r="K1222" s="1152">
        <v>10.5</v>
      </c>
      <c r="L1222" s="1152">
        <v>10.369999885559082</v>
      </c>
      <c r="M1222" s="1152">
        <v>10.470000267028809</v>
      </c>
      <c r="N1222" s="1152">
        <v>10.659999847412109</v>
      </c>
      <c r="O1222" s="1152">
        <v>10.659999847412109</v>
      </c>
      <c r="P1222" s="1152">
        <v>10.670000076293945</v>
      </c>
      <c r="Q1222" s="1152">
        <v>10.539999961853027</v>
      </c>
      <c r="R1222" s="1152">
        <v>10.449999809265137</v>
      </c>
      <c r="S1222" s="1152">
        <v>10.510000228881836</v>
      </c>
      <c r="T1222" s="1152">
        <v>10.350000381469727</v>
      </c>
      <c r="U1222" s="1152">
        <v>10.489999771118164</v>
      </c>
      <c r="V1222" s="1152">
        <v>10.529999732971191</v>
      </c>
      <c r="W1222" s="1152">
        <v>10.529999732971191</v>
      </c>
      <c r="X1222" s="1152">
        <v>10.539999961853027</v>
      </c>
      <c r="Y1222" s="1152">
        <v>10.619999885559082</v>
      </c>
      <c r="Z1222" s="1152">
        <v>10.659999847412109</v>
      </c>
      <c r="AA1222" s="1152">
        <v>10.659999847412109</v>
      </c>
      <c r="AB1222" s="1153">
        <v>10.680000305175781</v>
      </c>
      <c r="AC1222" s="424"/>
    </row>
    <row r="1223" spans="1:30" s="4" customFormat="1" ht="12" hidden="1">
      <c r="A1223" s="1616" t="s">
        <v>122</v>
      </c>
      <c r="B1223" s="1446" t="s">
        <v>64</v>
      </c>
      <c r="C1223" s="10" t="s">
        <v>481</v>
      </c>
      <c r="D1223" s="714" t="s">
        <v>477</v>
      </c>
      <c r="E1223" s="1342">
        <v>9.5393199999999997E-2</v>
      </c>
      <c r="F1223" s="1342">
        <v>9.5519599999999996E-2</v>
      </c>
      <c r="G1223" s="1342">
        <v>9.5267199999999996E-2</v>
      </c>
      <c r="H1223" s="1342">
        <v>9.6029200000000009E-2</v>
      </c>
      <c r="I1223" s="1342">
        <v>9.4555600000000004E-2</v>
      </c>
      <c r="J1223" s="1342">
        <v>9.4318799999999994E-2</v>
      </c>
      <c r="K1223" s="1342">
        <v>9.5284000000000008E-2</v>
      </c>
      <c r="L1223" s="1342">
        <v>9.6857600000000002E-2</v>
      </c>
      <c r="M1223" s="1342">
        <v>0.1026468</v>
      </c>
      <c r="N1223" s="1342">
        <v>0.1072496</v>
      </c>
      <c r="O1223" s="1342">
        <v>0.1028604</v>
      </c>
      <c r="P1223" s="1342">
        <v>0.1016312</v>
      </c>
      <c r="Q1223" s="1342">
        <v>0.103342</v>
      </c>
      <c r="R1223" s="1342">
        <v>0.10048359999999999</v>
      </c>
      <c r="S1223" s="1342">
        <v>0.10362399999999999</v>
      </c>
      <c r="T1223" s="1342">
        <v>0.1026252</v>
      </c>
      <c r="U1223" s="1342">
        <v>0.1020292</v>
      </c>
      <c r="V1223" s="1342">
        <v>9.9134E-2</v>
      </c>
      <c r="W1223" s="1342">
        <v>9.8457600000000006E-2</v>
      </c>
      <c r="X1223" s="1342">
        <v>9.6812399999999993E-2</v>
      </c>
      <c r="Y1223" s="1342">
        <v>9.61008E-2</v>
      </c>
      <c r="Z1223" s="1342">
        <v>9.6979200000000002E-2</v>
      </c>
      <c r="AA1223" s="1342">
        <v>9.6877199999999997E-2</v>
      </c>
      <c r="AB1223" s="1342">
        <v>9.6662000000000012E-2</v>
      </c>
      <c r="AC1223" s="127">
        <f>SUM(E1223:AB1223)</f>
        <v>2.3707403999999994</v>
      </c>
    </row>
    <row r="1224" spans="1:30" s="4" customFormat="1" hidden="1" thickBot="1">
      <c r="A1224" s="1611"/>
      <c r="B1224" s="1609"/>
      <c r="C1224" s="11" t="s">
        <v>482</v>
      </c>
      <c r="D1224" s="715" t="s">
        <v>477</v>
      </c>
      <c r="E1224" s="1344">
        <v>3.7876E-2</v>
      </c>
      <c r="F1224" s="1344">
        <v>3.8438400000000005E-2</v>
      </c>
      <c r="G1224" s="1344">
        <v>3.8584E-2</v>
      </c>
      <c r="H1224" s="1344">
        <v>3.8438800000000002E-2</v>
      </c>
      <c r="I1224" s="1344">
        <v>3.8177599999999999E-2</v>
      </c>
      <c r="J1224" s="1344">
        <v>3.70896E-2</v>
      </c>
      <c r="K1224" s="1344">
        <v>3.5100400000000004E-2</v>
      </c>
      <c r="L1224" s="1344">
        <v>3.37328E-2</v>
      </c>
      <c r="M1224" s="1344">
        <v>3.6477200000000001E-2</v>
      </c>
      <c r="N1224" s="1344">
        <v>4.1177599999999995E-2</v>
      </c>
      <c r="O1224" s="1344">
        <v>4.0202800000000004E-2</v>
      </c>
      <c r="P1224" s="1344">
        <v>3.8398800000000004E-2</v>
      </c>
      <c r="Q1224" s="1344">
        <v>3.9452000000000001E-2</v>
      </c>
      <c r="R1224" s="1344">
        <v>3.9358400000000002E-2</v>
      </c>
      <c r="S1224" s="1344">
        <v>3.84404E-2</v>
      </c>
      <c r="T1224" s="1344">
        <v>3.9932000000000002E-2</v>
      </c>
      <c r="U1224" s="1344">
        <v>3.9622400000000002E-2</v>
      </c>
      <c r="V1224" s="1344">
        <v>3.7913200000000001E-2</v>
      </c>
      <c r="W1224" s="1344">
        <v>3.7939199999999999E-2</v>
      </c>
      <c r="X1224" s="1344">
        <v>3.8704000000000002E-2</v>
      </c>
      <c r="Y1224" s="1344">
        <v>3.8543999999999995E-2</v>
      </c>
      <c r="Z1224" s="1344">
        <v>3.9503200000000002E-2</v>
      </c>
      <c r="AA1224" s="1344">
        <v>3.8190399999999999E-2</v>
      </c>
      <c r="AB1224" s="1344">
        <v>3.9356000000000002E-2</v>
      </c>
      <c r="AC1224" s="130">
        <f>SUM(E1224:AB1224)</f>
        <v>0.92064919999999995</v>
      </c>
    </row>
    <row r="1225" spans="1:30" s="4" customFormat="1" ht="12" hidden="1">
      <c r="A1225" s="1611"/>
      <c r="B1225" s="1609"/>
      <c r="C1225" s="11" t="s">
        <v>8</v>
      </c>
      <c r="D1225" s="723" t="s">
        <v>463</v>
      </c>
      <c r="E1225" s="1154">
        <v>5</v>
      </c>
      <c r="F1225" s="1155">
        <v>6</v>
      </c>
      <c r="G1225" s="1155">
        <v>6</v>
      </c>
      <c r="H1225" s="1155">
        <v>5</v>
      </c>
      <c r="I1225" s="1155">
        <v>6</v>
      </c>
      <c r="J1225" s="1155">
        <v>5</v>
      </c>
      <c r="K1225" s="1155">
        <v>5</v>
      </c>
      <c r="L1225" s="1155">
        <v>5</v>
      </c>
      <c r="M1225" s="1155">
        <v>6</v>
      </c>
      <c r="N1225" s="1155">
        <v>6</v>
      </c>
      <c r="O1225" s="1155">
        <v>6</v>
      </c>
      <c r="P1225" s="1155">
        <v>6</v>
      </c>
      <c r="Q1225" s="1155">
        <v>6</v>
      </c>
      <c r="R1225" s="1155">
        <v>6</v>
      </c>
      <c r="S1225" s="1155">
        <v>6</v>
      </c>
      <c r="T1225" s="1155">
        <v>6</v>
      </c>
      <c r="U1225" s="1155">
        <v>5</v>
      </c>
      <c r="V1225" s="1155">
        <v>6</v>
      </c>
      <c r="W1225" s="1155">
        <v>6</v>
      </c>
      <c r="X1225" s="1155">
        <v>5</v>
      </c>
      <c r="Y1225" s="1155">
        <v>6</v>
      </c>
      <c r="Z1225" s="1155">
        <v>5</v>
      </c>
      <c r="AA1225" s="1155">
        <v>5</v>
      </c>
      <c r="AB1225" s="1156">
        <v>6</v>
      </c>
      <c r="AC1225" s="124"/>
    </row>
    <row r="1226" spans="1:30" s="4" customFormat="1" ht="12" hidden="1" thickBot="1">
      <c r="A1226" s="1612"/>
      <c r="B1226" s="1610"/>
      <c r="C1226" s="48" t="s">
        <v>16</v>
      </c>
      <c r="D1226" s="48"/>
      <c r="E1226" s="121">
        <f t="shared" ref="E1226:AC1226" si="335">E1224/E1223</f>
        <v>0.39705136215159992</v>
      </c>
      <c r="F1226" s="121">
        <f t="shared" si="335"/>
        <v>0.4024137454511954</v>
      </c>
      <c r="G1226" s="121">
        <f t="shared" si="335"/>
        <v>0.40500822948506937</v>
      </c>
      <c r="H1226" s="410">
        <f t="shared" si="335"/>
        <v>0.40028241409904486</v>
      </c>
      <c r="I1226" s="121">
        <f t="shared" si="335"/>
        <v>0.40375821209954776</v>
      </c>
      <c r="J1226" s="121">
        <f t="shared" si="335"/>
        <v>0.3932365551724577</v>
      </c>
      <c r="K1226" s="121">
        <f t="shared" si="335"/>
        <v>0.36837664245833507</v>
      </c>
      <c r="L1226" s="121">
        <f t="shared" si="335"/>
        <v>0.34827210255054841</v>
      </c>
      <c r="M1226" s="121">
        <f t="shared" si="335"/>
        <v>0.35536616825853318</v>
      </c>
      <c r="N1226" s="410">
        <f t="shared" si="335"/>
        <v>0.38394175829093996</v>
      </c>
      <c r="O1226" s="121">
        <f t="shared" si="335"/>
        <v>0.39084817869656352</v>
      </c>
      <c r="P1226" s="121">
        <f t="shared" si="335"/>
        <v>0.37782491990648542</v>
      </c>
      <c r="Q1226" s="121">
        <f t="shared" si="335"/>
        <v>0.38176152967815602</v>
      </c>
      <c r="R1226" s="121">
        <f t="shared" si="335"/>
        <v>0.39168978818434058</v>
      </c>
      <c r="S1226" s="121">
        <f t="shared" si="335"/>
        <v>0.37096039527522584</v>
      </c>
      <c r="T1226" s="121">
        <f t="shared" si="335"/>
        <v>0.38910521002638732</v>
      </c>
      <c r="U1226" s="121">
        <f t="shared" si="335"/>
        <v>0.38834372905011511</v>
      </c>
      <c r="V1226" s="410">
        <f t="shared" si="335"/>
        <v>0.38244396473460168</v>
      </c>
      <c r="W1226" s="121">
        <f t="shared" si="335"/>
        <v>0.38533541341653665</v>
      </c>
      <c r="X1226" s="121">
        <f t="shared" si="335"/>
        <v>0.39978349880800401</v>
      </c>
      <c r="Y1226" s="121">
        <f t="shared" si="335"/>
        <v>0.40107886718945102</v>
      </c>
      <c r="Z1226" s="121">
        <f t="shared" si="335"/>
        <v>0.40733683099056295</v>
      </c>
      <c r="AA1226" s="121">
        <f t="shared" si="335"/>
        <v>0.39421453138612594</v>
      </c>
      <c r="AB1226" s="121">
        <f t="shared" si="335"/>
        <v>0.40715069003331195</v>
      </c>
      <c r="AC1226" s="124">
        <f t="shared" si="335"/>
        <v>0.3883382592206216</v>
      </c>
    </row>
    <row r="1227" spans="1:30" s="4" customFormat="1" ht="12" hidden="1">
      <c r="A1227" s="1616" t="s">
        <v>108</v>
      </c>
      <c r="B1227" s="1446" t="s">
        <v>65</v>
      </c>
      <c r="C1227" s="10" t="s">
        <v>481</v>
      </c>
      <c r="D1227" s="714" t="s">
        <v>477</v>
      </c>
      <c r="E1227" s="1342">
        <v>1.778742</v>
      </c>
      <c r="F1227" s="1342">
        <v>1.7496828</v>
      </c>
      <c r="G1227" s="1342">
        <v>1.7346736</v>
      </c>
      <c r="H1227" s="1342">
        <v>1.7308512</v>
      </c>
      <c r="I1227" s="1342">
        <v>1.7481643999999998</v>
      </c>
      <c r="J1227" s="1342">
        <v>1.8246664000000001</v>
      </c>
      <c r="K1227" s="1342">
        <v>1.9522899999999999</v>
      </c>
      <c r="L1227" s="1342">
        <v>2.0299583999999999</v>
      </c>
      <c r="M1227" s="1342">
        <v>2.1684328000000002</v>
      </c>
      <c r="N1227" s="1342">
        <v>2.3940891999999998</v>
      </c>
      <c r="O1227" s="1342">
        <v>2.3725092000000001</v>
      </c>
      <c r="P1227" s="1342">
        <v>2.3010464000000002</v>
      </c>
      <c r="Q1227" s="1342">
        <v>2.3153092000000002</v>
      </c>
      <c r="R1227" s="1342">
        <v>2.2407604000000001</v>
      </c>
      <c r="S1227" s="1342">
        <v>2.2906176</v>
      </c>
      <c r="T1227" s="1342">
        <v>2.3578587999999998</v>
      </c>
      <c r="U1227" s="1342">
        <v>2.3883384000000003</v>
      </c>
      <c r="V1227" s="1342">
        <v>2.4041139999999999</v>
      </c>
      <c r="W1227" s="1342">
        <v>2.3353755999999999</v>
      </c>
      <c r="X1227" s="1342">
        <v>2.2616215999999998</v>
      </c>
      <c r="Y1227" s="1342">
        <v>2.1852008000000001</v>
      </c>
      <c r="Z1227" s="1342">
        <v>2.1528652000000004</v>
      </c>
      <c r="AA1227" s="1342">
        <v>2.0548291999999999</v>
      </c>
      <c r="AB1227" s="1342">
        <v>1.9198076000000002</v>
      </c>
      <c r="AC1227" s="127">
        <f>SUM(E1227:AB1227)</f>
        <v>50.6918048</v>
      </c>
    </row>
    <row r="1228" spans="1:30" s="4" customFormat="1" hidden="1" thickBot="1">
      <c r="A1228" s="1611"/>
      <c r="B1228" s="1609"/>
      <c r="C1228" s="11" t="s">
        <v>482</v>
      </c>
      <c r="D1228" s="715" t="s">
        <v>477</v>
      </c>
      <c r="E1228" s="1344">
        <v>0.5270032</v>
      </c>
      <c r="F1228" s="1344">
        <v>0.52417159999999996</v>
      </c>
      <c r="G1228" s="1344">
        <v>0.52347519999999992</v>
      </c>
      <c r="H1228" s="1344">
        <v>0.52012639999999999</v>
      </c>
      <c r="I1228" s="1344">
        <v>0.51982200000000001</v>
      </c>
      <c r="J1228" s="1344">
        <v>0.52644399999999991</v>
      </c>
      <c r="K1228" s="1344">
        <v>0.5866344</v>
      </c>
      <c r="L1228" s="1344">
        <v>0.58663559999999992</v>
      </c>
      <c r="M1228" s="1344">
        <v>0.5980124</v>
      </c>
      <c r="N1228" s="1344">
        <v>0.63218039999999998</v>
      </c>
      <c r="O1228" s="1344">
        <v>0.63406079999999998</v>
      </c>
      <c r="P1228" s="1344">
        <v>0.62445799999999996</v>
      </c>
      <c r="Q1228" s="1344">
        <v>0.62749919999999992</v>
      </c>
      <c r="R1228" s="1344">
        <v>0.61465840000000005</v>
      </c>
      <c r="S1228" s="1344">
        <v>0.62745960000000001</v>
      </c>
      <c r="T1228" s="1344">
        <v>0.63526720000000003</v>
      </c>
      <c r="U1228" s="1344">
        <v>0.66824040000000007</v>
      </c>
      <c r="V1228" s="1344">
        <v>0.67031320000000005</v>
      </c>
      <c r="W1228" s="1344">
        <v>0.6570144</v>
      </c>
      <c r="X1228" s="1344">
        <v>0.64715520000000004</v>
      </c>
      <c r="Y1228" s="1344">
        <v>0.63522040000000002</v>
      </c>
      <c r="Z1228" s="1344">
        <v>0.641092</v>
      </c>
      <c r="AA1228" s="1344">
        <v>0.61968120000000004</v>
      </c>
      <c r="AB1228" s="1344">
        <v>0.55247400000000002</v>
      </c>
      <c r="AC1228" s="130">
        <f>SUM(E1228:AB1228)</f>
        <v>14.3990992</v>
      </c>
    </row>
    <row r="1229" spans="1:30" s="4" customFormat="1" ht="12" hidden="1">
      <c r="A1229" s="1611"/>
      <c r="B1229" s="1609"/>
      <c r="C1229" s="11" t="s">
        <v>8</v>
      </c>
      <c r="D1229" s="723" t="s">
        <v>463</v>
      </c>
      <c r="E1229" s="1154">
        <v>98</v>
      </c>
      <c r="F1229" s="1155">
        <v>98</v>
      </c>
      <c r="G1229" s="1155">
        <v>97</v>
      </c>
      <c r="H1229" s="1155">
        <v>96</v>
      </c>
      <c r="I1229" s="1155">
        <v>99</v>
      </c>
      <c r="J1229" s="1155">
        <v>102</v>
      </c>
      <c r="K1229" s="1155">
        <v>112</v>
      </c>
      <c r="L1229" s="1155">
        <v>123</v>
      </c>
      <c r="M1229" s="1155">
        <v>131</v>
      </c>
      <c r="N1229" s="1155">
        <v>132</v>
      </c>
      <c r="O1229" s="1155">
        <v>131</v>
      </c>
      <c r="P1229" s="1155">
        <v>128</v>
      </c>
      <c r="Q1229" s="1155">
        <v>126</v>
      </c>
      <c r="R1229" s="1155">
        <v>126</v>
      </c>
      <c r="S1229" s="1155">
        <v>128</v>
      </c>
      <c r="T1229" s="1155">
        <v>132</v>
      </c>
      <c r="U1229" s="1155">
        <v>133</v>
      </c>
      <c r="V1229" s="1155">
        <v>133</v>
      </c>
      <c r="W1229" s="1155">
        <v>125</v>
      </c>
      <c r="X1229" s="1155">
        <v>122</v>
      </c>
      <c r="Y1229" s="1155">
        <v>122</v>
      </c>
      <c r="Z1229" s="1155">
        <v>115</v>
      </c>
      <c r="AA1229" s="1155">
        <v>108</v>
      </c>
      <c r="AB1229" s="1156">
        <v>102</v>
      </c>
      <c r="AC1229" s="124"/>
      <c r="AD1229" s="301">
        <f>MAX(E1229:AB1229)</f>
        <v>133</v>
      </c>
    </row>
    <row r="1230" spans="1:30" s="4" customFormat="1" ht="12" hidden="1" thickBot="1">
      <c r="A1230" s="1612"/>
      <c r="B1230" s="1610"/>
      <c r="C1230" s="48" t="s">
        <v>16</v>
      </c>
      <c r="D1230" s="48"/>
      <c r="E1230" s="121">
        <f t="shared" ref="E1230:AC1230" si="336">E1228/E1227</f>
        <v>0.29627860589112981</v>
      </c>
      <c r="F1230" s="121">
        <f t="shared" si="336"/>
        <v>0.29958092975481038</v>
      </c>
      <c r="G1230" s="121">
        <f t="shared" si="336"/>
        <v>0.3017715840028925</v>
      </c>
      <c r="H1230" s="410">
        <f t="shared" si="336"/>
        <v>0.30050324372193288</v>
      </c>
      <c r="I1230" s="121">
        <f t="shared" si="336"/>
        <v>0.29735304070944363</v>
      </c>
      <c r="J1230" s="121">
        <f t="shared" si="336"/>
        <v>0.28851520475194803</v>
      </c>
      <c r="K1230" s="121">
        <f t="shared" si="336"/>
        <v>0.30048527626530896</v>
      </c>
      <c r="L1230" s="121">
        <f t="shared" si="336"/>
        <v>0.28898897632582027</v>
      </c>
      <c r="M1230" s="121">
        <f t="shared" si="336"/>
        <v>0.27578092343926913</v>
      </c>
      <c r="N1230" s="410">
        <f t="shared" si="336"/>
        <v>0.26405883289561644</v>
      </c>
      <c r="O1230" s="121">
        <f t="shared" si="336"/>
        <v>0.26725325237937958</v>
      </c>
      <c r="P1230" s="121">
        <f t="shared" si="336"/>
        <v>0.27138001215447022</v>
      </c>
      <c r="Q1230" s="121">
        <f t="shared" si="336"/>
        <v>0.27102177108785291</v>
      </c>
      <c r="R1230" s="121">
        <f t="shared" si="336"/>
        <v>0.27430795367501143</v>
      </c>
      <c r="S1230" s="121">
        <f t="shared" si="336"/>
        <v>0.27392594905408918</v>
      </c>
      <c r="T1230" s="121">
        <f t="shared" si="336"/>
        <v>0.26942546347559071</v>
      </c>
      <c r="U1230" s="121">
        <f t="shared" si="336"/>
        <v>0.27979301425627123</v>
      </c>
      <c r="V1230" s="410">
        <f t="shared" si="336"/>
        <v>0.27881922404677983</v>
      </c>
      <c r="W1230" s="121">
        <f t="shared" si="336"/>
        <v>0.28133136271527376</v>
      </c>
      <c r="X1230" s="121">
        <f t="shared" si="336"/>
        <v>0.28614654193256739</v>
      </c>
      <c r="Y1230" s="121">
        <f t="shared" si="336"/>
        <v>0.29069200413984836</v>
      </c>
      <c r="Z1230" s="121">
        <f t="shared" si="336"/>
        <v>0.29778548141332761</v>
      </c>
      <c r="AA1230" s="121">
        <f t="shared" si="336"/>
        <v>0.30157309425036399</v>
      </c>
      <c r="AB1230" s="121">
        <f t="shared" si="336"/>
        <v>0.28777571252452588</v>
      </c>
      <c r="AC1230" s="124">
        <f t="shared" si="336"/>
        <v>0.28405181580751293</v>
      </c>
    </row>
    <row r="1231" spans="1:30" s="4" customFormat="1" ht="11.25" hidden="1">
      <c r="A1231" s="1616" t="s">
        <v>110</v>
      </c>
      <c r="B1231" s="1446" t="s">
        <v>66</v>
      </c>
      <c r="C1231" s="10" t="s">
        <v>481</v>
      </c>
      <c r="D1231" s="714" t="s">
        <v>477</v>
      </c>
      <c r="E1231" s="120">
        <v>0</v>
      </c>
      <c r="F1231" s="120">
        <v>0</v>
      </c>
      <c r="G1231" s="120">
        <v>0</v>
      </c>
      <c r="H1231" s="120">
        <v>0</v>
      </c>
      <c r="I1231" s="120">
        <v>0</v>
      </c>
      <c r="J1231" s="120">
        <v>0</v>
      </c>
      <c r="K1231" s="120">
        <v>0</v>
      </c>
      <c r="L1231" s="120">
        <v>0</v>
      </c>
      <c r="M1231" s="120">
        <v>0</v>
      </c>
      <c r="N1231" s="120">
        <v>0</v>
      </c>
      <c r="O1231" s="120">
        <v>0</v>
      </c>
      <c r="P1231" s="120">
        <v>0</v>
      </c>
      <c r="Q1231" s="120">
        <v>0</v>
      </c>
      <c r="R1231" s="120">
        <v>0</v>
      </c>
      <c r="S1231" s="120">
        <v>0</v>
      </c>
      <c r="T1231" s="120">
        <v>0</v>
      </c>
      <c r="U1231" s="120">
        <v>0</v>
      </c>
      <c r="V1231" s="120">
        <v>0</v>
      </c>
      <c r="W1231" s="120">
        <v>0</v>
      </c>
      <c r="X1231" s="120">
        <v>0</v>
      </c>
      <c r="Y1231" s="120">
        <v>0</v>
      </c>
      <c r="Z1231" s="120">
        <v>0</v>
      </c>
      <c r="AA1231" s="120">
        <v>0</v>
      </c>
      <c r="AB1231" s="120">
        <v>0</v>
      </c>
      <c r="AC1231" s="127">
        <f>SUM(E1231:AB1231)</f>
        <v>0</v>
      </c>
      <c r="AD1231" s="1313" t="s">
        <v>462</v>
      </c>
    </row>
    <row r="1232" spans="1:30" s="4" customFormat="1" ht="11.25" hidden="1">
      <c r="A1232" s="1611"/>
      <c r="B1232" s="1609"/>
      <c r="C1232" s="11" t="s">
        <v>482</v>
      </c>
      <c r="D1232" s="715" t="s">
        <v>477</v>
      </c>
      <c r="E1232" s="121">
        <v>0</v>
      </c>
      <c r="F1232" s="121">
        <v>0</v>
      </c>
      <c r="G1232" s="121">
        <v>0</v>
      </c>
      <c r="H1232" s="121">
        <v>0</v>
      </c>
      <c r="I1232" s="121">
        <v>0</v>
      </c>
      <c r="J1232" s="121">
        <v>0</v>
      </c>
      <c r="K1232" s="121">
        <v>0</v>
      </c>
      <c r="L1232" s="121">
        <v>0</v>
      </c>
      <c r="M1232" s="121">
        <v>0</v>
      </c>
      <c r="N1232" s="121">
        <v>0</v>
      </c>
      <c r="O1232" s="121">
        <v>0</v>
      </c>
      <c r="P1232" s="121">
        <v>0</v>
      </c>
      <c r="Q1232" s="121">
        <v>0</v>
      </c>
      <c r="R1232" s="121">
        <v>0</v>
      </c>
      <c r="S1232" s="121">
        <v>0</v>
      </c>
      <c r="T1232" s="121">
        <v>0</v>
      </c>
      <c r="U1232" s="121">
        <v>0</v>
      </c>
      <c r="V1232" s="121">
        <v>0</v>
      </c>
      <c r="W1232" s="121">
        <v>0</v>
      </c>
      <c r="X1232" s="121">
        <v>0</v>
      </c>
      <c r="Y1232" s="121">
        <v>0</v>
      </c>
      <c r="Z1232" s="121">
        <v>0</v>
      </c>
      <c r="AA1232" s="121">
        <v>0</v>
      </c>
      <c r="AB1232" s="121">
        <v>0</v>
      </c>
      <c r="AC1232" s="130">
        <f>SUM(E1232:AB1232)</f>
        <v>0</v>
      </c>
      <c r="AD1232" s="1313" t="s">
        <v>462</v>
      </c>
    </row>
    <row r="1233" spans="1:30" s="4" customFormat="1" ht="11.25" hidden="1">
      <c r="A1233" s="1611"/>
      <c r="B1233" s="1609"/>
      <c r="C1233" s="11" t="s">
        <v>8</v>
      </c>
      <c r="D1233" s="715" t="s">
        <v>463</v>
      </c>
      <c r="E1233" s="119">
        <f>SQRT(E1231*E1231+E1232*E1232)*1000/(1.732*E1221)</f>
        <v>0</v>
      </c>
      <c r="F1233" s="119">
        <f t="shared" ref="F1233:AB1233" si="337">SQRT(F1231*F1231+F1232*F1232)*1000/(1.732*F1221)</f>
        <v>0</v>
      </c>
      <c r="G1233" s="119">
        <f t="shared" si="337"/>
        <v>0</v>
      </c>
      <c r="H1233" s="119">
        <f t="shared" si="337"/>
        <v>0</v>
      </c>
      <c r="I1233" s="119">
        <f t="shared" si="337"/>
        <v>0</v>
      </c>
      <c r="J1233" s="119">
        <f t="shared" si="337"/>
        <v>0</v>
      </c>
      <c r="K1233" s="119">
        <f t="shared" si="337"/>
        <v>0</v>
      </c>
      <c r="L1233" s="119">
        <f t="shared" si="337"/>
        <v>0</v>
      </c>
      <c r="M1233" s="119">
        <f t="shared" si="337"/>
        <v>0</v>
      </c>
      <c r="N1233" s="119">
        <f t="shared" si="337"/>
        <v>0</v>
      </c>
      <c r="O1233" s="119">
        <f t="shared" si="337"/>
        <v>0</v>
      </c>
      <c r="P1233" s="119">
        <f t="shared" si="337"/>
        <v>0</v>
      </c>
      <c r="Q1233" s="119">
        <f t="shared" si="337"/>
        <v>0</v>
      </c>
      <c r="R1233" s="119">
        <f t="shared" si="337"/>
        <v>0</v>
      </c>
      <c r="S1233" s="119">
        <f t="shared" si="337"/>
        <v>0</v>
      </c>
      <c r="T1233" s="119">
        <f t="shared" si="337"/>
        <v>0</v>
      </c>
      <c r="U1233" s="119">
        <f t="shared" si="337"/>
        <v>0</v>
      </c>
      <c r="V1233" s="119">
        <f t="shared" si="337"/>
        <v>0</v>
      </c>
      <c r="W1233" s="119">
        <f t="shared" si="337"/>
        <v>0</v>
      </c>
      <c r="X1233" s="119">
        <f t="shared" si="337"/>
        <v>0</v>
      </c>
      <c r="Y1233" s="119">
        <f t="shared" si="337"/>
        <v>0</v>
      </c>
      <c r="Z1233" s="119">
        <f t="shared" si="337"/>
        <v>0</v>
      </c>
      <c r="AA1233" s="119">
        <f t="shared" si="337"/>
        <v>0</v>
      </c>
      <c r="AB1233" s="119">
        <f t="shared" si="337"/>
        <v>0</v>
      </c>
      <c r="AC1233" s="124"/>
    </row>
    <row r="1234" spans="1:30" s="4" customFormat="1" ht="12" hidden="1" thickBot="1">
      <c r="A1234" s="1612"/>
      <c r="B1234" s="1610"/>
      <c r="C1234" s="48" t="s">
        <v>16</v>
      </c>
      <c r="D1234" s="48"/>
      <c r="E1234" s="121" t="e">
        <f t="shared" ref="E1234:AC1234" si="338">E1232/E1231</f>
        <v>#DIV/0!</v>
      </c>
      <c r="F1234" s="121" t="e">
        <f t="shared" si="338"/>
        <v>#DIV/0!</v>
      </c>
      <c r="G1234" s="121" t="e">
        <f t="shared" si="338"/>
        <v>#DIV/0!</v>
      </c>
      <c r="H1234" s="410" t="e">
        <f t="shared" si="338"/>
        <v>#DIV/0!</v>
      </c>
      <c r="I1234" s="121" t="e">
        <f t="shared" si="338"/>
        <v>#DIV/0!</v>
      </c>
      <c r="J1234" s="121" t="e">
        <f t="shared" si="338"/>
        <v>#DIV/0!</v>
      </c>
      <c r="K1234" s="121" t="e">
        <f t="shared" si="338"/>
        <v>#DIV/0!</v>
      </c>
      <c r="L1234" s="121" t="e">
        <f t="shared" si="338"/>
        <v>#DIV/0!</v>
      </c>
      <c r="M1234" s="121" t="e">
        <f t="shared" si="338"/>
        <v>#DIV/0!</v>
      </c>
      <c r="N1234" s="410" t="e">
        <f t="shared" si="338"/>
        <v>#DIV/0!</v>
      </c>
      <c r="O1234" s="121" t="e">
        <f t="shared" si="338"/>
        <v>#DIV/0!</v>
      </c>
      <c r="P1234" s="121" t="e">
        <f t="shared" si="338"/>
        <v>#DIV/0!</v>
      </c>
      <c r="Q1234" s="121" t="e">
        <f t="shared" si="338"/>
        <v>#DIV/0!</v>
      </c>
      <c r="R1234" s="121" t="e">
        <f t="shared" si="338"/>
        <v>#DIV/0!</v>
      </c>
      <c r="S1234" s="121" t="e">
        <f t="shared" si="338"/>
        <v>#DIV/0!</v>
      </c>
      <c r="T1234" s="121" t="e">
        <f t="shared" si="338"/>
        <v>#DIV/0!</v>
      </c>
      <c r="U1234" s="121" t="e">
        <f t="shared" si="338"/>
        <v>#DIV/0!</v>
      </c>
      <c r="V1234" s="410" t="e">
        <f t="shared" si="338"/>
        <v>#DIV/0!</v>
      </c>
      <c r="W1234" s="121" t="e">
        <f t="shared" si="338"/>
        <v>#DIV/0!</v>
      </c>
      <c r="X1234" s="121" t="e">
        <f t="shared" si="338"/>
        <v>#DIV/0!</v>
      </c>
      <c r="Y1234" s="121" t="e">
        <f t="shared" si="338"/>
        <v>#DIV/0!</v>
      </c>
      <c r="Z1234" s="121" t="e">
        <f t="shared" si="338"/>
        <v>#DIV/0!</v>
      </c>
      <c r="AA1234" s="121" t="e">
        <f t="shared" si="338"/>
        <v>#DIV/0!</v>
      </c>
      <c r="AB1234" s="121" t="e">
        <f t="shared" si="338"/>
        <v>#DIV/0!</v>
      </c>
      <c r="AC1234" s="124" t="e">
        <f t="shared" si="338"/>
        <v>#DIV/0!</v>
      </c>
    </row>
    <row r="1235" spans="1:30" s="4" customFormat="1" ht="12" hidden="1">
      <c r="A1235" s="1615" t="s">
        <v>111</v>
      </c>
      <c r="B1235" s="1446" t="s">
        <v>67</v>
      </c>
      <c r="C1235" s="10" t="s">
        <v>481</v>
      </c>
      <c r="D1235" s="714" t="s">
        <v>477</v>
      </c>
      <c r="E1235" s="1342">
        <v>0.65957719999999997</v>
      </c>
      <c r="F1235" s="1342">
        <v>0.62676959999999993</v>
      </c>
      <c r="G1235" s="1342">
        <v>0.60379800000000006</v>
      </c>
      <c r="H1235" s="1342">
        <v>0.59363239999999995</v>
      </c>
      <c r="I1235" s="1342">
        <v>0.58865880000000004</v>
      </c>
      <c r="J1235" s="1342">
        <v>0.61899839999999995</v>
      </c>
      <c r="K1235" s="1342">
        <v>0.67039680000000001</v>
      </c>
      <c r="L1235" s="1342">
        <v>0.72904080000000004</v>
      </c>
      <c r="M1235" s="1342">
        <v>0.79782560000000002</v>
      </c>
      <c r="N1235" s="1342">
        <v>0.80532360000000003</v>
      </c>
      <c r="O1235" s="1342">
        <v>0.77277840000000009</v>
      </c>
      <c r="P1235" s="1342">
        <v>0.77673720000000002</v>
      </c>
      <c r="Q1235" s="1342">
        <v>0.75937359999999998</v>
      </c>
      <c r="R1235" s="1342">
        <v>0.75778639999999997</v>
      </c>
      <c r="S1235" s="1342">
        <v>0.78354999999999997</v>
      </c>
      <c r="T1235" s="1342">
        <v>0.78188000000000002</v>
      </c>
      <c r="U1235" s="1342">
        <v>0.81354560000000009</v>
      </c>
      <c r="V1235" s="1342">
        <v>0.83035799999999993</v>
      </c>
      <c r="W1235" s="1342">
        <v>0.85929560000000005</v>
      </c>
      <c r="X1235" s="1342">
        <v>0.84453560000000005</v>
      </c>
      <c r="Y1235" s="1342">
        <v>0.80009560000000002</v>
      </c>
      <c r="Z1235" s="1342">
        <v>0.76505679999999998</v>
      </c>
      <c r="AA1235" s="1342">
        <v>0.71102919999999992</v>
      </c>
      <c r="AB1235" s="1342">
        <v>0.66143200000000002</v>
      </c>
      <c r="AC1235" s="127">
        <f>SUM(E1235:AB1235)</f>
        <v>17.611475200000001</v>
      </c>
    </row>
    <row r="1236" spans="1:30" s="4" customFormat="1" hidden="1" thickBot="1">
      <c r="A1236" s="1611"/>
      <c r="B1236" s="1609"/>
      <c r="C1236" s="11" t="s">
        <v>482</v>
      </c>
      <c r="D1236" s="715" t="s">
        <v>477</v>
      </c>
      <c r="E1236" s="1344">
        <v>0.2631464</v>
      </c>
      <c r="F1236" s="1344">
        <v>0.22227840000000001</v>
      </c>
      <c r="G1236" s="1344">
        <v>0.21823320000000002</v>
      </c>
      <c r="H1236" s="1344">
        <v>0.20977119999999999</v>
      </c>
      <c r="I1236" s="1344">
        <v>0.20131679999999999</v>
      </c>
      <c r="J1236" s="1344">
        <v>0.20004239999999998</v>
      </c>
      <c r="K1236" s="1344">
        <v>0.22166959999999999</v>
      </c>
      <c r="L1236" s="1344">
        <v>0.2199652</v>
      </c>
      <c r="M1236" s="1344">
        <v>0.25582199999999999</v>
      </c>
      <c r="N1236" s="1344">
        <v>0.24297679999999999</v>
      </c>
      <c r="O1236" s="1344">
        <v>0.23179239999999998</v>
      </c>
      <c r="P1236" s="1344">
        <v>0.24472280000000002</v>
      </c>
      <c r="Q1236" s="1344">
        <v>0.20630560000000001</v>
      </c>
      <c r="R1236" s="1344">
        <v>0.2356432</v>
      </c>
      <c r="S1236" s="1344">
        <v>0.25058959999999997</v>
      </c>
      <c r="T1236" s="1344">
        <v>0.22682959999999999</v>
      </c>
      <c r="U1236" s="1344">
        <v>0.23473079999999999</v>
      </c>
      <c r="V1236" s="1344">
        <v>0.24894959999999999</v>
      </c>
      <c r="W1236" s="1344">
        <v>0.2393508</v>
      </c>
      <c r="X1236" s="1344">
        <v>0.25483519999999998</v>
      </c>
      <c r="Y1236" s="1344">
        <v>0.25869639999999999</v>
      </c>
      <c r="Z1236" s="1344">
        <v>0.24679759999999998</v>
      </c>
      <c r="AA1236" s="1344">
        <v>0.23178760000000001</v>
      </c>
      <c r="AB1236" s="1344">
        <v>0.20188</v>
      </c>
      <c r="AC1236" s="130">
        <f>SUM(E1236:AB1236)</f>
        <v>5.5681331999999992</v>
      </c>
    </row>
    <row r="1237" spans="1:30" s="4" customFormat="1" ht="11.25" hidden="1">
      <c r="A1237" s="1611"/>
      <c r="B1237" s="1609"/>
      <c r="C1237" s="11" t="s">
        <v>8</v>
      </c>
      <c r="D1237" s="715" t="s">
        <v>463</v>
      </c>
      <c r="E1237" s="119">
        <f>SQRT(E1235*E1235+E1236*E1236)*1000/(1.732*E1221)</f>
        <v>38.900113417188351</v>
      </c>
      <c r="F1237" s="119">
        <f t="shared" ref="F1237:AB1237" si="339">SQRT(F1235*F1235+F1236*F1236)*1000/(1.732*F1221)</f>
        <v>36.154341006555711</v>
      </c>
      <c r="G1237" s="119">
        <f t="shared" si="339"/>
        <v>34.87158229099331</v>
      </c>
      <c r="H1237" s="119">
        <f t="shared" si="339"/>
        <v>34.229162735210757</v>
      </c>
      <c r="I1237" s="119">
        <f t="shared" si="339"/>
        <v>33.822819684065053</v>
      </c>
      <c r="J1237" s="119">
        <f t="shared" si="339"/>
        <v>35.702354541678005</v>
      </c>
      <c r="K1237" s="119">
        <f t="shared" si="339"/>
        <v>39.086838944117844</v>
      </c>
      <c r="L1237" s="119">
        <f t="shared" si="339"/>
        <v>42.603318773940934</v>
      </c>
      <c r="M1237" s="119">
        <f t="shared" si="339"/>
        <v>46.290863961928352</v>
      </c>
      <c r="N1237" s="119">
        <f t="shared" si="339"/>
        <v>45.774719436759824</v>
      </c>
      <c r="O1237" s="119">
        <f t="shared" si="339"/>
        <v>43.820840863750888</v>
      </c>
      <c r="P1237" s="119">
        <f t="shared" si="339"/>
        <v>44.232791892332358</v>
      </c>
      <c r="Q1237" s="119">
        <f t="shared" si="339"/>
        <v>42.620053199228316</v>
      </c>
      <c r="R1237" s="119">
        <f t="shared" si="339"/>
        <v>43.143748557040489</v>
      </c>
      <c r="S1237" s="119">
        <f t="shared" si="339"/>
        <v>44.681897883838467</v>
      </c>
      <c r="T1237" s="119">
        <f t="shared" si="339"/>
        <v>44.808865942192028</v>
      </c>
      <c r="U1237" s="119">
        <f t="shared" si="339"/>
        <v>46.295003714861664</v>
      </c>
      <c r="V1237" s="119">
        <f t="shared" si="339"/>
        <v>47.396261899796563</v>
      </c>
      <c r="W1237" s="119">
        <f t="shared" si="339"/>
        <v>48.678260467257076</v>
      </c>
      <c r="X1237" s="119">
        <f t="shared" si="339"/>
        <v>48.003969821631657</v>
      </c>
      <c r="Y1237" s="119">
        <f t="shared" si="339"/>
        <v>45.45839939771313</v>
      </c>
      <c r="Z1237" s="119">
        <f t="shared" si="339"/>
        <v>43.993667261128969</v>
      </c>
      <c r="AA1237" s="119">
        <f t="shared" si="339"/>
        <v>40.850266479266111</v>
      </c>
      <c r="AB1237" s="119">
        <f t="shared" si="339"/>
        <v>37.774927488937742</v>
      </c>
      <c r="AC1237" s="124"/>
      <c r="AD1237" s="301">
        <f>MAX(E1237:AB1237)</f>
        <v>48.678260467257076</v>
      </c>
    </row>
    <row r="1238" spans="1:30" s="4" customFormat="1" ht="12" hidden="1" thickBot="1">
      <c r="A1238" s="1612"/>
      <c r="B1238" s="1610"/>
      <c r="C1238" s="48" t="s">
        <v>16</v>
      </c>
      <c r="D1238" s="48"/>
      <c r="E1238" s="487">
        <f t="shared" ref="E1238:AC1238" si="340">E1236/E1235</f>
        <v>0.39896224429831717</v>
      </c>
      <c r="F1238" s="487">
        <f t="shared" si="340"/>
        <v>0.35464132274443438</v>
      </c>
      <c r="G1238" s="487">
        <f t="shared" si="340"/>
        <v>0.36143412200769132</v>
      </c>
      <c r="H1238" s="410">
        <f t="shared" si="340"/>
        <v>0.3533688525087243</v>
      </c>
      <c r="I1238" s="487">
        <f t="shared" si="340"/>
        <v>0.34199233919547278</v>
      </c>
      <c r="J1238" s="487">
        <f t="shared" si="340"/>
        <v>0.32317110997378989</v>
      </c>
      <c r="K1238" s="487">
        <f t="shared" si="340"/>
        <v>0.33065432293232899</v>
      </c>
      <c r="L1238" s="487">
        <f t="shared" si="340"/>
        <v>0.30171864180989594</v>
      </c>
      <c r="M1238" s="487">
        <f t="shared" si="340"/>
        <v>0.32064902404736073</v>
      </c>
      <c r="N1238" s="410">
        <f t="shared" si="340"/>
        <v>0.30171324918330966</v>
      </c>
      <c r="O1238" s="487">
        <f t="shared" si="340"/>
        <v>0.29994678940301639</v>
      </c>
      <c r="P1238" s="487">
        <f t="shared" si="340"/>
        <v>0.31506512112462237</v>
      </c>
      <c r="Q1238" s="487">
        <f t="shared" si="340"/>
        <v>0.27167865725118706</v>
      </c>
      <c r="R1238" s="487">
        <f t="shared" si="340"/>
        <v>0.31096256148170515</v>
      </c>
      <c r="S1238" s="487">
        <f t="shared" si="340"/>
        <v>0.31981315806266347</v>
      </c>
      <c r="T1238" s="487">
        <f t="shared" si="340"/>
        <v>0.29010794495318976</v>
      </c>
      <c r="U1238" s="487">
        <f t="shared" si="340"/>
        <v>0.28852814150798672</v>
      </c>
      <c r="V1238" s="410">
        <f t="shared" si="340"/>
        <v>0.29980996148649136</v>
      </c>
      <c r="W1238" s="487">
        <f t="shared" si="340"/>
        <v>0.27854302989564939</v>
      </c>
      <c r="X1238" s="487">
        <f t="shared" si="340"/>
        <v>0.3017459536341629</v>
      </c>
      <c r="Y1238" s="487">
        <f t="shared" si="340"/>
        <v>0.32333186184250978</v>
      </c>
      <c r="Z1238" s="487">
        <f t="shared" si="340"/>
        <v>0.32258729025086763</v>
      </c>
      <c r="AA1238" s="487">
        <f t="shared" si="340"/>
        <v>0.32598886234208108</v>
      </c>
      <c r="AB1238" s="487">
        <f t="shared" si="340"/>
        <v>0.3052165604325161</v>
      </c>
      <c r="AC1238" s="328">
        <f t="shared" si="340"/>
        <v>0.31616506492312463</v>
      </c>
    </row>
    <row r="1239" spans="1:30" s="4" customFormat="1" ht="11.25" hidden="1">
      <c r="A1239" s="1616" t="s">
        <v>109</v>
      </c>
      <c r="B1239" s="1446" t="s">
        <v>68</v>
      </c>
      <c r="C1239" s="10" t="s">
        <v>481</v>
      </c>
      <c r="D1239" s="714" t="s">
        <v>477</v>
      </c>
      <c r="E1239" s="120">
        <f>E1241*E1221*1.73*0.9/1000</f>
        <v>8.2053899703025818E-2</v>
      </c>
      <c r="F1239" s="120">
        <f t="shared" ref="F1239:AB1239" si="341">F1241*F1221*1.73*0.9/1000</f>
        <v>8.2676699109077448E-2</v>
      </c>
      <c r="G1239" s="120">
        <f t="shared" si="341"/>
        <v>6.6203640712738029E-2</v>
      </c>
      <c r="H1239" s="120">
        <f t="shared" si="341"/>
        <v>6.6141359287261961E-2</v>
      </c>
      <c r="I1239" s="120">
        <f t="shared" si="341"/>
        <v>6.6141359287261961E-2</v>
      </c>
      <c r="J1239" s="120">
        <f t="shared" si="341"/>
        <v>6.5518562850952144E-2</v>
      </c>
      <c r="K1239" s="120">
        <f t="shared" si="341"/>
        <v>9.7437062850952147E-2</v>
      </c>
      <c r="L1239" s="120">
        <f t="shared" si="341"/>
        <v>9.6409437149047844E-2</v>
      </c>
      <c r="M1239" s="120">
        <f t="shared" si="341"/>
        <v>9.7623898218154911E-2</v>
      </c>
      <c r="N1239" s="120">
        <f t="shared" si="341"/>
        <v>9.9118616792678832E-2</v>
      </c>
      <c r="O1239" s="120">
        <f t="shared" si="341"/>
        <v>8.275455089092254E-2</v>
      </c>
      <c r="P1239" s="120">
        <f t="shared" si="341"/>
        <v>8.275455089092254E-2</v>
      </c>
      <c r="Q1239" s="120">
        <f t="shared" si="341"/>
        <v>8.298809881210327E-2</v>
      </c>
      <c r="R1239" s="120">
        <f t="shared" si="341"/>
        <v>8.2676699109077448E-2</v>
      </c>
      <c r="S1239" s="120">
        <f t="shared" si="341"/>
        <v>9.9305461069107051E-2</v>
      </c>
      <c r="T1239" s="120">
        <f t="shared" si="341"/>
        <v>9.7997577861785895E-2</v>
      </c>
      <c r="U1239" s="120">
        <f t="shared" si="341"/>
        <v>0.1150934445734024</v>
      </c>
      <c r="V1239" s="120">
        <f t="shared" si="341"/>
        <v>9.86515239200592E-2</v>
      </c>
      <c r="W1239" s="120">
        <f t="shared" si="341"/>
        <v>9.8838359287261965E-2</v>
      </c>
      <c r="X1239" s="120">
        <f t="shared" si="341"/>
        <v>0.11563838625812529</v>
      </c>
      <c r="Y1239" s="120">
        <f t="shared" si="341"/>
        <v>9.9772562850952137E-2</v>
      </c>
      <c r="Z1239" s="120">
        <f t="shared" si="341"/>
        <v>9.8558101781845098E-2</v>
      </c>
      <c r="AA1239" s="120">
        <f t="shared" si="341"/>
        <v>8.2287447624206547E-2</v>
      </c>
      <c r="AB1239" s="120">
        <f t="shared" si="341"/>
        <v>8.2287447624206547E-2</v>
      </c>
      <c r="AC1239" s="127">
        <f>SUM(E1239:AB1239)</f>
        <v>2.1389287485151289</v>
      </c>
    </row>
    <row r="1240" spans="1:30" s="4" customFormat="1" ht="11.25" hidden="1">
      <c r="A1240" s="1611"/>
      <c r="B1240" s="1609"/>
      <c r="C1240" s="11" t="s">
        <v>482</v>
      </c>
      <c r="D1240" s="715" t="s">
        <v>477</v>
      </c>
      <c r="E1240" s="121">
        <v>6.0000000000002274E-3</v>
      </c>
      <c r="F1240" s="121">
        <v>8.0000000000000071E-3</v>
      </c>
      <c r="G1240" s="121">
        <v>8.0000000000000071E-3</v>
      </c>
      <c r="H1240" s="121">
        <v>8.0000000000000071E-3</v>
      </c>
      <c r="I1240" s="121">
        <v>9.9999999999997868E-3</v>
      </c>
      <c r="J1240" s="121">
        <v>1.2000000000000455E-2</v>
      </c>
      <c r="K1240" s="121">
        <v>8.0000000000000071E-3</v>
      </c>
      <c r="L1240" s="121">
        <v>1.1999999999999567E-2</v>
      </c>
      <c r="M1240" s="121">
        <v>8.0000000000000071E-3</v>
      </c>
      <c r="N1240" s="121">
        <v>1.8000000000000682E-2</v>
      </c>
      <c r="O1240" s="121">
        <v>2.1999999999999353E-2</v>
      </c>
      <c r="P1240" s="121">
        <v>2.0000000000000462E-2</v>
      </c>
      <c r="Q1240" s="121">
        <v>3.0000000000000249E-2</v>
      </c>
      <c r="R1240" s="121">
        <v>1.7999999999999794E-2</v>
      </c>
      <c r="S1240" s="121">
        <v>2.2000000000000242E-2</v>
      </c>
      <c r="T1240" s="121">
        <v>1.6000000000000014E-2</v>
      </c>
      <c r="U1240" s="121">
        <v>8.0000000000000071E-3</v>
      </c>
      <c r="V1240" s="121">
        <v>5.9999999999993392E-3</v>
      </c>
      <c r="W1240" s="121">
        <v>4.0000000000004476E-3</v>
      </c>
      <c r="X1240" s="121">
        <v>1.9999999999997797E-3</v>
      </c>
      <c r="Y1240" s="121">
        <v>3.9999999999995595E-3</v>
      </c>
      <c r="Z1240" s="121">
        <v>4.0000000000004476E-3</v>
      </c>
      <c r="AA1240" s="121">
        <v>8.0000000000000071E-3</v>
      </c>
      <c r="AB1240" s="121">
        <v>6.0000000000002274E-3</v>
      </c>
      <c r="AC1240" s="123">
        <f>SUM(E1240:AB1240)</f>
        <v>0.26800000000000068</v>
      </c>
      <c r="AD1240" s="5"/>
    </row>
    <row r="1241" spans="1:30" s="4" customFormat="1" ht="12" hidden="1">
      <c r="A1241" s="1611"/>
      <c r="B1241" s="1609"/>
      <c r="C1241" s="11" t="s">
        <v>8</v>
      </c>
      <c r="D1241" s="723" t="s">
        <v>463</v>
      </c>
      <c r="E1241" s="1154">
        <v>5</v>
      </c>
      <c r="F1241" s="1155">
        <v>5</v>
      </c>
      <c r="G1241" s="1155">
        <v>4</v>
      </c>
      <c r="H1241" s="1155">
        <v>4</v>
      </c>
      <c r="I1241" s="1155">
        <v>4</v>
      </c>
      <c r="J1241" s="1155">
        <v>4</v>
      </c>
      <c r="K1241" s="1155">
        <v>6</v>
      </c>
      <c r="L1241" s="1155">
        <v>6</v>
      </c>
      <c r="M1241" s="1155">
        <v>6</v>
      </c>
      <c r="N1241" s="1155">
        <v>6</v>
      </c>
      <c r="O1241" s="1155">
        <v>5</v>
      </c>
      <c r="P1241" s="1155">
        <v>5</v>
      </c>
      <c r="Q1241" s="1155">
        <v>5</v>
      </c>
      <c r="R1241" s="1155">
        <v>5</v>
      </c>
      <c r="S1241" s="1155">
        <v>6</v>
      </c>
      <c r="T1241" s="1155">
        <v>6</v>
      </c>
      <c r="U1241" s="1155">
        <v>7</v>
      </c>
      <c r="V1241" s="1155">
        <v>6</v>
      </c>
      <c r="W1241" s="1155">
        <v>6</v>
      </c>
      <c r="X1241" s="1155">
        <v>7</v>
      </c>
      <c r="Y1241" s="1155">
        <v>6</v>
      </c>
      <c r="Z1241" s="1155">
        <v>6</v>
      </c>
      <c r="AA1241" s="1155">
        <v>5</v>
      </c>
      <c r="AB1241" s="1156">
        <v>5</v>
      </c>
      <c r="AC1241" s="124"/>
    </row>
    <row r="1242" spans="1:30" s="4" customFormat="1" hidden="1" thickBot="1">
      <c r="A1242" s="1612"/>
      <c r="B1242" s="1610"/>
      <c r="C1242" s="47" t="s">
        <v>16</v>
      </c>
      <c r="D1242" s="47"/>
      <c r="E1242" s="1145">
        <v>0</v>
      </c>
      <c r="F1242" s="1145">
        <v>0</v>
      </c>
      <c r="G1242" s="1145">
        <v>0</v>
      </c>
      <c r="H1242" s="410">
        <v>0</v>
      </c>
      <c r="I1242" s="1145">
        <v>0</v>
      </c>
      <c r="J1242" s="1145">
        <v>0</v>
      </c>
      <c r="K1242" s="1145">
        <v>0</v>
      </c>
      <c r="L1242" s="1145">
        <v>0</v>
      </c>
      <c r="M1242" s="1145">
        <v>0</v>
      </c>
      <c r="N1242" s="410">
        <v>0</v>
      </c>
      <c r="O1242" s="1145">
        <v>0</v>
      </c>
      <c r="P1242" s="1145">
        <v>0</v>
      </c>
      <c r="Q1242" s="1145">
        <v>0</v>
      </c>
      <c r="R1242" s="1145">
        <v>0</v>
      </c>
      <c r="S1242" s="1145">
        <v>0</v>
      </c>
      <c r="T1242" s="1145">
        <v>0</v>
      </c>
      <c r="U1242" s="1145">
        <v>0</v>
      </c>
      <c r="V1242" s="410">
        <v>0</v>
      </c>
      <c r="W1242" s="1145">
        <v>0</v>
      </c>
      <c r="X1242" s="1145">
        <v>0</v>
      </c>
      <c r="Y1242" s="1145">
        <v>0</v>
      </c>
      <c r="Z1242" s="1145">
        <v>0</v>
      </c>
      <c r="AA1242" s="1145">
        <v>0</v>
      </c>
      <c r="AB1242" s="1145">
        <v>0</v>
      </c>
      <c r="AC1242" s="129">
        <f>AC1240/AC1239</f>
        <v>0.12529636631704055</v>
      </c>
    </row>
    <row r="1243" spans="1:30" s="4" customFormat="1" ht="12" hidden="1">
      <c r="A1243" s="1615" t="s">
        <v>99</v>
      </c>
      <c r="B1243" s="1446" t="s">
        <v>633</v>
      </c>
      <c r="C1243" s="65" t="s">
        <v>481</v>
      </c>
      <c r="D1243" s="714" t="s">
        <v>477</v>
      </c>
      <c r="E1243" s="1342">
        <v>0.35508000000000001</v>
      </c>
      <c r="F1243" s="1342">
        <v>0.38475999999999999</v>
      </c>
      <c r="G1243" s="1342">
        <v>0.37289999999999995</v>
      </c>
      <c r="H1243" s="1342">
        <v>0.37618000000000001</v>
      </c>
      <c r="I1243" s="1342">
        <v>0.37395999999999996</v>
      </c>
      <c r="J1243" s="1342">
        <v>0.37586000000000003</v>
      </c>
      <c r="K1243" s="1342">
        <v>0.38472000000000001</v>
      </c>
      <c r="L1243" s="1342">
        <v>0.34976000000000002</v>
      </c>
      <c r="M1243" s="1342">
        <v>0.33862000000000003</v>
      </c>
      <c r="N1243" s="1342">
        <v>0.43944</v>
      </c>
      <c r="O1243" s="1342">
        <v>0.40514</v>
      </c>
      <c r="P1243" s="1342">
        <v>0.42995999999999995</v>
      </c>
      <c r="Q1243" s="1342">
        <v>0.41299999999999998</v>
      </c>
      <c r="R1243" s="1342">
        <v>0.39069999999999999</v>
      </c>
      <c r="S1243" s="1342">
        <v>0.4178</v>
      </c>
      <c r="T1243" s="1342">
        <v>0.40526000000000001</v>
      </c>
      <c r="U1243" s="1342">
        <v>0.27423999999999998</v>
      </c>
      <c r="V1243" s="1342">
        <v>0.25694</v>
      </c>
      <c r="W1243" s="1342">
        <v>0.22094</v>
      </c>
      <c r="X1243" s="1342">
        <v>0.26156000000000001</v>
      </c>
      <c r="Y1243" s="1342">
        <v>0.16874</v>
      </c>
      <c r="Z1243" s="1342">
        <v>0.16440000000000002</v>
      </c>
      <c r="AA1243" s="1342">
        <v>0.1779</v>
      </c>
      <c r="AB1243" s="1342">
        <v>0.18103999999999998</v>
      </c>
      <c r="AC1243" s="130">
        <f>SUM(E1243:AB1243)</f>
        <v>7.9188999999999998</v>
      </c>
    </row>
    <row r="1244" spans="1:30" s="4" customFormat="1" hidden="1" thickBot="1">
      <c r="A1244" s="1611"/>
      <c r="B1244" s="1609"/>
      <c r="C1244" s="11" t="s">
        <v>482</v>
      </c>
      <c r="D1244" s="715" t="s">
        <v>477</v>
      </c>
      <c r="E1244" s="1344">
        <v>0.30448000000000003</v>
      </c>
      <c r="F1244" s="1344">
        <v>0.31451999999999997</v>
      </c>
      <c r="G1244" s="1344">
        <v>0.31489999999999996</v>
      </c>
      <c r="H1244" s="1344">
        <v>0.31563999999999998</v>
      </c>
      <c r="I1244" s="1344">
        <v>0.31757999999999997</v>
      </c>
      <c r="J1244" s="1344">
        <v>0.31162000000000001</v>
      </c>
      <c r="K1244" s="1344">
        <v>0.30645999999999995</v>
      </c>
      <c r="L1244" s="1344">
        <v>0.26974000000000004</v>
      </c>
      <c r="M1244" s="1344">
        <v>0.22932</v>
      </c>
      <c r="N1244" s="1344">
        <v>0.36906</v>
      </c>
      <c r="O1244" s="1344">
        <v>0.32316</v>
      </c>
      <c r="P1244" s="1344">
        <v>0.3322</v>
      </c>
      <c r="Q1244" s="1344">
        <v>0.30737999999999999</v>
      </c>
      <c r="R1244" s="1344">
        <v>0.30754000000000004</v>
      </c>
      <c r="S1244" s="1344">
        <v>0.34373999999999999</v>
      </c>
      <c r="T1244" s="1344">
        <v>0.34236</v>
      </c>
      <c r="U1244" s="1344">
        <v>0.22244</v>
      </c>
      <c r="V1244" s="1344">
        <v>0.20984</v>
      </c>
      <c r="W1244" s="1344">
        <v>0.18978</v>
      </c>
      <c r="X1244" s="1344">
        <v>0.22406000000000001</v>
      </c>
      <c r="Y1244" s="1344">
        <v>0.10626000000000001</v>
      </c>
      <c r="Z1244" s="1344">
        <v>9.426000000000001E-2</v>
      </c>
      <c r="AA1244" s="1344">
        <v>0.11198000000000001</v>
      </c>
      <c r="AB1244" s="1344">
        <v>0.10890000000000001</v>
      </c>
      <c r="AC1244" s="130">
        <f>SUM(E1244:AB1244)</f>
        <v>6.2772200000000007</v>
      </c>
    </row>
    <row r="1245" spans="1:30" s="4" customFormat="1" ht="11.25" hidden="1">
      <c r="A1245" s="1611"/>
      <c r="B1245" s="1609"/>
      <c r="C1245" s="11" t="s">
        <v>8</v>
      </c>
      <c r="D1245" s="715" t="s">
        <v>463</v>
      </c>
      <c r="E1245" s="119">
        <f>SQRT(E1243*E1243+E1244*E1244)*1000/(1.732*E1222)</f>
        <v>25.477677930587397</v>
      </c>
      <c r="F1245" s="119">
        <f t="shared" ref="F1245:AB1245" si="342">SQRT(F1243*F1243+F1244*F1244)*1000/(1.732*F1222)</f>
        <v>26.9412997277941</v>
      </c>
      <c r="G1245" s="119">
        <f t="shared" si="342"/>
        <v>26.410312291779437</v>
      </c>
      <c r="H1245" s="119">
        <f t="shared" si="342"/>
        <v>26.621783680646356</v>
      </c>
      <c r="I1245" s="119">
        <f t="shared" si="342"/>
        <v>26.597657921676262</v>
      </c>
      <c r="J1245" s="119">
        <f t="shared" si="342"/>
        <v>26.669201236424588</v>
      </c>
      <c r="K1245" s="119">
        <f t="shared" si="342"/>
        <v>27.046132526538234</v>
      </c>
      <c r="L1245" s="119">
        <f t="shared" si="342"/>
        <v>24.591939704252042</v>
      </c>
      <c r="M1245" s="119">
        <f t="shared" si="342"/>
        <v>22.552256256126967</v>
      </c>
      <c r="N1245" s="119">
        <f t="shared" si="342"/>
        <v>31.081303045604816</v>
      </c>
      <c r="O1245" s="119">
        <f t="shared" si="342"/>
        <v>28.068830274616552</v>
      </c>
      <c r="P1245" s="119">
        <f t="shared" si="342"/>
        <v>29.401018383678625</v>
      </c>
      <c r="Q1245" s="119">
        <f t="shared" si="342"/>
        <v>28.201785627506691</v>
      </c>
      <c r="R1245" s="119">
        <f t="shared" si="342"/>
        <v>27.471607904822136</v>
      </c>
      <c r="S1245" s="119">
        <f t="shared" si="342"/>
        <v>29.721529475980596</v>
      </c>
      <c r="T1245" s="119">
        <f t="shared" si="342"/>
        <v>29.594384743322948</v>
      </c>
      <c r="U1245" s="119">
        <f t="shared" si="342"/>
        <v>19.435130003096106</v>
      </c>
      <c r="V1245" s="119">
        <f t="shared" si="342"/>
        <v>18.18949858720212</v>
      </c>
      <c r="W1245" s="119">
        <f t="shared" si="342"/>
        <v>15.969851264994288</v>
      </c>
      <c r="X1245" s="119">
        <f t="shared" si="342"/>
        <v>18.866184927827636</v>
      </c>
      <c r="Y1245" s="119">
        <f t="shared" si="342"/>
        <v>10.841133232608383</v>
      </c>
      <c r="Z1245" s="119">
        <f t="shared" si="342"/>
        <v>10.263998265654596</v>
      </c>
      <c r="AA1245" s="119">
        <f t="shared" si="342"/>
        <v>11.385359400199999</v>
      </c>
      <c r="AB1245" s="119">
        <f t="shared" si="342"/>
        <v>11.421341479202582</v>
      </c>
      <c r="AC1245" s="124"/>
    </row>
    <row r="1246" spans="1:30" s="4" customFormat="1" ht="12" hidden="1" thickBot="1">
      <c r="A1246" s="1612"/>
      <c r="B1246" s="1610"/>
      <c r="C1246" s="48" t="s">
        <v>16</v>
      </c>
      <c r="D1246" s="48"/>
      <c r="E1246" s="121">
        <f t="shared" ref="E1246:AC1246" si="343">E1244/E1243</f>
        <v>0.85749690210656759</v>
      </c>
      <c r="F1246" s="121">
        <f t="shared" si="343"/>
        <v>0.81744464081505352</v>
      </c>
      <c r="G1246" s="121">
        <f t="shared" si="343"/>
        <v>0.84446232233842855</v>
      </c>
      <c r="H1246" s="410">
        <f t="shared" si="343"/>
        <v>0.83906640438088143</v>
      </c>
      <c r="I1246" s="121">
        <f t="shared" si="343"/>
        <v>0.84923521232217347</v>
      </c>
      <c r="J1246" s="121">
        <f t="shared" si="343"/>
        <v>0.82908529771723505</v>
      </c>
      <c r="K1246" s="121">
        <f t="shared" si="343"/>
        <v>0.79657933042212503</v>
      </c>
      <c r="L1246" s="121">
        <f t="shared" si="343"/>
        <v>0.77121454711802384</v>
      </c>
      <c r="M1246" s="121">
        <f t="shared" si="343"/>
        <v>0.67721930187230517</v>
      </c>
      <c r="N1246" s="410">
        <f t="shared" si="343"/>
        <v>0.8398416166029492</v>
      </c>
      <c r="O1246" s="121">
        <f t="shared" si="343"/>
        <v>0.79765019499432299</v>
      </c>
      <c r="P1246" s="121">
        <f t="shared" si="343"/>
        <v>0.77263001209414839</v>
      </c>
      <c r="Q1246" s="121">
        <f t="shared" si="343"/>
        <v>0.74426150121065371</v>
      </c>
      <c r="R1246" s="121">
        <f t="shared" si="343"/>
        <v>0.78715126695674442</v>
      </c>
      <c r="S1246" s="121">
        <f t="shared" si="343"/>
        <v>0.82273815222594537</v>
      </c>
      <c r="T1246" s="121">
        <f t="shared" si="343"/>
        <v>0.8447909983714158</v>
      </c>
      <c r="U1246" s="121">
        <f t="shared" si="343"/>
        <v>0.81111435239206542</v>
      </c>
      <c r="V1246" s="410">
        <f t="shared" si="343"/>
        <v>0.81668872110220281</v>
      </c>
      <c r="W1246" s="121">
        <f t="shared" si="343"/>
        <v>0.85896623517697113</v>
      </c>
      <c r="X1246" s="121">
        <f t="shared" si="343"/>
        <v>0.85662945404496094</v>
      </c>
      <c r="Y1246" s="121">
        <f t="shared" si="343"/>
        <v>0.62972620599739249</v>
      </c>
      <c r="Z1246" s="121">
        <f t="shared" si="343"/>
        <v>0.57335766423357659</v>
      </c>
      <c r="AA1246" s="121">
        <f t="shared" si="343"/>
        <v>0.6294547498594717</v>
      </c>
      <c r="AB1246" s="121">
        <f t="shared" si="343"/>
        <v>0.60152452496685826</v>
      </c>
      <c r="AC1246" s="124">
        <f t="shared" si="343"/>
        <v>0.79268837843639905</v>
      </c>
    </row>
    <row r="1247" spans="1:30" s="4" customFormat="1" ht="12" hidden="1">
      <c r="A1247" s="1615" t="s">
        <v>120</v>
      </c>
      <c r="B1247" s="1446" t="s">
        <v>68</v>
      </c>
      <c r="C1247" s="10" t="s">
        <v>481</v>
      </c>
      <c r="D1247" s="714" t="s">
        <v>477</v>
      </c>
      <c r="E1247" s="1342">
        <v>4.1463599999999996E-2</v>
      </c>
      <c r="F1247" s="1342">
        <v>4.1252799999999999E-2</v>
      </c>
      <c r="G1247" s="1342">
        <v>4.1397799999999998E-2</v>
      </c>
      <c r="H1247" s="1342">
        <v>4.1134999999999998E-2</v>
      </c>
      <c r="I1247" s="1342">
        <v>4.0823199999999997E-2</v>
      </c>
      <c r="J1247" s="1342">
        <v>4.1294199999999996E-2</v>
      </c>
      <c r="K1247" s="1342">
        <v>4.2430000000000002E-2</v>
      </c>
      <c r="L1247" s="1342">
        <v>4.1871800000000001E-2</v>
      </c>
      <c r="M1247" s="1342">
        <v>4.3151200000000001E-2</v>
      </c>
      <c r="N1247" s="1342">
        <v>4.0395E-2</v>
      </c>
      <c r="O1247" s="1342">
        <v>3.8708799999999995E-2</v>
      </c>
      <c r="P1247" s="1342">
        <v>3.7243000000000005E-2</v>
      </c>
      <c r="Q1247" s="1342">
        <v>3.7161199999999998E-2</v>
      </c>
      <c r="R1247" s="1342">
        <v>3.7663600000000005E-2</v>
      </c>
      <c r="S1247" s="1342">
        <v>3.8247999999999997E-2</v>
      </c>
      <c r="T1247" s="1342">
        <v>4.1874800000000004E-2</v>
      </c>
      <c r="U1247" s="1342">
        <v>4.10272E-2</v>
      </c>
      <c r="V1247" s="1342">
        <v>4.15494E-2</v>
      </c>
      <c r="W1247" s="1342">
        <v>3.9554800000000001E-2</v>
      </c>
      <c r="X1247" s="1342">
        <v>4.0169800000000006E-2</v>
      </c>
      <c r="Y1247" s="1342">
        <v>4.3705800000000003E-2</v>
      </c>
      <c r="Z1247" s="1342">
        <v>4.3377600000000002E-2</v>
      </c>
      <c r="AA1247" s="1342">
        <v>4.2851399999999998E-2</v>
      </c>
      <c r="AB1247" s="1342">
        <v>4.2504800000000002E-2</v>
      </c>
      <c r="AC1247" s="127">
        <f>SUM(E1247:AB1247)</f>
        <v>0.98085480000000003</v>
      </c>
      <c r="AD1247" s="5"/>
    </row>
    <row r="1248" spans="1:30" s="4" customFormat="1" hidden="1" thickBot="1">
      <c r="A1248" s="1611"/>
      <c r="B1248" s="1609"/>
      <c r="C1248" s="11" t="s">
        <v>856</v>
      </c>
      <c r="D1248" s="715" t="s">
        <v>477</v>
      </c>
      <c r="E1248" s="1377">
        <v>2.6973E-2</v>
      </c>
      <c r="F1248" s="1377">
        <v>2.6826599999999999E-2</v>
      </c>
      <c r="G1248" s="1377">
        <v>2.6729199999999998E-2</v>
      </c>
      <c r="H1248" s="1377">
        <v>2.6915600000000001E-2</v>
      </c>
      <c r="I1248" s="1377">
        <v>2.6892399999999997E-2</v>
      </c>
      <c r="J1248" s="1377">
        <v>2.66856E-2</v>
      </c>
      <c r="K1248" s="1377">
        <v>2.65122E-2</v>
      </c>
      <c r="L1248" s="1377">
        <v>2.6115800000000002E-2</v>
      </c>
      <c r="M1248" s="1377">
        <v>2.59876E-2</v>
      </c>
      <c r="N1248" s="1377">
        <v>2.8282000000000002E-2</v>
      </c>
      <c r="O1248" s="1377">
        <v>2.9224799999999999E-2</v>
      </c>
      <c r="P1248" s="1377">
        <v>2.93326E-2</v>
      </c>
      <c r="Q1248" s="1377">
        <v>2.93648E-2</v>
      </c>
      <c r="R1248" s="1377">
        <v>2.9494599999999999E-2</v>
      </c>
      <c r="S1248" s="1377">
        <v>2.90552E-2</v>
      </c>
      <c r="T1248" s="1377">
        <v>2.7417E-2</v>
      </c>
      <c r="U1248" s="1377">
        <v>2.6477199999999999E-2</v>
      </c>
      <c r="V1248" s="1377">
        <v>2.6052199999999998E-2</v>
      </c>
      <c r="W1248" s="1377">
        <v>2.59654E-2</v>
      </c>
      <c r="X1248" s="1377">
        <v>2.6449400000000001E-2</v>
      </c>
      <c r="Y1248" s="1377">
        <v>2.6188400000000001E-2</v>
      </c>
      <c r="Z1248" s="1377">
        <v>2.60442E-2</v>
      </c>
      <c r="AA1248" s="1377">
        <v>2.6281600000000002E-2</v>
      </c>
      <c r="AB1248" s="1377">
        <v>2.6051600000000001E-2</v>
      </c>
      <c r="AC1248" s="130">
        <f>SUM(E1248:AB1248)</f>
        <v>0.65131899999999987</v>
      </c>
      <c r="AD1248" s="5"/>
    </row>
    <row r="1249" spans="1:30" s="4" customFormat="1" ht="11.25" hidden="1">
      <c r="A1249" s="1611"/>
      <c r="B1249" s="1609"/>
      <c r="C1249" s="11" t="s">
        <v>8</v>
      </c>
      <c r="D1249" s="715" t="s">
        <v>463</v>
      </c>
      <c r="E1249" s="119">
        <f>SQRT(E1247*E1247+E1248*E1248)*1000/(1.732*E1222)</f>
        <v>2.6942820527644358</v>
      </c>
      <c r="F1249" s="119">
        <f t="shared" ref="F1249:AB1249" si="344">SQRT(F1247*F1247+F1248*F1248)*1000/(1.732*F1222)</f>
        <v>2.6677256687343545</v>
      </c>
      <c r="G1249" s="119">
        <f t="shared" si="344"/>
        <v>2.6664437049382883</v>
      </c>
      <c r="H1249" s="119">
        <f t="shared" si="344"/>
        <v>2.6650128773937536</v>
      </c>
      <c r="I1249" s="119">
        <f t="shared" si="344"/>
        <v>2.6501922360377579</v>
      </c>
      <c r="J1249" s="119">
        <f t="shared" si="344"/>
        <v>2.6856245990211187</v>
      </c>
      <c r="K1249" s="119">
        <f t="shared" si="344"/>
        <v>2.7511275840978331</v>
      </c>
      <c r="L1249" s="119">
        <f t="shared" si="344"/>
        <v>2.7475654564275716</v>
      </c>
      <c r="M1249" s="119">
        <f t="shared" si="344"/>
        <v>2.7777828794688642</v>
      </c>
      <c r="N1249" s="119">
        <f t="shared" si="344"/>
        <v>2.670812753443256</v>
      </c>
      <c r="O1249" s="119">
        <f t="shared" si="344"/>
        <v>2.6269756660906367</v>
      </c>
      <c r="P1249" s="119">
        <f t="shared" si="344"/>
        <v>2.5652634993328354</v>
      </c>
      <c r="Q1249" s="119">
        <f t="shared" si="344"/>
        <v>2.5944779235326916</v>
      </c>
      <c r="R1249" s="119">
        <f t="shared" si="344"/>
        <v>2.6430733703633189</v>
      </c>
      <c r="S1249" s="119">
        <f t="shared" si="344"/>
        <v>2.638663006161345</v>
      </c>
      <c r="T1249" s="119">
        <f t="shared" si="344"/>
        <v>2.7921075788255987</v>
      </c>
      <c r="U1249" s="119">
        <f t="shared" si="344"/>
        <v>2.6875382106081056</v>
      </c>
      <c r="V1249" s="119">
        <f t="shared" si="344"/>
        <v>2.6889801204179027</v>
      </c>
      <c r="W1249" s="119">
        <f t="shared" si="344"/>
        <v>2.5943577840759935</v>
      </c>
      <c r="X1249" s="119">
        <f t="shared" si="344"/>
        <v>2.634611326607124</v>
      </c>
      <c r="Y1249" s="119">
        <f t="shared" si="344"/>
        <v>2.7700167220514222</v>
      </c>
      <c r="Z1249" s="119">
        <f t="shared" si="344"/>
        <v>2.7403612430185085</v>
      </c>
      <c r="AA1249" s="119">
        <f t="shared" si="344"/>
        <v>2.722666987467119</v>
      </c>
      <c r="AB1249" s="119">
        <f t="shared" si="344"/>
        <v>2.6950950816656243</v>
      </c>
      <c r="AC1249" s="124"/>
    </row>
    <row r="1250" spans="1:30" s="4" customFormat="1" ht="12" hidden="1" thickBot="1">
      <c r="A1250" s="1612"/>
      <c r="B1250" s="1610"/>
      <c r="C1250" s="48" t="s">
        <v>16</v>
      </c>
      <c r="D1250" s="48"/>
      <c r="E1250" s="121">
        <f t="shared" ref="E1250:AC1250" si="345">E1248/E1247</f>
        <v>0.65052238589992195</v>
      </c>
      <c r="F1250" s="121">
        <f t="shared" si="345"/>
        <v>0.65029767676375905</v>
      </c>
      <c r="G1250" s="121">
        <f t="shared" si="345"/>
        <v>0.64566716105686772</v>
      </c>
      <c r="H1250" s="410">
        <f t="shared" si="345"/>
        <v>0.6543235687370853</v>
      </c>
      <c r="I1250" s="121">
        <f t="shared" si="345"/>
        <v>0.6587528660173626</v>
      </c>
      <c r="J1250" s="121">
        <f t="shared" si="345"/>
        <v>0.64623118985232797</v>
      </c>
      <c r="K1250" s="121">
        <f t="shared" si="345"/>
        <v>0.62484562809333011</v>
      </c>
      <c r="L1250" s="121">
        <f t="shared" si="345"/>
        <v>0.62370855802712089</v>
      </c>
      <c r="M1250" s="121">
        <f t="shared" si="345"/>
        <v>0.60224512875655833</v>
      </c>
      <c r="N1250" s="410">
        <f t="shared" si="345"/>
        <v>0.70013615546478525</v>
      </c>
      <c r="O1250" s="121">
        <f t="shared" si="345"/>
        <v>0.75499111313189771</v>
      </c>
      <c r="P1250" s="121">
        <f t="shared" si="345"/>
        <v>0.7876003544290201</v>
      </c>
      <c r="Q1250" s="121">
        <f t="shared" si="345"/>
        <v>0.79020053173740357</v>
      </c>
      <c r="R1250" s="121">
        <f t="shared" si="345"/>
        <v>0.78310623519790978</v>
      </c>
      <c r="S1250" s="121">
        <f t="shared" si="345"/>
        <v>0.75965279230286553</v>
      </c>
      <c r="T1250" s="121">
        <f t="shared" si="345"/>
        <v>0.65473745546247375</v>
      </c>
      <c r="U1250" s="121">
        <f t="shared" si="345"/>
        <v>0.64535722642539584</v>
      </c>
      <c r="V1250" s="410">
        <f t="shared" si="345"/>
        <v>0.62701747799005514</v>
      </c>
      <c r="W1250" s="121">
        <f t="shared" si="345"/>
        <v>0.65644119044970517</v>
      </c>
      <c r="X1250" s="121">
        <f t="shared" si="345"/>
        <v>0.65843992252886496</v>
      </c>
      <c r="Y1250" s="121">
        <f t="shared" si="345"/>
        <v>0.59919736053338457</v>
      </c>
      <c r="Z1250" s="121">
        <f t="shared" si="345"/>
        <v>0.60040666150271105</v>
      </c>
      <c r="AA1250" s="121">
        <f t="shared" si="345"/>
        <v>0.6133195181487654</v>
      </c>
      <c r="AB1250" s="121">
        <f t="shared" si="345"/>
        <v>0.61290960079802748</v>
      </c>
      <c r="AC1250" s="124">
        <f t="shared" si="345"/>
        <v>0.66403202594308541</v>
      </c>
    </row>
    <row r="1251" spans="1:30" s="4" customFormat="1" ht="12" hidden="1">
      <c r="A1251" s="1615" t="s">
        <v>103</v>
      </c>
      <c r="B1251" s="1446" t="s">
        <v>69</v>
      </c>
      <c r="C1251" s="10" t="s">
        <v>481</v>
      </c>
      <c r="D1251" s="714" t="s">
        <v>477</v>
      </c>
      <c r="E1251" s="1342">
        <v>5.1923000000000004E-2</v>
      </c>
      <c r="F1251" s="1342">
        <v>4.7193399999999996E-2</v>
      </c>
      <c r="G1251" s="1342">
        <v>5.5567600000000002E-2</v>
      </c>
      <c r="H1251" s="1342">
        <v>4.7066000000000004E-2</v>
      </c>
      <c r="I1251" s="1342">
        <v>5.1422199999999994E-2</v>
      </c>
      <c r="J1251" s="1342">
        <v>5.1327199999999996E-2</v>
      </c>
      <c r="K1251" s="1342">
        <v>4.7482799999999999E-2</v>
      </c>
      <c r="L1251" s="1342">
        <v>5.6386400000000003E-2</v>
      </c>
      <c r="M1251" s="1342">
        <v>7.0077799999999996E-2</v>
      </c>
      <c r="N1251" s="1342">
        <v>7.3464600000000005E-2</v>
      </c>
      <c r="O1251" s="1342">
        <v>8.4405000000000008E-2</v>
      </c>
      <c r="P1251" s="1342">
        <v>6.4489599999999994E-2</v>
      </c>
      <c r="Q1251" s="1342">
        <v>7.7504400000000001E-2</v>
      </c>
      <c r="R1251" s="1342">
        <v>7.2886799999999988E-2</v>
      </c>
      <c r="S1251" s="1342">
        <v>7.1904599999999999E-2</v>
      </c>
      <c r="T1251" s="1342">
        <v>6.4526399999999998E-2</v>
      </c>
      <c r="U1251" s="1342">
        <v>6.0854999999999999E-2</v>
      </c>
      <c r="V1251" s="1342">
        <v>5.9324599999999998E-2</v>
      </c>
      <c r="W1251" s="1342">
        <v>5.2915999999999998E-2</v>
      </c>
      <c r="X1251" s="1342">
        <v>5.71954E-2</v>
      </c>
      <c r="Y1251" s="1342">
        <v>5.0182999999999998E-2</v>
      </c>
      <c r="Z1251" s="1342">
        <v>5.5588199999999997E-2</v>
      </c>
      <c r="AA1251" s="1342">
        <v>4.7443600000000002E-2</v>
      </c>
      <c r="AB1251" s="1342">
        <v>5.23046E-2</v>
      </c>
      <c r="AC1251" s="127">
        <f>SUM(E1251:AB1251)</f>
        <v>1.4234382000000001</v>
      </c>
    </row>
    <row r="1252" spans="1:30" s="4" customFormat="1" hidden="1" thickBot="1">
      <c r="A1252" s="1611"/>
      <c r="B1252" s="1609"/>
      <c r="C1252" s="11" t="s">
        <v>482</v>
      </c>
      <c r="D1252" s="715" t="s">
        <v>477</v>
      </c>
      <c r="E1252" s="1344">
        <v>3.7409199999999997E-2</v>
      </c>
      <c r="F1252" s="1344">
        <v>3.3885599999999995E-2</v>
      </c>
      <c r="G1252" s="1344">
        <v>3.9415399999999996E-2</v>
      </c>
      <c r="H1252" s="1344">
        <v>3.3729799999999997E-2</v>
      </c>
      <c r="I1252" s="1344">
        <v>3.6105400000000003E-2</v>
      </c>
      <c r="J1252" s="1344">
        <v>3.4644599999999998E-2</v>
      </c>
      <c r="K1252" s="1344">
        <v>3.1575800000000001E-2</v>
      </c>
      <c r="L1252" s="1344">
        <v>3.5640400000000003E-2</v>
      </c>
      <c r="M1252" s="1344">
        <v>4.5960799999999996E-2</v>
      </c>
      <c r="N1252" s="1344">
        <v>5.3487800000000002E-2</v>
      </c>
      <c r="O1252" s="1344">
        <v>6.9691799999999998E-2</v>
      </c>
      <c r="P1252" s="1344">
        <v>4.6484600000000001E-2</v>
      </c>
      <c r="Q1252" s="1344">
        <v>6.4635800000000007E-2</v>
      </c>
      <c r="R1252" s="1344">
        <v>5.6971600000000004E-2</v>
      </c>
      <c r="S1252" s="1344">
        <v>5.7197000000000005E-2</v>
      </c>
      <c r="T1252" s="1344">
        <v>5.17624E-2</v>
      </c>
      <c r="U1252" s="1344">
        <v>4.0746000000000004E-2</v>
      </c>
      <c r="V1252" s="1344">
        <v>4.0469600000000001E-2</v>
      </c>
      <c r="W1252" s="1344">
        <v>3.6930400000000002E-2</v>
      </c>
      <c r="X1252" s="1344">
        <v>4.0125399999999999E-2</v>
      </c>
      <c r="Y1252" s="1344">
        <v>3.6837600000000005E-2</v>
      </c>
      <c r="Z1252" s="1344">
        <v>4.0785800000000004E-2</v>
      </c>
      <c r="AA1252" s="1344">
        <v>3.1928999999999999E-2</v>
      </c>
      <c r="AB1252" s="1344">
        <v>3.6460199999999998E-2</v>
      </c>
      <c r="AC1252" s="130">
        <f>SUM(E1252:AB1252)</f>
        <v>1.0328820000000001</v>
      </c>
    </row>
    <row r="1253" spans="1:30" s="4" customFormat="1" ht="11.25" hidden="1">
      <c r="A1253" s="1611"/>
      <c r="B1253" s="1609"/>
      <c r="C1253" s="11" t="s">
        <v>8</v>
      </c>
      <c r="D1253" s="715" t="s">
        <v>463</v>
      </c>
      <c r="E1253" s="119">
        <f>SQRT(E1251*E1251+E1252*E1252)*1000/(1.732*E1222)</f>
        <v>3.4857548685257385</v>
      </c>
      <c r="F1253" s="119">
        <f t="shared" ref="F1253:AB1253" si="346">SQRT(F1251*F1251+F1252*F1252)*1000/(1.732*F1222)</f>
        <v>3.1496943909016735</v>
      </c>
      <c r="G1253" s="119">
        <f t="shared" si="346"/>
        <v>3.6864555689851719</v>
      </c>
      <c r="H1253" s="119">
        <f t="shared" si="346"/>
        <v>3.1391590711704724</v>
      </c>
      <c r="I1253" s="119">
        <f t="shared" si="346"/>
        <v>3.406296376465114</v>
      </c>
      <c r="J1253" s="119">
        <f t="shared" si="346"/>
        <v>3.3825522980574152</v>
      </c>
      <c r="K1253" s="119">
        <f t="shared" si="346"/>
        <v>3.1355558364656604</v>
      </c>
      <c r="L1253" s="119">
        <f t="shared" si="346"/>
        <v>3.7139579334936705</v>
      </c>
      <c r="M1253" s="119">
        <f t="shared" si="346"/>
        <v>4.6214240366384658</v>
      </c>
      <c r="N1253" s="119">
        <f t="shared" si="346"/>
        <v>4.9218927731428863</v>
      </c>
      <c r="O1253" s="119">
        <f t="shared" si="346"/>
        <v>5.9284912729902652</v>
      </c>
      <c r="P1253" s="119">
        <f t="shared" si="346"/>
        <v>4.3016674492385176</v>
      </c>
      <c r="Q1253" s="119">
        <f t="shared" si="346"/>
        <v>5.5282289557156306</v>
      </c>
      <c r="R1253" s="119">
        <f t="shared" si="346"/>
        <v>5.1112636603614492</v>
      </c>
      <c r="S1253" s="119">
        <f t="shared" si="346"/>
        <v>5.0473811455029933</v>
      </c>
      <c r="T1253" s="119">
        <f t="shared" si="346"/>
        <v>4.6146109376284095</v>
      </c>
      <c r="U1253" s="119">
        <f t="shared" si="346"/>
        <v>4.0309137958489742</v>
      </c>
      <c r="V1253" s="119">
        <f t="shared" si="346"/>
        <v>3.9375909640445506</v>
      </c>
      <c r="W1253" s="119">
        <f t="shared" si="346"/>
        <v>3.5381553390511478</v>
      </c>
      <c r="X1253" s="119">
        <f t="shared" si="346"/>
        <v>3.8272073237269524</v>
      </c>
      <c r="Y1253" s="119">
        <f t="shared" si="346"/>
        <v>3.3844073733768867</v>
      </c>
      <c r="Z1253" s="119">
        <f t="shared" si="346"/>
        <v>3.7342467249883269</v>
      </c>
      <c r="AA1253" s="119">
        <f t="shared" si="346"/>
        <v>3.0973654106131878</v>
      </c>
      <c r="AB1253" s="119">
        <f t="shared" si="346"/>
        <v>3.4468103756289605</v>
      </c>
      <c r="AC1253" s="119"/>
    </row>
    <row r="1254" spans="1:30" s="4" customFormat="1" ht="12" hidden="1" thickBot="1">
      <c r="A1254" s="1612"/>
      <c r="B1254" s="1610"/>
      <c r="C1254" s="48" t="s">
        <v>16</v>
      </c>
      <c r="D1254" s="48"/>
      <c r="E1254" s="121">
        <f t="shared" ref="E1254:AC1254" si="347">E1252/E1251</f>
        <v>0.72047454885118334</v>
      </c>
      <c r="F1254" s="121">
        <f t="shared" si="347"/>
        <v>0.71801565473138185</v>
      </c>
      <c r="G1254" s="121">
        <f t="shared" si="347"/>
        <v>0.70932341868282944</v>
      </c>
      <c r="H1254" s="410">
        <f t="shared" si="347"/>
        <v>0.71664896103344233</v>
      </c>
      <c r="I1254" s="121">
        <f t="shared" si="347"/>
        <v>0.7021364313467725</v>
      </c>
      <c r="J1254" s="121">
        <f t="shared" si="347"/>
        <v>0.67497545161240047</v>
      </c>
      <c r="K1254" s="121">
        <f t="shared" si="347"/>
        <v>0.66499448221250645</v>
      </c>
      <c r="L1254" s="121">
        <f t="shared" si="347"/>
        <v>0.63207440091937062</v>
      </c>
      <c r="M1254" s="121">
        <f t="shared" si="347"/>
        <v>0.65585392235486839</v>
      </c>
      <c r="N1254" s="410">
        <f t="shared" si="347"/>
        <v>0.72807583516414709</v>
      </c>
      <c r="O1254" s="121">
        <f t="shared" si="347"/>
        <v>0.82568331259996441</v>
      </c>
      <c r="P1254" s="121">
        <f t="shared" si="347"/>
        <v>0.72080769612464657</v>
      </c>
      <c r="Q1254" s="121">
        <f t="shared" si="347"/>
        <v>0.83396297500529015</v>
      </c>
      <c r="R1254" s="121">
        <f t="shared" si="347"/>
        <v>0.78164496177634379</v>
      </c>
      <c r="S1254" s="121">
        <f t="shared" si="347"/>
        <v>0.79545675798210413</v>
      </c>
      <c r="T1254" s="121">
        <f t="shared" si="347"/>
        <v>0.80218949143296392</v>
      </c>
      <c r="U1254" s="121">
        <f t="shared" si="347"/>
        <v>0.66955878728124241</v>
      </c>
      <c r="V1254" s="410">
        <f t="shared" si="347"/>
        <v>0.68217231974594017</v>
      </c>
      <c r="W1254" s="121">
        <f t="shared" si="347"/>
        <v>0.69790611535263447</v>
      </c>
      <c r="X1254" s="121">
        <f t="shared" si="347"/>
        <v>0.70154942530343345</v>
      </c>
      <c r="Y1254" s="121">
        <f t="shared" si="347"/>
        <v>0.7340653209254131</v>
      </c>
      <c r="Z1254" s="121">
        <f t="shared" si="347"/>
        <v>0.73371327008249965</v>
      </c>
      <c r="AA1254" s="121">
        <f t="shared" si="347"/>
        <v>0.67298855904695254</v>
      </c>
      <c r="AB1254" s="121">
        <f t="shared" si="347"/>
        <v>0.69707444469511282</v>
      </c>
      <c r="AC1254" s="124">
        <f t="shared" si="347"/>
        <v>0.72562475841943819</v>
      </c>
    </row>
    <row r="1255" spans="1:30" s="4" customFormat="1" ht="12" hidden="1">
      <c r="A1255" s="1616" t="s">
        <v>102</v>
      </c>
      <c r="B1255" s="1446" t="s">
        <v>70</v>
      </c>
      <c r="C1255" s="10" t="s">
        <v>481</v>
      </c>
      <c r="D1255" s="714" t="s">
        <v>477</v>
      </c>
      <c r="E1255" s="1342">
        <v>1.00772E-2</v>
      </c>
      <c r="F1255" s="1342">
        <v>1.0082800000000001E-2</v>
      </c>
      <c r="G1255" s="1342">
        <v>1.0082800000000001E-2</v>
      </c>
      <c r="H1255" s="1342">
        <v>1.0082800000000001E-2</v>
      </c>
      <c r="I1255" s="1342">
        <v>1.0082800000000001E-2</v>
      </c>
      <c r="J1255" s="1342">
        <v>1.0082800000000001E-2</v>
      </c>
      <c r="K1255" s="1342">
        <v>1.0082800000000001E-2</v>
      </c>
      <c r="L1255" s="1342">
        <v>1.4059200000000001E-2</v>
      </c>
      <c r="M1255" s="1342">
        <v>3.2753999999999998E-2</v>
      </c>
      <c r="N1255" s="1342">
        <v>3.4017600000000002E-2</v>
      </c>
      <c r="O1255" s="1342">
        <v>3.8999600000000002E-2</v>
      </c>
      <c r="P1255" s="1342">
        <v>4.4808399999999998E-2</v>
      </c>
      <c r="Q1255" s="1342">
        <v>6.8102800000000005E-2</v>
      </c>
      <c r="R1255" s="1342">
        <v>0.1221556</v>
      </c>
      <c r="S1255" s="1342">
        <v>4.7041200000000005E-2</v>
      </c>
      <c r="T1255" s="1342">
        <v>7.1453599999999992E-2</v>
      </c>
      <c r="U1255" s="1342">
        <v>7.0462800000000006E-2</v>
      </c>
      <c r="V1255" s="1342">
        <v>1.48916E-2</v>
      </c>
      <c r="W1255" s="1342">
        <v>1.01184E-2</v>
      </c>
      <c r="X1255" s="1342">
        <v>9.190799999999999E-3</v>
      </c>
      <c r="Y1255" s="1342">
        <v>9.621600000000001E-3</v>
      </c>
      <c r="Z1255" s="1342">
        <v>1.1523199999999999E-2</v>
      </c>
      <c r="AA1255" s="1342">
        <v>1.1523199999999999E-2</v>
      </c>
      <c r="AB1255" s="1342">
        <v>1.1669199999999999E-2</v>
      </c>
      <c r="AC1255" s="127">
        <f>SUM(E1255:AB1255)</f>
        <v>0.69296679999999999</v>
      </c>
    </row>
    <row r="1256" spans="1:30" s="4" customFormat="1" hidden="1" thickBot="1">
      <c r="A1256" s="1611"/>
      <c r="B1256" s="1609"/>
      <c r="C1256" s="11" t="s">
        <v>482</v>
      </c>
      <c r="D1256" s="715" t="s">
        <v>477</v>
      </c>
      <c r="E1256" s="1344">
        <v>2.8792000000000002E-3</v>
      </c>
      <c r="F1256" s="1344">
        <v>2.8807999999999998E-3</v>
      </c>
      <c r="G1256" s="1344">
        <v>2.8807999999999998E-3</v>
      </c>
      <c r="H1256" s="1344">
        <v>2.8807999999999998E-3</v>
      </c>
      <c r="I1256" s="1344">
        <v>2.8807999999999998E-3</v>
      </c>
      <c r="J1256" s="1344">
        <v>2.8807999999999998E-3</v>
      </c>
      <c r="K1256" s="1344">
        <v>2.8807999999999998E-3</v>
      </c>
      <c r="L1256" s="1344">
        <v>3.2000000000000002E-3</v>
      </c>
      <c r="M1256" s="1344">
        <v>7.2036000000000001E-3</v>
      </c>
      <c r="N1256" s="1344">
        <v>1.2639200000000001E-2</v>
      </c>
      <c r="O1256" s="1344">
        <v>3.5941600000000004E-2</v>
      </c>
      <c r="P1256" s="1344">
        <v>6.3173999999999994E-2</v>
      </c>
      <c r="Q1256" s="1344">
        <v>0.10833719999999999</v>
      </c>
      <c r="R1256" s="1344">
        <v>0.1369272</v>
      </c>
      <c r="S1256" s="1344">
        <v>4.1151200000000006E-2</v>
      </c>
      <c r="T1256" s="1344">
        <v>0.1178076</v>
      </c>
      <c r="U1256" s="1344">
        <v>0.1224084</v>
      </c>
      <c r="V1256" s="1344">
        <v>9.8244000000000005E-3</v>
      </c>
      <c r="W1256" s="1344">
        <v>2.9468000000000003E-3</v>
      </c>
      <c r="X1256" s="1344">
        <v>2.2055999999999998E-3</v>
      </c>
      <c r="Y1256" s="1344">
        <v>2.3652E-3</v>
      </c>
      <c r="Z1256" s="1344">
        <v>1.7032E-3</v>
      </c>
      <c r="AA1256" s="1344">
        <v>1.5831999999999999E-3</v>
      </c>
      <c r="AB1256" s="1344">
        <v>1.5975999999999998E-3</v>
      </c>
      <c r="AC1256" s="130">
        <f>SUM(E1256:AB1256)</f>
        <v>0.69117999999999991</v>
      </c>
      <c r="AD1256" s="5"/>
    </row>
    <row r="1257" spans="1:30" s="4" customFormat="1" ht="11.25" hidden="1">
      <c r="A1257" s="1611"/>
      <c r="B1257" s="1609"/>
      <c r="C1257" s="11" t="s">
        <v>8</v>
      </c>
      <c r="D1257" s="715" t="s">
        <v>463</v>
      </c>
      <c r="E1257" s="119">
        <f>SQRT(E1255*E1255+E1256*E1256)*1000/(1.732*E1222)</f>
        <v>0.57085525618986599</v>
      </c>
      <c r="F1257" s="119">
        <f t="shared" ref="F1257:AB1257" si="348">SQRT(F1255*F1255+F1256*F1256)*1000/(1.732*F1222)</f>
        <v>0.56849096597191817</v>
      </c>
      <c r="G1257" s="119">
        <f t="shared" si="348"/>
        <v>0.56742535402509053</v>
      </c>
      <c r="H1257" s="119">
        <f t="shared" si="348"/>
        <v>0.56849096597191817</v>
      </c>
      <c r="I1257" s="119">
        <f t="shared" si="348"/>
        <v>0.56849096597191817</v>
      </c>
      <c r="J1257" s="119">
        <f t="shared" si="348"/>
        <v>0.57279363723193755</v>
      </c>
      <c r="K1257" s="119">
        <f t="shared" si="348"/>
        <v>0.57661224483226992</v>
      </c>
      <c r="L1257" s="119">
        <f t="shared" si="348"/>
        <v>0.80278963977295348</v>
      </c>
      <c r="M1257" s="119">
        <f t="shared" si="348"/>
        <v>1.8493832824198857</v>
      </c>
      <c r="N1257" s="119">
        <f t="shared" si="348"/>
        <v>1.9655268362128711</v>
      </c>
      <c r="O1257" s="119">
        <f t="shared" si="348"/>
        <v>2.8725118214400487</v>
      </c>
      <c r="P1257" s="119">
        <f t="shared" si="348"/>
        <v>4.191002907996241</v>
      </c>
      <c r="Q1257" s="119">
        <f t="shared" si="348"/>
        <v>7.0097312123266997</v>
      </c>
      <c r="R1257" s="119">
        <f t="shared" si="348"/>
        <v>10.138276962414681</v>
      </c>
      <c r="S1257" s="119">
        <f t="shared" si="348"/>
        <v>3.4334596496059184</v>
      </c>
      <c r="T1257" s="119">
        <f t="shared" si="348"/>
        <v>7.6861426586637798</v>
      </c>
      <c r="U1257" s="119">
        <f t="shared" si="348"/>
        <v>7.7738340868484608</v>
      </c>
      <c r="V1257" s="119">
        <f t="shared" si="348"/>
        <v>0.97819955761805666</v>
      </c>
      <c r="W1257" s="119">
        <f t="shared" si="348"/>
        <v>0.57784802213367781</v>
      </c>
      <c r="X1257" s="119">
        <f t="shared" si="348"/>
        <v>0.51775402158029449</v>
      </c>
      <c r="Y1257" s="119">
        <f t="shared" si="348"/>
        <v>0.53866105182708535</v>
      </c>
      <c r="Z1257" s="119">
        <f t="shared" si="348"/>
        <v>0.63090051063823127</v>
      </c>
      <c r="AA1257" s="119">
        <f t="shared" si="348"/>
        <v>0.62998298853686385</v>
      </c>
      <c r="AB1257" s="119">
        <f t="shared" si="348"/>
        <v>0.63672864143454688</v>
      </c>
      <c r="AC1257" s="124"/>
    </row>
    <row r="1258" spans="1:30" s="4" customFormat="1" ht="12" hidden="1" thickBot="1">
      <c r="A1258" s="1612"/>
      <c r="B1258" s="1610"/>
      <c r="C1258" s="48" t="s">
        <v>16</v>
      </c>
      <c r="D1258" s="48"/>
      <c r="E1258" s="121">
        <f t="shared" ref="E1258:AC1258" si="349">E1256/E1255</f>
        <v>0.28571428571428575</v>
      </c>
      <c r="F1258" s="121">
        <f t="shared" si="349"/>
        <v>0.28571428571428564</v>
      </c>
      <c r="G1258" s="121">
        <f t="shared" si="349"/>
        <v>0.28571428571428564</v>
      </c>
      <c r="H1258" s="410">
        <f t="shared" si="349"/>
        <v>0.28571428571428564</v>
      </c>
      <c r="I1258" s="121">
        <f t="shared" si="349"/>
        <v>0.28571428571428564</v>
      </c>
      <c r="J1258" s="121">
        <f t="shared" si="349"/>
        <v>0.28571428571428564</v>
      </c>
      <c r="K1258" s="121">
        <f t="shared" si="349"/>
        <v>0.28571428571428564</v>
      </c>
      <c r="L1258" s="121">
        <f t="shared" si="349"/>
        <v>0.22760896779333106</v>
      </c>
      <c r="M1258" s="121">
        <f t="shared" si="349"/>
        <v>0.21993039018135191</v>
      </c>
      <c r="N1258" s="410">
        <f t="shared" si="349"/>
        <v>0.37154884530360754</v>
      </c>
      <c r="O1258" s="121">
        <f t="shared" si="349"/>
        <v>0.9215889393737372</v>
      </c>
      <c r="P1258" s="121">
        <f t="shared" si="349"/>
        <v>1.4098695780255488</v>
      </c>
      <c r="Q1258" s="121">
        <f t="shared" si="349"/>
        <v>1.5907892186518027</v>
      </c>
      <c r="R1258" s="121">
        <f t="shared" si="349"/>
        <v>1.12092446027853</v>
      </c>
      <c r="S1258" s="121">
        <f t="shared" si="349"/>
        <v>0.87479060908310169</v>
      </c>
      <c r="T1258" s="121">
        <f t="shared" si="349"/>
        <v>1.6487286854686121</v>
      </c>
      <c r="U1258" s="121">
        <f t="shared" si="349"/>
        <v>1.7372060150888127</v>
      </c>
      <c r="V1258" s="410">
        <f t="shared" si="349"/>
        <v>0.65972763168497683</v>
      </c>
      <c r="W1258" s="121">
        <f t="shared" si="349"/>
        <v>0.29123181530676789</v>
      </c>
      <c r="X1258" s="121">
        <f t="shared" si="349"/>
        <v>0.23997910954432694</v>
      </c>
      <c r="Y1258" s="121">
        <f t="shared" si="349"/>
        <v>0.2458219007233724</v>
      </c>
      <c r="Z1258" s="121">
        <f t="shared" si="349"/>
        <v>0.14780616495417939</v>
      </c>
      <c r="AA1258" s="121">
        <f t="shared" si="349"/>
        <v>0.13739239100249931</v>
      </c>
      <c r="AB1258" s="121">
        <f t="shared" si="349"/>
        <v>0.13690741439001816</v>
      </c>
      <c r="AC1258" s="124">
        <f t="shared" si="349"/>
        <v>0.99742152149280439</v>
      </c>
    </row>
    <row r="1259" spans="1:30" s="4" customFormat="1" ht="12" hidden="1">
      <c r="A1259" s="1616" t="s">
        <v>101</v>
      </c>
      <c r="B1259" s="1446" t="s">
        <v>71</v>
      </c>
      <c r="C1259" s="10" t="s">
        <v>481</v>
      </c>
      <c r="D1259" s="714" t="s">
        <v>477</v>
      </c>
      <c r="E1259" s="1342">
        <v>0.13112000000000001</v>
      </c>
      <c r="F1259" s="1342">
        <v>0.13168000000000002</v>
      </c>
      <c r="G1259" s="1342">
        <v>0.13496</v>
      </c>
      <c r="H1259" s="1342">
        <v>0.13575999999999999</v>
      </c>
      <c r="I1259" s="1342">
        <v>0.13500000000000001</v>
      </c>
      <c r="J1259" s="1342">
        <v>0.13208</v>
      </c>
      <c r="K1259" s="1342">
        <v>0.13152</v>
      </c>
      <c r="L1259" s="1342">
        <v>0.19591999999999998</v>
      </c>
      <c r="M1259" s="1342">
        <v>0.37760000000000005</v>
      </c>
      <c r="N1259" s="1342">
        <v>0.3654</v>
      </c>
      <c r="O1259" s="1342">
        <v>0.27444000000000002</v>
      </c>
      <c r="P1259" s="1342">
        <v>0.32288</v>
      </c>
      <c r="Q1259" s="1342">
        <v>0.23419999999999999</v>
      </c>
      <c r="R1259" s="1342">
        <v>0.35375999999999996</v>
      </c>
      <c r="S1259" s="1342">
        <v>0.31339999999999996</v>
      </c>
      <c r="T1259" s="1342">
        <v>0.3594</v>
      </c>
      <c r="U1259" s="1342">
        <v>0.27907999999999999</v>
      </c>
      <c r="V1259" s="1342">
        <v>0.15916</v>
      </c>
      <c r="W1259" s="1342">
        <v>0.15524000000000002</v>
      </c>
      <c r="X1259" s="1342">
        <v>0.14580000000000001</v>
      </c>
      <c r="Y1259" s="1342">
        <v>0.15452000000000002</v>
      </c>
      <c r="Z1259" s="1342">
        <v>0.16075999999999999</v>
      </c>
      <c r="AA1259" s="1342">
        <v>0.16196000000000002</v>
      </c>
      <c r="AB1259" s="1342">
        <v>0.14799999999999999</v>
      </c>
      <c r="AC1259" s="127">
        <f>SUM(E1259:AB1259)</f>
        <v>5.0936399999999997</v>
      </c>
    </row>
    <row r="1260" spans="1:30" s="4" customFormat="1" hidden="1" thickBot="1">
      <c r="A1260" s="1611"/>
      <c r="B1260" s="1609"/>
      <c r="C1260" s="11" t="s">
        <v>482</v>
      </c>
      <c r="D1260" s="715" t="s">
        <v>477</v>
      </c>
      <c r="E1260" s="1344">
        <v>0.16200000000000001</v>
      </c>
      <c r="F1260" s="1344">
        <v>0.16308</v>
      </c>
      <c r="G1260" s="1344">
        <v>0.16575999999999999</v>
      </c>
      <c r="H1260" s="1344">
        <v>0.16632</v>
      </c>
      <c r="I1260" s="1344">
        <v>0.16619999999999999</v>
      </c>
      <c r="J1260" s="1344">
        <v>0.16259999999999999</v>
      </c>
      <c r="K1260" s="1344">
        <v>0.15603999999999998</v>
      </c>
      <c r="L1260" s="1344">
        <v>0.18624000000000002</v>
      </c>
      <c r="M1260" s="1344">
        <v>0.40751999999999999</v>
      </c>
      <c r="N1260" s="1344">
        <v>0.42548000000000002</v>
      </c>
      <c r="O1260" s="1344">
        <v>0.27056000000000002</v>
      </c>
      <c r="P1260" s="1344">
        <v>0.40267999999999998</v>
      </c>
      <c r="Q1260" s="1344">
        <v>0.21048</v>
      </c>
      <c r="R1260" s="1344">
        <v>0.42719999999999997</v>
      </c>
      <c r="S1260" s="1344">
        <v>0.3488</v>
      </c>
      <c r="T1260" s="1344">
        <v>0.44548000000000004</v>
      </c>
      <c r="U1260" s="1344">
        <v>0.32827999999999996</v>
      </c>
      <c r="V1260" s="1344">
        <v>0.19832</v>
      </c>
      <c r="W1260" s="1344">
        <v>0.19203999999999999</v>
      </c>
      <c r="X1260" s="1344">
        <v>0.16503999999999999</v>
      </c>
      <c r="Y1260" s="1344">
        <v>0.18384</v>
      </c>
      <c r="Z1260" s="1344">
        <v>0.20488000000000001</v>
      </c>
      <c r="AA1260" s="1344">
        <v>0.20208000000000001</v>
      </c>
      <c r="AB1260" s="1344">
        <v>0.18008000000000002</v>
      </c>
      <c r="AC1260" s="130">
        <f>SUM(E1260:AB1260)</f>
        <v>5.9210000000000003</v>
      </c>
    </row>
    <row r="1261" spans="1:30" s="4" customFormat="1" ht="11.25" hidden="1">
      <c r="A1261" s="1611"/>
      <c r="B1261" s="1609"/>
      <c r="C1261" s="11" t="s">
        <v>8</v>
      </c>
      <c r="D1261" s="723" t="s">
        <v>463</v>
      </c>
      <c r="E1261" s="119">
        <f>SQRT(E1259*E1259+E1260*E1260)*1000/(1.732*E1222)</f>
        <v>11.35202699760308</v>
      </c>
      <c r="F1261" s="119">
        <f t="shared" ref="F1261:AB1261" si="350">SQRT(F1259*F1259+F1260*F1260)*1000/(1.732*F1222)</f>
        <v>11.363350332992635</v>
      </c>
      <c r="G1261" s="119">
        <f t="shared" si="350"/>
        <v>11.566474947480003</v>
      </c>
      <c r="H1261" s="119">
        <f t="shared" si="350"/>
        <v>11.639131452730263</v>
      </c>
      <c r="I1261" s="119">
        <f t="shared" si="350"/>
        <v>11.608071260373221</v>
      </c>
      <c r="J1261" s="119">
        <f t="shared" si="350"/>
        <v>11.442730739760552</v>
      </c>
      <c r="K1261" s="119">
        <f t="shared" si="350"/>
        <v>11.221461374923047</v>
      </c>
      <c r="L1261" s="119">
        <f t="shared" si="350"/>
        <v>15.050220640152233</v>
      </c>
      <c r="M1261" s="119">
        <f t="shared" si="350"/>
        <v>30.636672404912826</v>
      </c>
      <c r="N1261" s="119">
        <f t="shared" si="350"/>
        <v>30.376660550749605</v>
      </c>
      <c r="O1261" s="119">
        <f t="shared" si="350"/>
        <v>20.873122595587933</v>
      </c>
      <c r="P1261" s="119">
        <f t="shared" si="350"/>
        <v>27.929102630824232</v>
      </c>
      <c r="Q1261" s="119">
        <f t="shared" si="350"/>
        <v>17.248887218300204</v>
      </c>
      <c r="R1261" s="119">
        <f t="shared" si="350"/>
        <v>30.645128755424452</v>
      </c>
      <c r="S1261" s="119">
        <f t="shared" si="350"/>
        <v>25.759844587992117</v>
      </c>
      <c r="T1261" s="119">
        <f t="shared" si="350"/>
        <v>31.929893750487654</v>
      </c>
      <c r="U1261" s="119">
        <f t="shared" si="350"/>
        <v>23.71527105458474</v>
      </c>
      <c r="V1261" s="119">
        <f t="shared" si="350"/>
        <v>13.942824584399208</v>
      </c>
      <c r="W1261" s="119">
        <f t="shared" si="350"/>
        <v>13.539831426737114</v>
      </c>
      <c r="X1261" s="119">
        <f t="shared" si="350"/>
        <v>12.06323402814081</v>
      </c>
      <c r="Y1261" s="119">
        <f t="shared" si="350"/>
        <v>13.056177339963595</v>
      </c>
      <c r="Z1261" s="119">
        <f t="shared" si="350"/>
        <v>14.10498082921178</v>
      </c>
      <c r="AA1261" s="119">
        <f t="shared" si="350"/>
        <v>14.026539705505757</v>
      </c>
      <c r="AB1261" s="119">
        <f t="shared" si="350"/>
        <v>12.601200336357692</v>
      </c>
      <c r="AC1261" s="124"/>
    </row>
    <row r="1262" spans="1:30" s="4" customFormat="1" ht="12" hidden="1" thickBot="1">
      <c r="A1262" s="1612"/>
      <c r="B1262" s="1610"/>
      <c r="C1262" s="48" t="s">
        <v>16</v>
      </c>
      <c r="D1262" s="48"/>
      <c r="E1262" s="121">
        <f t="shared" ref="E1262:AC1262" si="351">E1260/E1259</f>
        <v>1.235509456985967</v>
      </c>
      <c r="F1262" s="121">
        <f t="shared" si="351"/>
        <v>1.2384568651275818</v>
      </c>
      <c r="G1262" s="121">
        <f t="shared" si="351"/>
        <v>1.2282157676348546</v>
      </c>
      <c r="H1262" s="410">
        <f t="shared" si="351"/>
        <v>1.225103123158515</v>
      </c>
      <c r="I1262" s="121">
        <f t="shared" si="351"/>
        <v>1.2311111111111108</v>
      </c>
      <c r="J1262" s="121">
        <f t="shared" si="351"/>
        <v>1.2310720775287705</v>
      </c>
      <c r="K1262" s="121">
        <f t="shared" si="351"/>
        <v>1.1864355231143551</v>
      </c>
      <c r="L1262" s="121">
        <f t="shared" si="351"/>
        <v>0.95059207839934678</v>
      </c>
      <c r="M1262" s="121">
        <f t="shared" si="351"/>
        <v>1.0792372881355932</v>
      </c>
      <c r="N1262" s="410">
        <f t="shared" si="351"/>
        <v>1.1644225506294472</v>
      </c>
      <c r="O1262" s="121">
        <f t="shared" si="351"/>
        <v>0.98586211922460287</v>
      </c>
      <c r="P1262" s="121">
        <f t="shared" si="351"/>
        <v>1.2471506442021802</v>
      </c>
      <c r="Q1262" s="121">
        <f t="shared" si="351"/>
        <v>0.8987190435525193</v>
      </c>
      <c r="R1262" s="121">
        <f t="shared" si="351"/>
        <v>1.2075983717774763</v>
      </c>
      <c r="S1262" s="121">
        <f t="shared" si="351"/>
        <v>1.112954690491385</v>
      </c>
      <c r="T1262" s="121">
        <f t="shared" si="351"/>
        <v>1.2395102949360046</v>
      </c>
      <c r="U1262" s="121">
        <f t="shared" si="351"/>
        <v>1.1762935359036835</v>
      </c>
      <c r="V1262" s="410">
        <f t="shared" si="351"/>
        <v>1.2460417190248807</v>
      </c>
      <c r="W1262" s="121">
        <f t="shared" si="351"/>
        <v>1.2370523061066734</v>
      </c>
      <c r="X1262" s="121">
        <f t="shared" si="351"/>
        <v>1.1319615912208503</v>
      </c>
      <c r="Y1262" s="121">
        <f t="shared" si="351"/>
        <v>1.1897488998187935</v>
      </c>
      <c r="Z1262" s="121">
        <f t="shared" si="351"/>
        <v>1.274446379696442</v>
      </c>
      <c r="AA1262" s="121">
        <f t="shared" si="351"/>
        <v>1.2477154853050134</v>
      </c>
      <c r="AB1262" s="121">
        <f t="shared" si="351"/>
        <v>1.216756756756757</v>
      </c>
      <c r="AC1262" s="124">
        <f t="shared" si="351"/>
        <v>1.1624300107585146</v>
      </c>
    </row>
    <row r="1263" spans="1:30" s="4" customFormat="1" ht="12" hidden="1">
      <c r="A1263" s="1616" t="s">
        <v>123</v>
      </c>
      <c r="B1263" s="1446" t="s">
        <v>72</v>
      </c>
      <c r="C1263" s="10" t="s">
        <v>481</v>
      </c>
      <c r="D1263" s="714" t="s">
        <v>477</v>
      </c>
      <c r="E1263" s="1342">
        <v>0.13717859999999998</v>
      </c>
      <c r="F1263" s="1342">
        <v>0.13019560000000002</v>
      </c>
      <c r="G1263" s="1342">
        <v>0.12978299999999998</v>
      </c>
      <c r="H1263" s="1342">
        <v>0.13134000000000001</v>
      </c>
      <c r="I1263" s="1342">
        <v>0.131247</v>
      </c>
      <c r="J1263" s="1342">
        <v>0.13884840000000001</v>
      </c>
      <c r="K1263" s="1342">
        <v>0.14969260000000001</v>
      </c>
      <c r="L1263" s="1342">
        <v>0.1813604</v>
      </c>
      <c r="M1263" s="1342">
        <v>0.20142959999999999</v>
      </c>
      <c r="N1263" s="1342">
        <v>0.19517699999999999</v>
      </c>
      <c r="O1263" s="1342">
        <v>0.17707699999999998</v>
      </c>
      <c r="P1263" s="1342">
        <v>0.167743</v>
      </c>
      <c r="Q1263" s="1342">
        <v>0.15962280000000001</v>
      </c>
      <c r="R1263" s="1342">
        <v>0.17563880000000001</v>
      </c>
      <c r="S1263" s="1342">
        <v>0.1753538</v>
      </c>
      <c r="T1263" s="1342">
        <v>0.18022819999999998</v>
      </c>
      <c r="U1263" s="1342">
        <v>0.19528780000000001</v>
      </c>
      <c r="V1263" s="1342">
        <v>0.1962796</v>
      </c>
      <c r="W1263" s="1342">
        <v>0.188059</v>
      </c>
      <c r="X1263" s="1342">
        <v>0.18284620000000001</v>
      </c>
      <c r="Y1263" s="1342">
        <v>0.18487500000000001</v>
      </c>
      <c r="Z1263" s="1342">
        <v>0.1754288</v>
      </c>
      <c r="AA1263" s="1342">
        <v>0.1590974</v>
      </c>
      <c r="AB1263" s="1342">
        <v>0.15196700000000002</v>
      </c>
      <c r="AC1263" s="127">
        <f>SUM(E1263:AB1263)</f>
        <v>3.9957566</v>
      </c>
    </row>
    <row r="1264" spans="1:30" s="4" customFormat="1" hidden="1" thickBot="1">
      <c r="A1264" s="1611"/>
      <c r="B1264" s="1609"/>
      <c r="C1264" s="11" t="s">
        <v>482</v>
      </c>
      <c r="D1264" s="715" t="s">
        <v>477</v>
      </c>
      <c r="E1264" s="1344">
        <v>4.2150399999999998E-2</v>
      </c>
      <c r="F1264" s="1344">
        <v>4.1968200000000004E-2</v>
      </c>
      <c r="G1264" s="1344">
        <v>4.2241599999999997E-2</v>
      </c>
      <c r="H1264" s="1344">
        <v>4.2923200000000002E-2</v>
      </c>
      <c r="I1264" s="1344">
        <v>4.0580599999999994E-2</v>
      </c>
      <c r="J1264" s="1344">
        <v>4.0762E-2</v>
      </c>
      <c r="K1264" s="1344">
        <v>3.8594200000000002E-2</v>
      </c>
      <c r="L1264" s="1344">
        <v>3.9826799999999996E-2</v>
      </c>
      <c r="M1264" s="1344">
        <v>5.1954399999999998E-2</v>
      </c>
      <c r="N1264" s="1344">
        <v>5.9421599999999998E-2</v>
      </c>
      <c r="O1264" s="1344">
        <v>6.2776399999999996E-2</v>
      </c>
      <c r="P1264" s="1344">
        <v>6.517740000000001E-2</v>
      </c>
      <c r="Q1264" s="1344">
        <v>5.0504399999999998E-2</v>
      </c>
      <c r="R1264" s="1344">
        <v>7.0194400000000004E-2</v>
      </c>
      <c r="S1264" s="1344">
        <v>6.0571800000000002E-2</v>
      </c>
      <c r="T1264" s="1344">
        <v>5.15334E-2</v>
      </c>
      <c r="U1264" s="1344">
        <v>4.7245800000000004E-2</v>
      </c>
      <c r="V1264" s="1344">
        <v>4.65292E-2</v>
      </c>
      <c r="W1264" s="1344">
        <v>4.5726999999999997E-2</v>
      </c>
      <c r="X1264" s="1344">
        <v>4.4304000000000003E-2</v>
      </c>
      <c r="Y1264" s="1344">
        <v>4.7045200000000002E-2</v>
      </c>
      <c r="Z1264" s="1344">
        <v>4.7720399999999996E-2</v>
      </c>
      <c r="AA1264" s="1344">
        <v>4.4652600000000001E-2</v>
      </c>
      <c r="AB1264" s="1344">
        <v>4.66916E-2</v>
      </c>
      <c r="AC1264" s="130">
        <f>SUM(E1264:AB1264)</f>
        <v>1.1710966</v>
      </c>
    </row>
    <row r="1265" spans="1:29" s="4" customFormat="1" ht="11.25" hidden="1">
      <c r="A1265" s="1611"/>
      <c r="B1265" s="1609"/>
      <c r="C1265" s="11" t="s">
        <v>8</v>
      </c>
      <c r="D1265" s="723" t="s">
        <v>463</v>
      </c>
      <c r="E1265" s="119">
        <f>SQRT(E1263*E1263+E1264*E1264)*1000/(1.732*E1222)</f>
        <v>7.8166950727303002</v>
      </c>
      <c r="F1265" s="119">
        <f t="shared" ref="F1265:AB1265" si="352">SQRT(F1263*F1263+F1264*F1264)*1000/(1.732*F1222)</f>
        <v>7.4159232203694962</v>
      </c>
      <c r="G1265" s="119">
        <f t="shared" si="352"/>
        <v>7.3853412899116293</v>
      </c>
      <c r="H1265" s="119">
        <f t="shared" si="352"/>
        <v>7.4909175941654409</v>
      </c>
      <c r="I1265" s="119">
        <f t="shared" si="352"/>
        <v>7.447627188210169</v>
      </c>
      <c r="J1265" s="119">
        <f t="shared" si="352"/>
        <v>7.9044165608690511</v>
      </c>
      <c r="K1265" s="119">
        <f t="shared" si="352"/>
        <v>8.5003737111707824</v>
      </c>
      <c r="L1265" s="119">
        <f t="shared" si="352"/>
        <v>10.338152554715053</v>
      </c>
      <c r="M1265" s="119">
        <f t="shared" si="352"/>
        <v>11.471352933252305</v>
      </c>
      <c r="N1265" s="119">
        <f t="shared" si="352"/>
        <v>11.050246699250255</v>
      </c>
      <c r="O1265" s="119">
        <f t="shared" si="352"/>
        <v>10.175708902997703</v>
      </c>
      <c r="P1265" s="119">
        <f t="shared" si="352"/>
        <v>9.7378942730144367</v>
      </c>
      <c r="Q1265" s="119">
        <f t="shared" si="352"/>
        <v>9.171155981283647</v>
      </c>
      <c r="R1265" s="119">
        <f t="shared" si="352"/>
        <v>10.450406614176398</v>
      </c>
      <c r="S1265" s="119">
        <f t="shared" si="352"/>
        <v>10.19158097090318</v>
      </c>
      <c r="T1265" s="119">
        <f t="shared" si="352"/>
        <v>10.456819687187194</v>
      </c>
      <c r="U1265" s="119">
        <f t="shared" si="352"/>
        <v>11.058679393390475</v>
      </c>
      <c r="V1265" s="119">
        <f t="shared" si="352"/>
        <v>11.060405621365932</v>
      </c>
      <c r="W1265" s="119">
        <f t="shared" si="352"/>
        <v>10.61184979363262</v>
      </c>
      <c r="X1265" s="119">
        <f t="shared" si="352"/>
        <v>10.305901868657184</v>
      </c>
      <c r="Y1265" s="119">
        <f t="shared" si="352"/>
        <v>10.371239428689035</v>
      </c>
      <c r="Z1265" s="119">
        <f t="shared" si="352"/>
        <v>9.8468443654893338</v>
      </c>
      <c r="AA1265" s="119">
        <f t="shared" si="352"/>
        <v>8.9499923380009072</v>
      </c>
      <c r="AB1265" s="119">
        <f t="shared" si="352"/>
        <v>8.5944577060582876</v>
      </c>
      <c r="AC1265" s="124"/>
    </row>
    <row r="1266" spans="1:29" s="4" customFormat="1" ht="12" hidden="1" thickBot="1">
      <c r="A1266" s="1612"/>
      <c r="B1266" s="1610"/>
      <c r="C1266" s="48" t="s">
        <v>16</v>
      </c>
      <c r="D1266" s="48"/>
      <c r="E1266" s="121">
        <f t="shared" ref="E1266:AC1266" si="353">E1264/E1263</f>
        <v>0.30726658531286954</v>
      </c>
      <c r="F1266" s="121">
        <f t="shared" si="353"/>
        <v>0.32234729898706249</v>
      </c>
      <c r="G1266" s="121">
        <f t="shared" si="353"/>
        <v>0.32547868364886007</v>
      </c>
      <c r="H1266" s="410">
        <f t="shared" si="353"/>
        <v>0.32680980660880155</v>
      </c>
      <c r="I1266" s="121">
        <f t="shared" si="353"/>
        <v>0.30919259106874819</v>
      </c>
      <c r="J1266" s="121">
        <f t="shared" si="353"/>
        <v>0.29357198210422297</v>
      </c>
      <c r="K1266" s="121">
        <f t="shared" si="353"/>
        <v>0.25782303200024581</v>
      </c>
      <c r="L1266" s="121">
        <f t="shared" si="353"/>
        <v>0.21960030965966107</v>
      </c>
      <c r="M1266" s="121">
        <f t="shared" si="353"/>
        <v>0.2579283283092455</v>
      </c>
      <c r="N1266" s="410">
        <f t="shared" si="353"/>
        <v>0.30444980709817243</v>
      </c>
      <c r="O1266" s="121">
        <f t="shared" si="353"/>
        <v>0.35451470264348278</v>
      </c>
      <c r="P1266" s="121">
        <f t="shared" si="353"/>
        <v>0.3885551110925643</v>
      </c>
      <c r="Q1266" s="121">
        <f t="shared" si="353"/>
        <v>0.31639840924980639</v>
      </c>
      <c r="R1266" s="121">
        <f t="shared" si="353"/>
        <v>0.39965201310872084</v>
      </c>
      <c r="S1266" s="121">
        <f t="shared" si="353"/>
        <v>0.34542621830835718</v>
      </c>
      <c r="T1266" s="121">
        <f t="shared" si="353"/>
        <v>0.28593416568550317</v>
      </c>
      <c r="U1266" s="121">
        <f t="shared" si="353"/>
        <v>0.24192909132060478</v>
      </c>
      <c r="V1266" s="410">
        <f t="shared" si="353"/>
        <v>0.23705571032343656</v>
      </c>
      <c r="W1266" s="121">
        <f t="shared" si="353"/>
        <v>0.24315241493361123</v>
      </c>
      <c r="X1266" s="121">
        <f t="shared" si="353"/>
        <v>0.24230200026032808</v>
      </c>
      <c r="Y1266" s="121">
        <f t="shared" si="353"/>
        <v>0.25447031778228535</v>
      </c>
      <c r="Z1266" s="121">
        <f t="shared" si="353"/>
        <v>0.27202146967886687</v>
      </c>
      <c r="AA1266" s="121">
        <f t="shared" si="353"/>
        <v>0.28066203470326984</v>
      </c>
      <c r="AB1266" s="121">
        <f t="shared" si="353"/>
        <v>0.30724828416695726</v>
      </c>
      <c r="AC1266" s="124">
        <f t="shared" si="353"/>
        <v>0.29308506929576245</v>
      </c>
    </row>
    <row r="1267" spans="1:29" s="4" customFormat="1" ht="12" hidden="1">
      <c r="A1267" s="54"/>
      <c r="B1267" s="51" t="s">
        <v>18</v>
      </c>
      <c r="C1267" s="10" t="s">
        <v>481</v>
      </c>
      <c r="D1267" s="714" t="s">
        <v>477</v>
      </c>
      <c r="E1267" s="1342">
        <v>4.6468530000000001E-2</v>
      </c>
      <c r="F1267" s="1342">
        <v>4.4709587999999995E-2</v>
      </c>
      <c r="G1267" s="1342">
        <v>5.0448113999999995E-2</v>
      </c>
      <c r="H1267" s="1342">
        <v>3.5047961999999995E-2</v>
      </c>
      <c r="I1267" s="1342">
        <v>4.5177858000000001E-2</v>
      </c>
      <c r="J1267" s="1342">
        <v>4.7496671999999997E-2</v>
      </c>
      <c r="K1267" s="1342">
        <v>4.7164068000000003E-2</v>
      </c>
      <c r="L1267" s="1342">
        <v>3.7476239999999994E-2</v>
      </c>
      <c r="M1267" s="1342">
        <v>4.4202341999999999E-2</v>
      </c>
      <c r="N1267" s="1342">
        <v>5.3962349999999999E-2</v>
      </c>
      <c r="O1267" s="1342">
        <v>4.8393815999999999E-2</v>
      </c>
      <c r="P1267" s="1342">
        <v>4.5046236000000003E-2</v>
      </c>
      <c r="Q1267" s="1342">
        <v>4.2060408000000001E-2</v>
      </c>
      <c r="R1267" s="1342">
        <v>5.4938076000000002E-2</v>
      </c>
      <c r="S1267" s="1342">
        <v>4.6387560000000001E-2</v>
      </c>
      <c r="T1267" s="1342">
        <v>4.4317962000000002E-2</v>
      </c>
      <c r="U1267" s="1342">
        <v>4.3511651999999998E-2</v>
      </c>
      <c r="V1267" s="1342">
        <v>5.5381680000000003E-2</v>
      </c>
      <c r="W1267" s="1342">
        <v>4.2541469999999998E-2</v>
      </c>
      <c r="X1267" s="1342">
        <v>4.3857408000000001E-2</v>
      </c>
      <c r="Y1267" s="1342">
        <v>4.5488694000000003E-2</v>
      </c>
      <c r="Z1267" s="1342">
        <v>5.5009326000000004E-2</v>
      </c>
      <c r="AA1267" s="1342">
        <v>3.9349524000000004E-2</v>
      </c>
      <c r="AB1267" s="1342">
        <v>4.4978622000000003E-2</v>
      </c>
      <c r="AC1267" s="127">
        <f>SUM(E1267:AB1267)</f>
        <v>1.1034161579999999</v>
      </c>
    </row>
    <row r="1268" spans="1:29" s="4" customFormat="1" hidden="1" thickBot="1">
      <c r="A1268" s="55"/>
      <c r="B1268" s="53" t="s">
        <v>19</v>
      </c>
      <c r="C1268" s="47" t="s">
        <v>481</v>
      </c>
      <c r="D1268" s="715" t="s">
        <v>477</v>
      </c>
      <c r="E1268" s="1344">
        <v>2.1559680000000003E-3</v>
      </c>
      <c r="F1268" s="1344">
        <v>2.0506980000000001E-3</v>
      </c>
      <c r="G1268" s="1344">
        <v>2.05179E-3</v>
      </c>
      <c r="H1268" s="1344">
        <v>2.051916E-3</v>
      </c>
      <c r="I1268" s="1344">
        <v>2.0421840000000003E-3</v>
      </c>
      <c r="J1268" s="1344">
        <v>2.0185799999999999E-3</v>
      </c>
      <c r="K1268" s="1344">
        <v>2.0398139999999996E-3</v>
      </c>
      <c r="L1268" s="1344">
        <v>2.9011499999999999E-3</v>
      </c>
      <c r="M1268" s="1344">
        <v>3.4104000000000001E-3</v>
      </c>
      <c r="N1268" s="1344">
        <v>2.3942580000000002E-3</v>
      </c>
      <c r="O1268" s="1344">
        <v>2.1415980000000002E-3</v>
      </c>
      <c r="P1268" s="1344">
        <v>1.143498E-3</v>
      </c>
      <c r="Q1268" s="1344">
        <v>1.1516459999999999E-3</v>
      </c>
      <c r="R1268" s="1344">
        <v>1.3704240000000001E-3</v>
      </c>
      <c r="S1268" s="1344">
        <v>1.4600519999999999E-3</v>
      </c>
      <c r="T1268" s="1344">
        <v>2.1873779999999998E-3</v>
      </c>
      <c r="U1268" s="1344">
        <v>3.104838E-3</v>
      </c>
      <c r="V1268" s="1344">
        <v>3.1943940000000001E-3</v>
      </c>
      <c r="W1268" s="1344">
        <v>3.2247899999999999E-3</v>
      </c>
      <c r="X1268" s="1344">
        <v>3.2408039999999999E-3</v>
      </c>
      <c r="Y1268" s="1344">
        <v>3.2401140000000001E-3</v>
      </c>
      <c r="Z1268" s="1344">
        <v>3.2411459999999999E-3</v>
      </c>
      <c r="AA1268" s="1344">
        <v>2.2557480000000001E-3</v>
      </c>
      <c r="AB1268" s="1344">
        <v>2.1725819999999997E-3</v>
      </c>
      <c r="AC1268" s="128">
        <f>SUM(E1268:AB1268)</f>
        <v>5.624577E-2</v>
      </c>
    </row>
    <row r="1269" spans="1:29" s="5" customFormat="1" ht="10.5" hidden="1" customHeight="1">
      <c r="A1269" s="1439" t="s">
        <v>154</v>
      </c>
      <c r="B1269" s="1619"/>
      <c r="C1269" s="65" t="s">
        <v>481</v>
      </c>
      <c r="D1269" s="65"/>
      <c r="E1269" s="118">
        <f>E1223+E1227+E1231+E1235+E1239+E1243+E1247+E1251+E1255+E1259+E1263</f>
        <v>3.342608699703026</v>
      </c>
      <c r="F1269" s="118">
        <f t="shared" ref="F1269:AC1269" si="354">F1223+F1227+F1231+F1235+F1239+F1243+F1247+F1251+F1255+F1259+F1263</f>
        <v>3.2998132991090778</v>
      </c>
      <c r="G1269" s="118">
        <f t="shared" si="354"/>
        <v>3.2446336407127383</v>
      </c>
      <c r="H1269" s="433">
        <f t="shared" si="354"/>
        <v>3.2282179592872629</v>
      </c>
      <c r="I1269" s="118">
        <f t="shared" si="354"/>
        <v>3.240055359287263</v>
      </c>
      <c r="J1269" s="118">
        <f t="shared" si="354"/>
        <v>3.352994762850952</v>
      </c>
      <c r="K1269" s="118">
        <f t="shared" si="354"/>
        <v>3.5813360628509523</v>
      </c>
      <c r="L1269" s="118">
        <f t="shared" si="354"/>
        <v>3.7916240371490479</v>
      </c>
      <c r="M1269" s="118">
        <f t="shared" si="354"/>
        <v>4.2301616982181551</v>
      </c>
      <c r="N1269" s="433">
        <f t="shared" si="354"/>
        <v>4.5536752167926782</v>
      </c>
      <c r="O1269" s="118">
        <f t="shared" si="354"/>
        <v>4.3496729508909224</v>
      </c>
      <c r="P1269" s="118">
        <f t="shared" si="354"/>
        <v>4.3292933508909224</v>
      </c>
      <c r="Q1269" s="118">
        <f t="shared" si="354"/>
        <v>4.2506040988121034</v>
      </c>
      <c r="R1269" s="118">
        <f t="shared" si="354"/>
        <v>4.3345118991090779</v>
      </c>
      <c r="S1269" s="118">
        <f t="shared" si="354"/>
        <v>4.3408446610691067</v>
      </c>
      <c r="T1269" s="118">
        <f t="shared" si="354"/>
        <v>4.4631045778617864</v>
      </c>
      <c r="U1269" s="118">
        <f t="shared" si="354"/>
        <v>4.3399594445734024</v>
      </c>
      <c r="V1269" s="433">
        <f t="shared" si="354"/>
        <v>4.1604027239200594</v>
      </c>
      <c r="W1269" s="118">
        <f t="shared" si="354"/>
        <v>4.0587953592872621</v>
      </c>
      <c r="X1269" s="118">
        <f t="shared" si="354"/>
        <v>4.0153701862581253</v>
      </c>
      <c r="Y1269" s="118">
        <f t="shared" si="354"/>
        <v>3.7928151628509528</v>
      </c>
      <c r="Z1269" s="118">
        <f t="shared" si="354"/>
        <v>3.7245371017818454</v>
      </c>
      <c r="AA1269" s="118">
        <f t="shared" si="354"/>
        <v>3.5457986476242067</v>
      </c>
      <c r="AB1269" s="118">
        <f t="shared" si="354"/>
        <v>3.3476746476242067</v>
      </c>
      <c r="AC1269" s="130">
        <f t="shared" si="354"/>
        <v>92.918505548515128</v>
      </c>
    </row>
    <row r="1270" spans="1:29" s="5" customFormat="1" ht="10.5" hidden="1" customHeight="1" thickBot="1">
      <c r="A1270" s="1620"/>
      <c r="B1270" s="1618"/>
      <c r="C1270" s="47" t="s">
        <v>482</v>
      </c>
      <c r="D1270" s="47"/>
      <c r="E1270" s="132">
        <f>E1224+E1228+E1232+E1236+E1240+E1244+E1248+E1252+E1256+E1260+E1264</f>
        <v>1.4099173999999999</v>
      </c>
      <c r="F1270" s="132">
        <f t="shared" ref="F1270:AC1270" si="355">F1224+F1228+F1232+F1236+F1240+F1244+F1248+F1252+F1256+F1260+F1264</f>
        <v>1.3760496</v>
      </c>
      <c r="G1270" s="132">
        <f t="shared" si="355"/>
        <v>1.3802193999999997</v>
      </c>
      <c r="H1270" s="435">
        <f t="shared" si="355"/>
        <v>1.3647457999999997</v>
      </c>
      <c r="I1270" s="132">
        <f t="shared" si="355"/>
        <v>1.3595555999999995</v>
      </c>
      <c r="J1270" s="132">
        <f t="shared" si="355"/>
        <v>1.3547690000000006</v>
      </c>
      <c r="K1270" s="132">
        <f t="shared" si="355"/>
        <v>1.4134673999999998</v>
      </c>
      <c r="L1270" s="132">
        <f t="shared" si="355"/>
        <v>1.4130965999999994</v>
      </c>
      <c r="M1270" s="132">
        <f t="shared" si="355"/>
        <v>1.666258</v>
      </c>
      <c r="N1270" s="435">
        <f t="shared" si="355"/>
        <v>1.8827054000000008</v>
      </c>
      <c r="O1270" s="132">
        <f t="shared" si="355"/>
        <v>1.7194105999999991</v>
      </c>
      <c r="P1270" s="132">
        <f t="shared" si="355"/>
        <v>1.8666282000000005</v>
      </c>
      <c r="Q1270" s="132">
        <f t="shared" si="355"/>
        <v>1.673959</v>
      </c>
      <c r="R1270" s="132">
        <f t="shared" si="355"/>
        <v>1.9359877999999999</v>
      </c>
      <c r="S1270" s="132">
        <f t="shared" si="355"/>
        <v>1.8190048000000001</v>
      </c>
      <c r="T1270" s="132">
        <f t="shared" si="355"/>
        <v>1.9543892</v>
      </c>
      <c r="U1270" s="132">
        <f t="shared" si="355"/>
        <v>1.738191</v>
      </c>
      <c r="V1270" s="435">
        <f t="shared" si="355"/>
        <v>1.4942113999999995</v>
      </c>
      <c r="W1270" s="132">
        <f t="shared" si="355"/>
        <v>1.4316940000000002</v>
      </c>
      <c r="X1270" s="132">
        <f t="shared" si="355"/>
        <v>1.4448787999999995</v>
      </c>
      <c r="Y1270" s="132">
        <f t="shared" si="355"/>
        <v>1.3389971999999997</v>
      </c>
      <c r="Z1270" s="132">
        <f t="shared" si="355"/>
        <v>1.3467864000000005</v>
      </c>
      <c r="AA1270" s="132">
        <f t="shared" si="355"/>
        <v>1.3161656000000002</v>
      </c>
      <c r="AB1270" s="132">
        <f t="shared" si="355"/>
        <v>1.1994910000000003</v>
      </c>
      <c r="AC1270" s="128">
        <f t="shared" si="355"/>
        <v>36.900579200000003</v>
      </c>
    </row>
    <row r="1271" spans="1:29" s="5" customFormat="1" ht="10.5" hidden="1" customHeight="1">
      <c r="A1271" s="1439" t="s">
        <v>155</v>
      </c>
      <c r="B1271" s="1619"/>
      <c r="C1271" s="12" t="s">
        <v>481</v>
      </c>
      <c r="D1271" s="12"/>
      <c r="E1271" s="118">
        <f>E1194+E1198-E1269</f>
        <v>-0.22938669970302561</v>
      </c>
      <c r="F1271" s="118">
        <f t="shared" ref="F1271:AC1271" si="356">F1194+F1198-F1269</f>
        <v>-0.26581929910907798</v>
      </c>
      <c r="G1271" s="118">
        <f t="shared" si="356"/>
        <v>-0.25028564071273829</v>
      </c>
      <c r="H1271" s="433">
        <f t="shared" si="356"/>
        <v>-0.24617195928726288</v>
      </c>
      <c r="I1271" s="118">
        <f t="shared" si="356"/>
        <v>-0.20624135928726339</v>
      </c>
      <c r="J1271" s="118">
        <f t="shared" si="356"/>
        <v>-0.14308276285095189</v>
      </c>
      <c r="K1271" s="118">
        <f t="shared" si="356"/>
        <v>-0.24987406285095215</v>
      </c>
      <c r="L1271" s="118">
        <f t="shared" si="356"/>
        <v>-0.20260603714904768</v>
      </c>
      <c r="M1271" s="118">
        <f t="shared" si="356"/>
        <v>-0.13763369821815541</v>
      </c>
      <c r="N1271" s="433">
        <f t="shared" si="356"/>
        <v>-7.8399216792678139E-2</v>
      </c>
      <c r="O1271" s="118">
        <f t="shared" si="356"/>
        <v>0.13072104910907711</v>
      </c>
      <c r="P1271" s="118">
        <f t="shared" si="356"/>
        <v>0.10572864910907764</v>
      </c>
      <c r="Q1271" s="118">
        <f t="shared" si="356"/>
        <v>-4.8594098812103859E-2</v>
      </c>
      <c r="R1271" s="118">
        <f t="shared" si="356"/>
        <v>2.42810089092238E-3</v>
      </c>
      <c r="S1271" s="118">
        <f t="shared" si="356"/>
        <v>9.8563338930893529E-2</v>
      </c>
      <c r="T1271" s="118">
        <f t="shared" si="356"/>
        <v>0.11351142213821319</v>
      </c>
      <c r="U1271" s="118">
        <f t="shared" si="356"/>
        <v>0.15261455542659697</v>
      </c>
      <c r="V1271" s="433">
        <f t="shared" si="356"/>
        <v>0.16159127607994073</v>
      </c>
      <c r="W1271" s="118">
        <f t="shared" si="356"/>
        <v>0.19861264071273776</v>
      </c>
      <c r="X1271" s="118">
        <f t="shared" si="356"/>
        <v>0.13198381374187473</v>
      </c>
      <c r="Y1271" s="118">
        <f t="shared" si="356"/>
        <v>0.17176483714904744</v>
      </c>
      <c r="Z1271" s="118">
        <f t="shared" si="356"/>
        <v>0.18277289821815446</v>
      </c>
      <c r="AA1271" s="118">
        <f t="shared" si="356"/>
        <v>0.17426735237579338</v>
      </c>
      <c r="AB1271" s="118">
        <f t="shared" si="356"/>
        <v>0.16238135237579332</v>
      </c>
      <c r="AC1271" s="130">
        <f t="shared" si="356"/>
        <v>-0.27115354851514439</v>
      </c>
    </row>
    <row r="1272" spans="1:29" s="5" customFormat="1" ht="10.5" hidden="1" customHeight="1" thickBot="1">
      <c r="A1272" s="1620"/>
      <c r="B1272" s="1618"/>
      <c r="C1272" s="9" t="s">
        <v>482</v>
      </c>
      <c r="D1272" s="9"/>
      <c r="E1272" s="118">
        <f>E1195+E1199-E1270</f>
        <v>-0.29729340000000004</v>
      </c>
      <c r="F1272" s="118">
        <f t="shared" ref="F1272:AC1272" si="357">F1195+F1199-F1270</f>
        <v>-0.31603559999999975</v>
      </c>
      <c r="G1272" s="118">
        <f t="shared" si="357"/>
        <v>-0.32737539999999976</v>
      </c>
      <c r="H1272" s="433">
        <f t="shared" si="357"/>
        <v>-0.32302379999999964</v>
      </c>
      <c r="I1272" s="118">
        <f t="shared" si="357"/>
        <v>-0.28854759999999957</v>
      </c>
      <c r="J1272" s="118">
        <f t="shared" si="357"/>
        <v>-0.23395900000000047</v>
      </c>
      <c r="K1272" s="118">
        <f t="shared" si="357"/>
        <v>-0.28633739999999985</v>
      </c>
      <c r="L1272" s="118">
        <f t="shared" si="357"/>
        <v>-0.25832459999999946</v>
      </c>
      <c r="M1272" s="118">
        <f t="shared" si="357"/>
        <v>-0.13608799999999999</v>
      </c>
      <c r="N1272" s="433">
        <f t="shared" si="357"/>
        <v>-9.6423400000000825E-2</v>
      </c>
      <c r="O1272" s="118">
        <f t="shared" si="357"/>
        <v>9.3477400000000932E-2</v>
      </c>
      <c r="P1272" s="118">
        <f t="shared" si="357"/>
        <v>-2.3002000000005296E-3</v>
      </c>
      <c r="Q1272" s="118">
        <f t="shared" si="357"/>
        <v>-0.19668700000000006</v>
      </c>
      <c r="R1272" s="118">
        <f t="shared" si="357"/>
        <v>-8.7667799999999962E-2</v>
      </c>
      <c r="S1272" s="118">
        <f t="shared" si="357"/>
        <v>-1.4430800000000188E-2</v>
      </c>
      <c r="T1272" s="118">
        <f t="shared" si="357"/>
        <v>-0.12693520000000014</v>
      </c>
      <c r="U1272" s="118">
        <f t="shared" si="357"/>
        <v>-3.3374999999999932E-2</v>
      </c>
      <c r="V1272" s="433">
        <f t="shared" si="357"/>
        <v>2.3304600000000564E-2</v>
      </c>
      <c r="W1272" s="118">
        <f t="shared" si="357"/>
        <v>5.6795999999999847E-2</v>
      </c>
      <c r="X1272" s="118">
        <f t="shared" si="357"/>
        <v>5.6073200000000378E-2</v>
      </c>
      <c r="Y1272" s="118">
        <f t="shared" si="357"/>
        <v>9.2756800000000528E-2</v>
      </c>
      <c r="Z1272" s="118">
        <f t="shared" si="357"/>
        <v>0.12873159999999961</v>
      </c>
      <c r="AA1272" s="118">
        <f t="shared" si="357"/>
        <v>8.4630399999999772E-2</v>
      </c>
      <c r="AB1272" s="118">
        <f t="shared" si="357"/>
        <v>-0.67684100000000036</v>
      </c>
      <c r="AC1272" s="128">
        <f t="shared" si="357"/>
        <v>-3.1658752000000021</v>
      </c>
    </row>
    <row r="1273" spans="1:29" s="32" customFormat="1" ht="10.5" hidden="1" customHeight="1">
      <c r="A1273" s="1626" t="s">
        <v>9</v>
      </c>
      <c r="B1273" s="1619"/>
      <c r="C1273" s="14" t="s">
        <v>481</v>
      </c>
      <c r="D1273" s="14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366"/>
    </row>
    <row r="1274" spans="1:29" s="32" customFormat="1" ht="10.5" hidden="1" customHeight="1" thickBot="1">
      <c r="A1274" s="1620"/>
      <c r="B1274" s="1618"/>
      <c r="C1274" s="15" t="s">
        <v>482</v>
      </c>
      <c r="D1274" s="15"/>
      <c r="E1274" s="98"/>
      <c r="F1274" s="98"/>
      <c r="G1274" s="98"/>
      <c r="H1274" s="98"/>
      <c r="I1274" s="98"/>
      <c r="J1274" s="98"/>
      <c r="K1274" s="98"/>
      <c r="L1274" s="98"/>
      <c r="M1274" s="98"/>
      <c r="N1274" s="98"/>
      <c r="O1274" s="98"/>
      <c r="P1274" s="98"/>
      <c r="Q1274" s="98"/>
      <c r="R1274" s="98"/>
      <c r="S1274" s="98"/>
      <c r="T1274" s="98"/>
      <c r="U1274" s="98"/>
      <c r="V1274" s="98"/>
      <c r="W1274" s="98"/>
      <c r="X1274" s="98"/>
      <c r="Y1274" s="98"/>
      <c r="Z1274" s="98"/>
      <c r="AA1274" s="98"/>
      <c r="AB1274" s="98"/>
      <c r="AC1274" s="367"/>
    </row>
    <row r="1275" spans="1:29" s="315" customFormat="1" ht="30" hidden="1" customHeight="1" thickBot="1">
      <c r="A1275" s="312"/>
      <c r="B1275" s="313"/>
      <c r="C1275" s="314" t="s">
        <v>279</v>
      </c>
      <c r="E1275" s="316"/>
      <c r="F1275" s="316"/>
      <c r="G1275" s="316"/>
      <c r="H1275" s="444">
        <f>H1208+H1223+H1227+H1231+H1235+H1239+H1247+H1251+H1255+H1259+H1263</f>
        <v>4.3182684592872622</v>
      </c>
      <c r="I1275" s="316"/>
      <c r="J1275" s="316"/>
      <c r="K1275" s="316"/>
      <c r="L1275" s="316"/>
      <c r="M1275" s="316"/>
      <c r="N1275" s="447">
        <f>N1208+N1223+N1227+N1231+N1235+N1239+N1247+N1251+N1255+N1259+N1263</f>
        <v>6.2093422167926802</v>
      </c>
      <c r="O1275" s="316"/>
      <c r="P1275" s="316"/>
      <c r="Q1275" s="316"/>
      <c r="R1275" s="316"/>
      <c r="S1275" s="316"/>
      <c r="T1275" s="316"/>
      <c r="U1275" s="316"/>
      <c r="V1275" s="444">
        <f>V1208+V1223+V1227+V1231+V1235+V1239+V1247+V1251+V1255+V1259+V1263</f>
        <v>6.0147922239200593</v>
      </c>
      <c r="W1275" s="316"/>
      <c r="X1275" s="316"/>
      <c r="Y1275" s="317">
        <f>Y1208+Y1223+Y1227+Y1231+Y1235+Y1239+Y1247+Y1251+Y1255+Y1259+Y1263</f>
        <v>5.6059396628509504</v>
      </c>
      <c r="Z1275" s="316"/>
      <c r="AA1275" s="316"/>
      <c r="AB1275" s="316"/>
      <c r="AC1275" s="337"/>
    </row>
    <row r="1276" spans="1:29" s="5" customFormat="1" ht="28.5" hidden="1" customHeight="1">
      <c r="A1276" s="1405" t="s">
        <v>17</v>
      </c>
      <c r="B1276" s="84" t="s">
        <v>5</v>
      </c>
      <c r="C1276" s="6" t="s">
        <v>14</v>
      </c>
      <c r="D1276" s="6" t="s">
        <v>495</v>
      </c>
      <c r="E1276" s="1432" t="s">
        <v>15</v>
      </c>
      <c r="F1276" s="1433"/>
      <c r="G1276" s="1433"/>
      <c r="H1276" s="1433"/>
      <c r="I1276" s="1433"/>
      <c r="J1276" s="1433"/>
      <c r="K1276" s="1433"/>
      <c r="L1276" s="1433"/>
      <c r="M1276" s="1433"/>
      <c r="N1276" s="1433"/>
      <c r="O1276" s="1433"/>
      <c r="P1276" s="1433"/>
      <c r="Q1276" s="1433"/>
      <c r="R1276" s="1433"/>
      <c r="S1276" s="1433"/>
      <c r="T1276" s="1433"/>
      <c r="U1276" s="1433"/>
      <c r="V1276" s="1433"/>
      <c r="W1276" s="1433"/>
      <c r="X1276" s="1433"/>
      <c r="Y1276" s="1433"/>
      <c r="Z1276" s="1433"/>
      <c r="AA1276" s="1433"/>
      <c r="AB1276" s="1434"/>
      <c r="AC1276" s="1553" t="s">
        <v>10</v>
      </c>
    </row>
    <row r="1277" spans="1:29" s="1565" customFormat="1" ht="12.75" customHeight="1" thickBot="1">
      <c r="A1277" s="1566" t="s">
        <v>254</v>
      </c>
      <c r="B1277" s="1628"/>
      <c r="C1277" s="1559"/>
      <c r="D1277" s="1559"/>
      <c r="E1277" s="1560">
        <v>1</v>
      </c>
      <c r="F1277" s="1560">
        <v>2</v>
      </c>
      <c r="G1277" s="1560">
        <v>3</v>
      </c>
      <c r="H1277" s="1560">
        <v>4</v>
      </c>
      <c r="I1277" s="1560">
        <v>5</v>
      </c>
      <c r="J1277" s="1560">
        <v>6</v>
      </c>
      <c r="K1277" s="1560">
        <v>7</v>
      </c>
      <c r="L1277" s="1560">
        <v>8</v>
      </c>
      <c r="M1277" s="1560">
        <v>9</v>
      </c>
      <c r="N1277" s="1560">
        <v>10</v>
      </c>
      <c r="O1277" s="1560">
        <v>11</v>
      </c>
      <c r="P1277" s="1560">
        <v>12</v>
      </c>
      <c r="Q1277" s="1560">
        <v>13</v>
      </c>
      <c r="R1277" s="1560">
        <v>14</v>
      </c>
      <c r="S1277" s="1560">
        <v>15</v>
      </c>
      <c r="T1277" s="1560">
        <v>16</v>
      </c>
      <c r="U1277" s="1560">
        <v>17</v>
      </c>
      <c r="V1277" s="1560">
        <v>18</v>
      </c>
      <c r="W1277" s="1560">
        <v>19</v>
      </c>
      <c r="X1277" s="1560">
        <v>20</v>
      </c>
      <c r="Y1277" s="1560">
        <v>21</v>
      </c>
      <c r="Z1277" s="1560">
        <v>22</v>
      </c>
      <c r="AA1277" s="1560">
        <v>23</v>
      </c>
      <c r="AB1277" s="1560">
        <v>24</v>
      </c>
      <c r="AC1277" s="1629"/>
    </row>
    <row r="1278" spans="1:29" s="13" customFormat="1" ht="12.75" hidden="1" customHeight="1">
      <c r="A1278" s="19" t="s">
        <v>6</v>
      </c>
      <c r="B1278" s="20"/>
      <c r="C1278" s="21"/>
      <c r="D1278" s="714"/>
      <c r="E1278" s="20">
        <v>12</v>
      </c>
      <c r="F1278" s="20">
        <v>12</v>
      </c>
      <c r="G1278" s="20">
        <v>12</v>
      </c>
      <c r="H1278" s="20">
        <v>12</v>
      </c>
      <c r="I1278" s="20">
        <v>12</v>
      </c>
      <c r="J1278" s="20">
        <v>12</v>
      </c>
      <c r="K1278" s="20">
        <v>12</v>
      </c>
      <c r="L1278" s="20">
        <v>12</v>
      </c>
      <c r="M1278" s="20">
        <v>12</v>
      </c>
      <c r="N1278" s="20">
        <v>12</v>
      </c>
      <c r="O1278" s="20">
        <v>12</v>
      </c>
      <c r="P1278" s="20">
        <v>12</v>
      </c>
      <c r="Q1278" s="20">
        <v>12</v>
      </c>
      <c r="R1278" s="20">
        <v>12</v>
      </c>
      <c r="S1278" s="20">
        <v>12</v>
      </c>
      <c r="T1278" s="20">
        <v>12</v>
      </c>
      <c r="U1278" s="20">
        <v>12</v>
      </c>
      <c r="V1278" s="20">
        <v>12</v>
      </c>
      <c r="W1278" s="20">
        <v>12</v>
      </c>
      <c r="X1278" s="20">
        <v>12</v>
      </c>
      <c r="Y1278" s="20">
        <v>12</v>
      </c>
      <c r="Z1278" s="20">
        <v>12</v>
      </c>
      <c r="AA1278" s="20">
        <v>12</v>
      </c>
      <c r="AB1278" s="20">
        <v>12</v>
      </c>
      <c r="AC1278" s="363"/>
    </row>
    <row r="1279" spans="1:29" s="13" customFormat="1" ht="12.75" hidden="1" customHeight="1" thickBot="1">
      <c r="A1279" s="38" t="s">
        <v>7</v>
      </c>
      <c r="B1279" s="39"/>
      <c r="C1279" s="40"/>
      <c r="D1279" s="886"/>
      <c r="E1279" s="39">
        <v>4</v>
      </c>
      <c r="F1279" s="39">
        <v>4</v>
      </c>
      <c r="G1279" s="39">
        <v>4</v>
      </c>
      <c r="H1279" s="39">
        <v>4</v>
      </c>
      <c r="I1279" s="39">
        <v>4</v>
      </c>
      <c r="J1279" s="39">
        <v>4</v>
      </c>
      <c r="K1279" s="39">
        <v>4</v>
      </c>
      <c r="L1279" s="39">
        <v>4</v>
      </c>
      <c r="M1279" s="39">
        <v>4</v>
      </c>
      <c r="N1279" s="39">
        <v>4</v>
      </c>
      <c r="O1279" s="39">
        <v>4</v>
      </c>
      <c r="P1279" s="39">
        <v>4</v>
      </c>
      <c r="Q1279" s="39">
        <v>4</v>
      </c>
      <c r="R1279" s="39">
        <v>4</v>
      </c>
      <c r="S1279" s="39">
        <v>4</v>
      </c>
      <c r="T1279" s="39">
        <v>4</v>
      </c>
      <c r="U1279" s="39">
        <v>4</v>
      </c>
      <c r="V1279" s="39">
        <v>4</v>
      </c>
      <c r="W1279" s="39">
        <v>4</v>
      </c>
      <c r="X1279" s="39">
        <v>4</v>
      </c>
      <c r="Y1279" s="39">
        <v>4</v>
      </c>
      <c r="Z1279" s="39">
        <v>4</v>
      </c>
      <c r="AA1279" s="39">
        <v>4</v>
      </c>
      <c r="AB1279" s="39">
        <v>4</v>
      </c>
      <c r="AC1279" s="364"/>
    </row>
    <row r="1280" spans="1:29" s="5" customFormat="1" ht="12" hidden="1" customHeight="1">
      <c r="A1280" s="1518" t="s">
        <v>11</v>
      </c>
      <c r="B1280" s="1623" t="s">
        <v>131</v>
      </c>
      <c r="C1280" s="10" t="s">
        <v>481</v>
      </c>
      <c r="D1280" s="10" t="s">
        <v>464</v>
      </c>
      <c r="E1280" s="85"/>
      <c r="F1280" s="85"/>
      <c r="G1280" s="85"/>
      <c r="H1280" s="408"/>
      <c r="I1280" s="85"/>
      <c r="J1280" s="85"/>
      <c r="K1280" s="85"/>
      <c r="L1280" s="85"/>
      <c r="M1280" s="85"/>
      <c r="N1280" s="408"/>
      <c r="O1280" s="85"/>
      <c r="P1280" s="85"/>
      <c r="Q1280" s="85"/>
      <c r="R1280" s="85"/>
      <c r="S1280" s="85"/>
      <c r="T1280" s="85"/>
      <c r="U1280" s="85"/>
      <c r="V1280" s="408"/>
      <c r="W1280" s="85"/>
      <c r="X1280" s="85"/>
      <c r="Y1280" s="85"/>
      <c r="Z1280" s="85"/>
      <c r="AA1280" s="85"/>
      <c r="AB1280" s="85"/>
      <c r="AC1280" s="127">
        <f>SUM(E1280:AB1280)</f>
        <v>0</v>
      </c>
    </row>
    <row r="1281" spans="1:30" s="5" customFormat="1" ht="10.5" hidden="1" customHeight="1">
      <c r="A1281" s="1611"/>
      <c r="B1281" s="1624"/>
      <c r="C1281" s="11" t="s">
        <v>482</v>
      </c>
      <c r="D1281" s="11" t="s">
        <v>464</v>
      </c>
      <c r="E1281" s="87"/>
      <c r="F1281" s="87"/>
      <c r="G1281" s="87"/>
      <c r="H1281" s="413"/>
      <c r="I1281" s="87"/>
      <c r="J1281" s="87"/>
      <c r="K1281" s="87"/>
      <c r="L1281" s="87"/>
      <c r="M1281" s="87"/>
      <c r="N1281" s="413"/>
      <c r="O1281" s="87"/>
      <c r="P1281" s="87"/>
      <c r="Q1281" s="87"/>
      <c r="R1281" s="87"/>
      <c r="S1281" s="87"/>
      <c r="T1281" s="87"/>
      <c r="U1281" s="87"/>
      <c r="V1281" s="413"/>
      <c r="W1281" s="87"/>
      <c r="X1281" s="87"/>
      <c r="Y1281" s="87"/>
      <c r="Z1281" s="87"/>
      <c r="AA1281" s="87"/>
      <c r="AB1281" s="87"/>
      <c r="AC1281" s="123">
        <f>SUM(E1281:AB1281)</f>
        <v>0</v>
      </c>
    </row>
    <row r="1282" spans="1:30" s="5" customFormat="1" ht="10.5" hidden="1" customHeight="1">
      <c r="A1282" s="1611"/>
      <c r="B1282" s="1624"/>
      <c r="C1282" s="11" t="s">
        <v>8</v>
      </c>
      <c r="D1282" s="11" t="s">
        <v>466</v>
      </c>
      <c r="E1282" s="87" t="s">
        <v>245</v>
      </c>
      <c r="F1282" s="87"/>
      <c r="G1282" s="87"/>
      <c r="H1282" s="413"/>
      <c r="I1282" s="87"/>
      <c r="J1282" s="87"/>
      <c r="K1282" s="87"/>
      <c r="L1282" s="87"/>
      <c r="M1282" s="87"/>
      <c r="N1282" s="413"/>
      <c r="O1282" s="87"/>
      <c r="P1282" s="87"/>
      <c r="Q1282" s="87"/>
      <c r="R1282" s="87"/>
      <c r="S1282" s="87"/>
      <c r="T1282" s="87"/>
      <c r="U1282" s="87"/>
      <c r="V1282" s="413"/>
      <c r="W1282" s="87"/>
      <c r="X1282" s="87"/>
      <c r="Y1282" s="87"/>
      <c r="Z1282" s="87"/>
      <c r="AA1282" s="87"/>
      <c r="AB1282" s="87"/>
      <c r="AC1282" s="123"/>
      <c r="AD1282" s="83"/>
    </row>
    <row r="1283" spans="1:30" s="5" customFormat="1" ht="10.5" hidden="1" customHeight="1" thickBot="1">
      <c r="A1283" s="1611"/>
      <c r="B1283" s="1624"/>
      <c r="C1283" s="11" t="s">
        <v>16</v>
      </c>
      <c r="D1283" s="11"/>
      <c r="E1283" s="121" t="e">
        <f>E1281/E1280</f>
        <v>#DIV/0!</v>
      </c>
      <c r="F1283" s="121" t="e">
        <f t="shared" ref="F1283:AC1283" si="358">F1281/F1280</f>
        <v>#DIV/0!</v>
      </c>
      <c r="G1283" s="121" t="e">
        <f t="shared" si="358"/>
        <v>#DIV/0!</v>
      </c>
      <c r="H1283" s="410" t="e">
        <f t="shared" si="358"/>
        <v>#DIV/0!</v>
      </c>
      <c r="I1283" s="121" t="e">
        <f t="shared" si="358"/>
        <v>#DIV/0!</v>
      </c>
      <c r="J1283" s="121" t="e">
        <f t="shared" si="358"/>
        <v>#DIV/0!</v>
      </c>
      <c r="K1283" s="121" t="e">
        <f t="shared" si="358"/>
        <v>#DIV/0!</v>
      </c>
      <c r="L1283" s="121" t="e">
        <f t="shared" si="358"/>
        <v>#DIV/0!</v>
      </c>
      <c r="M1283" s="121" t="e">
        <f t="shared" si="358"/>
        <v>#DIV/0!</v>
      </c>
      <c r="N1283" s="410" t="e">
        <f t="shared" si="358"/>
        <v>#DIV/0!</v>
      </c>
      <c r="O1283" s="121" t="e">
        <f t="shared" si="358"/>
        <v>#DIV/0!</v>
      </c>
      <c r="P1283" s="121" t="e">
        <f t="shared" si="358"/>
        <v>#DIV/0!</v>
      </c>
      <c r="Q1283" s="121" t="e">
        <f t="shared" si="358"/>
        <v>#DIV/0!</v>
      </c>
      <c r="R1283" s="121" t="e">
        <f t="shared" si="358"/>
        <v>#DIV/0!</v>
      </c>
      <c r="S1283" s="121" t="e">
        <f t="shared" si="358"/>
        <v>#DIV/0!</v>
      </c>
      <c r="T1283" s="121" t="e">
        <f t="shared" si="358"/>
        <v>#DIV/0!</v>
      </c>
      <c r="U1283" s="121" t="e">
        <f t="shared" si="358"/>
        <v>#DIV/0!</v>
      </c>
      <c r="V1283" s="410" t="e">
        <f t="shared" si="358"/>
        <v>#DIV/0!</v>
      </c>
      <c r="W1283" s="121" t="e">
        <f t="shared" si="358"/>
        <v>#DIV/0!</v>
      </c>
      <c r="X1283" s="121" t="e">
        <f t="shared" si="358"/>
        <v>#DIV/0!</v>
      </c>
      <c r="Y1283" s="121" t="e">
        <f t="shared" si="358"/>
        <v>#DIV/0!</v>
      </c>
      <c r="Z1283" s="121" t="e">
        <f t="shared" si="358"/>
        <v>#DIV/0!</v>
      </c>
      <c r="AA1283" s="121" t="e">
        <f t="shared" si="358"/>
        <v>#DIV/0!</v>
      </c>
      <c r="AB1283" s="121" t="e">
        <f t="shared" si="358"/>
        <v>#DIV/0!</v>
      </c>
      <c r="AC1283" s="124" t="e">
        <f t="shared" si="358"/>
        <v>#DIV/0!</v>
      </c>
    </row>
    <row r="1284" spans="1:30" s="5" customFormat="1" ht="10.5" hidden="1" customHeight="1" thickBot="1">
      <c r="A1284" s="1612"/>
      <c r="B1284" s="1625"/>
      <c r="C1284" s="426" t="s">
        <v>13</v>
      </c>
      <c r="D1284" s="427" t="s">
        <v>464</v>
      </c>
      <c r="E1284" s="428"/>
      <c r="F1284" s="428"/>
      <c r="G1284" s="428"/>
      <c r="H1284" s="428"/>
      <c r="I1284" s="428"/>
      <c r="J1284" s="428"/>
      <c r="K1284" s="428"/>
      <c r="L1284" s="428"/>
      <c r="M1284" s="428"/>
      <c r="N1284" s="428"/>
      <c r="O1284" s="428"/>
      <c r="P1284" s="428"/>
      <c r="Q1284" s="428"/>
      <c r="R1284" s="428"/>
      <c r="S1284" s="428"/>
      <c r="T1284" s="428"/>
      <c r="U1284" s="428"/>
      <c r="V1284" s="428"/>
      <c r="W1284" s="428"/>
      <c r="X1284" s="428"/>
      <c r="Y1284" s="428"/>
      <c r="Z1284" s="428"/>
      <c r="AA1284" s="428"/>
      <c r="AB1284" s="428"/>
      <c r="AC1284" s="429"/>
    </row>
    <row r="1285" spans="1:30" s="5" customFormat="1" ht="10.5" hidden="1" customHeight="1">
      <c r="A1285" s="1518" t="s">
        <v>12</v>
      </c>
      <c r="B1285" s="1623" t="s">
        <v>130</v>
      </c>
      <c r="C1285" s="12" t="s">
        <v>481</v>
      </c>
      <c r="D1285" s="12" t="s">
        <v>464</v>
      </c>
      <c r="E1285" s="91"/>
      <c r="F1285" s="85"/>
      <c r="G1285" s="85"/>
      <c r="H1285" s="408"/>
      <c r="I1285" s="85"/>
      <c r="J1285" s="85"/>
      <c r="K1285" s="85"/>
      <c r="L1285" s="85"/>
      <c r="M1285" s="85"/>
      <c r="N1285" s="408"/>
      <c r="O1285" s="85"/>
      <c r="P1285" s="85"/>
      <c r="Q1285" s="85"/>
      <c r="R1285" s="85"/>
      <c r="S1285" s="85"/>
      <c r="T1285" s="85"/>
      <c r="U1285" s="85"/>
      <c r="V1285" s="408"/>
      <c r="W1285" s="85"/>
      <c r="X1285" s="85"/>
      <c r="Y1285" s="85"/>
      <c r="Z1285" s="85"/>
      <c r="AA1285" s="85"/>
      <c r="AB1285" s="85"/>
      <c r="AC1285" s="123">
        <f>SUM(E1285:AB1285)</f>
        <v>0</v>
      </c>
    </row>
    <row r="1286" spans="1:30" s="5" customFormat="1" ht="10.5" hidden="1" customHeight="1">
      <c r="A1286" s="1611"/>
      <c r="B1286" s="1624"/>
      <c r="C1286" s="8" t="s">
        <v>482</v>
      </c>
      <c r="D1286" s="8" t="s">
        <v>464</v>
      </c>
      <c r="E1286" s="87"/>
      <c r="F1286" s="87"/>
      <c r="G1286" s="87"/>
      <c r="H1286" s="413"/>
      <c r="I1286" s="87"/>
      <c r="J1286" s="87"/>
      <c r="K1286" s="87"/>
      <c r="L1286" s="87"/>
      <c r="M1286" s="87"/>
      <c r="N1286" s="413"/>
      <c r="O1286" s="87"/>
      <c r="P1286" s="87"/>
      <c r="Q1286" s="87"/>
      <c r="R1286" s="87"/>
      <c r="S1286" s="87"/>
      <c r="T1286" s="87"/>
      <c r="U1286" s="87"/>
      <c r="V1286" s="413"/>
      <c r="W1286" s="87"/>
      <c r="X1286" s="87"/>
      <c r="Y1286" s="87"/>
      <c r="Z1286" s="87"/>
      <c r="AA1286" s="87"/>
      <c r="AB1286" s="87"/>
      <c r="AC1286" s="130">
        <f>SUM(E1286:AB1286)</f>
        <v>0</v>
      </c>
    </row>
    <row r="1287" spans="1:30" s="5" customFormat="1" ht="10.5" hidden="1" customHeight="1">
      <c r="A1287" s="1611"/>
      <c r="B1287" s="1624"/>
      <c r="C1287" s="11" t="s">
        <v>8</v>
      </c>
      <c r="D1287" s="11" t="s">
        <v>466</v>
      </c>
      <c r="E1287" s="87" t="s">
        <v>245</v>
      </c>
      <c r="F1287" s="87"/>
      <c r="G1287" s="87"/>
      <c r="H1287" s="413"/>
      <c r="I1287" s="87"/>
      <c r="J1287" s="87"/>
      <c r="K1287" s="87"/>
      <c r="L1287" s="87"/>
      <c r="M1287" s="87"/>
      <c r="N1287" s="413"/>
      <c r="O1287" s="87"/>
      <c r="P1287" s="87"/>
      <c r="Q1287" s="87"/>
      <c r="R1287" s="87"/>
      <c r="S1287" s="87"/>
      <c r="T1287" s="87"/>
      <c r="U1287" s="87"/>
      <c r="V1287" s="413"/>
      <c r="W1287" s="87"/>
      <c r="X1287" s="87"/>
      <c r="Y1287" s="87"/>
      <c r="Z1287" s="87"/>
      <c r="AA1287" s="87"/>
      <c r="AB1287" s="87"/>
      <c r="AC1287" s="130"/>
      <c r="AD1287" s="83"/>
    </row>
    <row r="1288" spans="1:30" s="5" customFormat="1" ht="10.5" hidden="1" customHeight="1" thickBot="1">
      <c r="A1288" s="1611"/>
      <c r="B1288" s="1624"/>
      <c r="C1288" s="8" t="s">
        <v>16</v>
      </c>
      <c r="D1288" s="8"/>
      <c r="E1288" s="121" t="e">
        <f>E1286/E1285</f>
        <v>#DIV/0!</v>
      </c>
      <c r="F1288" s="121" t="e">
        <f t="shared" ref="F1288:AC1288" si="359">F1286/F1285</f>
        <v>#DIV/0!</v>
      </c>
      <c r="G1288" s="121" t="e">
        <f t="shared" si="359"/>
        <v>#DIV/0!</v>
      </c>
      <c r="H1288" s="410" t="e">
        <f t="shared" si="359"/>
        <v>#DIV/0!</v>
      </c>
      <c r="I1288" s="121" t="e">
        <f t="shared" si="359"/>
        <v>#DIV/0!</v>
      </c>
      <c r="J1288" s="121" t="e">
        <f t="shared" si="359"/>
        <v>#DIV/0!</v>
      </c>
      <c r="K1288" s="121" t="e">
        <f t="shared" si="359"/>
        <v>#DIV/0!</v>
      </c>
      <c r="L1288" s="121" t="e">
        <f t="shared" si="359"/>
        <v>#DIV/0!</v>
      </c>
      <c r="M1288" s="121" t="e">
        <f t="shared" si="359"/>
        <v>#DIV/0!</v>
      </c>
      <c r="N1288" s="410" t="e">
        <f t="shared" si="359"/>
        <v>#DIV/0!</v>
      </c>
      <c r="O1288" s="121" t="e">
        <f t="shared" si="359"/>
        <v>#DIV/0!</v>
      </c>
      <c r="P1288" s="121" t="e">
        <f t="shared" si="359"/>
        <v>#DIV/0!</v>
      </c>
      <c r="Q1288" s="121" t="e">
        <f t="shared" si="359"/>
        <v>#DIV/0!</v>
      </c>
      <c r="R1288" s="121" t="e">
        <f t="shared" si="359"/>
        <v>#DIV/0!</v>
      </c>
      <c r="S1288" s="121" t="e">
        <f t="shared" si="359"/>
        <v>#DIV/0!</v>
      </c>
      <c r="T1288" s="121" t="e">
        <f t="shared" si="359"/>
        <v>#DIV/0!</v>
      </c>
      <c r="U1288" s="121" t="e">
        <f t="shared" si="359"/>
        <v>#DIV/0!</v>
      </c>
      <c r="V1288" s="410" t="e">
        <f t="shared" si="359"/>
        <v>#DIV/0!</v>
      </c>
      <c r="W1288" s="121" t="e">
        <f t="shared" si="359"/>
        <v>#DIV/0!</v>
      </c>
      <c r="X1288" s="121" t="e">
        <f t="shared" si="359"/>
        <v>#DIV/0!</v>
      </c>
      <c r="Y1288" s="121" t="e">
        <f t="shared" si="359"/>
        <v>#DIV/0!</v>
      </c>
      <c r="Z1288" s="121" t="e">
        <f t="shared" si="359"/>
        <v>#DIV/0!</v>
      </c>
      <c r="AA1288" s="121" t="e">
        <f t="shared" si="359"/>
        <v>#DIV/0!</v>
      </c>
      <c r="AB1288" s="121" t="e">
        <f t="shared" si="359"/>
        <v>#DIV/0!</v>
      </c>
      <c r="AC1288" s="124" t="e">
        <f t="shared" si="359"/>
        <v>#DIV/0!</v>
      </c>
    </row>
    <row r="1289" spans="1:30" s="5" customFormat="1" ht="10.5" hidden="1" customHeight="1" thickBot="1">
      <c r="A1289" s="1612"/>
      <c r="B1289" s="1625"/>
      <c r="C1289" s="426" t="s">
        <v>13</v>
      </c>
      <c r="D1289" s="427" t="s">
        <v>464</v>
      </c>
      <c r="E1289" s="428"/>
      <c r="F1289" s="428"/>
      <c r="G1289" s="428"/>
      <c r="H1289" s="428"/>
      <c r="I1289" s="428"/>
      <c r="J1289" s="428"/>
      <c r="K1289" s="428"/>
      <c r="L1289" s="428"/>
      <c r="M1289" s="428"/>
      <c r="N1289" s="428"/>
      <c r="O1289" s="428"/>
      <c r="P1289" s="428"/>
      <c r="Q1289" s="428"/>
      <c r="R1289" s="428"/>
      <c r="S1289" s="428"/>
      <c r="T1289" s="428"/>
      <c r="U1289" s="428"/>
      <c r="V1289" s="428"/>
      <c r="W1289" s="428"/>
      <c r="X1289" s="428"/>
      <c r="Y1289" s="428"/>
      <c r="Z1289" s="428"/>
      <c r="AA1289" s="428"/>
      <c r="AB1289" s="428"/>
      <c r="AC1289" s="429"/>
    </row>
    <row r="1290" spans="1:30" s="5" customFormat="1" ht="10.5" hidden="1" customHeight="1">
      <c r="A1290" s="1518" t="s">
        <v>221</v>
      </c>
      <c r="B1290" s="1520" t="s">
        <v>222</v>
      </c>
      <c r="C1290" s="7" t="s">
        <v>481</v>
      </c>
      <c r="D1290" s="1086" t="s">
        <v>503</v>
      </c>
      <c r="E1290" s="85"/>
      <c r="F1290" s="91"/>
      <c r="G1290" s="91"/>
      <c r="H1290" s="439"/>
      <c r="I1290" s="91"/>
      <c r="J1290" s="91"/>
      <c r="K1290" s="91"/>
      <c r="L1290" s="91"/>
      <c r="M1290" s="91"/>
      <c r="N1290" s="439"/>
      <c r="O1290" s="91"/>
      <c r="P1290" s="91"/>
      <c r="Q1290" s="91"/>
      <c r="R1290" s="91"/>
      <c r="S1290" s="91"/>
      <c r="T1290" s="91"/>
      <c r="U1290" s="91"/>
      <c r="V1290" s="439"/>
      <c r="W1290" s="91"/>
      <c r="X1290" s="91"/>
      <c r="Y1290" s="91"/>
      <c r="Z1290" s="91"/>
      <c r="AA1290" s="91"/>
      <c r="AB1290" s="91"/>
      <c r="AC1290" s="127">
        <f>SUM(E1290:AB1290)</f>
        <v>0</v>
      </c>
    </row>
    <row r="1291" spans="1:30" s="5" customFormat="1" ht="10.5" hidden="1" customHeight="1">
      <c r="A1291" s="1611"/>
      <c r="B1291" s="1609"/>
      <c r="C1291" s="8" t="s">
        <v>482</v>
      </c>
      <c r="D1291" s="723" t="s">
        <v>503</v>
      </c>
      <c r="E1291" s="87"/>
      <c r="F1291" s="87"/>
      <c r="G1291" s="87"/>
      <c r="H1291" s="413"/>
      <c r="I1291" s="87"/>
      <c r="J1291" s="87"/>
      <c r="K1291" s="87"/>
      <c r="L1291" s="87"/>
      <c r="M1291" s="87"/>
      <c r="N1291" s="413"/>
      <c r="O1291" s="87"/>
      <c r="P1291" s="87"/>
      <c r="Q1291" s="87"/>
      <c r="R1291" s="87"/>
      <c r="S1291" s="87"/>
      <c r="T1291" s="87"/>
      <c r="U1291" s="87"/>
      <c r="V1291" s="413"/>
      <c r="W1291" s="87"/>
      <c r="X1291" s="87"/>
      <c r="Y1291" s="87"/>
      <c r="Z1291" s="87"/>
      <c r="AA1291" s="87"/>
      <c r="AB1291" s="87"/>
      <c r="AC1291" s="123">
        <f>SUM(E1291:AB1291)</f>
        <v>0</v>
      </c>
    </row>
    <row r="1292" spans="1:30" s="5" customFormat="1" ht="10.5" hidden="1" customHeight="1">
      <c r="A1292" s="1611"/>
      <c r="B1292" s="1609"/>
      <c r="C1292" s="11" t="s">
        <v>8</v>
      </c>
      <c r="D1292" s="715" t="s">
        <v>502</v>
      </c>
      <c r="E1292" s="117" t="s">
        <v>245</v>
      </c>
      <c r="F1292" s="117">
        <f t="shared" ref="F1292:AB1292" si="360">F1290*18</f>
        <v>0</v>
      </c>
      <c r="G1292" s="117">
        <f t="shared" si="360"/>
        <v>0</v>
      </c>
      <c r="H1292" s="412">
        <f t="shared" si="360"/>
        <v>0</v>
      </c>
      <c r="I1292" s="117">
        <f t="shared" si="360"/>
        <v>0</v>
      </c>
      <c r="J1292" s="117">
        <f t="shared" si="360"/>
        <v>0</v>
      </c>
      <c r="K1292" s="117">
        <f t="shared" si="360"/>
        <v>0</v>
      </c>
      <c r="L1292" s="117">
        <f t="shared" si="360"/>
        <v>0</v>
      </c>
      <c r="M1292" s="117">
        <f t="shared" si="360"/>
        <v>0</v>
      </c>
      <c r="N1292" s="412">
        <f t="shared" si="360"/>
        <v>0</v>
      </c>
      <c r="O1292" s="117">
        <f t="shared" si="360"/>
        <v>0</v>
      </c>
      <c r="P1292" s="117">
        <f t="shared" si="360"/>
        <v>0</v>
      </c>
      <c r="Q1292" s="117">
        <f t="shared" si="360"/>
        <v>0</v>
      </c>
      <c r="R1292" s="117">
        <f t="shared" si="360"/>
        <v>0</v>
      </c>
      <c r="S1292" s="117">
        <f t="shared" si="360"/>
        <v>0</v>
      </c>
      <c r="T1292" s="117">
        <f t="shared" si="360"/>
        <v>0</v>
      </c>
      <c r="U1292" s="117">
        <f t="shared" si="360"/>
        <v>0</v>
      </c>
      <c r="V1292" s="412">
        <f t="shared" si="360"/>
        <v>0</v>
      </c>
      <c r="W1292" s="117">
        <f t="shared" si="360"/>
        <v>0</v>
      </c>
      <c r="X1292" s="117">
        <f t="shared" si="360"/>
        <v>0</v>
      </c>
      <c r="Y1292" s="117">
        <f t="shared" si="360"/>
        <v>0</v>
      </c>
      <c r="Z1292" s="117">
        <f t="shared" si="360"/>
        <v>0</v>
      </c>
      <c r="AA1292" s="117">
        <f t="shared" si="360"/>
        <v>0</v>
      </c>
      <c r="AB1292" s="117">
        <f t="shared" si="360"/>
        <v>0</v>
      </c>
      <c r="AC1292" s="123"/>
    </row>
    <row r="1293" spans="1:30" s="5" customFormat="1" ht="10.5" hidden="1" customHeight="1" thickBot="1">
      <c r="A1293" s="1612"/>
      <c r="B1293" s="1610"/>
      <c r="C1293" s="8" t="s">
        <v>16</v>
      </c>
      <c r="D1293" s="723"/>
      <c r="E1293" s="121" t="e">
        <f>E1291/E1290</f>
        <v>#DIV/0!</v>
      </c>
      <c r="F1293" s="182" t="e">
        <f t="shared" ref="F1293:AC1293" si="361">F1291/F1290</f>
        <v>#DIV/0!</v>
      </c>
      <c r="G1293" s="182" t="e">
        <f t="shared" si="361"/>
        <v>#DIV/0!</v>
      </c>
      <c r="H1293" s="435" t="e">
        <f t="shared" si="361"/>
        <v>#DIV/0!</v>
      </c>
      <c r="I1293" s="182" t="e">
        <f t="shared" si="361"/>
        <v>#DIV/0!</v>
      </c>
      <c r="J1293" s="182" t="e">
        <f t="shared" si="361"/>
        <v>#DIV/0!</v>
      </c>
      <c r="K1293" s="182" t="e">
        <f t="shared" si="361"/>
        <v>#DIV/0!</v>
      </c>
      <c r="L1293" s="182" t="e">
        <f t="shared" si="361"/>
        <v>#DIV/0!</v>
      </c>
      <c r="M1293" s="182" t="e">
        <f t="shared" si="361"/>
        <v>#DIV/0!</v>
      </c>
      <c r="N1293" s="435" t="e">
        <f t="shared" si="361"/>
        <v>#DIV/0!</v>
      </c>
      <c r="O1293" s="182" t="e">
        <f t="shared" si="361"/>
        <v>#DIV/0!</v>
      </c>
      <c r="P1293" s="182" t="e">
        <f t="shared" si="361"/>
        <v>#DIV/0!</v>
      </c>
      <c r="Q1293" s="182" t="e">
        <f t="shared" si="361"/>
        <v>#DIV/0!</v>
      </c>
      <c r="R1293" s="182" t="e">
        <f t="shared" si="361"/>
        <v>#DIV/0!</v>
      </c>
      <c r="S1293" s="182" t="e">
        <f t="shared" si="361"/>
        <v>#DIV/0!</v>
      </c>
      <c r="T1293" s="182" t="e">
        <f t="shared" si="361"/>
        <v>#DIV/0!</v>
      </c>
      <c r="U1293" s="182" t="e">
        <f t="shared" si="361"/>
        <v>#DIV/0!</v>
      </c>
      <c r="V1293" s="435" t="e">
        <f t="shared" si="361"/>
        <v>#DIV/0!</v>
      </c>
      <c r="W1293" s="182" t="e">
        <f t="shared" si="361"/>
        <v>#DIV/0!</v>
      </c>
      <c r="X1293" s="182" t="e">
        <f t="shared" si="361"/>
        <v>#DIV/0!</v>
      </c>
      <c r="Y1293" s="182" t="e">
        <f t="shared" si="361"/>
        <v>#DIV/0!</v>
      </c>
      <c r="Z1293" s="182" t="e">
        <f t="shared" si="361"/>
        <v>#DIV/0!</v>
      </c>
      <c r="AA1293" s="182" t="e">
        <f t="shared" si="361"/>
        <v>#DIV/0!</v>
      </c>
      <c r="AB1293" s="182" t="e">
        <f t="shared" si="361"/>
        <v>#DIV/0!</v>
      </c>
      <c r="AC1293" s="124" t="e">
        <f t="shared" si="361"/>
        <v>#DIV/0!</v>
      </c>
    </row>
    <row r="1294" spans="1:30" s="5" customFormat="1" ht="10.5" hidden="1" customHeight="1">
      <c r="A1294" s="1518" t="s">
        <v>132</v>
      </c>
      <c r="B1294" s="1520" t="s">
        <v>133</v>
      </c>
      <c r="C1294" s="7" t="s">
        <v>481</v>
      </c>
      <c r="D1294" s="1086" t="s">
        <v>503</v>
      </c>
      <c r="E1294" s="85"/>
      <c r="F1294" s="91"/>
      <c r="G1294" s="91"/>
      <c r="H1294" s="439"/>
      <c r="I1294" s="91"/>
      <c r="J1294" s="91"/>
      <c r="K1294" s="91"/>
      <c r="L1294" s="91"/>
      <c r="M1294" s="91"/>
      <c r="N1294" s="439"/>
      <c r="O1294" s="91"/>
      <c r="P1294" s="91"/>
      <c r="Q1294" s="91"/>
      <c r="R1294" s="91"/>
      <c r="S1294" s="91"/>
      <c r="T1294" s="91"/>
      <c r="U1294" s="91"/>
      <c r="V1294" s="439"/>
      <c r="W1294" s="91"/>
      <c r="X1294" s="91"/>
      <c r="Y1294" s="91"/>
      <c r="Z1294" s="91"/>
      <c r="AA1294" s="91"/>
      <c r="AB1294" s="91"/>
      <c r="AC1294" s="127">
        <f>SUM(E1294:AB1294)</f>
        <v>0</v>
      </c>
    </row>
    <row r="1295" spans="1:30" s="5" customFormat="1" ht="10.5" hidden="1" customHeight="1">
      <c r="A1295" s="1611"/>
      <c r="B1295" s="1609"/>
      <c r="C1295" s="8" t="s">
        <v>482</v>
      </c>
      <c r="D1295" s="723" t="s">
        <v>503</v>
      </c>
      <c r="E1295" s="87"/>
      <c r="F1295" s="87"/>
      <c r="G1295" s="87"/>
      <c r="H1295" s="413"/>
      <c r="I1295" s="87"/>
      <c r="J1295" s="87"/>
      <c r="K1295" s="87"/>
      <c r="L1295" s="87"/>
      <c r="M1295" s="87"/>
      <c r="N1295" s="413"/>
      <c r="O1295" s="87"/>
      <c r="P1295" s="87"/>
      <c r="Q1295" s="87"/>
      <c r="R1295" s="87"/>
      <c r="S1295" s="87"/>
      <c r="T1295" s="87"/>
      <c r="U1295" s="87"/>
      <c r="V1295" s="413"/>
      <c r="W1295" s="87"/>
      <c r="X1295" s="87"/>
      <c r="Y1295" s="87"/>
      <c r="Z1295" s="87"/>
      <c r="AA1295" s="87"/>
      <c r="AB1295" s="87"/>
      <c r="AC1295" s="130">
        <f>SUM(E1295:AB1295)</f>
        <v>0</v>
      </c>
    </row>
    <row r="1296" spans="1:30" s="5" customFormat="1" ht="10.5" hidden="1" customHeight="1">
      <c r="A1296" s="1611"/>
      <c r="B1296" s="1609"/>
      <c r="C1296" s="11" t="s">
        <v>8</v>
      </c>
      <c r="D1296" s="715" t="s">
        <v>502</v>
      </c>
      <c r="E1296" s="117" t="s">
        <v>245</v>
      </c>
      <c r="F1296" s="117">
        <f t="shared" ref="F1296:AB1296" si="362">F1294*18</f>
        <v>0</v>
      </c>
      <c r="G1296" s="117">
        <f t="shared" si="362"/>
        <v>0</v>
      </c>
      <c r="H1296" s="412">
        <f t="shared" si="362"/>
        <v>0</v>
      </c>
      <c r="I1296" s="117">
        <f t="shared" si="362"/>
        <v>0</v>
      </c>
      <c r="J1296" s="117">
        <f t="shared" si="362"/>
        <v>0</v>
      </c>
      <c r="K1296" s="117">
        <f t="shared" si="362"/>
        <v>0</v>
      </c>
      <c r="L1296" s="117">
        <f t="shared" si="362"/>
        <v>0</v>
      </c>
      <c r="M1296" s="117">
        <f t="shared" si="362"/>
        <v>0</v>
      </c>
      <c r="N1296" s="412">
        <f t="shared" si="362"/>
        <v>0</v>
      </c>
      <c r="O1296" s="117">
        <f t="shared" si="362"/>
        <v>0</v>
      </c>
      <c r="P1296" s="117">
        <f t="shared" si="362"/>
        <v>0</v>
      </c>
      <c r="Q1296" s="117">
        <f t="shared" si="362"/>
        <v>0</v>
      </c>
      <c r="R1296" s="117">
        <f t="shared" si="362"/>
        <v>0</v>
      </c>
      <c r="S1296" s="117">
        <f t="shared" si="362"/>
        <v>0</v>
      </c>
      <c r="T1296" s="117">
        <f t="shared" si="362"/>
        <v>0</v>
      </c>
      <c r="U1296" s="117">
        <f t="shared" si="362"/>
        <v>0</v>
      </c>
      <c r="V1296" s="412">
        <f t="shared" si="362"/>
        <v>0</v>
      </c>
      <c r="W1296" s="117">
        <f t="shared" si="362"/>
        <v>0</v>
      </c>
      <c r="X1296" s="117">
        <f t="shared" si="362"/>
        <v>0</v>
      </c>
      <c r="Y1296" s="117">
        <f t="shared" si="362"/>
        <v>0</v>
      </c>
      <c r="Z1296" s="117">
        <f t="shared" si="362"/>
        <v>0</v>
      </c>
      <c r="AA1296" s="117">
        <f t="shared" si="362"/>
        <v>0</v>
      </c>
      <c r="AB1296" s="117">
        <f t="shared" si="362"/>
        <v>0</v>
      </c>
      <c r="AC1296" s="130"/>
    </row>
    <row r="1297" spans="1:107" s="5" customFormat="1" ht="10.5" hidden="1" customHeight="1" thickBot="1">
      <c r="A1297" s="1612"/>
      <c r="B1297" s="1610"/>
      <c r="C1297" s="8" t="s">
        <v>16</v>
      </c>
      <c r="D1297" s="723"/>
      <c r="E1297" s="121" t="e">
        <f>E1295/E1294</f>
        <v>#DIV/0!</v>
      </c>
      <c r="F1297" s="182" t="e">
        <f t="shared" ref="F1297:AC1297" si="363">F1295/F1294</f>
        <v>#DIV/0!</v>
      </c>
      <c r="G1297" s="182" t="e">
        <f t="shared" si="363"/>
        <v>#DIV/0!</v>
      </c>
      <c r="H1297" s="435" t="e">
        <f t="shared" si="363"/>
        <v>#DIV/0!</v>
      </c>
      <c r="I1297" s="182" t="e">
        <f t="shared" si="363"/>
        <v>#DIV/0!</v>
      </c>
      <c r="J1297" s="182" t="e">
        <f t="shared" si="363"/>
        <v>#DIV/0!</v>
      </c>
      <c r="K1297" s="182" t="e">
        <f t="shared" si="363"/>
        <v>#DIV/0!</v>
      </c>
      <c r="L1297" s="182" t="e">
        <f t="shared" si="363"/>
        <v>#DIV/0!</v>
      </c>
      <c r="M1297" s="182" t="e">
        <f t="shared" si="363"/>
        <v>#DIV/0!</v>
      </c>
      <c r="N1297" s="435" t="e">
        <f t="shared" si="363"/>
        <v>#DIV/0!</v>
      </c>
      <c r="O1297" s="182" t="e">
        <f t="shared" si="363"/>
        <v>#DIV/0!</v>
      </c>
      <c r="P1297" s="182" t="e">
        <f t="shared" si="363"/>
        <v>#DIV/0!</v>
      </c>
      <c r="Q1297" s="182" t="e">
        <f t="shared" si="363"/>
        <v>#DIV/0!</v>
      </c>
      <c r="R1297" s="182" t="e">
        <f t="shared" si="363"/>
        <v>#DIV/0!</v>
      </c>
      <c r="S1297" s="182" t="e">
        <f t="shared" si="363"/>
        <v>#DIV/0!</v>
      </c>
      <c r="T1297" s="182" t="e">
        <f t="shared" si="363"/>
        <v>#DIV/0!</v>
      </c>
      <c r="U1297" s="182" t="e">
        <f t="shared" si="363"/>
        <v>#DIV/0!</v>
      </c>
      <c r="V1297" s="435" t="e">
        <f t="shared" si="363"/>
        <v>#DIV/0!</v>
      </c>
      <c r="W1297" s="182" t="e">
        <f t="shared" si="363"/>
        <v>#DIV/0!</v>
      </c>
      <c r="X1297" s="182" t="e">
        <f t="shared" si="363"/>
        <v>#DIV/0!</v>
      </c>
      <c r="Y1297" s="182" t="e">
        <f t="shared" si="363"/>
        <v>#DIV/0!</v>
      </c>
      <c r="Z1297" s="182" t="e">
        <f t="shared" si="363"/>
        <v>#DIV/0!</v>
      </c>
      <c r="AA1297" s="182" t="e">
        <f t="shared" si="363"/>
        <v>#DIV/0!</v>
      </c>
      <c r="AB1297" s="182" t="e">
        <f t="shared" si="363"/>
        <v>#DIV/0!</v>
      </c>
      <c r="AC1297" s="124" t="e">
        <f t="shared" si="363"/>
        <v>#DIV/0!</v>
      </c>
    </row>
    <row r="1298" spans="1:107" s="5" customFormat="1" ht="10.5" hidden="1" customHeight="1">
      <c r="A1298" s="1518" t="s">
        <v>108</v>
      </c>
      <c r="B1298" s="1520" t="s">
        <v>150</v>
      </c>
      <c r="C1298" s="7" t="s">
        <v>481</v>
      </c>
      <c r="D1298" s="1086" t="s">
        <v>477</v>
      </c>
      <c r="E1298" s="115"/>
      <c r="F1298" s="87"/>
      <c r="G1298" s="87"/>
      <c r="H1298" s="413"/>
      <c r="I1298" s="87"/>
      <c r="J1298" s="87"/>
      <c r="K1298" s="87"/>
      <c r="L1298" s="87"/>
      <c r="M1298" s="87"/>
      <c r="N1298" s="413"/>
      <c r="O1298" s="87"/>
      <c r="P1298" s="87"/>
      <c r="Q1298" s="87"/>
      <c r="R1298" s="87"/>
      <c r="S1298" s="87"/>
      <c r="T1298" s="87"/>
      <c r="U1298" s="87"/>
      <c r="V1298" s="413"/>
      <c r="W1298" s="87"/>
      <c r="X1298" s="87"/>
      <c r="Y1298" s="87"/>
      <c r="Z1298" s="87"/>
      <c r="AA1298" s="87"/>
      <c r="AB1298" s="87"/>
      <c r="AC1298" s="127">
        <f>SUM(E1298:AB1298)</f>
        <v>0</v>
      </c>
    </row>
    <row r="1299" spans="1:107" s="5" customFormat="1" ht="10.5" hidden="1" customHeight="1">
      <c r="A1299" s="1611"/>
      <c r="B1299" s="1609"/>
      <c r="C1299" s="8" t="s">
        <v>482</v>
      </c>
      <c r="D1299" s="723" t="s">
        <v>477</v>
      </c>
      <c r="E1299" s="87"/>
      <c r="F1299" s="87"/>
      <c r="G1299" s="87"/>
      <c r="H1299" s="413"/>
      <c r="I1299" s="87"/>
      <c r="J1299" s="87"/>
      <c r="K1299" s="87"/>
      <c r="L1299" s="87"/>
      <c r="M1299" s="87"/>
      <c r="N1299" s="413"/>
      <c r="O1299" s="87"/>
      <c r="P1299" s="87"/>
      <c r="Q1299" s="87"/>
      <c r="R1299" s="87"/>
      <c r="S1299" s="87"/>
      <c r="T1299" s="87"/>
      <c r="U1299" s="87"/>
      <c r="V1299" s="413"/>
      <c r="W1299" s="87"/>
      <c r="X1299" s="87"/>
      <c r="Y1299" s="87"/>
      <c r="Z1299" s="87"/>
      <c r="AA1299" s="87"/>
      <c r="AB1299" s="87"/>
      <c r="AC1299" s="130">
        <f>SUM(E1299:AB1299)</f>
        <v>0</v>
      </c>
    </row>
    <row r="1300" spans="1:107" s="5" customFormat="1" ht="10.5" hidden="1" customHeight="1">
      <c r="A1300" s="1611"/>
      <c r="B1300" s="1609"/>
      <c r="C1300" s="11" t="s">
        <v>8</v>
      </c>
      <c r="D1300" s="715" t="s">
        <v>502</v>
      </c>
      <c r="E1300" s="117" t="s">
        <v>245</v>
      </c>
      <c r="F1300" s="87">
        <f t="shared" ref="F1300:AB1300" si="364">F1298*100</f>
        <v>0</v>
      </c>
      <c r="G1300" s="87">
        <f t="shared" si="364"/>
        <v>0</v>
      </c>
      <c r="H1300" s="413">
        <f t="shared" si="364"/>
        <v>0</v>
      </c>
      <c r="I1300" s="87">
        <f t="shared" si="364"/>
        <v>0</v>
      </c>
      <c r="J1300" s="87">
        <f t="shared" si="364"/>
        <v>0</v>
      </c>
      <c r="K1300" s="87">
        <f t="shared" si="364"/>
        <v>0</v>
      </c>
      <c r="L1300" s="87">
        <f t="shared" si="364"/>
        <v>0</v>
      </c>
      <c r="M1300" s="87">
        <f t="shared" si="364"/>
        <v>0</v>
      </c>
      <c r="N1300" s="413">
        <f t="shared" si="364"/>
        <v>0</v>
      </c>
      <c r="O1300" s="87">
        <f t="shared" si="364"/>
        <v>0</v>
      </c>
      <c r="P1300" s="87">
        <f t="shared" si="364"/>
        <v>0</v>
      </c>
      <c r="Q1300" s="87">
        <f t="shared" si="364"/>
        <v>0</v>
      </c>
      <c r="R1300" s="87">
        <f t="shared" si="364"/>
        <v>0</v>
      </c>
      <c r="S1300" s="87">
        <f t="shared" si="364"/>
        <v>0</v>
      </c>
      <c r="T1300" s="87">
        <f t="shared" si="364"/>
        <v>0</v>
      </c>
      <c r="U1300" s="87">
        <f t="shared" si="364"/>
        <v>0</v>
      </c>
      <c r="V1300" s="413">
        <f t="shared" si="364"/>
        <v>0</v>
      </c>
      <c r="W1300" s="87">
        <f t="shared" si="364"/>
        <v>0</v>
      </c>
      <c r="X1300" s="87">
        <f t="shared" si="364"/>
        <v>0</v>
      </c>
      <c r="Y1300" s="87">
        <f t="shared" si="364"/>
        <v>0</v>
      </c>
      <c r="Z1300" s="87">
        <f t="shared" si="364"/>
        <v>0</v>
      </c>
      <c r="AA1300" s="87">
        <f t="shared" si="364"/>
        <v>0</v>
      </c>
      <c r="AB1300" s="87">
        <f t="shared" si="364"/>
        <v>0</v>
      </c>
      <c r="AC1300" s="130"/>
    </row>
    <row r="1301" spans="1:107" s="5" customFormat="1" ht="10.5" hidden="1" customHeight="1" thickBot="1">
      <c r="A1301" s="1612"/>
      <c r="B1301" s="1610"/>
      <c r="C1301" s="8" t="s">
        <v>16</v>
      </c>
      <c r="D1301" s="723"/>
      <c r="E1301" s="121" t="e">
        <f>E1299/E1298</f>
        <v>#DIV/0!</v>
      </c>
      <c r="F1301" s="182" t="e">
        <f t="shared" ref="F1301:AC1301" si="365">F1299/F1298</f>
        <v>#DIV/0!</v>
      </c>
      <c r="G1301" s="182" t="e">
        <f t="shared" si="365"/>
        <v>#DIV/0!</v>
      </c>
      <c r="H1301" s="435" t="e">
        <f t="shared" si="365"/>
        <v>#DIV/0!</v>
      </c>
      <c r="I1301" s="182" t="e">
        <f t="shared" si="365"/>
        <v>#DIV/0!</v>
      </c>
      <c r="J1301" s="182" t="e">
        <f t="shared" si="365"/>
        <v>#DIV/0!</v>
      </c>
      <c r="K1301" s="182" t="e">
        <f t="shared" si="365"/>
        <v>#DIV/0!</v>
      </c>
      <c r="L1301" s="182" t="e">
        <f t="shared" si="365"/>
        <v>#DIV/0!</v>
      </c>
      <c r="M1301" s="182" t="e">
        <f t="shared" si="365"/>
        <v>#DIV/0!</v>
      </c>
      <c r="N1301" s="435" t="e">
        <f t="shared" si="365"/>
        <v>#DIV/0!</v>
      </c>
      <c r="O1301" s="182" t="e">
        <f t="shared" si="365"/>
        <v>#DIV/0!</v>
      </c>
      <c r="P1301" s="182" t="e">
        <f t="shared" si="365"/>
        <v>#DIV/0!</v>
      </c>
      <c r="Q1301" s="182" t="e">
        <f t="shared" si="365"/>
        <v>#DIV/0!</v>
      </c>
      <c r="R1301" s="182" t="e">
        <f t="shared" si="365"/>
        <v>#DIV/0!</v>
      </c>
      <c r="S1301" s="182" t="e">
        <f t="shared" si="365"/>
        <v>#DIV/0!</v>
      </c>
      <c r="T1301" s="182" t="e">
        <f t="shared" si="365"/>
        <v>#DIV/0!</v>
      </c>
      <c r="U1301" s="182" t="e">
        <f t="shared" si="365"/>
        <v>#DIV/0!</v>
      </c>
      <c r="V1301" s="435" t="e">
        <f t="shared" si="365"/>
        <v>#DIV/0!</v>
      </c>
      <c r="W1301" s="182" t="e">
        <f t="shared" si="365"/>
        <v>#DIV/0!</v>
      </c>
      <c r="X1301" s="182" t="e">
        <f t="shared" si="365"/>
        <v>#DIV/0!</v>
      </c>
      <c r="Y1301" s="182" t="e">
        <f t="shared" si="365"/>
        <v>#DIV/0!</v>
      </c>
      <c r="Z1301" s="182" t="e">
        <f t="shared" si="365"/>
        <v>#DIV/0!</v>
      </c>
      <c r="AA1301" s="182" t="e">
        <f t="shared" si="365"/>
        <v>#DIV/0!</v>
      </c>
      <c r="AB1301" s="182" t="e">
        <f t="shared" si="365"/>
        <v>#DIV/0!</v>
      </c>
      <c r="AC1301" s="123" t="e">
        <f t="shared" si="365"/>
        <v>#DIV/0!</v>
      </c>
      <c r="AD1301" s="125"/>
      <c r="AE1301" s="125"/>
      <c r="AF1301" s="125"/>
      <c r="AG1301" s="125"/>
      <c r="AH1301" s="125"/>
      <c r="AI1301" s="125"/>
      <c r="AJ1301" s="125"/>
      <c r="AK1301" s="125"/>
      <c r="AL1301" s="125"/>
      <c r="AM1301" s="125"/>
      <c r="AN1301" s="125"/>
      <c r="AO1301" s="125"/>
      <c r="AP1301" s="125"/>
      <c r="AQ1301" s="125"/>
      <c r="AR1301" s="125"/>
      <c r="AS1301" s="125"/>
      <c r="AT1301" s="125"/>
      <c r="AU1301" s="125"/>
      <c r="AV1301" s="125"/>
      <c r="AW1301" s="125"/>
      <c r="AX1301" s="125"/>
      <c r="AY1301" s="125"/>
      <c r="AZ1301" s="125"/>
      <c r="BA1301" s="125"/>
      <c r="BB1301" s="125"/>
      <c r="BC1301" s="125"/>
      <c r="BD1301" s="125"/>
      <c r="BE1301" s="125"/>
      <c r="BF1301" s="125"/>
      <c r="BG1301" s="125"/>
      <c r="BH1301" s="125"/>
      <c r="BI1301" s="125"/>
      <c r="BJ1301" s="125"/>
      <c r="BK1301" s="125"/>
      <c r="BL1301" s="125"/>
      <c r="BM1301" s="125"/>
      <c r="BN1301" s="125"/>
      <c r="BO1301" s="125"/>
      <c r="BP1301" s="125"/>
      <c r="BQ1301" s="125"/>
      <c r="BR1301" s="125"/>
      <c r="BS1301" s="125"/>
      <c r="BT1301" s="125"/>
      <c r="BU1301" s="125"/>
      <c r="BV1301" s="125"/>
      <c r="BW1301" s="125"/>
      <c r="BX1301" s="125"/>
      <c r="BY1301" s="125"/>
      <c r="BZ1301" s="125"/>
      <c r="CA1301" s="125"/>
      <c r="CB1301" s="125"/>
      <c r="CC1301" s="125"/>
      <c r="CD1301" s="125"/>
      <c r="CE1301" s="125"/>
      <c r="CF1301" s="125"/>
      <c r="CG1301" s="125"/>
      <c r="CH1301" s="125"/>
      <c r="CI1301" s="125"/>
      <c r="CJ1301" s="125"/>
      <c r="CK1301" s="125"/>
      <c r="CL1301" s="125"/>
      <c r="CM1301" s="125"/>
      <c r="CN1301" s="125"/>
      <c r="CO1301" s="125"/>
      <c r="CP1301" s="125"/>
      <c r="CQ1301" s="125"/>
      <c r="CR1301" s="125"/>
      <c r="CS1301" s="125"/>
      <c r="CT1301" s="125"/>
      <c r="CU1301" s="125"/>
      <c r="CV1301" s="125"/>
      <c r="CW1301" s="125"/>
      <c r="CX1301" s="125"/>
      <c r="CY1301" s="125"/>
      <c r="CZ1301" s="125"/>
      <c r="DA1301" s="125"/>
      <c r="DB1301" s="125"/>
      <c r="DC1301" s="125"/>
    </row>
    <row r="1302" spans="1:107" s="5" customFormat="1" ht="10.5" hidden="1" customHeight="1">
      <c r="A1302" s="1518" t="s">
        <v>101</v>
      </c>
      <c r="B1302" s="1520" t="s">
        <v>151</v>
      </c>
      <c r="C1302" s="7" t="s">
        <v>481</v>
      </c>
      <c r="D1302" s="1086" t="s">
        <v>477</v>
      </c>
      <c r="E1302" s="115"/>
      <c r="F1302" s="87"/>
      <c r="G1302" s="87"/>
      <c r="H1302" s="413"/>
      <c r="I1302" s="87"/>
      <c r="J1302" s="87"/>
      <c r="K1302" s="87"/>
      <c r="L1302" s="87"/>
      <c r="M1302" s="87"/>
      <c r="N1302" s="413"/>
      <c r="O1302" s="87"/>
      <c r="P1302" s="87"/>
      <c r="Q1302" s="87"/>
      <c r="R1302" s="87"/>
      <c r="S1302" s="87"/>
      <c r="T1302" s="87"/>
      <c r="U1302" s="87"/>
      <c r="V1302" s="413"/>
      <c r="W1302" s="87"/>
      <c r="X1302" s="87"/>
      <c r="Y1302" s="87"/>
      <c r="Z1302" s="87"/>
      <c r="AA1302" s="87"/>
      <c r="AB1302" s="87"/>
      <c r="AC1302" s="127">
        <f>SUM(E1302:AB1302)</f>
        <v>0</v>
      </c>
    </row>
    <row r="1303" spans="1:107" s="5" customFormat="1" ht="10.5" hidden="1" customHeight="1">
      <c r="A1303" s="1611"/>
      <c r="B1303" s="1609"/>
      <c r="C1303" s="8" t="s">
        <v>482</v>
      </c>
      <c r="D1303" s="723" t="s">
        <v>477</v>
      </c>
      <c r="E1303" s="87"/>
      <c r="F1303" s="87"/>
      <c r="G1303" s="87"/>
      <c r="H1303" s="413"/>
      <c r="I1303" s="87"/>
      <c r="J1303" s="87"/>
      <c r="K1303" s="87"/>
      <c r="L1303" s="87"/>
      <c r="M1303" s="87"/>
      <c r="N1303" s="413"/>
      <c r="O1303" s="87"/>
      <c r="P1303" s="87"/>
      <c r="Q1303" s="87"/>
      <c r="R1303" s="87"/>
      <c r="S1303" s="87"/>
      <c r="T1303" s="87"/>
      <c r="U1303" s="87"/>
      <c r="V1303" s="413"/>
      <c r="W1303" s="87"/>
      <c r="X1303" s="87"/>
      <c r="Y1303" s="87"/>
      <c r="Z1303" s="87"/>
      <c r="AA1303" s="87"/>
      <c r="AB1303" s="87"/>
      <c r="AC1303" s="130">
        <f>SUM(E1303:AB1303)</f>
        <v>0</v>
      </c>
    </row>
    <row r="1304" spans="1:107" s="5" customFormat="1" ht="10.5" hidden="1" customHeight="1">
      <c r="A1304" s="1611"/>
      <c r="B1304" s="1609"/>
      <c r="C1304" s="11" t="s">
        <v>8</v>
      </c>
      <c r="D1304" s="715" t="s">
        <v>502</v>
      </c>
      <c r="E1304" s="117" t="s">
        <v>245</v>
      </c>
      <c r="F1304" s="87">
        <f t="shared" ref="F1304:AB1304" si="366">F1302*100</f>
        <v>0</v>
      </c>
      <c r="G1304" s="87">
        <f t="shared" si="366"/>
        <v>0</v>
      </c>
      <c r="H1304" s="413">
        <f t="shared" si="366"/>
        <v>0</v>
      </c>
      <c r="I1304" s="87">
        <f t="shared" si="366"/>
        <v>0</v>
      </c>
      <c r="J1304" s="87">
        <f t="shared" si="366"/>
        <v>0</v>
      </c>
      <c r="K1304" s="87">
        <f t="shared" si="366"/>
        <v>0</v>
      </c>
      <c r="L1304" s="87">
        <f t="shared" si="366"/>
        <v>0</v>
      </c>
      <c r="M1304" s="87">
        <f t="shared" si="366"/>
        <v>0</v>
      </c>
      <c r="N1304" s="413">
        <f t="shared" si="366"/>
        <v>0</v>
      </c>
      <c r="O1304" s="87">
        <f t="shared" si="366"/>
        <v>0</v>
      </c>
      <c r="P1304" s="87">
        <f t="shared" si="366"/>
        <v>0</v>
      </c>
      <c r="Q1304" s="87">
        <f t="shared" si="366"/>
        <v>0</v>
      </c>
      <c r="R1304" s="87">
        <f t="shared" si="366"/>
        <v>0</v>
      </c>
      <c r="S1304" s="87">
        <f t="shared" si="366"/>
        <v>0</v>
      </c>
      <c r="T1304" s="87">
        <f t="shared" si="366"/>
        <v>0</v>
      </c>
      <c r="U1304" s="87">
        <f t="shared" si="366"/>
        <v>0</v>
      </c>
      <c r="V1304" s="413">
        <f t="shared" si="366"/>
        <v>0</v>
      </c>
      <c r="W1304" s="87">
        <f t="shared" si="366"/>
        <v>0</v>
      </c>
      <c r="X1304" s="87">
        <f t="shared" si="366"/>
        <v>0</v>
      </c>
      <c r="Y1304" s="87">
        <f t="shared" si="366"/>
        <v>0</v>
      </c>
      <c r="Z1304" s="87">
        <f t="shared" si="366"/>
        <v>0</v>
      </c>
      <c r="AA1304" s="87">
        <f t="shared" si="366"/>
        <v>0</v>
      </c>
      <c r="AB1304" s="87">
        <f t="shared" si="366"/>
        <v>0</v>
      </c>
      <c r="AC1304" s="130"/>
    </row>
    <row r="1305" spans="1:107" s="5" customFormat="1" ht="10.5" hidden="1" customHeight="1" thickBot="1">
      <c r="A1305" s="1612"/>
      <c r="B1305" s="1610"/>
      <c r="C1305" s="8" t="s">
        <v>16</v>
      </c>
      <c r="D1305" s="8"/>
      <c r="E1305" s="121" t="e">
        <f t="shared" ref="E1305:AC1305" si="367">E1303/E1302</f>
        <v>#DIV/0!</v>
      </c>
      <c r="F1305" s="116" t="e">
        <f t="shared" si="367"/>
        <v>#DIV/0!</v>
      </c>
      <c r="G1305" s="116" t="e">
        <f t="shared" si="367"/>
        <v>#DIV/0!</v>
      </c>
      <c r="H1305" s="410" t="e">
        <f t="shared" si="367"/>
        <v>#DIV/0!</v>
      </c>
      <c r="I1305" s="116" t="e">
        <f t="shared" si="367"/>
        <v>#DIV/0!</v>
      </c>
      <c r="J1305" s="116" t="e">
        <f t="shared" si="367"/>
        <v>#DIV/0!</v>
      </c>
      <c r="K1305" s="116" t="e">
        <f t="shared" si="367"/>
        <v>#DIV/0!</v>
      </c>
      <c r="L1305" s="116" t="e">
        <f t="shared" si="367"/>
        <v>#DIV/0!</v>
      </c>
      <c r="M1305" s="116" t="e">
        <f t="shared" si="367"/>
        <v>#DIV/0!</v>
      </c>
      <c r="N1305" s="410" t="e">
        <f t="shared" si="367"/>
        <v>#DIV/0!</v>
      </c>
      <c r="O1305" s="116" t="e">
        <f t="shared" si="367"/>
        <v>#DIV/0!</v>
      </c>
      <c r="P1305" s="116" t="e">
        <f t="shared" si="367"/>
        <v>#DIV/0!</v>
      </c>
      <c r="Q1305" s="116" t="e">
        <f t="shared" si="367"/>
        <v>#DIV/0!</v>
      </c>
      <c r="R1305" s="116" t="e">
        <f t="shared" si="367"/>
        <v>#DIV/0!</v>
      </c>
      <c r="S1305" s="116" t="e">
        <f t="shared" si="367"/>
        <v>#DIV/0!</v>
      </c>
      <c r="T1305" s="116" t="e">
        <f t="shared" si="367"/>
        <v>#DIV/0!</v>
      </c>
      <c r="U1305" s="116" t="e">
        <f t="shared" si="367"/>
        <v>#DIV/0!</v>
      </c>
      <c r="V1305" s="410" t="e">
        <f t="shared" si="367"/>
        <v>#DIV/0!</v>
      </c>
      <c r="W1305" s="116" t="e">
        <f t="shared" si="367"/>
        <v>#DIV/0!</v>
      </c>
      <c r="X1305" s="116" t="e">
        <f t="shared" si="367"/>
        <v>#DIV/0!</v>
      </c>
      <c r="Y1305" s="116" t="e">
        <f t="shared" si="367"/>
        <v>#DIV/0!</v>
      </c>
      <c r="Z1305" s="116" t="e">
        <f t="shared" si="367"/>
        <v>#DIV/0!</v>
      </c>
      <c r="AA1305" s="116" t="e">
        <f t="shared" si="367"/>
        <v>#DIV/0!</v>
      </c>
      <c r="AB1305" s="116" t="e">
        <f t="shared" si="367"/>
        <v>#DIV/0!</v>
      </c>
      <c r="AC1305" s="123" t="e">
        <f t="shared" si="367"/>
        <v>#DIV/0!</v>
      </c>
      <c r="AD1305" s="125"/>
      <c r="AE1305" s="125"/>
      <c r="AF1305" s="125"/>
      <c r="AG1305" s="125"/>
      <c r="AH1305" s="125"/>
      <c r="AI1305" s="125"/>
      <c r="AJ1305" s="125"/>
      <c r="AK1305" s="125"/>
      <c r="AL1305" s="125"/>
      <c r="AM1305" s="125"/>
      <c r="AN1305" s="125"/>
      <c r="AO1305" s="125"/>
      <c r="AP1305" s="125"/>
      <c r="AQ1305" s="125"/>
      <c r="AR1305" s="125"/>
      <c r="AS1305" s="125"/>
      <c r="AT1305" s="125"/>
      <c r="AU1305" s="125"/>
      <c r="AV1305" s="125"/>
      <c r="AW1305" s="125"/>
      <c r="AX1305" s="125"/>
      <c r="AY1305" s="125"/>
      <c r="AZ1305" s="125"/>
      <c r="BA1305" s="125"/>
      <c r="BB1305" s="125"/>
      <c r="BC1305" s="125"/>
      <c r="BD1305" s="125"/>
      <c r="BE1305" s="125"/>
      <c r="BF1305" s="125"/>
      <c r="BG1305" s="125"/>
      <c r="BH1305" s="125"/>
      <c r="BI1305" s="125"/>
      <c r="BJ1305" s="125"/>
      <c r="BK1305" s="125"/>
      <c r="BL1305" s="125"/>
      <c r="BM1305" s="125"/>
      <c r="BN1305" s="125"/>
      <c r="BO1305" s="125"/>
      <c r="BP1305" s="125"/>
      <c r="BQ1305" s="125"/>
      <c r="BR1305" s="125"/>
      <c r="BS1305" s="125"/>
      <c r="BT1305" s="125"/>
      <c r="BU1305" s="125"/>
      <c r="BV1305" s="125"/>
      <c r="BW1305" s="125"/>
      <c r="BX1305" s="125"/>
      <c r="BY1305" s="125"/>
      <c r="BZ1305" s="125"/>
      <c r="CA1305" s="125"/>
      <c r="CB1305" s="125"/>
      <c r="CC1305" s="125"/>
      <c r="CD1305" s="125"/>
      <c r="CE1305" s="125"/>
      <c r="CF1305" s="125"/>
      <c r="CG1305" s="125"/>
      <c r="CH1305" s="125"/>
      <c r="CI1305" s="125"/>
      <c r="CJ1305" s="125"/>
      <c r="CK1305" s="125"/>
      <c r="CL1305" s="125"/>
      <c r="CM1305" s="125"/>
      <c r="CN1305" s="125"/>
      <c r="CO1305" s="125"/>
      <c r="CP1305" s="125"/>
      <c r="CQ1305" s="125"/>
      <c r="CR1305" s="125"/>
      <c r="CS1305" s="125"/>
      <c r="CT1305" s="125"/>
      <c r="CU1305" s="125"/>
      <c r="CV1305" s="125"/>
      <c r="CW1305" s="125"/>
      <c r="CX1305" s="125"/>
      <c r="CY1305" s="125"/>
      <c r="CZ1305" s="125"/>
      <c r="DA1305" s="125"/>
      <c r="DB1305" s="125"/>
      <c r="DC1305" s="125"/>
    </row>
    <row r="1306" spans="1:107" s="5" customFormat="1" ht="10.5" customHeight="1">
      <c r="A1306" s="274" t="s">
        <v>512</v>
      </c>
      <c r="B1306" s="275"/>
      <c r="C1306" s="276"/>
      <c r="D1306" s="276"/>
      <c r="E1306" s="277">
        <f>E1290+E1294+E1298+E1302</f>
        <v>0</v>
      </c>
      <c r="F1306" s="277">
        <f t="shared" ref="F1306:AB1307" si="368">F1290+F1294+F1298+F1302</f>
        <v>0</v>
      </c>
      <c r="G1306" s="277">
        <f t="shared" si="368"/>
        <v>0</v>
      </c>
      <c r="H1306" s="277">
        <f t="shared" si="368"/>
        <v>0</v>
      </c>
      <c r="I1306" s="277">
        <f t="shared" si="368"/>
        <v>0</v>
      </c>
      <c r="J1306" s="277">
        <f t="shared" si="368"/>
        <v>0</v>
      </c>
      <c r="K1306" s="277">
        <f t="shared" si="368"/>
        <v>0</v>
      </c>
      <c r="L1306" s="277">
        <f t="shared" si="368"/>
        <v>0</v>
      </c>
      <c r="M1306" s="277">
        <f t="shared" si="368"/>
        <v>0</v>
      </c>
      <c r="N1306" s="277">
        <f t="shared" si="368"/>
        <v>0</v>
      </c>
      <c r="O1306" s="277">
        <f t="shared" si="368"/>
        <v>0</v>
      </c>
      <c r="P1306" s="277">
        <f t="shared" si="368"/>
        <v>0</v>
      </c>
      <c r="Q1306" s="277">
        <f t="shared" si="368"/>
        <v>0</v>
      </c>
      <c r="R1306" s="277">
        <f t="shared" si="368"/>
        <v>0</v>
      </c>
      <c r="S1306" s="277">
        <f t="shared" si="368"/>
        <v>0</v>
      </c>
      <c r="T1306" s="277">
        <f t="shared" si="368"/>
        <v>0</v>
      </c>
      <c r="U1306" s="277">
        <f t="shared" si="368"/>
        <v>0</v>
      </c>
      <c r="V1306" s="277">
        <f t="shared" si="368"/>
        <v>0</v>
      </c>
      <c r="W1306" s="277">
        <f t="shared" si="368"/>
        <v>0</v>
      </c>
      <c r="X1306" s="277">
        <f t="shared" si="368"/>
        <v>0</v>
      </c>
      <c r="Y1306" s="277">
        <f t="shared" si="368"/>
        <v>0</v>
      </c>
      <c r="Z1306" s="277">
        <f t="shared" si="368"/>
        <v>0</v>
      </c>
      <c r="AA1306" s="277">
        <f t="shared" si="368"/>
        <v>0</v>
      </c>
      <c r="AB1306" s="277">
        <f t="shared" si="368"/>
        <v>0</v>
      </c>
      <c r="AC1306" s="278"/>
      <c r="AD1306" s="125"/>
      <c r="AE1306" s="125"/>
      <c r="AF1306" s="125"/>
      <c r="AG1306" s="125"/>
      <c r="AH1306" s="125"/>
      <c r="AI1306" s="125"/>
      <c r="AJ1306" s="125"/>
      <c r="AK1306" s="125"/>
      <c r="AL1306" s="125"/>
      <c r="AM1306" s="125"/>
      <c r="AN1306" s="125"/>
      <c r="AO1306" s="125"/>
      <c r="AP1306" s="125"/>
      <c r="AQ1306" s="125"/>
      <c r="AR1306" s="125"/>
      <c r="AS1306" s="125"/>
      <c r="AT1306" s="125"/>
      <c r="AU1306" s="125"/>
      <c r="AV1306" s="125"/>
      <c r="AW1306" s="125"/>
      <c r="AX1306" s="125"/>
      <c r="AY1306" s="125"/>
      <c r="AZ1306" s="125"/>
      <c r="BA1306" s="125"/>
      <c r="BB1306" s="125"/>
      <c r="BC1306" s="125"/>
      <c r="BD1306" s="125"/>
      <c r="BE1306" s="125"/>
      <c r="BF1306" s="125"/>
      <c r="BG1306" s="125"/>
      <c r="BH1306" s="125"/>
      <c r="BI1306" s="125"/>
      <c r="BJ1306" s="125"/>
      <c r="BK1306" s="125"/>
      <c r="BL1306" s="125"/>
      <c r="BM1306" s="125"/>
      <c r="BN1306" s="125"/>
      <c r="BO1306" s="125"/>
      <c r="BP1306" s="125"/>
      <c r="BQ1306" s="125"/>
      <c r="BR1306" s="125"/>
      <c r="BS1306" s="125"/>
      <c r="BT1306" s="125"/>
      <c r="BU1306" s="125"/>
      <c r="BV1306" s="125"/>
      <c r="BW1306" s="125"/>
      <c r="BX1306" s="125"/>
      <c r="BY1306" s="125"/>
      <c r="BZ1306" s="125"/>
      <c r="CA1306" s="125"/>
      <c r="CB1306" s="125"/>
      <c r="CC1306" s="125"/>
      <c r="CD1306" s="125"/>
      <c r="CE1306" s="125"/>
      <c r="CF1306" s="125"/>
      <c r="CG1306" s="125"/>
      <c r="CH1306" s="125"/>
      <c r="CI1306" s="125"/>
      <c r="CJ1306" s="125"/>
      <c r="CK1306" s="125"/>
      <c r="CL1306" s="125"/>
      <c r="CM1306" s="125"/>
      <c r="CN1306" s="125"/>
      <c r="CO1306" s="125"/>
      <c r="CP1306" s="125"/>
      <c r="CQ1306" s="125"/>
      <c r="CR1306" s="125"/>
      <c r="CS1306" s="125"/>
      <c r="CT1306" s="125"/>
      <c r="CU1306" s="125"/>
      <c r="CV1306" s="125"/>
      <c r="CW1306" s="125"/>
      <c r="CX1306" s="125"/>
      <c r="CY1306" s="125"/>
      <c r="CZ1306" s="125"/>
      <c r="DA1306" s="125"/>
      <c r="DB1306" s="125"/>
      <c r="DC1306" s="125"/>
    </row>
    <row r="1307" spans="1:107" s="5" customFormat="1" ht="10.5" customHeight="1">
      <c r="A1307" s="279" t="s">
        <v>513</v>
      </c>
      <c r="B1307" s="280"/>
      <c r="C1307" s="281"/>
      <c r="D1307" s="281"/>
      <c r="E1307" s="282">
        <f>E1291+E1295+E1299+E1303</f>
        <v>0</v>
      </c>
      <c r="F1307" s="282">
        <f t="shared" si="368"/>
        <v>0</v>
      </c>
      <c r="G1307" s="282">
        <f t="shared" si="368"/>
        <v>0</v>
      </c>
      <c r="H1307" s="282">
        <f t="shared" si="368"/>
        <v>0</v>
      </c>
      <c r="I1307" s="282">
        <f t="shared" si="368"/>
        <v>0</v>
      </c>
      <c r="J1307" s="282">
        <f t="shared" si="368"/>
        <v>0</v>
      </c>
      <c r="K1307" s="282">
        <f t="shared" si="368"/>
        <v>0</v>
      </c>
      <c r="L1307" s="282">
        <f t="shared" si="368"/>
        <v>0</v>
      </c>
      <c r="M1307" s="282">
        <f t="shared" si="368"/>
        <v>0</v>
      </c>
      <c r="N1307" s="282">
        <f t="shared" si="368"/>
        <v>0</v>
      </c>
      <c r="O1307" s="282">
        <f t="shared" si="368"/>
        <v>0</v>
      </c>
      <c r="P1307" s="282">
        <f t="shared" si="368"/>
        <v>0</v>
      </c>
      <c r="Q1307" s="282">
        <f t="shared" si="368"/>
        <v>0</v>
      </c>
      <c r="R1307" s="282">
        <f t="shared" si="368"/>
        <v>0</v>
      </c>
      <c r="S1307" s="282">
        <f t="shared" si="368"/>
        <v>0</v>
      </c>
      <c r="T1307" s="282">
        <f t="shared" si="368"/>
        <v>0</v>
      </c>
      <c r="U1307" s="282">
        <f t="shared" si="368"/>
        <v>0</v>
      </c>
      <c r="V1307" s="282">
        <f t="shared" si="368"/>
        <v>0</v>
      </c>
      <c r="W1307" s="282">
        <f t="shared" si="368"/>
        <v>0</v>
      </c>
      <c r="X1307" s="282">
        <f t="shared" si="368"/>
        <v>0</v>
      </c>
      <c r="Y1307" s="282">
        <f t="shared" si="368"/>
        <v>0</v>
      </c>
      <c r="Z1307" s="282">
        <f t="shared" si="368"/>
        <v>0</v>
      </c>
      <c r="AA1307" s="282">
        <f t="shared" si="368"/>
        <v>0</v>
      </c>
      <c r="AB1307" s="282">
        <f t="shared" si="368"/>
        <v>0</v>
      </c>
      <c r="AC1307" s="283"/>
      <c r="AD1307" s="125"/>
      <c r="AE1307" s="125"/>
      <c r="AF1307" s="125"/>
      <c r="AG1307" s="125"/>
      <c r="AH1307" s="125"/>
      <c r="AI1307" s="125"/>
      <c r="AJ1307" s="125"/>
      <c r="AK1307" s="125"/>
      <c r="AL1307" s="125"/>
      <c r="AM1307" s="125"/>
      <c r="AN1307" s="125"/>
      <c r="AO1307" s="125"/>
      <c r="AP1307" s="125"/>
      <c r="AQ1307" s="125"/>
      <c r="AR1307" s="125"/>
      <c r="AS1307" s="125"/>
      <c r="AT1307" s="125"/>
      <c r="AU1307" s="125"/>
      <c r="AV1307" s="125"/>
      <c r="AW1307" s="125"/>
      <c r="AX1307" s="125"/>
      <c r="AY1307" s="125"/>
      <c r="AZ1307" s="125"/>
      <c r="BA1307" s="125"/>
      <c r="BB1307" s="125"/>
      <c r="BC1307" s="125"/>
      <c r="BD1307" s="125"/>
      <c r="BE1307" s="125"/>
      <c r="BF1307" s="125"/>
      <c r="BG1307" s="125"/>
      <c r="BH1307" s="125"/>
      <c r="BI1307" s="125"/>
      <c r="BJ1307" s="125"/>
      <c r="BK1307" s="125"/>
      <c r="BL1307" s="125"/>
      <c r="BM1307" s="125"/>
      <c r="BN1307" s="125"/>
      <c r="BO1307" s="125"/>
      <c r="BP1307" s="125"/>
      <c r="BQ1307" s="125"/>
      <c r="BR1307" s="125"/>
      <c r="BS1307" s="125"/>
      <c r="BT1307" s="125"/>
      <c r="BU1307" s="125"/>
      <c r="BV1307" s="125"/>
      <c r="BW1307" s="125"/>
      <c r="BX1307" s="125"/>
      <c r="BY1307" s="125"/>
      <c r="BZ1307" s="125"/>
      <c r="CA1307" s="125"/>
      <c r="CB1307" s="125"/>
      <c r="CC1307" s="125"/>
      <c r="CD1307" s="125"/>
      <c r="CE1307" s="125"/>
      <c r="CF1307" s="125"/>
      <c r="CG1307" s="125"/>
      <c r="CH1307" s="125"/>
      <c r="CI1307" s="125"/>
      <c r="CJ1307" s="125"/>
      <c r="CK1307" s="125"/>
      <c r="CL1307" s="125"/>
      <c r="CM1307" s="125"/>
      <c r="CN1307" s="125"/>
      <c r="CO1307" s="125"/>
      <c r="CP1307" s="125"/>
      <c r="CQ1307" s="125"/>
      <c r="CR1307" s="125"/>
      <c r="CS1307" s="125"/>
      <c r="CT1307" s="125"/>
      <c r="CU1307" s="125"/>
      <c r="CV1307" s="125"/>
      <c r="CW1307" s="125"/>
      <c r="CX1307" s="125"/>
      <c r="CY1307" s="125"/>
      <c r="CZ1307" s="125"/>
      <c r="DA1307" s="125"/>
      <c r="DB1307" s="125"/>
      <c r="DC1307" s="125"/>
    </row>
    <row r="1308" spans="1:107" s="5" customFormat="1" ht="10.5" customHeight="1" thickBot="1">
      <c r="A1308" s="284" t="s">
        <v>514</v>
      </c>
      <c r="B1308" s="285"/>
      <c r="C1308" s="286"/>
      <c r="D1308" s="286"/>
      <c r="E1308" s="287">
        <f t="shared" ref="E1308:AB1308" si="369">SQRT(E1306*E1306+E1307*E1307)</f>
        <v>0</v>
      </c>
      <c r="F1308" s="287">
        <f t="shared" si="369"/>
        <v>0</v>
      </c>
      <c r="G1308" s="287">
        <f t="shared" si="369"/>
        <v>0</v>
      </c>
      <c r="H1308" s="287">
        <f t="shared" si="369"/>
        <v>0</v>
      </c>
      <c r="I1308" s="287">
        <f t="shared" si="369"/>
        <v>0</v>
      </c>
      <c r="J1308" s="287">
        <f t="shared" si="369"/>
        <v>0</v>
      </c>
      <c r="K1308" s="287">
        <f t="shared" si="369"/>
        <v>0</v>
      </c>
      <c r="L1308" s="287">
        <f t="shared" si="369"/>
        <v>0</v>
      </c>
      <c r="M1308" s="287">
        <f t="shared" si="369"/>
        <v>0</v>
      </c>
      <c r="N1308" s="287">
        <f t="shared" si="369"/>
        <v>0</v>
      </c>
      <c r="O1308" s="287">
        <f t="shared" si="369"/>
        <v>0</v>
      </c>
      <c r="P1308" s="287">
        <f t="shared" si="369"/>
        <v>0</v>
      </c>
      <c r="Q1308" s="287">
        <f t="shared" si="369"/>
        <v>0</v>
      </c>
      <c r="R1308" s="287">
        <f t="shared" si="369"/>
        <v>0</v>
      </c>
      <c r="S1308" s="287">
        <f t="shared" si="369"/>
        <v>0</v>
      </c>
      <c r="T1308" s="287">
        <f t="shared" si="369"/>
        <v>0</v>
      </c>
      <c r="U1308" s="287">
        <f t="shared" si="369"/>
        <v>0</v>
      </c>
      <c r="V1308" s="287">
        <f t="shared" si="369"/>
        <v>0</v>
      </c>
      <c r="W1308" s="287">
        <f t="shared" si="369"/>
        <v>0</v>
      </c>
      <c r="X1308" s="287">
        <f t="shared" si="369"/>
        <v>0</v>
      </c>
      <c r="Y1308" s="287">
        <f t="shared" si="369"/>
        <v>0</v>
      </c>
      <c r="Z1308" s="287">
        <f t="shared" si="369"/>
        <v>0</v>
      </c>
      <c r="AA1308" s="287">
        <f t="shared" si="369"/>
        <v>0</v>
      </c>
      <c r="AB1308" s="287">
        <f t="shared" si="369"/>
        <v>0</v>
      </c>
      <c r="AC1308" s="288"/>
      <c r="AD1308" s="125"/>
      <c r="AE1308" s="125"/>
      <c r="AF1308" s="125"/>
      <c r="AG1308" s="125"/>
      <c r="AH1308" s="125"/>
      <c r="AI1308" s="125"/>
      <c r="AJ1308" s="125"/>
      <c r="AK1308" s="125"/>
      <c r="AL1308" s="125"/>
      <c r="AM1308" s="125"/>
      <c r="AN1308" s="125"/>
      <c r="AO1308" s="125"/>
      <c r="AP1308" s="125"/>
      <c r="AQ1308" s="125"/>
      <c r="AR1308" s="125"/>
      <c r="AS1308" s="125"/>
      <c r="AT1308" s="125"/>
      <c r="AU1308" s="125"/>
      <c r="AV1308" s="125"/>
      <c r="AW1308" s="125"/>
      <c r="AX1308" s="125"/>
      <c r="AY1308" s="125"/>
      <c r="AZ1308" s="125"/>
      <c r="BA1308" s="125"/>
      <c r="BB1308" s="125"/>
      <c r="BC1308" s="125"/>
      <c r="BD1308" s="125"/>
      <c r="BE1308" s="125"/>
      <c r="BF1308" s="125"/>
      <c r="BG1308" s="125"/>
      <c r="BH1308" s="125"/>
      <c r="BI1308" s="125"/>
      <c r="BJ1308" s="125"/>
      <c r="BK1308" s="125"/>
      <c r="BL1308" s="125"/>
      <c r="BM1308" s="125"/>
      <c r="BN1308" s="125"/>
      <c r="BO1308" s="125"/>
      <c r="BP1308" s="125"/>
      <c r="BQ1308" s="125"/>
      <c r="BR1308" s="125"/>
      <c r="BS1308" s="125"/>
      <c r="BT1308" s="125"/>
      <c r="BU1308" s="125"/>
      <c r="BV1308" s="125"/>
      <c r="BW1308" s="125"/>
      <c r="BX1308" s="125"/>
      <c r="BY1308" s="125"/>
      <c r="BZ1308" s="125"/>
      <c r="CA1308" s="125"/>
      <c r="CB1308" s="125"/>
      <c r="CC1308" s="125"/>
      <c r="CD1308" s="125"/>
      <c r="CE1308" s="125"/>
      <c r="CF1308" s="125"/>
      <c r="CG1308" s="125"/>
      <c r="CH1308" s="125"/>
      <c r="CI1308" s="125"/>
      <c r="CJ1308" s="125"/>
      <c r="CK1308" s="125"/>
      <c r="CL1308" s="125"/>
      <c r="CM1308" s="125"/>
      <c r="CN1308" s="125"/>
      <c r="CO1308" s="125"/>
      <c r="CP1308" s="125"/>
      <c r="CQ1308" s="125"/>
      <c r="CR1308" s="125"/>
      <c r="CS1308" s="125"/>
      <c r="CT1308" s="125"/>
      <c r="CU1308" s="125"/>
      <c r="CV1308" s="125"/>
      <c r="CW1308" s="125"/>
      <c r="CX1308" s="125"/>
      <c r="CY1308" s="125"/>
      <c r="CZ1308" s="125"/>
      <c r="DA1308" s="125"/>
      <c r="DB1308" s="125"/>
      <c r="DC1308" s="125"/>
    </row>
    <row r="1309" spans="1:107" s="13" customFormat="1" ht="10.5" hidden="1" customHeight="1" thickBot="1">
      <c r="A1309" s="23" t="s">
        <v>136</v>
      </c>
      <c r="B1309" s="24"/>
      <c r="C1309" s="25"/>
      <c r="D1309" s="25"/>
      <c r="E1309" s="26">
        <v>1</v>
      </c>
      <c r="F1309" s="26">
        <v>2</v>
      </c>
      <c r="G1309" s="26">
        <v>3</v>
      </c>
      <c r="H1309" s="26">
        <v>4</v>
      </c>
      <c r="I1309" s="26">
        <v>5</v>
      </c>
      <c r="J1309" s="26">
        <v>6</v>
      </c>
      <c r="K1309" s="26">
        <v>7</v>
      </c>
      <c r="L1309" s="26">
        <v>8</v>
      </c>
      <c r="M1309" s="26">
        <v>9</v>
      </c>
      <c r="N1309" s="26">
        <v>10</v>
      </c>
      <c r="O1309" s="26">
        <v>11</v>
      </c>
      <c r="P1309" s="26">
        <v>12</v>
      </c>
      <c r="Q1309" s="26">
        <v>13</v>
      </c>
      <c r="R1309" s="26">
        <v>14</v>
      </c>
      <c r="S1309" s="26">
        <v>15</v>
      </c>
      <c r="T1309" s="26">
        <v>16</v>
      </c>
      <c r="U1309" s="26">
        <v>17</v>
      </c>
      <c r="V1309" s="26">
        <v>18</v>
      </c>
      <c r="W1309" s="26">
        <v>19</v>
      </c>
      <c r="X1309" s="26">
        <v>20</v>
      </c>
      <c r="Y1309" s="26">
        <v>21</v>
      </c>
      <c r="Z1309" s="26">
        <v>22</v>
      </c>
      <c r="AA1309" s="26">
        <v>23</v>
      </c>
      <c r="AB1309" s="26">
        <v>24</v>
      </c>
      <c r="AC1309" s="365"/>
    </row>
    <row r="1310" spans="1:107" s="32" customFormat="1" ht="12.75" hidden="1" customHeight="1">
      <c r="A1310" s="28" t="s">
        <v>137</v>
      </c>
      <c r="B1310" s="414"/>
      <c r="C1310" s="415" t="s">
        <v>13</v>
      </c>
      <c r="D1310" s="718" t="s">
        <v>463</v>
      </c>
      <c r="E1310" s="1287">
        <v>36.599998474121094</v>
      </c>
      <c r="F1310" s="1286">
        <v>36.799999237060547</v>
      </c>
      <c r="G1310" s="1286">
        <v>36.799999237060547</v>
      </c>
      <c r="H1310" s="1286">
        <v>36.799999237060547</v>
      </c>
      <c r="I1310" s="1286">
        <v>36.799999237060547</v>
      </c>
      <c r="J1310" s="1286">
        <v>36.5</v>
      </c>
      <c r="K1310" s="1286">
        <v>36.5</v>
      </c>
      <c r="L1310" s="1286">
        <v>36.5</v>
      </c>
      <c r="M1310" s="1286">
        <v>36.5</v>
      </c>
      <c r="N1310" s="1286">
        <v>36.900001525878906</v>
      </c>
      <c r="O1310" s="1286">
        <v>36.799999237060547</v>
      </c>
      <c r="P1310" s="1286">
        <v>37</v>
      </c>
      <c r="Q1310" s="1286">
        <v>36.900001525878906</v>
      </c>
      <c r="R1310" s="1286">
        <v>36.799999237060547</v>
      </c>
      <c r="S1310" s="1286">
        <v>36.799999237060547</v>
      </c>
      <c r="T1310" s="1286">
        <v>36.5</v>
      </c>
      <c r="U1310" s="1286">
        <v>36.700000762939453</v>
      </c>
      <c r="V1310" s="1286">
        <v>36.799999237060547</v>
      </c>
      <c r="W1310" s="1286">
        <v>36.799999237060547</v>
      </c>
      <c r="X1310" s="1286">
        <v>36.900001525878906</v>
      </c>
      <c r="Y1310" s="1286">
        <v>37</v>
      </c>
      <c r="Z1310" s="1286">
        <v>36.900001525878906</v>
      </c>
      <c r="AA1310" s="1286">
        <v>36.799999237060547</v>
      </c>
      <c r="AB1310" s="1288">
        <v>36.700000762939453</v>
      </c>
      <c r="AC1310" s="417"/>
    </row>
    <row r="1311" spans="1:107" s="32" customFormat="1" ht="12.75" hidden="1" customHeight="1" thickBot="1">
      <c r="A1311" s="35" t="s">
        <v>138</v>
      </c>
      <c r="B1311" s="36"/>
      <c r="C1311" s="421" t="s">
        <v>13</v>
      </c>
      <c r="D1311" s="1366" t="s">
        <v>463</v>
      </c>
      <c r="E1311" s="1287">
        <v>36.799999237060547</v>
      </c>
      <c r="F1311" s="1286">
        <v>37</v>
      </c>
      <c r="G1311" s="1286">
        <v>37</v>
      </c>
      <c r="H1311" s="1286">
        <v>37</v>
      </c>
      <c r="I1311" s="1286">
        <v>37</v>
      </c>
      <c r="J1311" s="1286">
        <v>37</v>
      </c>
      <c r="K1311" s="1286">
        <v>36.799999237060547</v>
      </c>
      <c r="L1311" s="1286">
        <v>36.599998474121094</v>
      </c>
      <c r="M1311" s="1286">
        <v>36.5</v>
      </c>
      <c r="N1311" s="1286">
        <v>37.099998474121094</v>
      </c>
      <c r="O1311" s="1286">
        <v>37.099998474121094</v>
      </c>
      <c r="P1311" s="1286">
        <v>37.200000762939453</v>
      </c>
      <c r="Q1311" s="1286">
        <v>37.200000762939453</v>
      </c>
      <c r="R1311" s="1286">
        <v>37.099998474121094</v>
      </c>
      <c r="S1311" s="1286">
        <v>37.099998474121094</v>
      </c>
      <c r="T1311" s="1286">
        <v>36.799999237060547</v>
      </c>
      <c r="U1311" s="1286">
        <v>37</v>
      </c>
      <c r="V1311" s="1286">
        <v>37.200000762939453</v>
      </c>
      <c r="W1311" s="1286">
        <v>37</v>
      </c>
      <c r="X1311" s="1286">
        <v>37.099998474121094</v>
      </c>
      <c r="Y1311" s="1286">
        <v>37.200000762939453</v>
      </c>
      <c r="Z1311" s="1286">
        <v>37.200000762939453</v>
      </c>
      <c r="AA1311" s="1286">
        <v>37.099998474121094</v>
      </c>
      <c r="AB1311" s="1288">
        <v>37.200000762939453</v>
      </c>
      <c r="AC1311" s="424"/>
    </row>
    <row r="1312" spans="1:107" s="5" customFormat="1" ht="10.5" hidden="1" customHeight="1">
      <c r="A1312" s="1518" t="s">
        <v>189</v>
      </c>
      <c r="B1312" s="1446" t="s">
        <v>256</v>
      </c>
      <c r="C1312" s="65" t="s">
        <v>481</v>
      </c>
      <c r="D1312" s="716" t="s">
        <v>502</v>
      </c>
      <c r="E1312" s="91"/>
      <c r="F1312" s="91"/>
      <c r="G1312" s="91"/>
      <c r="H1312" s="439"/>
      <c r="I1312" s="91"/>
      <c r="J1312" s="91"/>
      <c r="K1312" s="91"/>
      <c r="L1312" s="91"/>
      <c r="M1312" s="91"/>
      <c r="N1312" s="439"/>
      <c r="O1312" s="91"/>
      <c r="P1312" s="91"/>
      <c r="Q1312" s="91"/>
      <c r="R1312" s="91"/>
      <c r="S1312" s="91"/>
      <c r="T1312" s="91"/>
      <c r="U1312" s="91"/>
      <c r="V1312" s="439"/>
      <c r="W1312" s="91"/>
      <c r="X1312" s="91"/>
      <c r="Y1312" s="91"/>
      <c r="Z1312" s="91"/>
      <c r="AA1312" s="91"/>
      <c r="AB1312" s="91"/>
      <c r="AC1312" s="130">
        <f>SUM(E1312:AB1312)</f>
        <v>0</v>
      </c>
    </row>
    <row r="1313" spans="1:29" s="5" customFormat="1" ht="10.5" hidden="1" customHeight="1">
      <c r="A1313" s="1611"/>
      <c r="B1313" s="1609"/>
      <c r="C1313" s="11" t="s">
        <v>482</v>
      </c>
      <c r="D1313" s="715" t="s">
        <v>464</v>
      </c>
      <c r="E1313" s="87"/>
      <c r="F1313" s="87"/>
      <c r="G1313" s="87"/>
      <c r="H1313" s="413"/>
      <c r="I1313" s="87"/>
      <c r="J1313" s="87"/>
      <c r="K1313" s="87"/>
      <c r="L1313" s="87"/>
      <c r="M1313" s="87"/>
      <c r="N1313" s="413"/>
      <c r="O1313" s="87"/>
      <c r="P1313" s="87"/>
      <c r="Q1313" s="87"/>
      <c r="R1313" s="87"/>
      <c r="S1313" s="87"/>
      <c r="T1313" s="87"/>
      <c r="U1313" s="87"/>
      <c r="V1313" s="413"/>
      <c r="W1313" s="87"/>
      <c r="X1313" s="87"/>
      <c r="Y1313" s="87"/>
      <c r="Z1313" s="87"/>
      <c r="AA1313" s="87"/>
      <c r="AB1313" s="87"/>
      <c r="AC1313" s="130">
        <f>SUM(E1313:AB1313)</f>
        <v>0</v>
      </c>
    </row>
    <row r="1314" spans="1:29" s="5" customFormat="1" ht="10.5" hidden="1" customHeight="1">
      <c r="A1314" s="1611"/>
      <c r="B1314" s="1609"/>
      <c r="C1314" s="11" t="s">
        <v>8</v>
      </c>
      <c r="D1314" s="715" t="s">
        <v>466</v>
      </c>
      <c r="E1314" s="87" t="s">
        <v>245</v>
      </c>
      <c r="F1314" s="87"/>
      <c r="G1314" s="87"/>
      <c r="H1314" s="413"/>
      <c r="I1314" s="87"/>
      <c r="J1314" s="87"/>
      <c r="K1314" s="87"/>
      <c r="L1314" s="87"/>
      <c r="M1314" s="87"/>
      <c r="N1314" s="413"/>
      <c r="O1314" s="87"/>
      <c r="P1314" s="87"/>
      <c r="Q1314" s="87"/>
      <c r="R1314" s="87"/>
      <c r="S1314" s="87"/>
      <c r="T1314" s="87"/>
      <c r="U1314" s="87"/>
      <c r="V1314" s="413"/>
      <c r="W1314" s="87"/>
      <c r="X1314" s="87"/>
      <c r="Y1314" s="87"/>
      <c r="Z1314" s="87"/>
      <c r="AA1314" s="87"/>
      <c r="AB1314" s="87"/>
      <c r="AC1314" s="124"/>
    </row>
    <row r="1315" spans="1:29" s="5" customFormat="1" ht="10.5" hidden="1" customHeight="1" thickBot="1">
      <c r="A1315" s="1612"/>
      <c r="B1315" s="1610"/>
      <c r="C1315" s="11" t="s">
        <v>16</v>
      </c>
      <c r="D1315" s="715"/>
      <c r="E1315" s="121" t="e">
        <f t="shared" ref="E1315:AC1315" si="370">E1313/E1312</f>
        <v>#DIV/0!</v>
      </c>
      <c r="F1315" s="121" t="e">
        <f t="shared" si="370"/>
        <v>#DIV/0!</v>
      </c>
      <c r="G1315" s="121" t="e">
        <f t="shared" si="370"/>
        <v>#DIV/0!</v>
      </c>
      <c r="H1315" s="410" t="e">
        <f t="shared" si="370"/>
        <v>#DIV/0!</v>
      </c>
      <c r="I1315" s="121" t="e">
        <f t="shared" si="370"/>
        <v>#DIV/0!</v>
      </c>
      <c r="J1315" s="121" t="e">
        <f t="shared" si="370"/>
        <v>#DIV/0!</v>
      </c>
      <c r="K1315" s="121" t="e">
        <f t="shared" si="370"/>
        <v>#DIV/0!</v>
      </c>
      <c r="L1315" s="121" t="e">
        <f t="shared" si="370"/>
        <v>#DIV/0!</v>
      </c>
      <c r="M1315" s="121" t="e">
        <f t="shared" si="370"/>
        <v>#DIV/0!</v>
      </c>
      <c r="N1315" s="410" t="e">
        <f t="shared" si="370"/>
        <v>#DIV/0!</v>
      </c>
      <c r="O1315" s="121" t="e">
        <f t="shared" si="370"/>
        <v>#DIV/0!</v>
      </c>
      <c r="P1315" s="121" t="e">
        <f t="shared" si="370"/>
        <v>#DIV/0!</v>
      </c>
      <c r="Q1315" s="121" t="e">
        <f t="shared" si="370"/>
        <v>#DIV/0!</v>
      </c>
      <c r="R1315" s="121" t="e">
        <f t="shared" si="370"/>
        <v>#DIV/0!</v>
      </c>
      <c r="S1315" s="121" t="e">
        <f t="shared" si="370"/>
        <v>#DIV/0!</v>
      </c>
      <c r="T1315" s="121" t="e">
        <f t="shared" si="370"/>
        <v>#DIV/0!</v>
      </c>
      <c r="U1315" s="121" t="e">
        <f t="shared" si="370"/>
        <v>#DIV/0!</v>
      </c>
      <c r="V1315" s="410" t="e">
        <f t="shared" si="370"/>
        <v>#DIV/0!</v>
      </c>
      <c r="W1315" s="121" t="e">
        <f t="shared" si="370"/>
        <v>#DIV/0!</v>
      </c>
      <c r="X1315" s="121" t="e">
        <f t="shared" si="370"/>
        <v>#DIV/0!</v>
      </c>
      <c r="Y1315" s="121" t="e">
        <f t="shared" si="370"/>
        <v>#DIV/0!</v>
      </c>
      <c r="Z1315" s="121" t="e">
        <f t="shared" si="370"/>
        <v>#DIV/0!</v>
      </c>
      <c r="AA1315" s="121" t="e">
        <f t="shared" si="370"/>
        <v>#DIV/0!</v>
      </c>
      <c r="AB1315" s="121" t="e">
        <f t="shared" si="370"/>
        <v>#DIV/0!</v>
      </c>
      <c r="AC1315" s="124" t="e">
        <f t="shared" si="370"/>
        <v>#DIV/0!</v>
      </c>
    </row>
    <row r="1316" spans="1:29" s="5" customFormat="1" ht="10.5" hidden="1" customHeight="1">
      <c r="A1316" s="1518" t="s">
        <v>190</v>
      </c>
      <c r="B1316" s="1446" t="s">
        <v>256</v>
      </c>
      <c r="C1316" s="10" t="s">
        <v>481</v>
      </c>
      <c r="D1316" s="714" t="s">
        <v>502</v>
      </c>
      <c r="E1316" s="120">
        <f>E1318*E1310*1.73*0.9/1000</f>
        <v>2.3364341025924684</v>
      </c>
      <c r="F1316" s="120">
        <f>F1318*F1310*1.73*0.9/1000</f>
        <v>2.2919039524841311</v>
      </c>
      <c r="G1316" s="120">
        <f t="shared" ref="G1316:AB1316" si="371">G1318*G1310*1.73*0.9/1000</f>
        <v>2.2346063536720275</v>
      </c>
      <c r="H1316" s="409">
        <f t="shared" si="371"/>
        <v>2.2346063536720275</v>
      </c>
      <c r="I1316" s="120">
        <f t="shared" si="371"/>
        <v>2.2919039524841311</v>
      </c>
      <c r="J1316" s="120">
        <f t="shared" si="371"/>
        <v>2.4437115000000005</v>
      </c>
      <c r="K1316" s="120">
        <f t="shared" si="371"/>
        <v>2.6142029999999998</v>
      </c>
      <c r="L1316" s="120">
        <f t="shared" si="371"/>
        <v>2.9551860000000003</v>
      </c>
      <c r="M1316" s="120">
        <f t="shared" si="371"/>
        <v>3.0120165000000001</v>
      </c>
      <c r="N1316" s="409">
        <f t="shared" si="371"/>
        <v>3.1024783282928463</v>
      </c>
      <c r="O1316" s="120">
        <f t="shared" si="371"/>
        <v>3.15136793466568</v>
      </c>
      <c r="P1316" s="120">
        <f t="shared" si="371"/>
        <v>2.9380589999999995</v>
      </c>
      <c r="Q1316" s="120">
        <f t="shared" si="371"/>
        <v>2.9875717235412593</v>
      </c>
      <c r="R1316" s="120">
        <f t="shared" si="371"/>
        <v>3.0367727370414732</v>
      </c>
      <c r="S1316" s="120">
        <f t="shared" si="371"/>
        <v>3.2086655334777832</v>
      </c>
      <c r="T1316" s="120">
        <f t="shared" si="371"/>
        <v>3.3529994999999997</v>
      </c>
      <c r="U1316" s="120">
        <f t="shared" si="371"/>
        <v>3.2570883677101139</v>
      </c>
      <c r="V1316" s="409">
        <f t="shared" si="371"/>
        <v>3.3232607311019895</v>
      </c>
      <c r="W1316" s="120">
        <f t="shared" si="371"/>
        <v>3.3232607311019895</v>
      </c>
      <c r="X1316" s="120">
        <f t="shared" si="371"/>
        <v>3.1024783282928463</v>
      </c>
      <c r="Y1316" s="120">
        <f t="shared" si="371"/>
        <v>2.9956680000000002</v>
      </c>
      <c r="Z1316" s="120">
        <f t="shared" si="371"/>
        <v>2.8726651187896728</v>
      </c>
      <c r="AA1316" s="120">
        <f t="shared" si="371"/>
        <v>2.6356895453567506</v>
      </c>
      <c r="AB1316" s="120">
        <f t="shared" si="371"/>
        <v>2.4571017510795592</v>
      </c>
      <c r="AC1316" s="127">
        <f>SUM(E1316:AB1316)</f>
        <v>68.15969904535676</v>
      </c>
    </row>
    <row r="1317" spans="1:29" s="5" customFormat="1" ht="11.25" hidden="1" customHeight="1">
      <c r="A1317" s="1611"/>
      <c r="B1317" s="1609"/>
      <c r="C1317" s="11" t="s">
        <v>482</v>
      </c>
      <c r="D1317" s="715" t="s">
        <v>502</v>
      </c>
      <c r="E1317" s="121">
        <f>SQRT((E1318*E1310*1.73/1000)^2-E1316^2)</f>
        <v>1.1315866823825236</v>
      </c>
      <c r="F1317" s="121">
        <f t="shared" ref="F1317:AB1317" si="372">SQRT((F1318*F1310*1.73/1000)^2-F1316^2)</f>
        <v>1.1100197463533072</v>
      </c>
      <c r="G1317" s="121">
        <f t="shared" si="372"/>
        <v>1.082269252694475</v>
      </c>
      <c r="H1317" s="410">
        <f t="shared" si="372"/>
        <v>1.082269252694475</v>
      </c>
      <c r="I1317" s="121">
        <f t="shared" si="372"/>
        <v>1.1100197463533072</v>
      </c>
      <c r="J1317" s="121">
        <f t="shared" si="372"/>
        <v>1.183543497296466</v>
      </c>
      <c r="K1317" s="121">
        <f t="shared" si="372"/>
        <v>1.2661162994334287</v>
      </c>
      <c r="L1317" s="121">
        <f t="shared" si="372"/>
        <v>1.4312619037073537</v>
      </c>
      <c r="M1317" s="121">
        <f t="shared" si="372"/>
        <v>1.4587861710863412</v>
      </c>
      <c r="N1317" s="410">
        <f t="shared" si="372"/>
        <v>1.5025988341726142</v>
      </c>
      <c r="O1317" s="121">
        <f t="shared" si="372"/>
        <v>1.5262771512357982</v>
      </c>
      <c r="P1317" s="121">
        <f t="shared" si="372"/>
        <v>1.4229669190177963</v>
      </c>
      <c r="Q1317" s="121">
        <f t="shared" si="372"/>
        <v>1.4469470254995542</v>
      </c>
      <c r="R1317" s="121">
        <f t="shared" si="372"/>
        <v>1.4707761639181327</v>
      </c>
      <c r="S1317" s="121">
        <f t="shared" si="372"/>
        <v>1.554027644894632</v>
      </c>
      <c r="T1317" s="121">
        <f t="shared" si="372"/>
        <v>1.6239317753602678</v>
      </c>
      <c r="U1317" s="121">
        <f t="shared" si="372"/>
        <v>1.5774798938922476</v>
      </c>
      <c r="V1317" s="410">
        <f t="shared" si="372"/>
        <v>1.609528632212297</v>
      </c>
      <c r="W1317" s="121">
        <f t="shared" si="372"/>
        <v>1.609528632212297</v>
      </c>
      <c r="X1317" s="121">
        <f t="shared" si="372"/>
        <v>1.5025988341726142</v>
      </c>
      <c r="Y1317" s="121">
        <f t="shared" si="372"/>
        <v>1.4508682311554</v>
      </c>
      <c r="Z1317" s="121">
        <f t="shared" si="372"/>
        <v>1.3912952168264947</v>
      </c>
      <c r="AA1317" s="121">
        <f t="shared" si="372"/>
        <v>1.2765227083063044</v>
      </c>
      <c r="AB1317" s="121">
        <f t="shared" si="372"/>
        <v>1.1900286918836254</v>
      </c>
      <c r="AC1317" s="130">
        <f>SUM(E1317:AB1317)</f>
        <v>33.01124890676175</v>
      </c>
    </row>
    <row r="1318" spans="1:29" s="4" customFormat="1" ht="10.5" hidden="1" customHeight="1">
      <c r="A1318" s="1611"/>
      <c r="B1318" s="1609"/>
      <c r="C1318" s="11" t="s">
        <v>8</v>
      </c>
      <c r="D1318" s="715" t="s">
        <v>466</v>
      </c>
      <c r="E1318" s="1308">
        <v>41</v>
      </c>
      <c r="F1318" s="1307">
        <v>40</v>
      </c>
      <c r="G1318" s="1307">
        <v>39</v>
      </c>
      <c r="H1318" s="1307">
        <v>39</v>
      </c>
      <c r="I1318" s="1307">
        <v>40</v>
      </c>
      <c r="J1318" s="1307">
        <v>43</v>
      </c>
      <c r="K1318" s="1307">
        <v>46</v>
      </c>
      <c r="L1318" s="1307">
        <v>52</v>
      </c>
      <c r="M1318" s="1307">
        <v>53</v>
      </c>
      <c r="N1318" s="1307">
        <v>54</v>
      </c>
      <c r="O1318" s="1307">
        <v>55</v>
      </c>
      <c r="P1318" s="1307">
        <v>51</v>
      </c>
      <c r="Q1318" s="1307">
        <v>52</v>
      </c>
      <c r="R1318" s="1307">
        <v>53</v>
      </c>
      <c r="S1318" s="1307">
        <v>56</v>
      </c>
      <c r="T1318" s="1307">
        <v>59</v>
      </c>
      <c r="U1318" s="1307">
        <v>57</v>
      </c>
      <c r="V1318" s="1307">
        <v>58</v>
      </c>
      <c r="W1318" s="1307">
        <v>58</v>
      </c>
      <c r="X1318" s="1307">
        <v>54</v>
      </c>
      <c r="Y1318" s="1307">
        <v>52</v>
      </c>
      <c r="Z1318" s="1307">
        <v>50</v>
      </c>
      <c r="AA1318" s="1307">
        <v>46</v>
      </c>
      <c r="AB1318" s="1309">
        <v>43</v>
      </c>
      <c r="AC1318" s="124"/>
    </row>
    <row r="1319" spans="1:29" s="5" customFormat="1" ht="10.5" hidden="1" customHeight="1" thickBot="1">
      <c r="A1319" s="1612"/>
      <c r="B1319" s="1610"/>
      <c r="C1319" s="11" t="s">
        <v>16</v>
      </c>
      <c r="D1319" s="715"/>
      <c r="E1319" s="121">
        <f t="shared" ref="E1319:AC1319" si="373">E1317/E1316</f>
        <v>0.4843221048378526</v>
      </c>
      <c r="F1319" s="121">
        <f t="shared" si="373"/>
        <v>0.48432210483785221</v>
      </c>
      <c r="G1319" s="121">
        <f t="shared" si="373"/>
        <v>0.48432210483785249</v>
      </c>
      <c r="H1319" s="410">
        <f t="shared" si="373"/>
        <v>0.48432210483785249</v>
      </c>
      <c r="I1319" s="121">
        <f t="shared" si="373"/>
        <v>0.48432210483785221</v>
      </c>
      <c r="J1319" s="121">
        <f t="shared" si="373"/>
        <v>0.48432210483785249</v>
      </c>
      <c r="K1319" s="121">
        <f t="shared" si="373"/>
        <v>0.4843221048378526</v>
      </c>
      <c r="L1319" s="121">
        <f t="shared" si="373"/>
        <v>0.48432210483785237</v>
      </c>
      <c r="M1319" s="121">
        <f t="shared" si="373"/>
        <v>0.48432210483785237</v>
      </c>
      <c r="N1319" s="410">
        <f t="shared" si="373"/>
        <v>0.48432210483785282</v>
      </c>
      <c r="O1319" s="121">
        <f t="shared" si="373"/>
        <v>0.48432210483785249</v>
      </c>
      <c r="P1319" s="121">
        <f t="shared" si="373"/>
        <v>0.48432210483785265</v>
      </c>
      <c r="Q1319" s="121">
        <f t="shared" si="373"/>
        <v>0.48432210483785276</v>
      </c>
      <c r="R1319" s="121">
        <f t="shared" si="373"/>
        <v>0.48432210483785249</v>
      </c>
      <c r="S1319" s="121">
        <f t="shared" si="373"/>
        <v>0.48432210483785287</v>
      </c>
      <c r="T1319" s="121">
        <f t="shared" si="373"/>
        <v>0.48432210483785276</v>
      </c>
      <c r="U1319" s="121">
        <f t="shared" si="373"/>
        <v>0.48432210483785249</v>
      </c>
      <c r="V1319" s="410">
        <f t="shared" si="373"/>
        <v>0.48432210483785276</v>
      </c>
      <c r="W1319" s="121">
        <f t="shared" si="373"/>
        <v>0.48432210483785276</v>
      </c>
      <c r="X1319" s="121">
        <f t="shared" si="373"/>
        <v>0.48432210483785282</v>
      </c>
      <c r="Y1319" s="121">
        <f t="shared" si="373"/>
        <v>0.48432210483785249</v>
      </c>
      <c r="Z1319" s="121">
        <f t="shared" si="373"/>
        <v>0.48432210483785276</v>
      </c>
      <c r="AA1319" s="121">
        <f t="shared" si="373"/>
        <v>0.48432210483785271</v>
      </c>
      <c r="AB1319" s="121">
        <f t="shared" si="373"/>
        <v>0.48432210483785254</v>
      </c>
      <c r="AC1319" s="124">
        <f t="shared" si="373"/>
        <v>0.48432210483785249</v>
      </c>
    </row>
    <row r="1320" spans="1:29" s="5" customFormat="1" ht="10.5" hidden="1" customHeight="1">
      <c r="A1320" s="1518" t="s">
        <v>191</v>
      </c>
      <c r="B1320" s="1446" t="s">
        <v>255</v>
      </c>
      <c r="C1320" s="10" t="s">
        <v>481</v>
      </c>
      <c r="D1320" s="714" t="s">
        <v>502</v>
      </c>
      <c r="E1320" s="1397"/>
      <c r="F1320" s="1397"/>
      <c r="G1320" s="1397"/>
      <c r="H1320" s="408"/>
      <c r="I1320" s="1397"/>
      <c r="J1320" s="1397"/>
      <c r="K1320" s="1397"/>
      <c r="L1320" s="1397"/>
      <c r="M1320" s="1397"/>
      <c r="N1320" s="408"/>
      <c r="O1320" s="1397"/>
      <c r="P1320" s="1397"/>
      <c r="Q1320" s="1397"/>
      <c r="R1320" s="1397"/>
      <c r="S1320" s="1397"/>
      <c r="T1320" s="1397"/>
      <c r="U1320" s="1397"/>
      <c r="V1320" s="408"/>
      <c r="W1320" s="1397"/>
      <c r="X1320" s="1397"/>
      <c r="Y1320" s="1397"/>
      <c r="Z1320" s="1397"/>
      <c r="AA1320" s="1397"/>
      <c r="AB1320" s="1397"/>
      <c r="AC1320" s="127">
        <f>SUM(E1320:AB1320)</f>
        <v>0</v>
      </c>
    </row>
    <row r="1321" spans="1:29" s="5" customFormat="1" ht="10.5" hidden="1" customHeight="1">
      <c r="A1321" s="1611"/>
      <c r="B1321" s="1609"/>
      <c r="C1321" s="11" t="s">
        <v>482</v>
      </c>
      <c r="D1321" s="715" t="s">
        <v>502</v>
      </c>
      <c r="E1321" s="93"/>
      <c r="F1321" s="93"/>
      <c r="G1321" s="93"/>
      <c r="H1321" s="413"/>
      <c r="I1321" s="93"/>
      <c r="J1321" s="93"/>
      <c r="K1321" s="93"/>
      <c r="L1321" s="93"/>
      <c r="M1321" s="93"/>
      <c r="N1321" s="413"/>
      <c r="O1321" s="93"/>
      <c r="P1321" s="93"/>
      <c r="Q1321" s="93"/>
      <c r="R1321" s="93"/>
      <c r="S1321" s="93"/>
      <c r="T1321" s="93"/>
      <c r="U1321" s="93"/>
      <c r="V1321" s="413"/>
      <c r="W1321" s="93"/>
      <c r="X1321" s="93"/>
      <c r="Y1321" s="93"/>
      <c r="Z1321" s="93"/>
      <c r="AA1321" s="93"/>
      <c r="AB1321" s="93"/>
      <c r="AC1321" s="130">
        <f>SUM(E1321:AB1321)</f>
        <v>0</v>
      </c>
    </row>
    <row r="1322" spans="1:29" s="5" customFormat="1" ht="10.5" hidden="1" customHeight="1">
      <c r="A1322" s="1611"/>
      <c r="B1322" s="1609"/>
      <c r="C1322" s="11" t="s">
        <v>8</v>
      </c>
      <c r="D1322" s="715" t="s">
        <v>502</v>
      </c>
      <c r="E1322" s="93" t="s">
        <v>245</v>
      </c>
      <c r="F1322" s="93"/>
      <c r="G1322" s="93"/>
      <c r="H1322" s="413"/>
      <c r="I1322" s="93"/>
      <c r="J1322" s="93"/>
      <c r="K1322" s="93"/>
      <c r="L1322" s="93"/>
      <c r="M1322" s="93"/>
      <c r="N1322" s="413"/>
      <c r="O1322" s="93"/>
      <c r="P1322" s="93"/>
      <c r="Q1322" s="93"/>
      <c r="R1322" s="93"/>
      <c r="S1322" s="93"/>
      <c r="T1322" s="93"/>
      <c r="U1322" s="93"/>
      <c r="V1322" s="413"/>
      <c r="W1322" s="93"/>
      <c r="X1322" s="93"/>
      <c r="Y1322" s="93"/>
      <c r="Z1322" s="93"/>
      <c r="AA1322" s="93"/>
      <c r="AB1322" s="93"/>
      <c r="AC1322" s="124"/>
    </row>
    <row r="1323" spans="1:29" s="5" customFormat="1" ht="10.5" hidden="1" customHeight="1" thickBot="1">
      <c r="A1323" s="1612"/>
      <c r="B1323" s="1610"/>
      <c r="C1323" s="11" t="s">
        <v>16</v>
      </c>
      <c r="D1323" s="715"/>
      <c r="E1323" s="121" t="e">
        <f t="shared" ref="E1323:AC1323" si="374">E1321/E1320</f>
        <v>#DIV/0!</v>
      </c>
      <c r="F1323" s="121" t="e">
        <f t="shared" si="374"/>
        <v>#DIV/0!</v>
      </c>
      <c r="G1323" s="121" t="e">
        <f t="shared" si="374"/>
        <v>#DIV/0!</v>
      </c>
      <c r="H1323" s="410" t="e">
        <f t="shared" si="374"/>
        <v>#DIV/0!</v>
      </c>
      <c r="I1323" s="121" t="e">
        <f t="shared" si="374"/>
        <v>#DIV/0!</v>
      </c>
      <c r="J1323" s="121" t="e">
        <f t="shared" si="374"/>
        <v>#DIV/0!</v>
      </c>
      <c r="K1323" s="121" t="e">
        <f t="shared" si="374"/>
        <v>#DIV/0!</v>
      </c>
      <c r="L1323" s="121" t="e">
        <f t="shared" si="374"/>
        <v>#DIV/0!</v>
      </c>
      <c r="M1323" s="121" t="e">
        <f t="shared" si="374"/>
        <v>#DIV/0!</v>
      </c>
      <c r="N1323" s="410" t="e">
        <f t="shared" si="374"/>
        <v>#DIV/0!</v>
      </c>
      <c r="O1323" s="121" t="e">
        <f t="shared" si="374"/>
        <v>#DIV/0!</v>
      </c>
      <c r="P1323" s="121" t="e">
        <f t="shared" si="374"/>
        <v>#DIV/0!</v>
      </c>
      <c r="Q1323" s="121" t="e">
        <f t="shared" si="374"/>
        <v>#DIV/0!</v>
      </c>
      <c r="R1323" s="121" t="e">
        <f t="shared" si="374"/>
        <v>#DIV/0!</v>
      </c>
      <c r="S1323" s="121" t="e">
        <f t="shared" si="374"/>
        <v>#DIV/0!</v>
      </c>
      <c r="T1323" s="121" t="e">
        <f t="shared" si="374"/>
        <v>#DIV/0!</v>
      </c>
      <c r="U1323" s="121" t="e">
        <f t="shared" si="374"/>
        <v>#DIV/0!</v>
      </c>
      <c r="V1323" s="410" t="e">
        <f t="shared" si="374"/>
        <v>#DIV/0!</v>
      </c>
      <c r="W1323" s="121" t="e">
        <f t="shared" si="374"/>
        <v>#DIV/0!</v>
      </c>
      <c r="X1323" s="121" t="e">
        <f t="shared" si="374"/>
        <v>#DIV/0!</v>
      </c>
      <c r="Y1323" s="121" t="e">
        <f t="shared" si="374"/>
        <v>#DIV/0!</v>
      </c>
      <c r="Z1323" s="121" t="e">
        <f t="shared" si="374"/>
        <v>#DIV/0!</v>
      </c>
      <c r="AA1323" s="121" t="e">
        <f t="shared" si="374"/>
        <v>#DIV/0!</v>
      </c>
      <c r="AB1323" s="121" t="e">
        <f t="shared" si="374"/>
        <v>#DIV/0!</v>
      </c>
      <c r="AC1323" s="124" t="e">
        <f t="shared" si="374"/>
        <v>#DIV/0!</v>
      </c>
    </row>
    <row r="1324" spans="1:29" s="5" customFormat="1" ht="10.5" hidden="1" customHeight="1">
      <c r="A1324" s="1518" t="s">
        <v>193</v>
      </c>
      <c r="B1324" s="1446" t="s">
        <v>256</v>
      </c>
      <c r="C1324" s="10" t="s">
        <v>481</v>
      </c>
      <c r="D1324" s="714" t="s">
        <v>502</v>
      </c>
      <c r="E1324" s="120">
        <f>E1326*E1311*1.73*0.9/1000</f>
        <v>2.6356895453567506</v>
      </c>
      <c r="F1324" s="120">
        <f t="shared" ref="F1324:AB1324" si="375">F1326*F1311*1.73*0.9/1000</f>
        <v>2.5924049999999998</v>
      </c>
      <c r="G1324" s="120">
        <f t="shared" si="375"/>
        <v>2.5924049999999998</v>
      </c>
      <c r="H1324" s="409">
        <f t="shared" si="375"/>
        <v>2.5347960000000005</v>
      </c>
      <c r="I1324" s="120">
        <f t="shared" si="375"/>
        <v>2.6500140000000001</v>
      </c>
      <c r="J1324" s="120">
        <f t="shared" si="375"/>
        <v>2.7076229999999999</v>
      </c>
      <c r="K1324" s="120">
        <f t="shared" si="375"/>
        <v>2.97947513822937</v>
      </c>
      <c r="L1324" s="120">
        <f t="shared" si="375"/>
        <v>3.1342408693313599</v>
      </c>
      <c r="M1324" s="120">
        <f t="shared" si="375"/>
        <v>3.2961689999999999</v>
      </c>
      <c r="N1324" s="409">
        <f t="shared" si="375"/>
        <v>3.4081171598281856</v>
      </c>
      <c r="O1324" s="120">
        <f t="shared" si="375"/>
        <v>3.2348230669555664</v>
      </c>
      <c r="P1324" s="120">
        <f t="shared" si="375"/>
        <v>3.2435424665222166</v>
      </c>
      <c r="Q1324" s="120">
        <f t="shared" si="375"/>
        <v>3.0118608617706299</v>
      </c>
      <c r="R1324" s="120">
        <f t="shared" si="375"/>
        <v>3.292587764579773</v>
      </c>
      <c r="S1324" s="120">
        <f t="shared" si="375"/>
        <v>3.3503524622039795</v>
      </c>
      <c r="T1324" s="120">
        <f t="shared" si="375"/>
        <v>3.5524511263504026</v>
      </c>
      <c r="U1324" s="120">
        <f t="shared" si="375"/>
        <v>3.3989310000000001</v>
      </c>
      <c r="V1324" s="409">
        <f t="shared" si="375"/>
        <v>3.3593832688980103</v>
      </c>
      <c r="W1324" s="120">
        <f t="shared" si="375"/>
        <v>3.3413219999999999</v>
      </c>
      <c r="X1324" s="120">
        <f t="shared" si="375"/>
        <v>3.3503524622039795</v>
      </c>
      <c r="Y1324" s="120">
        <f t="shared" si="375"/>
        <v>3.2435424665222166</v>
      </c>
      <c r="Z1324" s="120">
        <f t="shared" si="375"/>
        <v>3.1277016641464233</v>
      </c>
      <c r="AA1324" s="120">
        <f t="shared" si="375"/>
        <v>2.8304701835861206</v>
      </c>
      <c r="AB1324" s="120">
        <f t="shared" si="375"/>
        <v>2.6643384546432496</v>
      </c>
      <c r="AC1324" s="127">
        <f>SUM(E1324:AB1324)</f>
        <v>73.532593961128214</v>
      </c>
    </row>
    <row r="1325" spans="1:29" s="5" customFormat="1" ht="10.5" hidden="1" customHeight="1">
      <c r="A1325" s="1611"/>
      <c r="B1325" s="1609"/>
      <c r="C1325" s="11" t="s">
        <v>482</v>
      </c>
      <c r="D1325" s="715" t="s">
        <v>502</v>
      </c>
      <c r="E1325" s="121">
        <f>SQRT((E1326*E1311*1.73/1000)^2-E1324^2)</f>
        <v>1.2765227083063044</v>
      </c>
      <c r="F1325" s="121">
        <f t="shared" ref="F1325:AB1325" si="376">SQRT((F1326*F1311*1.73/1000)^2-F1324^2)</f>
        <v>1.2555590461921728</v>
      </c>
      <c r="G1325" s="121">
        <f t="shared" si="376"/>
        <v>1.2555590461921728</v>
      </c>
      <c r="H1325" s="410">
        <f t="shared" si="376"/>
        <v>1.2276577340545685</v>
      </c>
      <c r="I1325" s="121">
        <f t="shared" si="376"/>
        <v>1.2834603583297768</v>
      </c>
      <c r="J1325" s="121">
        <f t="shared" si="376"/>
        <v>1.3113616704673809</v>
      </c>
      <c r="K1325" s="121">
        <f t="shared" si="376"/>
        <v>1.4430256702593003</v>
      </c>
      <c r="L1325" s="121">
        <f t="shared" si="376"/>
        <v>1.5179821349033853</v>
      </c>
      <c r="M1325" s="121">
        <f t="shared" si="376"/>
        <v>1.5964075079812798</v>
      </c>
      <c r="N1325" s="410">
        <f t="shared" si="376"/>
        <v>1.6506264763819918</v>
      </c>
      <c r="O1325" s="121">
        <f t="shared" si="376"/>
        <v>1.5666963165659578</v>
      </c>
      <c r="P1325" s="121">
        <f t="shared" si="376"/>
        <v>1.570919314517</v>
      </c>
      <c r="Q1325" s="121">
        <f t="shared" si="376"/>
        <v>1.4587107920515003</v>
      </c>
      <c r="R1325" s="121">
        <f t="shared" si="376"/>
        <v>1.5946730365046362</v>
      </c>
      <c r="S1325" s="121">
        <f t="shared" si="376"/>
        <v>1.6226497564433131</v>
      </c>
      <c r="T1325" s="121">
        <f t="shared" si="376"/>
        <v>1.7205306068476276</v>
      </c>
      <c r="U1325" s="121">
        <f t="shared" si="376"/>
        <v>1.6461774161186269</v>
      </c>
      <c r="V1325" s="410">
        <f t="shared" si="376"/>
        <v>1.6270235757497502</v>
      </c>
      <c r="W1325" s="121">
        <f t="shared" si="376"/>
        <v>1.6182761039810236</v>
      </c>
      <c r="X1325" s="121">
        <f t="shared" si="376"/>
        <v>1.6226497564433131</v>
      </c>
      <c r="Y1325" s="121">
        <f t="shared" si="376"/>
        <v>1.570919314517</v>
      </c>
      <c r="Z1325" s="121">
        <f t="shared" si="376"/>
        <v>1.5148150532842501</v>
      </c>
      <c r="AA1325" s="121">
        <f t="shared" si="376"/>
        <v>1.370859276995213</v>
      </c>
      <c r="AB1325" s="121">
        <f t="shared" si="376"/>
        <v>1.2903980083532496</v>
      </c>
      <c r="AC1325" s="130">
        <f>SUM(E1325:AB1325)</f>
        <v>35.613460681440792</v>
      </c>
    </row>
    <row r="1326" spans="1:29" s="4" customFormat="1" ht="10.5" hidden="1" customHeight="1">
      <c r="A1326" s="1611"/>
      <c r="B1326" s="1609"/>
      <c r="C1326" s="11" t="s">
        <v>8</v>
      </c>
      <c r="D1326" s="723" t="s">
        <v>466</v>
      </c>
      <c r="E1326" s="1308">
        <v>46</v>
      </c>
      <c r="F1326" s="1307">
        <v>45</v>
      </c>
      <c r="G1326" s="1307">
        <v>45</v>
      </c>
      <c r="H1326" s="1307">
        <v>44</v>
      </c>
      <c r="I1326" s="1307">
        <v>46</v>
      </c>
      <c r="J1326" s="1307">
        <v>47</v>
      </c>
      <c r="K1326" s="1307">
        <v>52</v>
      </c>
      <c r="L1326" s="1307">
        <v>55</v>
      </c>
      <c r="M1326" s="1307">
        <v>58</v>
      </c>
      <c r="N1326" s="1307">
        <v>59</v>
      </c>
      <c r="O1326" s="1307">
        <v>56</v>
      </c>
      <c r="P1326" s="1307">
        <v>56</v>
      </c>
      <c r="Q1326" s="1307">
        <v>52</v>
      </c>
      <c r="R1326" s="1307">
        <v>57</v>
      </c>
      <c r="S1326" s="1307">
        <v>58</v>
      </c>
      <c r="T1326" s="1307">
        <v>62</v>
      </c>
      <c r="U1326" s="1307">
        <v>59</v>
      </c>
      <c r="V1326" s="1307">
        <v>58</v>
      </c>
      <c r="W1326" s="1307">
        <v>58</v>
      </c>
      <c r="X1326" s="1307">
        <v>58</v>
      </c>
      <c r="Y1326" s="1307">
        <v>56</v>
      </c>
      <c r="Z1326" s="1307">
        <v>54</v>
      </c>
      <c r="AA1326" s="1307">
        <v>49</v>
      </c>
      <c r="AB1326" s="1309">
        <v>46</v>
      </c>
      <c r="AC1326" s="124"/>
    </row>
    <row r="1327" spans="1:29" s="5" customFormat="1" ht="10.5" hidden="1" customHeight="1" thickBot="1">
      <c r="A1327" s="1612"/>
      <c r="B1327" s="1610"/>
      <c r="C1327" s="11" t="s">
        <v>16</v>
      </c>
      <c r="D1327" s="11"/>
      <c r="E1327" s="121">
        <f t="shared" ref="E1327:AC1327" si="377">E1325/E1324</f>
        <v>0.48432210483785271</v>
      </c>
      <c r="F1327" s="121">
        <f t="shared" si="377"/>
        <v>0.48432210483785249</v>
      </c>
      <c r="G1327" s="121">
        <f t="shared" si="377"/>
        <v>0.48432210483785249</v>
      </c>
      <c r="H1327" s="410">
        <f t="shared" si="377"/>
        <v>0.48432210483785215</v>
      </c>
      <c r="I1327" s="121">
        <f t="shared" si="377"/>
        <v>0.48432210483785243</v>
      </c>
      <c r="J1327" s="121">
        <f t="shared" si="377"/>
        <v>0.4843221048378526</v>
      </c>
      <c r="K1327" s="121">
        <f t="shared" si="377"/>
        <v>0.4843221048378526</v>
      </c>
      <c r="L1327" s="121">
        <f t="shared" si="377"/>
        <v>0.48432210483785265</v>
      </c>
      <c r="M1327" s="121">
        <f t="shared" si="377"/>
        <v>0.48432210483785265</v>
      </c>
      <c r="N1327" s="410">
        <f t="shared" si="377"/>
        <v>0.48432210483785282</v>
      </c>
      <c r="O1327" s="121">
        <f t="shared" si="377"/>
        <v>0.4843221048378526</v>
      </c>
      <c r="P1327" s="121">
        <f t="shared" si="377"/>
        <v>0.4843221048378526</v>
      </c>
      <c r="Q1327" s="121">
        <f t="shared" si="377"/>
        <v>0.48432210483785265</v>
      </c>
      <c r="R1327" s="121">
        <f t="shared" si="377"/>
        <v>0.48432210483785282</v>
      </c>
      <c r="S1327" s="121">
        <f t="shared" si="377"/>
        <v>0.48432210483785254</v>
      </c>
      <c r="T1327" s="121">
        <f t="shared" si="377"/>
        <v>0.48432210483785271</v>
      </c>
      <c r="U1327" s="121">
        <f t="shared" si="377"/>
        <v>0.48432210483785249</v>
      </c>
      <c r="V1327" s="410">
        <f t="shared" si="377"/>
        <v>0.48432210483785265</v>
      </c>
      <c r="W1327" s="121">
        <f t="shared" si="377"/>
        <v>0.48432210483785271</v>
      </c>
      <c r="X1327" s="121">
        <f t="shared" si="377"/>
        <v>0.48432210483785254</v>
      </c>
      <c r="Y1327" s="121">
        <f t="shared" si="377"/>
        <v>0.4843221048378526</v>
      </c>
      <c r="Z1327" s="121">
        <f t="shared" si="377"/>
        <v>0.48432210483785265</v>
      </c>
      <c r="AA1327" s="121">
        <f t="shared" si="377"/>
        <v>0.4843221048378526</v>
      </c>
      <c r="AB1327" s="121">
        <f t="shared" si="377"/>
        <v>0.48432210483785237</v>
      </c>
      <c r="AC1327" s="124">
        <f t="shared" si="377"/>
        <v>0.48432210483785271</v>
      </c>
    </row>
    <row r="1328" spans="1:29" s="5" customFormat="1" ht="10.5" hidden="1" customHeight="1">
      <c r="A1328" s="1439" t="s">
        <v>141</v>
      </c>
      <c r="B1328" s="1619"/>
      <c r="C1328" s="7" t="s">
        <v>481</v>
      </c>
      <c r="D1328" s="7"/>
      <c r="E1328" s="115">
        <f>E1324</f>
        <v>2.6356895453567506</v>
      </c>
      <c r="F1328" s="115">
        <f t="shared" ref="F1328:AB1328" si="378">F1312+F1316+F1320+F1324+F1440+F1444+F1451+F1458+F1462</f>
        <v>6.2722889441298042</v>
      </c>
      <c r="G1328" s="115">
        <f t="shared" si="378"/>
        <v>6.1890913656016151</v>
      </c>
      <c r="H1328" s="409">
        <f t="shared" si="378"/>
        <v>6.0878623453289054</v>
      </c>
      <c r="I1328" s="115">
        <f t="shared" si="378"/>
        <v>6.3861579548657703</v>
      </c>
      <c r="J1328" s="115">
        <f t="shared" si="378"/>
        <v>6.5482945119239853</v>
      </c>
      <c r="K1328" s="115">
        <f t="shared" si="378"/>
        <v>6.9898581501406216</v>
      </c>
      <c r="L1328" s="115">
        <f t="shared" si="378"/>
        <v>7.6413268633698772</v>
      </c>
      <c r="M1328" s="115">
        <f t="shared" si="378"/>
        <v>7.9427455059665766</v>
      </c>
      <c r="N1328" s="409">
        <f t="shared" si="378"/>
        <v>8.0863154833516404</v>
      </c>
      <c r="O1328" s="115">
        <f t="shared" si="378"/>
        <v>7.9897909920875589</v>
      </c>
      <c r="P1328" s="115">
        <f t="shared" si="378"/>
        <v>7.6991214748755246</v>
      </c>
      <c r="Q1328" s="115">
        <f t="shared" si="378"/>
        <v>7.5268325841157218</v>
      </c>
      <c r="R1328" s="115">
        <f t="shared" si="378"/>
        <v>7.8061005111523869</v>
      </c>
      <c r="S1328" s="115">
        <f t="shared" si="378"/>
        <v>8.068157983756759</v>
      </c>
      <c r="T1328" s="115">
        <f t="shared" si="378"/>
        <v>8.4666906263590604</v>
      </c>
      <c r="U1328" s="115">
        <f t="shared" si="378"/>
        <v>8.20525935579224</v>
      </c>
      <c r="V1328" s="409">
        <f t="shared" si="378"/>
        <v>8.0774640071398238</v>
      </c>
      <c r="W1328" s="115">
        <f t="shared" si="378"/>
        <v>8.0716227287305351</v>
      </c>
      <c r="X1328" s="115">
        <f t="shared" si="378"/>
        <v>7.7305507773751456</v>
      </c>
      <c r="Y1328" s="115">
        <f t="shared" si="378"/>
        <v>7.7033104736763018</v>
      </c>
      <c r="Z1328" s="115">
        <f t="shared" si="378"/>
        <v>7.3250067900871256</v>
      </c>
      <c r="AA1328" s="115">
        <f t="shared" si="378"/>
        <v>6.7094797158267943</v>
      </c>
      <c r="AB1328" s="115">
        <f t="shared" si="378"/>
        <v>6.4128802128794415</v>
      </c>
      <c r="AC1328" s="127">
        <f>AC1312+AC1316+AC1320+AC1324</f>
        <v>141.69229300648499</v>
      </c>
    </row>
    <row r="1329" spans="1:30" s="5" customFormat="1" ht="10.5" hidden="1" customHeight="1" thickBot="1">
      <c r="A1329" s="1620"/>
      <c r="B1329" s="1618"/>
      <c r="C1329" s="9" t="s">
        <v>482</v>
      </c>
      <c r="D1329" s="9"/>
      <c r="E1329" s="118">
        <f>E1325</f>
        <v>1.2765227083063044</v>
      </c>
      <c r="F1329" s="118">
        <f t="shared" ref="F1329:AB1329" si="379">F1313+F1317+F1321+F1325+F1441+F1445+F1452+F1459+F1463</f>
        <v>2.7360387943327282</v>
      </c>
      <c r="G1329" s="118">
        <f t="shared" si="379"/>
        <v>2.636548300675551</v>
      </c>
      <c r="H1329" s="433">
        <f t="shared" si="379"/>
        <v>2.6449669885387106</v>
      </c>
      <c r="I1329" s="118">
        <f t="shared" si="379"/>
        <v>2.6938801064719873</v>
      </c>
      <c r="J1329" s="118">
        <f t="shared" si="379"/>
        <v>2.7937451695495672</v>
      </c>
      <c r="K1329" s="118">
        <f t="shared" si="379"/>
        <v>3.0411219714823963</v>
      </c>
      <c r="L1329" s="118">
        <f t="shared" si="379"/>
        <v>3.2451440403996421</v>
      </c>
      <c r="M1329" s="118">
        <f t="shared" si="379"/>
        <v>3.3906936862177273</v>
      </c>
      <c r="N1329" s="433">
        <f t="shared" si="379"/>
        <v>3.5106653123442415</v>
      </c>
      <c r="O1329" s="118">
        <f t="shared" si="379"/>
        <v>3.5454134797234174</v>
      </c>
      <c r="P1329" s="118">
        <f t="shared" si="379"/>
        <v>3.4494062442619451</v>
      </c>
      <c r="Q1329" s="118">
        <f t="shared" si="379"/>
        <v>3.3619578282813869</v>
      </c>
      <c r="R1329" s="118">
        <f t="shared" si="379"/>
        <v>3.5069891920756677</v>
      </c>
      <c r="S1329" s="118">
        <f t="shared" si="379"/>
        <v>3.6541173929947908</v>
      </c>
      <c r="T1329" s="118">
        <f t="shared" si="379"/>
        <v>3.8224423738615583</v>
      </c>
      <c r="U1329" s="118">
        <f t="shared" si="379"/>
        <v>3.7400573016676883</v>
      </c>
      <c r="V1329" s="433">
        <f t="shared" si="379"/>
        <v>3.72803219961571</v>
      </c>
      <c r="W1329" s="118">
        <f t="shared" si="379"/>
        <v>3.7115647373869094</v>
      </c>
      <c r="X1329" s="118">
        <f t="shared" si="379"/>
        <v>3.5685485918095483</v>
      </c>
      <c r="Y1329" s="118">
        <f t="shared" si="379"/>
        <v>3.4850275575916738</v>
      </c>
      <c r="Z1329" s="118">
        <f t="shared" si="379"/>
        <v>3.3607302617676225</v>
      </c>
      <c r="AA1329" s="118">
        <f t="shared" si="379"/>
        <v>3.0653819769544479</v>
      </c>
      <c r="AB1329" s="118">
        <f t="shared" si="379"/>
        <v>2.9005266918929888</v>
      </c>
      <c r="AC1329" s="128">
        <f>AC1313+AC1317+AC1321+AC1325</f>
        <v>68.624709588202535</v>
      </c>
    </row>
    <row r="1330" spans="1:30" s="5" customFormat="1" ht="10.5" hidden="1" customHeight="1">
      <c r="A1330" s="1439" t="s">
        <v>142</v>
      </c>
      <c r="B1330" s="1619"/>
      <c r="C1330" s="7" t="s">
        <v>481</v>
      </c>
      <c r="D1330" s="7"/>
      <c r="E1330" s="115"/>
      <c r="F1330" s="115"/>
      <c r="G1330" s="115"/>
      <c r="H1330" s="409"/>
      <c r="I1330" s="115"/>
      <c r="J1330" s="115"/>
      <c r="K1330" s="115"/>
      <c r="L1330" s="115"/>
      <c r="M1330" s="115"/>
      <c r="N1330" s="409"/>
      <c r="O1330" s="115"/>
      <c r="P1330" s="115"/>
      <c r="Q1330" s="115"/>
      <c r="R1330" s="115"/>
      <c r="S1330" s="115"/>
      <c r="T1330" s="115"/>
      <c r="U1330" s="115"/>
      <c r="V1330" s="409"/>
      <c r="W1330" s="115"/>
      <c r="X1330" s="115"/>
      <c r="Y1330" s="115"/>
      <c r="Z1330" s="115"/>
      <c r="AA1330" s="115"/>
      <c r="AB1330" s="115"/>
      <c r="AC1330" s="127"/>
    </row>
    <row r="1331" spans="1:30" s="5" customFormat="1" ht="10.5" hidden="1" customHeight="1" thickBot="1">
      <c r="A1331" s="1620"/>
      <c r="B1331" s="1618"/>
      <c r="C1331" s="9" t="s">
        <v>482</v>
      </c>
      <c r="D1331" s="9"/>
      <c r="E1331" s="132"/>
      <c r="F1331" s="132"/>
      <c r="G1331" s="132"/>
      <c r="H1331" s="435"/>
      <c r="I1331" s="132"/>
      <c r="J1331" s="132"/>
      <c r="K1331" s="132"/>
      <c r="L1331" s="132"/>
      <c r="M1331" s="132"/>
      <c r="N1331" s="435"/>
      <c r="O1331" s="132"/>
      <c r="P1331" s="132"/>
      <c r="Q1331" s="132"/>
      <c r="R1331" s="132"/>
      <c r="S1331" s="132"/>
      <c r="T1331" s="132"/>
      <c r="U1331" s="132"/>
      <c r="V1331" s="435"/>
      <c r="W1331" s="132"/>
      <c r="X1331" s="132"/>
      <c r="Y1331" s="132"/>
      <c r="Z1331" s="132"/>
      <c r="AA1331" s="132"/>
      <c r="AB1331" s="132"/>
      <c r="AC1331" s="128"/>
    </row>
    <row r="1332" spans="1:30" s="13" customFormat="1" ht="10.5" hidden="1" customHeight="1" thickBot="1">
      <c r="A1332" s="23" t="s">
        <v>147</v>
      </c>
      <c r="B1332" s="24"/>
      <c r="C1332" s="25"/>
      <c r="D1332" s="25"/>
      <c r="E1332" s="152">
        <v>1</v>
      </c>
      <c r="F1332" s="152">
        <v>2</v>
      </c>
      <c r="G1332" s="152">
        <v>3</v>
      </c>
      <c r="H1332" s="152">
        <v>4</v>
      </c>
      <c r="I1332" s="152">
        <v>5</v>
      </c>
      <c r="J1332" s="152">
        <v>6</v>
      </c>
      <c r="K1332" s="152">
        <v>7</v>
      </c>
      <c r="L1332" s="152">
        <v>8</v>
      </c>
      <c r="M1332" s="152">
        <v>9</v>
      </c>
      <c r="N1332" s="152">
        <v>10</v>
      </c>
      <c r="O1332" s="152">
        <v>11</v>
      </c>
      <c r="P1332" s="152">
        <v>12</v>
      </c>
      <c r="Q1332" s="152">
        <v>13</v>
      </c>
      <c r="R1332" s="152">
        <v>14</v>
      </c>
      <c r="S1332" s="152">
        <v>15</v>
      </c>
      <c r="T1332" s="152">
        <v>16</v>
      </c>
      <c r="U1332" s="152">
        <v>17</v>
      </c>
      <c r="V1332" s="152">
        <v>18</v>
      </c>
      <c r="W1332" s="152">
        <v>19</v>
      </c>
      <c r="X1332" s="152">
        <v>20</v>
      </c>
      <c r="Y1332" s="152">
        <v>21</v>
      </c>
      <c r="Z1332" s="152">
        <v>22</v>
      </c>
      <c r="AA1332" s="152">
        <v>23</v>
      </c>
      <c r="AB1332" s="152">
        <v>24</v>
      </c>
      <c r="AC1332" s="369"/>
    </row>
    <row r="1333" spans="1:30" s="32" customFormat="1" ht="12" hidden="1" customHeight="1">
      <c r="A1333" s="28" t="s">
        <v>148</v>
      </c>
      <c r="B1333" s="414"/>
      <c r="C1333" s="415" t="s">
        <v>13</v>
      </c>
      <c r="D1333" s="718" t="s">
        <v>463</v>
      </c>
      <c r="E1333" s="1287">
        <v>6.3000001907348633</v>
      </c>
      <c r="F1333" s="1286">
        <v>6.3000001907348633</v>
      </c>
      <c r="G1333" s="1286">
        <v>6.3000001907348633</v>
      </c>
      <c r="H1333" s="1286">
        <v>6.3000001907348633</v>
      </c>
      <c r="I1333" s="1286">
        <v>6.3000001907348633</v>
      </c>
      <c r="J1333" s="1286">
        <v>6.3000001907348633</v>
      </c>
      <c r="K1333" s="1286">
        <v>6.3000001907348633</v>
      </c>
      <c r="L1333" s="1286">
        <v>6.3000001907348633</v>
      </c>
      <c r="M1333" s="1286">
        <v>6.3000001907348633</v>
      </c>
      <c r="N1333" s="1286">
        <v>6.4000000953674316</v>
      </c>
      <c r="O1333" s="1286">
        <v>6.3000001907348633</v>
      </c>
      <c r="P1333" s="1286">
        <v>6.3000001907348633</v>
      </c>
      <c r="Q1333" s="1286">
        <v>6.3000001907348633</v>
      </c>
      <c r="R1333" s="1286">
        <v>6.3000001907348633</v>
      </c>
      <c r="S1333" s="1286">
        <v>6.3000001907348633</v>
      </c>
      <c r="T1333" s="1286">
        <v>6.3000001907348633</v>
      </c>
      <c r="U1333" s="1286">
        <v>6.3000001907348633</v>
      </c>
      <c r="V1333" s="1286">
        <v>6.3000001907348633</v>
      </c>
      <c r="W1333" s="1286">
        <v>6.3000001907348633</v>
      </c>
      <c r="X1333" s="1286">
        <v>6.3000001907348633</v>
      </c>
      <c r="Y1333" s="1286">
        <v>6.4000000953674316</v>
      </c>
      <c r="Z1333" s="1286">
        <v>6.4000000953674316</v>
      </c>
      <c r="AA1333" s="1286">
        <v>6.3000001907348633</v>
      </c>
      <c r="AB1333" s="632">
        <v>6.3000001907348633</v>
      </c>
      <c r="AC1333" s="417"/>
    </row>
    <row r="1334" spans="1:30" s="32" customFormat="1" ht="12" hidden="1" customHeight="1" thickBot="1">
      <c r="A1334" s="45" t="s">
        <v>149</v>
      </c>
      <c r="B1334" s="46"/>
      <c r="C1334" s="466" t="s">
        <v>13</v>
      </c>
      <c r="D1334" s="754" t="s">
        <v>463</v>
      </c>
      <c r="E1334" s="1287">
        <v>6.3000001907348633</v>
      </c>
      <c r="F1334" s="1286">
        <v>6.3000001907348633</v>
      </c>
      <c r="G1334" s="1286">
        <v>6.3000001907348633</v>
      </c>
      <c r="H1334" s="1286">
        <v>6.3000001907348633</v>
      </c>
      <c r="I1334" s="1286">
        <v>6.3000001907348633</v>
      </c>
      <c r="J1334" s="1286">
        <v>6.3000001907348633</v>
      </c>
      <c r="K1334" s="1286">
        <v>6.3000001907348633</v>
      </c>
      <c r="L1334" s="1286">
        <v>6.3000001907348633</v>
      </c>
      <c r="M1334" s="1286">
        <v>6.3000001907348633</v>
      </c>
      <c r="N1334" s="1286">
        <v>6.4000000953674316</v>
      </c>
      <c r="O1334" s="1286">
        <v>6.4000000953674316</v>
      </c>
      <c r="P1334" s="1286">
        <v>6.4000000953674316</v>
      </c>
      <c r="Q1334" s="1286">
        <v>6.4000000953674316</v>
      </c>
      <c r="R1334" s="1286">
        <v>6.4000000953674316</v>
      </c>
      <c r="S1334" s="1286">
        <v>6.4000000953674316</v>
      </c>
      <c r="T1334" s="1286">
        <v>6.3000001907348633</v>
      </c>
      <c r="U1334" s="1286">
        <v>6.3000001907348633</v>
      </c>
      <c r="V1334" s="1286">
        <v>6.4000000953674316</v>
      </c>
      <c r="W1334" s="1286">
        <v>6.3000001907348633</v>
      </c>
      <c r="X1334" s="1286">
        <v>6.4000000953674316</v>
      </c>
      <c r="Y1334" s="1286">
        <v>6.4000000953674316</v>
      </c>
      <c r="Z1334" s="1286">
        <v>6.4000000953674316</v>
      </c>
      <c r="AA1334" s="1286">
        <v>6.4000000953674316</v>
      </c>
      <c r="AB1334" s="636">
        <v>6.3000001907348633</v>
      </c>
      <c r="AC1334" s="424"/>
    </row>
    <row r="1335" spans="1:30" s="4" customFormat="1" ht="12" hidden="1">
      <c r="A1335" s="1615" t="s">
        <v>122</v>
      </c>
      <c r="B1335" s="1446" t="s">
        <v>257</v>
      </c>
      <c r="C1335" s="10" t="s">
        <v>481</v>
      </c>
      <c r="D1335" s="714" t="s">
        <v>477</v>
      </c>
      <c r="E1335" s="1361">
        <v>4.8551999999999998E-2</v>
      </c>
      <c r="F1335" s="1361">
        <v>4.4159999999999998E-2</v>
      </c>
      <c r="G1335" s="1361">
        <v>3.7776000000000004E-2</v>
      </c>
      <c r="H1335" s="1365">
        <v>3.6552000000000001E-2</v>
      </c>
      <c r="I1335" s="1361">
        <v>4.0320000000000002E-2</v>
      </c>
      <c r="J1335" s="1361">
        <v>4.3368000000000004E-2</v>
      </c>
      <c r="K1335" s="1361">
        <v>4.3968E-2</v>
      </c>
      <c r="L1335" s="1361">
        <v>4.7159999999999994E-2</v>
      </c>
      <c r="M1335" s="1361">
        <v>4.0176000000000003E-2</v>
      </c>
      <c r="N1335" s="1365">
        <v>3.6024E-2</v>
      </c>
      <c r="O1335" s="1361">
        <v>3.7344000000000002E-2</v>
      </c>
      <c r="P1335" s="1361">
        <v>3.4991999999999995E-2</v>
      </c>
      <c r="Q1335" s="1361">
        <v>3.3960000000000004E-2</v>
      </c>
      <c r="R1335" s="1361">
        <v>3.6095999999999996E-2</v>
      </c>
      <c r="S1335" s="1361">
        <v>2.8007999999999998E-2</v>
      </c>
      <c r="T1335" s="1361">
        <v>3.3456E-2</v>
      </c>
      <c r="U1335" s="1361">
        <v>3.6912E-2</v>
      </c>
      <c r="V1335" s="1361">
        <v>4.5863999999999995E-2</v>
      </c>
      <c r="W1335" s="1361">
        <v>3.9432000000000002E-2</v>
      </c>
      <c r="X1335" s="1361">
        <v>3.9503999999999997E-2</v>
      </c>
      <c r="Y1335" s="1361">
        <v>4.1784000000000002E-2</v>
      </c>
      <c r="Z1335" s="1361">
        <v>3.6215999999999998E-2</v>
      </c>
      <c r="AA1335" s="1361">
        <v>3.8759999999999996E-2</v>
      </c>
      <c r="AB1335" s="1361">
        <v>5.0351999999999994E-2</v>
      </c>
      <c r="AC1335" s="127">
        <f>SUM(E1335:AB1335)</f>
        <v>0.95073600000000014</v>
      </c>
      <c r="AD1335" s="5"/>
    </row>
    <row r="1336" spans="1:30" s="4" customFormat="1" hidden="1" thickBot="1">
      <c r="A1336" s="1611"/>
      <c r="B1336" s="1609"/>
      <c r="C1336" s="11" t="s">
        <v>482</v>
      </c>
      <c r="D1336" s="715" t="s">
        <v>477</v>
      </c>
      <c r="E1336" s="1346">
        <v>5.1816000000000001E-2</v>
      </c>
      <c r="F1336" s="1346">
        <v>4.9248E-2</v>
      </c>
      <c r="G1336" s="1346">
        <v>4.5816000000000003E-2</v>
      </c>
      <c r="H1336" s="1347">
        <v>4.5192000000000003E-2</v>
      </c>
      <c r="I1336" s="1346">
        <v>4.7424000000000001E-2</v>
      </c>
      <c r="J1336" s="1346">
        <v>4.8719999999999999E-2</v>
      </c>
      <c r="K1336" s="1346">
        <v>4.9008000000000003E-2</v>
      </c>
      <c r="L1336" s="1346">
        <v>5.0423999999999997E-2</v>
      </c>
      <c r="M1336" s="1346">
        <v>4.3584000000000005E-2</v>
      </c>
      <c r="N1336" s="1347">
        <v>4.0992000000000001E-2</v>
      </c>
      <c r="O1336" s="1346">
        <v>4.2816E-2</v>
      </c>
      <c r="P1336" s="1346">
        <v>4.1064000000000003E-2</v>
      </c>
      <c r="Q1336" s="1346">
        <v>4.1112000000000003E-2</v>
      </c>
      <c r="R1336" s="1346">
        <v>4.2576000000000003E-2</v>
      </c>
      <c r="S1336" s="1346">
        <v>3.7607999999999996E-2</v>
      </c>
      <c r="T1336" s="1346">
        <v>4.1472000000000002E-2</v>
      </c>
      <c r="U1336" s="1346">
        <v>4.3944000000000004E-2</v>
      </c>
      <c r="V1336" s="1346">
        <v>4.9944000000000002E-2</v>
      </c>
      <c r="W1336" s="1346">
        <v>4.6727999999999999E-2</v>
      </c>
      <c r="X1336" s="1346">
        <v>4.7231999999999996E-2</v>
      </c>
      <c r="Y1336" s="1346">
        <v>4.8432000000000003E-2</v>
      </c>
      <c r="Z1336" s="1346">
        <v>4.5624000000000005E-2</v>
      </c>
      <c r="AA1336" s="1346">
        <v>4.6151999999999999E-2</v>
      </c>
      <c r="AB1336" s="1346">
        <v>5.2679999999999998E-2</v>
      </c>
      <c r="AC1336" s="130">
        <f>SUM(E1336:AB1336)</f>
        <v>1.0996079999999999</v>
      </c>
    </row>
    <row r="1337" spans="1:30" s="4" customFormat="1" ht="11.25" hidden="1">
      <c r="A1337" s="1611"/>
      <c r="B1337" s="1609"/>
      <c r="C1337" s="11" t="s">
        <v>8</v>
      </c>
      <c r="D1337" s="11" t="s">
        <v>502</v>
      </c>
      <c r="E1337" s="119">
        <f>SQRT(E1335*E1335+E1336*E1336)*1000/(1.732*E1333)</f>
        <v>6.5076074770198797</v>
      </c>
      <c r="F1337" s="119">
        <f t="shared" ref="F1337:AB1337" si="380">SQRT(F1335*F1335+F1336*F1336)*1000/(1.732*F1333)</f>
        <v>6.0621120541091642</v>
      </c>
      <c r="G1337" s="119">
        <f t="shared" si="380"/>
        <v>5.4420287860036751</v>
      </c>
      <c r="H1337" s="412">
        <f t="shared" si="380"/>
        <v>5.3267813531513735</v>
      </c>
      <c r="I1337" s="119">
        <f t="shared" si="380"/>
        <v>5.7046989487224256</v>
      </c>
      <c r="J1337" s="119">
        <f t="shared" si="380"/>
        <v>5.9776684539924316</v>
      </c>
      <c r="K1337" s="119">
        <f t="shared" si="380"/>
        <v>6.0339895288873384</v>
      </c>
      <c r="L1337" s="119">
        <f t="shared" si="380"/>
        <v>6.3272933677756837</v>
      </c>
      <c r="M1337" s="119">
        <f t="shared" si="380"/>
        <v>5.432408346518331</v>
      </c>
      <c r="N1337" s="412">
        <f t="shared" si="380"/>
        <v>4.923112671011447</v>
      </c>
      <c r="O1337" s="119">
        <f t="shared" si="380"/>
        <v>5.2067148624603483</v>
      </c>
      <c r="P1337" s="119">
        <f t="shared" si="380"/>
        <v>4.9443554854289724</v>
      </c>
      <c r="Q1337" s="119">
        <f t="shared" si="380"/>
        <v>4.8869342610385651</v>
      </c>
      <c r="R1337" s="119">
        <f t="shared" si="380"/>
        <v>5.1154633266767089</v>
      </c>
      <c r="S1337" s="119">
        <f t="shared" si="380"/>
        <v>4.2973959932327208</v>
      </c>
      <c r="T1337" s="119">
        <f t="shared" si="380"/>
        <v>4.8832829864430272</v>
      </c>
      <c r="U1337" s="119">
        <f t="shared" si="380"/>
        <v>5.259507234464726</v>
      </c>
      <c r="V1337" s="412">
        <f t="shared" si="380"/>
        <v>6.2142935618852491</v>
      </c>
      <c r="W1337" s="119">
        <f t="shared" si="380"/>
        <v>5.6034276913406051</v>
      </c>
      <c r="X1337" s="119">
        <f t="shared" si="380"/>
        <v>5.6430376398223219</v>
      </c>
      <c r="Y1337" s="119">
        <f t="shared" si="380"/>
        <v>5.7705427384337877</v>
      </c>
      <c r="Z1337" s="119">
        <f t="shared" si="380"/>
        <v>5.2550098610373865</v>
      </c>
      <c r="AA1337" s="119">
        <f t="shared" si="380"/>
        <v>5.5233819652265259</v>
      </c>
      <c r="AB1337" s="119">
        <f t="shared" si="380"/>
        <v>6.6785089770681827</v>
      </c>
      <c r="AC1337" s="124"/>
    </row>
    <row r="1338" spans="1:30" s="4" customFormat="1" ht="12" hidden="1" thickBot="1">
      <c r="A1338" s="1612"/>
      <c r="B1338" s="1610"/>
      <c r="C1338" s="48" t="s">
        <v>16</v>
      </c>
      <c r="D1338" s="48"/>
      <c r="E1338" s="121">
        <f t="shared" ref="E1338:AC1338" si="381">E1336/E1335</f>
        <v>1.0672268907563025</v>
      </c>
      <c r="F1338" s="121">
        <f t="shared" si="381"/>
        <v>1.1152173913043479</v>
      </c>
      <c r="G1338" s="121">
        <f t="shared" si="381"/>
        <v>1.212833545108005</v>
      </c>
      <c r="H1338" s="410">
        <f t="shared" si="381"/>
        <v>1.236375574523966</v>
      </c>
      <c r="I1338" s="121">
        <f t="shared" si="381"/>
        <v>1.1761904761904762</v>
      </c>
      <c r="J1338" s="121">
        <f t="shared" si="381"/>
        <v>1.1234089651355836</v>
      </c>
      <c r="K1338" s="121">
        <f t="shared" si="381"/>
        <v>1.1146288209606987</v>
      </c>
      <c r="L1338" s="121">
        <f t="shared" si="381"/>
        <v>1.0692111959287534</v>
      </c>
      <c r="M1338" s="121">
        <f t="shared" si="381"/>
        <v>1.0848267622461172</v>
      </c>
      <c r="N1338" s="410">
        <f t="shared" si="381"/>
        <v>1.1379080612924717</v>
      </c>
      <c r="O1338" s="121">
        <f t="shared" si="381"/>
        <v>1.1465295629820051</v>
      </c>
      <c r="P1338" s="121">
        <f t="shared" si="381"/>
        <v>1.1735253772290812</v>
      </c>
      <c r="Q1338" s="121">
        <f t="shared" si="381"/>
        <v>1.2106007067137809</v>
      </c>
      <c r="R1338" s="121">
        <f t="shared" si="381"/>
        <v>1.1795212765957448</v>
      </c>
      <c r="S1338" s="121">
        <f t="shared" si="381"/>
        <v>1.3427592116538132</v>
      </c>
      <c r="T1338" s="121">
        <f t="shared" si="381"/>
        <v>1.2395982783357247</v>
      </c>
      <c r="U1338" s="121">
        <f t="shared" si="381"/>
        <v>1.1905071521456438</v>
      </c>
      <c r="V1338" s="410">
        <f t="shared" si="381"/>
        <v>1.0889586603872319</v>
      </c>
      <c r="W1338" s="121">
        <f t="shared" si="381"/>
        <v>1.1850273889227023</v>
      </c>
      <c r="X1338" s="121">
        <f t="shared" si="381"/>
        <v>1.1956257594167679</v>
      </c>
      <c r="Y1338" s="121">
        <f t="shared" si="381"/>
        <v>1.1591039632395175</v>
      </c>
      <c r="Z1338" s="121">
        <f t="shared" si="381"/>
        <v>1.2597746852220015</v>
      </c>
      <c r="AA1338" s="121">
        <f t="shared" si="381"/>
        <v>1.1907120743034056</v>
      </c>
      <c r="AB1338" s="121">
        <f t="shared" si="381"/>
        <v>1.0462345090562442</v>
      </c>
      <c r="AC1338" s="124">
        <f t="shared" si="381"/>
        <v>1.156586055434947</v>
      </c>
      <c r="AD1338" s="126"/>
    </row>
    <row r="1339" spans="1:30" s="4" customFormat="1" ht="12" hidden="1">
      <c r="A1339" s="1615" t="s">
        <v>111</v>
      </c>
      <c r="B1339" s="1446" t="s">
        <v>639</v>
      </c>
      <c r="C1339" s="10" t="s">
        <v>481</v>
      </c>
      <c r="D1339" s="714" t="s">
        <v>477</v>
      </c>
      <c r="E1339" s="1359">
        <v>8.9471999999999996E-2</v>
      </c>
      <c r="F1339" s="1359">
        <v>0.10744799999999999</v>
      </c>
      <c r="G1339" s="1359">
        <v>9.6144000000000007E-2</v>
      </c>
      <c r="H1339" s="1360">
        <v>0.10322400000000001</v>
      </c>
      <c r="I1339" s="1359">
        <v>0.10939199999999999</v>
      </c>
      <c r="J1339" s="1359">
        <v>0.12842400000000001</v>
      </c>
      <c r="K1339" s="1359">
        <v>0.11176800000000001</v>
      </c>
      <c r="L1339" s="1359">
        <v>0.108888</v>
      </c>
      <c r="M1339" s="1359">
        <v>0.12931200000000001</v>
      </c>
      <c r="N1339" s="1360">
        <v>0.10893600000000001</v>
      </c>
      <c r="O1339" s="1359">
        <v>0.106104</v>
      </c>
      <c r="P1339" s="1359">
        <v>0.11988</v>
      </c>
      <c r="Q1339" s="1359">
        <v>0.100368</v>
      </c>
      <c r="R1339" s="1359">
        <v>0.114288</v>
      </c>
      <c r="S1339" s="1359">
        <v>0.120672</v>
      </c>
      <c r="T1339" s="1359">
        <v>0.106824</v>
      </c>
      <c r="U1339" s="1359">
        <v>0.12801599999999999</v>
      </c>
      <c r="V1339" s="1361">
        <v>0.104688</v>
      </c>
      <c r="W1339" s="1359">
        <v>0.13564799999999999</v>
      </c>
      <c r="X1339" s="1359">
        <v>0.11150400000000001</v>
      </c>
      <c r="Y1339" s="1359">
        <v>0.12959999999999999</v>
      </c>
      <c r="Z1339" s="1359">
        <v>0.110808</v>
      </c>
      <c r="AA1339" s="1359">
        <v>0.110136</v>
      </c>
      <c r="AB1339" s="1359">
        <v>0.13317599999999999</v>
      </c>
      <c r="AC1339" s="127">
        <f>SUM(E1339:AB1339)</f>
        <v>2.7247199999999996</v>
      </c>
    </row>
    <row r="1340" spans="1:30" s="4" customFormat="1" ht="12" hidden="1">
      <c r="A1340" s="1611"/>
      <c r="B1340" s="1609"/>
      <c r="C1340" s="11" t="s">
        <v>482</v>
      </c>
      <c r="D1340" s="715" t="s">
        <v>477</v>
      </c>
      <c r="E1340" s="1359">
        <v>0</v>
      </c>
      <c r="F1340" s="1359">
        <v>5.28E-3</v>
      </c>
      <c r="G1340" s="1359">
        <v>0</v>
      </c>
      <c r="H1340" s="1360">
        <v>0</v>
      </c>
      <c r="I1340" s="1359">
        <v>0</v>
      </c>
      <c r="J1340" s="1359">
        <v>1.0199999999999999E-2</v>
      </c>
      <c r="K1340" s="1359">
        <v>3.5279999999999999E-3</v>
      </c>
      <c r="L1340" s="1359">
        <v>0</v>
      </c>
      <c r="M1340" s="1359">
        <v>1.0536E-2</v>
      </c>
      <c r="N1340" s="1360">
        <v>0</v>
      </c>
      <c r="O1340" s="1359">
        <v>0</v>
      </c>
      <c r="P1340" s="1359">
        <v>6.5519999999999997E-3</v>
      </c>
      <c r="Q1340" s="1359">
        <v>0</v>
      </c>
      <c r="R1340" s="1359">
        <v>5.7120000000000001E-3</v>
      </c>
      <c r="S1340" s="1359">
        <v>7.5599999999999999E-3</v>
      </c>
      <c r="T1340" s="1359">
        <v>0</v>
      </c>
      <c r="U1340" s="1359">
        <v>9.528E-3</v>
      </c>
      <c r="V1340" s="1361">
        <v>0</v>
      </c>
      <c r="W1340" s="1359">
        <v>1.1736E-2</v>
      </c>
      <c r="X1340" s="1359">
        <v>0</v>
      </c>
      <c r="Y1340" s="1359">
        <v>1.1496000000000001E-2</v>
      </c>
      <c r="Z1340" s="1359">
        <v>3.0479999999999999E-3</v>
      </c>
      <c r="AA1340" s="1359">
        <v>0</v>
      </c>
      <c r="AB1340" s="1359">
        <v>1.0775999999999999E-2</v>
      </c>
      <c r="AC1340" s="130">
        <f>SUM(E1340:AB1340)</f>
        <v>9.5951999999999996E-2</v>
      </c>
    </row>
    <row r="1341" spans="1:30" s="4" customFormat="1" ht="12" hidden="1">
      <c r="A1341" s="1611"/>
      <c r="B1341" s="1609"/>
      <c r="C1341" s="11" t="s">
        <v>8</v>
      </c>
      <c r="D1341" s="706" t="s">
        <v>466</v>
      </c>
      <c r="E1341" s="1308">
        <v>10</v>
      </c>
      <c r="F1341" s="1307">
        <v>10</v>
      </c>
      <c r="G1341" s="1307">
        <v>10</v>
      </c>
      <c r="H1341" s="1307">
        <v>11</v>
      </c>
      <c r="I1341" s="1307">
        <v>11</v>
      </c>
      <c r="J1341" s="1307">
        <v>27</v>
      </c>
      <c r="K1341" s="1307">
        <v>11</v>
      </c>
      <c r="L1341" s="1307">
        <v>11</v>
      </c>
      <c r="M1341" s="1307">
        <v>11</v>
      </c>
      <c r="N1341" s="1307">
        <v>11</v>
      </c>
      <c r="O1341" s="1307">
        <v>11</v>
      </c>
      <c r="P1341" s="1307">
        <v>11</v>
      </c>
      <c r="Q1341" s="1307">
        <v>11</v>
      </c>
      <c r="R1341" s="1307">
        <v>28</v>
      </c>
      <c r="S1341" s="1307">
        <v>12</v>
      </c>
      <c r="T1341" s="1307">
        <v>11</v>
      </c>
      <c r="U1341" s="1307">
        <v>11</v>
      </c>
      <c r="V1341" s="1307">
        <v>11</v>
      </c>
      <c r="W1341" s="1307">
        <v>11</v>
      </c>
      <c r="X1341" s="1307">
        <v>12</v>
      </c>
      <c r="Y1341" s="1307">
        <v>18</v>
      </c>
      <c r="Z1341" s="1307">
        <v>11</v>
      </c>
      <c r="AA1341" s="1307">
        <v>11</v>
      </c>
      <c r="AB1341" s="1309">
        <v>12</v>
      </c>
      <c r="AC1341" s="124"/>
    </row>
    <row r="1342" spans="1:30" s="4" customFormat="1" ht="12" hidden="1" thickBot="1">
      <c r="A1342" s="1612"/>
      <c r="B1342" s="1610"/>
      <c r="C1342" s="48" t="s">
        <v>16</v>
      </c>
      <c r="D1342" s="48"/>
      <c r="E1342" s="121">
        <f t="shared" ref="E1342:AC1342" si="382">E1340/E1339</f>
        <v>0</v>
      </c>
      <c r="F1342" s="121">
        <f t="shared" si="382"/>
        <v>4.9140049140049144E-2</v>
      </c>
      <c r="G1342" s="121">
        <f t="shared" si="382"/>
        <v>0</v>
      </c>
      <c r="H1342" s="410">
        <f t="shared" si="382"/>
        <v>0</v>
      </c>
      <c r="I1342" s="121">
        <f t="shared" si="382"/>
        <v>0</v>
      </c>
      <c r="J1342" s="121">
        <f t="shared" si="382"/>
        <v>7.9424406652962048E-2</v>
      </c>
      <c r="K1342" s="121">
        <f t="shared" si="382"/>
        <v>3.1565385441271201E-2</v>
      </c>
      <c r="L1342" s="121">
        <f t="shared" si="382"/>
        <v>0</v>
      </c>
      <c r="M1342" s="121">
        <f t="shared" si="382"/>
        <v>8.1477357089829242E-2</v>
      </c>
      <c r="N1342" s="410">
        <f t="shared" si="382"/>
        <v>0</v>
      </c>
      <c r="O1342" s="121">
        <f t="shared" si="382"/>
        <v>0</v>
      </c>
      <c r="P1342" s="121">
        <f t="shared" si="382"/>
        <v>5.4654654654654654E-2</v>
      </c>
      <c r="Q1342" s="121">
        <f t="shared" si="382"/>
        <v>0</v>
      </c>
      <c r="R1342" s="121">
        <f t="shared" si="382"/>
        <v>4.99790004199916E-2</v>
      </c>
      <c r="S1342" s="121">
        <f t="shared" si="382"/>
        <v>6.2649164677804292E-2</v>
      </c>
      <c r="T1342" s="121">
        <f t="shared" si="382"/>
        <v>0</v>
      </c>
      <c r="U1342" s="121">
        <f t="shared" si="382"/>
        <v>7.4428196475440578E-2</v>
      </c>
      <c r="V1342" s="410">
        <f t="shared" si="382"/>
        <v>0</v>
      </c>
      <c r="W1342" s="121">
        <f t="shared" si="382"/>
        <v>8.651804670912952E-2</v>
      </c>
      <c r="X1342" s="121">
        <f t="shared" si="382"/>
        <v>0</v>
      </c>
      <c r="Y1342" s="121">
        <f t="shared" si="382"/>
        <v>8.8703703703703715E-2</v>
      </c>
      <c r="Z1342" s="121">
        <f t="shared" si="382"/>
        <v>2.7507039202945633E-2</v>
      </c>
      <c r="AA1342" s="121">
        <f t="shared" si="382"/>
        <v>0</v>
      </c>
      <c r="AB1342" s="121">
        <f t="shared" si="382"/>
        <v>8.0915480266714718E-2</v>
      </c>
      <c r="AC1342" s="124">
        <f t="shared" si="382"/>
        <v>3.5215361578437424E-2</v>
      </c>
    </row>
    <row r="1343" spans="1:30" s="4" customFormat="1" ht="12" hidden="1">
      <c r="A1343" s="1615" t="s">
        <v>119</v>
      </c>
      <c r="B1343" s="1446" t="s">
        <v>63</v>
      </c>
      <c r="C1343" s="10" t="s">
        <v>481</v>
      </c>
      <c r="D1343" s="714" t="s">
        <v>477</v>
      </c>
      <c r="E1343" s="1359">
        <v>0.15879599999999999</v>
      </c>
      <c r="F1343" s="1359">
        <v>0.161352</v>
      </c>
      <c r="G1343" s="1359">
        <v>0.161244</v>
      </c>
      <c r="H1343" s="1360">
        <v>0.16351199999999999</v>
      </c>
      <c r="I1343" s="1359">
        <v>0.16304400000000002</v>
      </c>
      <c r="J1343" s="1359">
        <v>0.16264799999999999</v>
      </c>
      <c r="K1343" s="1359">
        <v>0.16297200000000001</v>
      </c>
      <c r="L1343" s="1359">
        <v>0.16930799999999999</v>
      </c>
      <c r="M1343" s="1359">
        <v>0.18457200000000001</v>
      </c>
      <c r="N1343" s="1360">
        <v>0.177012</v>
      </c>
      <c r="O1343" s="1359">
        <v>0.17488800000000002</v>
      </c>
      <c r="P1343" s="1359">
        <v>0.168768</v>
      </c>
      <c r="Q1343" s="1359">
        <v>0.16250399999999998</v>
      </c>
      <c r="R1343" s="1359">
        <v>0.163692</v>
      </c>
      <c r="S1343" s="1359">
        <v>0.16466399999999998</v>
      </c>
      <c r="T1343" s="1359">
        <v>0.16531200000000001</v>
      </c>
      <c r="U1343" s="1359">
        <v>0.16430400000000001</v>
      </c>
      <c r="V1343" s="1361">
        <v>0.15933600000000001</v>
      </c>
      <c r="W1343" s="1359">
        <v>0.160416</v>
      </c>
      <c r="X1343" s="1359">
        <v>0.16325999999999999</v>
      </c>
      <c r="Y1343" s="1359">
        <v>0.16160400000000003</v>
      </c>
      <c r="Z1343" s="1359">
        <v>0.16203600000000001</v>
      </c>
      <c r="AA1343" s="1359">
        <v>0.16095599999999999</v>
      </c>
      <c r="AB1343" s="1359">
        <v>0.159696</v>
      </c>
      <c r="AC1343" s="127">
        <f>SUM(E1343:AB1343)</f>
        <v>3.9558960000000005</v>
      </c>
    </row>
    <row r="1344" spans="1:30" s="4" customFormat="1" ht="12" hidden="1">
      <c r="A1344" s="1611"/>
      <c r="B1344" s="1609"/>
      <c r="C1344" s="11" t="s">
        <v>482</v>
      </c>
      <c r="D1344" s="715" t="s">
        <v>477</v>
      </c>
      <c r="E1344" s="1359">
        <v>0.15501599999999999</v>
      </c>
      <c r="F1344" s="1359">
        <v>0.15696000000000002</v>
      </c>
      <c r="G1344" s="1359">
        <v>0.15706800000000001</v>
      </c>
      <c r="H1344" s="1360">
        <v>0.160776</v>
      </c>
      <c r="I1344" s="1359">
        <v>0.16117200000000001</v>
      </c>
      <c r="J1344" s="1359">
        <v>0.15994800000000001</v>
      </c>
      <c r="K1344" s="1359">
        <v>0.15944399999999997</v>
      </c>
      <c r="L1344" s="1359">
        <v>0.16012799999999999</v>
      </c>
      <c r="M1344" s="1359">
        <v>0.15562799999999999</v>
      </c>
      <c r="N1344" s="1360">
        <v>0.15339599999999998</v>
      </c>
      <c r="O1344" s="1359">
        <v>0.15609600000000001</v>
      </c>
      <c r="P1344" s="1359">
        <v>0.15303600000000001</v>
      </c>
      <c r="Q1344" s="1359">
        <v>0.149508</v>
      </c>
      <c r="R1344" s="1359">
        <v>0.15012</v>
      </c>
      <c r="S1344" s="1359">
        <v>0.15177600000000002</v>
      </c>
      <c r="T1344" s="1359">
        <v>0.15102000000000002</v>
      </c>
      <c r="U1344" s="1359">
        <v>0.14990400000000001</v>
      </c>
      <c r="V1344" s="1361">
        <v>0.14504400000000001</v>
      </c>
      <c r="W1344" s="1359">
        <v>0.15390000000000001</v>
      </c>
      <c r="X1344" s="1359">
        <v>0.16275600000000001</v>
      </c>
      <c r="Y1344" s="1359">
        <v>0.15850800000000001</v>
      </c>
      <c r="Z1344" s="1359">
        <v>0.159552</v>
      </c>
      <c r="AA1344" s="1359">
        <v>0.154116</v>
      </c>
      <c r="AB1344" s="1359">
        <v>0.15264</v>
      </c>
      <c r="AC1344" s="130">
        <f>SUM(E1344:AB1344)</f>
        <v>3.7275119999999995</v>
      </c>
    </row>
    <row r="1345" spans="1:30" s="4" customFormat="1" ht="12" hidden="1">
      <c r="A1345" s="1611"/>
      <c r="B1345" s="1609"/>
      <c r="C1345" s="11" t="s">
        <v>8</v>
      </c>
      <c r="D1345" s="723" t="s">
        <v>466</v>
      </c>
      <c r="E1345" s="1308">
        <v>20</v>
      </c>
      <c r="F1345" s="1307">
        <v>20</v>
      </c>
      <c r="G1345" s="1307">
        <v>20</v>
      </c>
      <c r="H1345" s="1307">
        <v>24</v>
      </c>
      <c r="I1345" s="1307">
        <v>20</v>
      </c>
      <c r="J1345" s="1307">
        <v>20</v>
      </c>
      <c r="K1345" s="1307">
        <v>24</v>
      </c>
      <c r="L1345" s="1307">
        <v>22</v>
      </c>
      <c r="M1345" s="1307">
        <v>20</v>
      </c>
      <c r="N1345" s="1307">
        <v>24</v>
      </c>
      <c r="O1345" s="1307">
        <v>20</v>
      </c>
      <c r="P1345" s="1307">
        <v>22</v>
      </c>
      <c r="Q1345" s="1307">
        <v>23</v>
      </c>
      <c r="R1345" s="1307">
        <v>20</v>
      </c>
      <c r="S1345" s="1307">
        <v>21</v>
      </c>
      <c r="T1345" s="1307">
        <v>20</v>
      </c>
      <c r="U1345" s="1307">
        <v>23</v>
      </c>
      <c r="V1345" s="1307">
        <v>19</v>
      </c>
      <c r="W1345" s="1307">
        <v>20</v>
      </c>
      <c r="X1345" s="1307">
        <v>20</v>
      </c>
      <c r="Y1345" s="1307">
        <v>20</v>
      </c>
      <c r="Z1345" s="1307">
        <v>20</v>
      </c>
      <c r="AA1345" s="1307">
        <v>20</v>
      </c>
      <c r="AB1345" s="1309">
        <v>20</v>
      </c>
      <c r="AC1345" s="124"/>
    </row>
    <row r="1346" spans="1:30" s="4" customFormat="1" ht="12" hidden="1" thickBot="1">
      <c r="A1346" s="1612"/>
      <c r="B1346" s="1610"/>
      <c r="C1346" s="48" t="s">
        <v>16</v>
      </c>
      <c r="D1346" s="886"/>
      <c r="E1346" s="182">
        <f t="shared" ref="E1346:AC1346" si="383">E1344/E1343</f>
        <v>0.97619587395148488</v>
      </c>
      <c r="F1346" s="121">
        <f t="shared" si="383"/>
        <v>0.97278000892458738</v>
      </c>
      <c r="G1346" s="121">
        <f t="shared" si="383"/>
        <v>0.97410136191114094</v>
      </c>
      <c r="H1346" s="410">
        <f t="shared" si="383"/>
        <v>0.98326728313518286</v>
      </c>
      <c r="I1346" s="121">
        <f t="shared" si="383"/>
        <v>0.98851843674100237</v>
      </c>
      <c r="J1346" s="121">
        <f t="shared" si="383"/>
        <v>0.98339973439575046</v>
      </c>
      <c r="K1346" s="121">
        <f t="shared" si="383"/>
        <v>0.97835210956483298</v>
      </c>
      <c r="L1346" s="121">
        <f t="shared" si="383"/>
        <v>0.94577928981501169</v>
      </c>
      <c r="M1346" s="121">
        <f t="shared" si="383"/>
        <v>0.84318314803978922</v>
      </c>
      <c r="N1346" s="410">
        <f t="shared" si="383"/>
        <v>0.86658531624974566</v>
      </c>
      <c r="O1346" s="121">
        <f t="shared" si="383"/>
        <v>0.8925483738163853</v>
      </c>
      <c r="P1346" s="121">
        <f t="shared" si="383"/>
        <v>0.90678327645051193</v>
      </c>
      <c r="Q1346" s="121">
        <f t="shared" si="383"/>
        <v>0.92002658396101034</v>
      </c>
      <c r="R1346" s="121">
        <f t="shared" si="383"/>
        <v>0.91708819001539477</v>
      </c>
      <c r="S1346" s="121">
        <f t="shared" si="383"/>
        <v>0.9217315260166159</v>
      </c>
      <c r="T1346" s="121">
        <f t="shared" si="383"/>
        <v>0.91354529616724744</v>
      </c>
      <c r="U1346" s="121">
        <f t="shared" si="383"/>
        <v>0.91235758106923759</v>
      </c>
      <c r="V1346" s="410">
        <f t="shared" si="383"/>
        <v>0.91030275643922276</v>
      </c>
      <c r="W1346" s="121">
        <f t="shared" si="383"/>
        <v>0.95938061041292644</v>
      </c>
      <c r="X1346" s="121">
        <f t="shared" si="383"/>
        <v>0.99691289966923935</v>
      </c>
      <c r="Y1346" s="121">
        <f t="shared" si="383"/>
        <v>0.98084205836489191</v>
      </c>
      <c r="Z1346" s="121">
        <f t="shared" si="383"/>
        <v>0.9846700733170406</v>
      </c>
      <c r="AA1346" s="121">
        <f t="shared" si="383"/>
        <v>0.95750391411317393</v>
      </c>
      <c r="AB1346" s="121">
        <f t="shared" si="383"/>
        <v>0.9558160504959422</v>
      </c>
      <c r="AC1346" s="124">
        <f t="shared" si="383"/>
        <v>0.94226744080228575</v>
      </c>
    </row>
    <row r="1347" spans="1:30" s="4" customFormat="1" ht="11.25" hidden="1">
      <c r="A1347" s="1615" t="s">
        <v>773</v>
      </c>
      <c r="B1347" s="1446" t="s">
        <v>525</v>
      </c>
      <c r="C1347" s="10" t="s">
        <v>481</v>
      </c>
      <c r="D1347" s="10" t="s">
        <v>503</v>
      </c>
      <c r="E1347" s="65" t="s">
        <v>476</v>
      </c>
      <c r="F1347" s="1397"/>
      <c r="G1347" s="1397"/>
      <c r="H1347" s="408"/>
      <c r="I1347" s="1397"/>
      <c r="J1347" s="1397"/>
      <c r="K1347" s="1397"/>
      <c r="L1347" s="1397"/>
      <c r="M1347" s="1397"/>
      <c r="N1347" s="408"/>
      <c r="O1347" s="1397"/>
      <c r="P1347" s="1397"/>
      <c r="Q1347" s="1397"/>
      <c r="R1347" s="1397"/>
      <c r="S1347" s="1397"/>
      <c r="T1347" s="1397"/>
      <c r="U1347" s="1397"/>
      <c r="V1347" s="408"/>
      <c r="W1347" s="1397"/>
      <c r="X1347" s="1397"/>
      <c r="Y1347" s="1397"/>
      <c r="Z1347" s="1397"/>
      <c r="AA1347" s="1397"/>
      <c r="AB1347" s="1397"/>
      <c r="AC1347" s="127">
        <f>SUM(E1347:AB1347)</f>
        <v>0</v>
      </c>
      <c r="AD1347" s="5"/>
    </row>
    <row r="1348" spans="1:30" s="4" customFormat="1" ht="11.25" hidden="1">
      <c r="A1348" s="1611"/>
      <c r="B1348" s="1609"/>
      <c r="C1348" s="11" t="s">
        <v>482</v>
      </c>
      <c r="D1348" s="11" t="s">
        <v>503</v>
      </c>
      <c r="E1348" s="11"/>
      <c r="F1348" s="93"/>
      <c r="G1348" s="93"/>
      <c r="H1348" s="413"/>
      <c r="I1348" s="93"/>
      <c r="J1348" s="93"/>
      <c r="K1348" s="93"/>
      <c r="L1348" s="93"/>
      <c r="M1348" s="93"/>
      <c r="N1348" s="413"/>
      <c r="O1348" s="93"/>
      <c r="P1348" s="93"/>
      <c r="Q1348" s="93"/>
      <c r="R1348" s="93"/>
      <c r="S1348" s="93"/>
      <c r="T1348" s="93"/>
      <c r="U1348" s="93"/>
      <c r="V1348" s="413"/>
      <c r="W1348" s="93"/>
      <c r="X1348" s="93"/>
      <c r="Y1348" s="93"/>
      <c r="Z1348" s="93"/>
      <c r="AA1348" s="93"/>
      <c r="AB1348" s="93"/>
      <c r="AC1348" s="130">
        <f>SUM(E1348:AB1348)</f>
        <v>0</v>
      </c>
      <c r="AD1348" s="5"/>
    </row>
    <row r="1349" spans="1:30" s="4" customFormat="1" ht="11.25" hidden="1">
      <c r="A1349" s="1611"/>
      <c r="B1349" s="1609"/>
      <c r="C1349" s="11" t="s">
        <v>8</v>
      </c>
      <c r="D1349" s="11" t="s">
        <v>508</v>
      </c>
      <c r="E1349" s="65"/>
      <c r="F1349" s="93"/>
      <c r="G1349" s="93"/>
      <c r="H1349" s="413"/>
      <c r="I1349" s="93"/>
      <c r="J1349" s="93"/>
      <c r="K1349" s="93"/>
      <c r="L1349" s="93"/>
      <c r="M1349" s="93"/>
      <c r="N1349" s="413"/>
      <c r="O1349" s="93"/>
      <c r="P1349" s="93"/>
      <c r="Q1349" s="93"/>
      <c r="R1349" s="93"/>
      <c r="S1349" s="93"/>
      <c r="T1349" s="93"/>
      <c r="U1349" s="93"/>
      <c r="V1349" s="413"/>
      <c r="W1349" s="93"/>
      <c r="X1349" s="93"/>
      <c r="Y1349" s="93"/>
      <c r="Z1349" s="93"/>
      <c r="AA1349" s="93"/>
      <c r="AB1349" s="93"/>
      <c r="AC1349" s="124"/>
    </row>
    <row r="1350" spans="1:30" s="4" customFormat="1" ht="12" hidden="1" thickBot="1">
      <c r="A1350" s="1612"/>
      <c r="B1350" s="1610"/>
      <c r="C1350" s="48" t="s">
        <v>16</v>
      </c>
      <c r="D1350" s="48"/>
      <c r="E1350" s="121" t="e">
        <f t="shared" ref="E1350:AC1350" si="384">E1348/E1347</f>
        <v>#VALUE!</v>
      </c>
      <c r="F1350" s="121" t="e">
        <f t="shared" si="384"/>
        <v>#DIV/0!</v>
      </c>
      <c r="G1350" s="121" t="e">
        <f t="shared" si="384"/>
        <v>#DIV/0!</v>
      </c>
      <c r="H1350" s="410" t="e">
        <f t="shared" si="384"/>
        <v>#DIV/0!</v>
      </c>
      <c r="I1350" s="121" t="e">
        <f t="shared" si="384"/>
        <v>#DIV/0!</v>
      </c>
      <c r="J1350" s="121" t="e">
        <f t="shared" si="384"/>
        <v>#DIV/0!</v>
      </c>
      <c r="K1350" s="121" t="e">
        <f t="shared" si="384"/>
        <v>#DIV/0!</v>
      </c>
      <c r="L1350" s="121" t="e">
        <f t="shared" si="384"/>
        <v>#DIV/0!</v>
      </c>
      <c r="M1350" s="121" t="e">
        <f t="shared" si="384"/>
        <v>#DIV/0!</v>
      </c>
      <c r="N1350" s="410" t="e">
        <f t="shared" si="384"/>
        <v>#DIV/0!</v>
      </c>
      <c r="O1350" s="121" t="e">
        <f t="shared" si="384"/>
        <v>#DIV/0!</v>
      </c>
      <c r="P1350" s="121" t="e">
        <f t="shared" si="384"/>
        <v>#DIV/0!</v>
      </c>
      <c r="Q1350" s="121" t="e">
        <f t="shared" si="384"/>
        <v>#DIV/0!</v>
      </c>
      <c r="R1350" s="121" t="e">
        <f t="shared" si="384"/>
        <v>#DIV/0!</v>
      </c>
      <c r="S1350" s="121" t="e">
        <f t="shared" si="384"/>
        <v>#DIV/0!</v>
      </c>
      <c r="T1350" s="121" t="e">
        <f t="shared" si="384"/>
        <v>#DIV/0!</v>
      </c>
      <c r="U1350" s="121" t="e">
        <f t="shared" si="384"/>
        <v>#DIV/0!</v>
      </c>
      <c r="V1350" s="410" t="e">
        <f t="shared" si="384"/>
        <v>#DIV/0!</v>
      </c>
      <c r="W1350" s="121" t="e">
        <f t="shared" si="384"/>
        <v>#DIV/0!</v>
      </c>
      <c r="X1350" s="121" t="e">
        <f t="shared" si="384"/>
        <v>#DIV/0!</v>
      </c>
      <c r="Y1350" s="121" t="e">
        <f t="shared" si="384"/>
        <v>#DIV/0!</v>
      </c>
      <c r="Z1350" s="121" t="e">
        <f t="shared" si="384"/>
        <v>#DIV/0!</v>
      </c>
      <c r="AA1350" s="121" t="e">
        <f t="shared" si="384"/>
        <v>#DIV/0!</v>
      </c>
      <c r="AB1350" s="121" t="e">
        <f t="shared" si="384"/>
        <v>#DIV/0!</v>
      </c>
      <c r="AC1350" s="124" t="e">
        <f t="shared" si="384"/>
        <v>#DIV/0!</v>
      </c>
    </row>
    <row r="1351" spans="1:30" s="4" customFormat="1" ht="12" hidden="1">
      <c r="A1351" s="1615" t="s">
        <v>118</v>
      </c>
      <c r="B1351" s="1446" t="s">
        <v>638</v>
      </c>
      <c r="C1351" s="10" t="s">
        <v>481</v>
      </c>
      <c r="D1351" s="714" t="s">
        <v>477</v>
      </c>
      <c r="E1351" s="1355">
        <v>6.4031999999999992E-2</v>
      </c>
      <c r="F1351" s="1355">
        <v>6.4031999999999992E-2</v>
      </c>
      <c r="G1351" s="1355">
        <v>6.4031999999999992E-2</v>
      </c>
      <c r="H1351" s="1349">
        <v>6.4031999999999992E-2</v>
      </c>
      <c r="I1351" s="1355">
        <v>6.4224000000000003E-2</v>
      </c>
      <c r="J1351" s="1355">
        <v>6.3840000000000008E-2</v>
      </c>
      <c r="K1351" s="1355">
        <v>6.3743999999999995E-2</v>
      </c>
      <c r="L1351" s="1355">
        <v>6.3936000000000007E-2</v>
      </c>
      <c r="M1351" s="1355">
        <v>6.6239999999999993E-2</v>
      </c>
      <c r="N1351" s="1349">
        <v>6.7103999999999997E-2</v>
      </c>
      <c r="O1351" s="1355">
        <v>6.6911999999999999E-2</v>
      </c>
      <c r="P1351" s="1355">
        <v>6.6239999999999993E-2</v>
      </c>
      <c r="Q1351" s="1355">
        <v>6.6239999999999993E-2</v>
      </c>
      <c r="R1351" s="1355">
        <v>6.5759999999999999E-2</v>
      </c>
      <c r="S1351" s="1355">
        <v>6.6144000000000008E-2</v>
      </c>
      <c r="T1351" s="1355">
        <v>6.4895999999999995E-2</v>
      </c>
      <c r="U1351" s="1355">
        <v>6.4607999999999999E-2</v>
      </c>
      <c r="V1351" s="1348">
        <v>6.5280000000000005E-2</v>
      </c>
      <c r="W1351" s="1355">
        <v>6.5376000000000004E-2</v>
      </c>
      <c r="X1351" s="1355">
        <v>6.5568000000000001E-2</v>
      </c>
      <c r="Y1351" s="1355">
        <v>6.5376000000000004E-2</v>
      </c>
      <c r="Z1351" s="1355">
        <v>6.5759999999999999E-2</v>
      </c>
      <c r="AA1351" s="1355">
        <v>6.4992000000000008E-2</v>
      </c>
      <c r="AB1351" s="1355">
        <v>6.4799999999999996E-2</v>
      </c>
      <c r="AC1351" s="127">
        <f>SUM(E1351:AB1351)</f>
        <v>1.5631680000000001</v>
      </c>
    </row>
    <row r="1352" spans="1:30" s="4" customFormat="1" ht="12" hidden="1">
      <c r="A1352" s="1611"/>
      <c r="B1352" s="1609"/>
      <c r="C1352" s="11" t="s">
        <v>482</v>
      </c>
      <c r="D1352" s="715" t="s">
        <v>477</v>
      </c>
      <c r="E1352" s="1356">
        <v>6.6816E-2</v>
      </c>
      <c r="F1352" s="1356">
        <v>6.6911999999999999E-2</v>
      </c>
      <c r="G1352" s="1356">
        <v>6.720000000000001E-2</v>
      </c>
      <c r="H1352" s="1357">
        <v>6.7391999999999994E-2</v>
      </c>
      <c r="I1352" s="1356">
        <v>6.7584000000000005E-2</v>
      </c>
      <c r="J1352" s="1356">
        <v>6.7007999999999998E-2</v>
      </c>
      <c r="K1352" s="1356">
        <v>6.6528000000000004E-2</v>
      </c>
      <c r="L1352" s="1356">
        <v>6.6047999999999996E-2</v>
      </c>
      <c r="M1352" s="1356">
        <v>6.5855999999999998E-2</v>
      </c>
      <c r="N1352" s="1357">
        <v>6.835200000000001E-2</v>
      </c>
      <c r="O1352" s="1356">
        <v>6.9311999999999999E-2</v>
      </c>
      <c r="P1352" s="1356">
        <v>6.8543999999999994E-2</v>
      </c>
      <c r="Q1352" s="1356">
        <v>6.9407999999999997E-2</v>
      </c>
      <c r="R1352" s="1356">
        <v>6.9311999999999999E-2</v>
      </c>
      <c r="S1352" s="1356">
        <v>6.9024000000000002E-2</v>
      </c>
      <c r="T1352" s="1356">
        <v>6.6911999999999999E-2</v>
      </c>
      <c r="U1352" s="1356">
        <v>6.6047999999999996E-2</v>
      </c>
      <c r="V1352" s="1358">
        <v>6.8064E-2</v>
      </c>
      <c r="W1352" s="1356">
        <v>6.835200000000001E-2</v>
      </c>
      <c r="X1352" s="1356">
        <v>6.9024000000000002E-2</v>
      </c>
      <c r="Y1352" s="1356">
        <v>6.8928000000000003E-2</v>
      </c>
      <c r="Z1352" s="1356">
        <v>6.9983999999999991E-2</v>
      </c>
      <c r="AA1352" s="1356">
        <v>6.7872000000000002E-2</v>
      </c>
      <c r="AB1352" s="1356">
        <v>6.7296000000000009E-2</v>
      </c>
      <c r="AC1352" s="130">
        <f>SUM(E1352:AB1352)</f>
        <v>1.6277760000000003</v>
      </c>
    </row>
    <row r="1353" spans="1:30" s="4" customFormat="1" ht="12" hidden="1">
      <c r="A1353" s="1611"/>
      <c r="B1353" s="1609"/>
      <c r="C1353" s="11" t="s">
        <v>8</v>
      </c>
      <c r="D1353" s="723" t="s">
        <v>466</v>
      </c>
      <c r="E1353" s="1308">
        <v>8</v>
      </c>
      <c r="F1353" s="1307">
        <v>8</v>
      </c>
      <c r="G1353" s="1307">
        <v>8</v>
      </c>
      <c r="H1353" s="1307">
        <v>8</v>
      </c>
      <c r="I1353" s="1307">
        <v>8</v>
      </c>
      <c r="J1353" s="1307">
        <v>8</v>
      </c>
      <c r="K1353" s="1307">
        <v>8</v>
      </c>
      <c r="L1353" s="1307">
        <v>8</v>
      </c>
      <c r="M1353" s="1307">
        <v>8</v>
      </c>
      <c r="N1353" s="1307">
        <v>8</v>
      </c>
      <c r="O1353" s="1307">
        <v>8</v>
      </c>
      <c r="P1353" s="1307">
        <v>8</v>
      </c>
      <c r="Q1353" s="1307">
        <v>8</v>
      </c>
      <c r="R1353" s="1307">
        <v>8</v>
      </c>
      <c r="S1353" s="1307">
        <v>8</v>
      </c>
      <c r="T1353" s="1307">
        <v>8</v>
      </c>
      <c r="U1353" s="1307">
        <v>8</v>
      </c>
      <c r="V1353" s="1307">
        <v>8</v>
      </c>
      <c r="W1353" s="1307">
        <v>8</v>
      </c>
      <c r="X1353" s="1307">
        <v>8</v>
      </c>
      <c r="Y1353" s="1307">
        <v>8</v>
      </c>
      <c r="Z1353" s="1307">
        <v>8</v>
      </c>
      <c r="AA1353" s="1307">
        <v>8</v>
      </c>
      <c r="AB1353" s="1309">
        <v>8</v>
      </c>
      <c r="AC1353" s="124"/>
    </row>
    <row r="1354" spans="1:30" s="4" customFormat="1" ht="12" hidden="1" thickBot="1">
      <c r="A1354" s="1612"/>
      <c r="B1354" s="1610"/>
      <c r="C1354" s="48" t="s">
        <v>16</v>
      </c>
      <c r="D1354" s="48"/>
      <c r="E1354" s="121">
        <f t="shared" ref="E1354:AC1354" si="385">E1352/E1351</f>
        <v>1.0434782608695654</v>
      </c>
      <c r="F1354" s="121">
        <f t="shared" si="385"/>
        <v>1.044977511244378</v>
      </c>
      <c r="G1354" s="121">
        <f t="shared" si="385"/>
        <v>1.0494752623688159</v>
      </c>
      <c r="H1354" s="410">
        <f t="shared" si="385"/>
        <v>1.0524737631184409</v>
      </c>
      <c r="I1354" s="121">
        <f t="shared" si="385"/>
        <v>1.0523168908819134</v>
      </c>
      <c r="J1354" s="121">
        <f t="shared" si="385"/>
        <v>1.0496240601503757</v>
      </c>
      <c r="K1354" s="121">
        <f t="shared" si="385"/>
        <v>1.0436746987951808</v>
      </c>
      <c r="L1354" s="121">
        <f t="shared" si="385"/>
        <v>1.0330330330330328</v>
      </c>
      <c r="M1354" s="121">
        <f t="shared" si="385"/>
        <v>0.99420289855072475</v>
      </c>
      <c r="N1354" s="410">
        <f t="shared" si="385"/>
        <v>1.01859799713877</v>
      </c>
      <c r="O1354" s="121">
        <f t="shared" si="385"/>
        <v>1.0358680057388809</v>
      </c>
      <c r="P1354" s="121">
        <f t="shared" si="385"/>
        <v>1.0347826086956522</v>
      </c>
      <c r="Q1354" s="121">
        <f t="shared" si="385"/>
        <v>1.0478260869565219</v>
      </c>
      <c r="R1354" s="121">
        <f t="shared" si="385"/>
        <v>1.0540145985401459</v>
      </c>
      <c r="S1354" s="121">
        <f t="shared" si="385"/>
        <v>1.0435413642960811</v>
      </c>
      <c r="T1354" s="121">
        <f t="shared" si="385"/>
        <v>1.0310650887573964</v>
      </c>
      <c r="U1354" s="121">
        <f t="shared" si="385"/>
        <v>1.0222882615156017</v>
      </c>
      <c r="V1354" s="410">
        <f t="shared" si="385"/>
        <v>1.0426470588235293</v>
      </c>
      <c r="W1354" s="121">
        <f t="shared" si="385"/>
        <v>1.0455212922173276</v>
      </c>
      <c r="X1354" s="121">
        <f t="shared" si="385"/>
        <v>1.0527086383601758</v>
      </c>
      <c r="Y1354" s="121">
        <f t="shared" si="385"/>
        <v>1.0543318649045521</v>
      </c>
      <c r="Z1354" s="121">
        <f t="shared" si="385"/>
        <v>1.0642335766423356</v>
      </c>
      <c r="AA1354" s="121">
        <f t="shared" si="385"/>
        <v>1.0443131462333826</v>
      </c>
      <c r="AB1354" s="121">
        <f t="shared" si="385"/>
        <v>1.0385185185185186</v>
      </c>
      <c r="AC1354" s="124">
        <f t="shared" si="385"/>
        <v>1.0413314499785054</v>
      </c>
    </row>
    <row r="1355" spans="1:30" s="4" customFormat="1" ht="11.25" hidden="1">
      <c r="A1355" s="1615" t="s">
        <v>102</v>
      </c>
      <c r="B1355" s="1446" t="s">
        <v>640</v>
      </c>
      <c r="C1355" s="10" t="s">
        <v>481</v>
      </c>
      <c r="D1355" s="714" t="s">
        <v>477</v>
      </c>
      <c r="E1355" s="252">
        <v>0.2046</v>
      </c>
      <c r="F1355" s="252">
        <v>0.20399999999999999</v>
      </c>
      <c r="G1355" s="252">
        <v>0.20412</v>
      </c>
      <c r="H1355" s="437">
        <v>0.20404800000000001</v>
      </c>
      <c r="I1355" s="252">
        <v>0.20342399999999999</v>
      </c>
      <c r="J1355" s="252">
        <v>0.20325599999999999</v>
      </c>
      <c r="K1355" s="252">
        <v>0.21235200000000001</v>
      </c>
      <c r="L1355" s="252">
        <v>0.20937600000000001</v>
      </c>
      <c r="M1355" s="252">
        <v>0.242808</v>
      </c>
      <c r="N1355" s="437">
        <v>0.244008</v>
      </c>
      <c r="O1355" s="252">
        <v>0.24789599999999998</v>
      </c>
      <c r="P1355" s="252">
        <v>0.24784800000000001</v>
      </c>
      <c r="Q1355" s="252">
        <v>0.238728</v>
      </c>
      <c r="R1355" s="252">
        <v>0.237288</v>
      </c>
      <c r="S1355" s="252">
        <v>0.243312</v>
      </c>
      <c r="T1355" s="252">
        <v>0.23784</v>
      </c>
      <c r="U1355" s="252">
        <v>0.236016</v>
      </c>
      <c r="V1355" s="437">
        <v>0.21451200000000001</v>
      </c>
      <c r="W1355" s="252">
        <v>0.21528</v>
      </c>
      <c r="X1355" s="252">
        <v>0.21396000000000001</v>
      </c>
      <c r="Y1355" s="252">
        <v>0.214728</v>
      </c>
      <c r="Z1355" s="252">
        <v>0.22106399999999998</v>
      </c>
      <c r="AA1355" s="252">
        <v>0.21554400000000001</v>
      </c>
      <c r="AB1355" s="252">
        <v>0.21967200000000001</v>
      </c>
      <c r="AC1355" s="127">
        <f>SUM(E1355:AB1355)</f>
        <v>5.33568</v>
      </c>
    </row>
    <row r="1356" spans="1:30" s="4" customFormat="1" ht="11.25" hidden="1">
      <c r="A1356" s="1611"/>
      <c r="B1356" s="1609"/>
      <c r="C1356" s="11" t="s">
        <v>482</v>
      </c>
      <c r="D1356" s="715" t="s">
        <v>477</v>
      </c>
      <c r="E1356" s="121">
        <v>0</v>
      </c>
      <c r="F1356" s="121">
        <v>0</v>
      </c>
      <c r="G1356" s="121">
        <v>0</v>
      </c>
      <c r="H1356" s="410">
        <v>0</v>
      </c>
      <c r="I1356" s="121">
        <v>0</v>
      </c>
      <c r="J1356" s="121">
        <v>0</v>
      </c>
      <c r="K1356" s="121">
        <v>0</v>
      </c>
      <c r="L1356" s="121">
        <v>0</v>
      </c>
      <c r="M1356" s="121">
        <v>0</v>
      </c>
      <c r="N1356" s="410">
        <v>0</v>
      </c>
      <c r="O1356" s="121">
        <v>0</v>
      </c>
      <c r="P1356" s="121">
        <v>0</v>
      </c>
      <c r="Q1356" s="121">
        <v>0</v>
      </c>
      <c r="R1356" s="121">
        <v>0</v>
      </c>
      <c r="S1356" s="121">
        <v>0</v>
      </c>
      <c r="T1356" s="121">
        <v>0</v>
      </c>
      <c r="U1356" s="121">
        <v>0</v>
      </c>
      <c r="V1356" s="410">
        <v>0</v>
      </c>
      <c r="W1356" s="121">
        <v>0</v>
      </c>
      <c r="X1356" s="121">
        <v>0</v>
      </c>
      <c r="Y1356" s="121">
        <v>0</v>
      </c>
      <c r="Z1356" s="121">
        <v>0</v>
      </c>
      <c r="AA1356" s="121">
        <v>0</v>
      </c>
      <c r="AB1356" s="121">
        <v>0</v>
      </c>
      <c r="AC1356" s="130">
        <f>SUM(E1356:AB1356)</f>
        <v>0</v>
      </c>
      <c r="AD1356" s="5"/>
    </row>
    <row r="1357" spans="1:30" s="4" customFormat="1" ht="11.25" hidden="1">
      <c r="A1357" s="1611"/>
      <c r="B1357" s="1609"/>
      <c r="C1357" s="11" t="s">
        <v>8</v>
      </c>
      <c r="D1357" s="11" t="s">
        <v>502</v>
      </c>
      <c r="E1357" s="119">
        <f>SQRT(E1355*E1355+E1356*E1356)*1000/(1.732*E1334)</f>
        <v>18.750686774227283</v>
      </c>
      <c r="F1357" s="119">
        <f t="shared" ref="F1357:AB1357" si="386">SQRT(F1355*F1355+F1356*F1356)*1000/(1.732*F1334)</f>
        <v>18.695699422983218</v>
      </c>
      <c r="G1357" s="119">
        <f t="shared" si="386"/>
        <v>18.706696893232031</v>
      </c>
      <c r="H1357" s="412">
        <f t="shared" si="386"/>
        <v>18.700098411082742</v>
      </c>
      <c r="I1357" s="119">
        <f t="shared" si="386"/>
        <v>18.642911565788911</v>
      </c>
      <c r="J1357" s="119">
        <f t="shared" si="386"/>
        <v>18.627515107440573</v>
      </c>
      <c r="K1357" s="119">
        <f t="shared" si="386"/>
        <v>19.461123352300646</v>
      </c>
      <c r="L1357" s="119">
        <f t="shared" si="386"/>
        <v>19.188386090130066</v>
      </c>
      <c r="M1357" s="119">
        <f t="shared" si="386"/>
        <v>22.252281301449553</v>
      </c>
      <c r="N1357" s="412">
        <f t="shared" si="386"/>
        <v>22.012846092306358</v>
      </c>
      <c r="O1357" s="119">
        <f t="shared" si="386"/>
        <v>22.363596664446973</v>
      </c>
      <c r="P1357" s="119">
        <f t="shared" si="386"/>
        <v>22.359266410469928</v>
      </c>
      <c r="Q1357" s="119">
        <f t="shared" si="386"/>
        <v>21.536518154831452</v>
      </c>
      <c r="R1357" s="119">
        <f t="shared" si="386"/>
        <v>21.406610535520112</v>
      </c>
      <c r="S1357" s="119">
        <f t="shared" si="386"/>
        <v>21.950057409639211</v>
      </c>
      <c r="T1357" s="119">
        <f t="shared" si="386"/>
        <v>21.796986033148666</v>
      </c>
      <c r="U1357" s="119">
        <f t="shared" si="386"/>
        <v>21.629824485366697</v>
      </c>
      <c r="V1357" s="412">
        <f t="shared" si="386"/>
        <v>19.351905023412435</v>
      </c>
      <c r="W1357" s="119">
        <f t="shared" si="386"/>
        <v>19.729461626371698</v>
      </c>
      <c r="X1357" s="119">
        <f t="shared" si="386"/>
        <v>19.302107102676423</v>
      </c>
      <c r="Y1357" s="119">
        <f t="shared" si="386"/>
        <v>19.371391166309138</v>
      </c>
      <c r="Z1357" s="119">
        <f t="shared" si="386"/>
        <v>19.942984691279026</v>
      </c>
      <c r="AA1357" s="119">
        <f t="shared" si="386"/>
        <v>19.445005483918894</v>
      </c>
      <c r="AB1357" s="119">
        <f t="shared" si="386"/>
        <v>20.131969037478278</v>
      </c>
      <c r="AC1357" s="124"/>
    </row>
    <row r="1358" spans="1:30" s="4" customFormat="1" ht="12" hidden="1" thickBot="1">
      <c r="A1358" s="1612"/>
      <c r="B1358" s="1610"/>
      <c r="C1358" s="48" t="s">
        <v>16</v>
      </c>
      <c r="D1358" s="48"/>
      <c r="E1358" s="121">
        <f t="shared" ref="E1358:AC1358" si="387">E1356/E1355</f>
        <v>0</v>
      </c>
      <c r="F1358" s="121">
        <f t="shared" si="387"/>
        <v>0</v>
      </c>
      <c r="G1358" s="121">
        <f t="shared" si="387"/>
        <v>0</v>
      </c>
      <c r="H1358" s="410">
        <f t="shared" si="387"/>
        <v>0</v>
      </c>
      <c r="I1358" s="121">
        <f t="shared" si="387"/>
        <v>0</v>
      </c>
      <c r="J1358" s="121">
        <f t="shared" si="387"/>
        <v>0</v>
      </c>
      <c r="K1358" s="121">
        <f t="shared" si="387"/>
        <v>0</v>
      </c>
      <c r="L1358" s="121">
        <f t="shared" si="387"/>
        <v>0</v>
      </c>
      <c r="M1358" s="121">
        <f t="shared" si="387"/>
        <v>0</v>
      </c>
      <c r="N1358" s="410">
        <f t="shared" si="387"/>
        <v>0</v>
      </c>
      <c r="O1358" s="121">
        <f t="shared" si="387"/>
        <v>0</v>
      </c>
      <c r="P1358" s="121">
        <f t="shared" si="387"/>
        <v>0</v>
      </c>
      <c r="Q1358" s="121">
        <f t="shared" si="387"/>
        <v>0</v>
      </c>
      <c r="R1358" s="121">
        <f t="shared" si="387"/>
        <v>0</v>
      </c>
      <c r="S1358" s="121">
        <f t="shared" si="387"/>
        <v>0</v>
      </c>
      <c r="T1358" s="121">
        <f t="shared" si="387"/>
        <v>0</v>
      </c>
      <c r="U1358" s="121">
        <f t="shared" si="387"/>
        <v>0</v>
      </c>
      <c r="V1358" s="410">
        <f t="shared" si="387"/>
        <v>0</v>
      </c>
      <c r="W1358" s="121">
        <f t="shared" si="387"/>
        <v>0</v>
      </c>
      <c r="X1358" s="121">
        <f t="shared" si="387"/>
        <v>0</v>
      </c>
      <c r="Y1358" s="121">
        <f t="shared" si="387"/>
        <v>0</v>
      </c>
      <c r="Z1358" s="121">
        <f t="shared" si="387"/>
        <v>0</v>
      </c>
      <c r="AA1358" s="121">
        <f t="shared" si="387"/>
        <v>0</v>
      </c>
      <c r="AB1358" s="121">
        <f t="shared" si="387"/>
        <v>0</v>
      </c>
      <c r="AC1358" s="124">
        <f t="shared" si="387"/>
        <v>0</v>
      </c>
    </row>
    <row r="1359" spans="1:30" s="4" customFormat="1" ht="12" hidden="1">
      <c r="A1359" s="1615" t="s">
        <v>120</v>
      </c>
      <c r="B1359" s="1446" t="s">
        <v>641</v>
      </c>
      <c r="C1359" s="10" t="s">
        <v>481</v>
      </c>
      <c r="D1359" s="714" t="s">
        <v>477</v>
      </c>
      <c r="E1359" s="1342">
        <v>4.0320000000000002E-2</v>
      </c>
      <c r="F1359" s="1342">
        <v>3.4752000000000005E-2</v>
      </c>
      <c r="G1359" s="1342">
        <v>3.3216000000000002E-2</v>
      </c>
      <c r="H1359" s="1343">
        <v>3.4464000000000002E-2</v>
      </c>
      <c r="I1359" s="1342">
        <v>3.984E-2</v>
      </c>
      <c r="J1359" s="1342">
        <v>3.9168000000000001E-2</v>
      </c>
      <c r="K1359" s="1342">
        <v>4.1664E-2</v>
      </c>
      <c r="L1359" s="1342">
        <v>3.6192000000000002E-2</v>
      </c>
      <c r="M1359" s="1342">
        <v>4.1568000000000001E-2</v>
      </c>
      <c r="N1359" s="1343">
        <v>4.4735999999999998E-2</v>
      </c>
      <c r="O1359" s="1342">
        <v>5.28E-2</v>
      </c>
      <c r="P1359" s="1342">
        <v>4.8384000000000003E-2</v>
      </c>
      <c r="Q1359" s="1342">
        <v>4.6944E-2</v>
      </c>
      <c r="R1359" s="1342">
        <v>4.512E-2</v>
      </c>
      <c r="S1359" s="1342">
        <v>4.1183999999999998E-2</v>
      </c>
      <c r="T1359" s="1342">
        <v>4.224E-2</v>
      </c>
      <c r="U1359" s="1342">
        <v>4.0223999999999996E-2</v>
      </c>
      <c r="V1359" s="1342">
        <v>4.1472000000000002E-2</v>
      </c>
      <c r="W1359" s="1342">
        <v>4.3872000000000001E-2</v>
      </c>
      <c r="X1359" s="1342">
        <v>3.7823999999999997E-2</v>
      </c>
      <c r="Y1359" s="1342">
        <v>4.2624000000000002E-2</v>
      </c>
      <c r="Z1359" s="1342">
        <v>3.5328000000000005E-2</v>
      </c>
      <c r="AA1359" s="1342">
        <v>3.9551999999999997E-2</v>
      </c>
      <c r="AB1359" s="1342">
        <v>3.7152000000000004E-2</v>
      </c>
      <c r="AC1359" s="127">
        <f>SUM(E1359:AB1359)</f>
        <v>0.98064000000000007</v>
      </c>
    </row>
    <row r="1360" spans="1:30" s="4" customFormat="1" hidden="1" thickBot="1">
      <c r="A1360" s="1611"/>
      <c r="B1360" s="1609"/>
      <c r="C1360" s="11" t="s">
        <v>482</v>
      </c>
      <c r="D1360" s="715" t="s">
        <v>477</v>
      </c>
      <c r="E1360" s="1344">
        <v>2.496E-2</v>
      </c>
      <c r="F1360" s="1344">
        <v>1.968E-2</v>
      </c>
      <c r="G1360" s="1344">
        <v>1.9584000000000001E-2</v>
      </c>
      <c r="H1360" s="1345">
        <v>1.9872000000000001E-2</v>
      </c>
      <c r="I1360" s="1344">
        <v>2.4768000000000002E-2</v>
      </c>
      <c r="J1360" s="1344">
        <v>2.4480000000000002E-2</v>
      </c>
      <c r="K1360" s="1344">
        <v>2.5248E-2</v>
      </c>
      <c r="L1360" s="1344">
        <v>2.1792000000000002E-2</v>
      </c>
      <c r="M1360" s="1344">
        <v>2.4768000000000002E-2</v>
      </c>
      <c r="N1360" s="1345">
        <v>2.8032000000000001E-2</v>
      </c>
      <c r="O1360" s="1344">
        <v>3.4752000000000005E-2</v>
      </c>
      <c r="P1360" s="1344">
        <v>3.1199999999999999E-2</v>
      </c>
      <c r="Q1360" s="1344">
        <v>3.024E-2</v>
      </c>
      <c r="R1360" s="1344">
        <v>2.8608000000000001E-2</v>
      </c>
      <c r="S1360" s="1344">
        <v>2.6015999999999997E-2</v>
      </c>
      <c r="T1360" s="1344">
        <v>2.6112E-2</v>
      </c>
      <c r="U1360" s="1344">
        <v>2.4192000000000002E-2</v>
      </c>
      <c r="V1360" s="1344">
        <v>2.6303999999999998E-2</v>
      </c>
      <c r="W1360" s="1344">
        <v>2.7264E-2</v>
      </c>
      <c r="X1360" s="1344">
        <v>2.3519999999999999E-2</v>
      </c>
      <c r="Y1360" s="1344">
        <v>2.6303999999999998E-2</v>
      </c>
      <c r="Z1360" s="1344">
        <v>2.0640000000000002E-2</v>
      </c>
      <c r="AA1360" s="1344">
        <v>2.4671999999999999E-2</v>
      </c>
      <c r="AB1360" s="1344">
        <v>2.1792000000000002E-2</v>
      </c>
      <c r="AC1360" s="130">
        <f>SUM(E1360:AB1360)</f>
        <v>0.60480000000000012</v>
      </c>
    </row>
    <row r="1361" spans="1:30" s="4" customFormat="1" ht="11.25" hidden="1">
      <c r="A1361" s="1611"/>
      <c r="B1361" s="1609"/>
      <c r="C1361" s="11" t="s">
        <v>8</v>
      </c>
      <c r="D1361" s="715" t="s">
        <v>502</v>
      </c>
      <c r="E1361" s="119">
        <f>SQRT(E1359*E1359+E1360*E1360)*1000/(1.732*E1334)</f>
        <v>4.3458796564760327</v>
      </c>
      <c r="F1361" s="119">
        <f t="shared" ref="F1361:AB1361" si="388">SQRT(F1359*F1359+F1360*F1360)*1000/(1.732*F1334)</f>
        <v>3.6600955646017299</v>
      </c>
      <c r="G1361" s="119">
        <f t="shared" si="388"/>
        <v>3.5338087487774166</v>
      </c>
      <c r="H1361" s="412">
        <f t="shared" si="388"/>
        <v>3.6459093612205589</v>
      </c>
      <c r="I1361" s="119">
        <f t="shared" si="388"/>
        <v>4.2992226898940595</v>
      </c>
      <c r="J1361" s="119">
        <f t="shared" si="388"/>
        <v>4.2329970145686051</v>
      </c>
      <c r="K1361" s="119">
        <f t="shared" si="388"/>
        <v>4.4647020391499384</v>
      </c>
      <c r="L1361" s="119">
        <f t="shared" si="388"/>
        <v>3.8716893507719385</v>
      </c>
      <c r="M1361" s="119">
        <f t="shared" si="388"/>
        <v>4.4345029341492674</v>
      </c>
      <c r="N1361" s="412">
        <f t="shared" si="388"/>
        <v>4.7626494779763338</v>
      </c>
      <c r="O1361" s="119">
        <f t="shared" si="388"/>
        <v>5.7024298975450405</v>
      </c>
      <c r="P1361" s="119">
        <f t="shared" si="388"/>
        <v>5.1937131909004526</v>
      </c>
      <c r="Q1361" s="119">
        <f t="shared" si="388"/>
        <v>5.0376024112108047</v>
      </c>
      <c r="R1361" s="119">
        <f t="shared" si="388"/>
        <v>4.8196641050250211</v>
      </c>
      <c r="S1361" s="119">
        <f t="shared" si="388"/>
        <v>4.3945742014122038</v>
      </c>
      <c r="T1361" s="119">
        <f t="shared" si="388"/>
        <v>4.5510630636266756</v>
      </c>
      <c r="U1361" s="119">
        <f t="shared" si="388"/>
        <v>4.3017065622395538</v>
      </c>
      <c r="V1361" s="412">
        <f t="shared" si="388"/>
        <v>4.4304233389799297</v>
      </c>
      <c r="W1361" s="119">
        <f t="shared" si="388"/>
        <v>4.7338099388395145</v>
      </c>
      <c r="X1361" s="119">
        <f t="shared" si="388"/>
        <v>4.018149041884242</v>
      </c>
      <c r="Y1361" s="119">
        <f t="shared" si="388"/>
        <v>4.5185282111096967</v>
      </c>
      <c r="Z1361" s="119">
        <f t="shared" si="388"/>
        <v>3.6911344999134683</v>
      </c>
      <c r="AA1361" s="119">
        <f t="shared" si="388"/>
        <v>4.2054146077408667</v>
      </c>
      <c r="AB1361" s="119">
        <f t="shared" si="388"/>
        <v>3.9473216149436952</v>
      </c>
      <c r="AC1361" s="124"/>
    </row>
    <row r="1362" spans="1:30" s="4" customFormat="1" ht="12" hidden="1" thickBot="1">
      <c r="A1362" s="1612"/>
      <c r="B1362" s="1610"/>
      <c r="C1362" s="48" t="s">
        <v>16</v>
      </c>
      <c r="D1362" s="48"/>
      <c r="E1362" s="121">
        <f t="shared" ref="E1362:AC1362" si="389">E1360/E1359</f>
        <v>0.61904761904761896</v>
      </c>
      <c r="F1362" s="121">
        <f t="shared" si="389"/>
        <v>0.56629834254143641</v>
      </c>
      <c r="G1362" s="121">
        <f t="shared" si="389"/>
        <v>0.58959537572254328</v>
      </c>
      <c r="H1362" s="410">
        <f t="shared" si="389"/>
        <v>0.57660167130919215</v>
      </c>
      <c r="I1362" s="121">
        <f t="shared" si="389"/>
        <v>0.6216867469879519</v>
      </c>
      <c r="J1362" s="121">
        <f t="shared" si="389"/>
        <v>0.625</v>
      </c>
      <c r="K1362" s="121">
        <f t="shared" si="389"/>
        <v>0.60599078341013823</v>
      </c>
      <c r="L1362" s="121">
        <f t="shared" si="389"/>
        <v>0.60212201591511938</v>
      </c>
      <c r="M1362" s="121">
        <f t="shared" si="389"/>
        <v>0.59584295612009242</v>
      </c>
      <c r="N1362" s="410">
        <f t="shared" si="389"/>
        <v>0.62660944206008584</v>
      </c>
      <c r="O1362" s="121">
        <f t="shared" si="389"/>
        <v>0.65818181818181831</v>
      </c>
      <c r="P1362" s="121">
        <f t="shared" si="389"/>
        <v>0.64484126984126977</v>
      </c>
      <c r="Q1362" s="121">
        <f t="shared" si="389"/>
        <v>0.64417177914110424</v>
      </c>
      <c r="R1362" s="121">
        <f t="shared" si="389"/>
        <v>0.63404255319148939</v>
      </c>
      <c r="S1362" s="121">
        <f t="shared" si="389"/>
        <v>0.63170163170163163</v>
      </c>
      <c r="T1362" s="121">
        <f t="shared" si="389"/>
        <v>0.61818181818181817</v>
      </c>
      <c r="U1362" s="121">
        <f t="shared" si="389"/>
        <v>0.60143198090692129</v>
      </c>
      <c r="V1362" s="410">
        <f t="shared" si="389"/>
        <v>0.63425925925925919</v>
      </c>
      <c r="W1362" s="182">
        <f t="shared" si="389"/>
        <v>0.62144420131291023</v>
      </c>
      <c r="X1362" s="182">
        <f t="shared" si="389"/>
        <v>0.62182741116751272</v>
      </c>
      <c r="Y1362" s="182">
        <f t="shared" si="389"/>
        <v>0.61711711711711703</v>
      </c>
      <c r="Z1362" s="182">
        <f t="shared" si="389"/>
        <v>0.58423913043478259</v>
      </c>
      <c r="AA1362" s="182">
        <f t="shared" si="389"/>
        <v>0.62378640776699035</v>
      </c>
      <c r="AB1362" s="182">
        <f t="shared" si="389"/>
        <v>0.58656330749354002</v>
      </c>
      <c r="AC1362" s="124">
        <f t="shared" si="389"/>
        <v>0.616740088105727</v>
      </c>
    </row>
    <row r="1363" spans="1:30" s="4" customFormat="1" ht="12" hidden="1">
      <c r="A1363" s="1615" t="s">
        <v>103</v>
      </c>
      <c r="B1363" s="1446" t="s">
        <v>63</v>
      </c>
      <c r="C1363" s="10" t="s">
        <v>481</v>
      </c>
      <c r="D1363" s="714" t="s">
        <v>477</v>
      </c>
      <c r="E1363" s="1342">
        <v>0.212976</v>
      </c>
      <c r="F1363" s="1342">
        <v>0.21276</v>
      </c>
      <c r="G1363" s="1342">
        <v>0.21261600000000003</v>
      </c>
      <c r="H1363" s="1343">
        <v>0.21380399999999999</v>
      </c>
      <c r="I1363" s="1342">
        <v>0.21240000000000001</v>
      </c>
      <c r="J1363" s="1342">
        <v>0.21240000000000001</v>
      </c>
      <c r="K1363" s="1342">
        <v>0.21117599999999997</v>
      </c>
      <c r="L1363" s="1342">
        <v>0.20930399999999999</v>
      </c>
      <c r="M1363" s="1342">
        <v>0.20934</v>
      </c>
      <c r="N1363" s="1343">
        <v>0.20239199999999999</v>
      </c>
      <c r="O1363" s="1342">
        <v>0.20246400000000001</v>
      </c>
      <c r="P1363" s="1342">
        <v>0.20574000000000001</v>
      </c>
      <c r="Q1363" s="1342">
        <v>0.16095599999999999</v>
      </c>
      <c r="R1363" s="1342">
        <v>0.16873199999999999</v>
      </c>
      <c r="S1363" s="1342">
        <v>0.20941200000000001</v>
      </c>
      <c r="T1363" s="1342">
        <v>0.20052</v>
      </c>
      <c r="U1363" s="1342">
        <v>0.20483999999999999</v>
      </c>
      <c r="V1363" s="1342">
        <v>0.20483999999999999</v>
      </c>
      <c r="W1363" s="1342">
        <v>0.20311199999999999</v>
      </c>
      <c r="X1363" s="1342">
        <v>0.20217599999999999</v>
      </c>
      <c r="Y1363" s="1342">
        <v>0.204732</v>
      </c>
      <c r="Z1363" s="1342">
        <v>0.20538000000000001</v>
      </c>
      <c r="AA1363" s="1342">
        <v>0.20419200000000001</v>
      </c>
      <c r="AB1363" s="1342">
        <v>0.20412</v>
      </c>
      <c r="AC1363" s="127">
        <f>SUM(E1363:AB1363)</f>
        <v>4.8903839999999992</v>
      </c>
    </row>
    <row r="1364" spans="1:30" s="4" customFormat="1" hidden="1" thickBot="1">
      <c r="A1364" s="1611"/>
      <c r="B1364" s="1609"/>
      <c r="C1364" s="11" t="s">
        <v>482</v>
      </c>
      <c r="D1364" s="715" t="s">
        <v>477</v>
      </c>
      <c r="E1364" s="1344">
        <v>0.198432</v>
      </c>
      <c r="F1364" s="1344">
        <v>0.19782</v>
      </c>
      <c r="G1364" s="1344">
        <v>0.19886400000000001</v>
      </c>
      <c r="H1364" s="1345">
        <v>0.20033999999999999</v>
      </c>
      <c r="I1364" s="1344">
        <v>0.19983600000000001</v>
      </c>
      <c r="J1364" s="1344">
        <v>0.19918799999999998</v>
      </c>
      <c r="K1364" s="1344">
        <v>0.195156</v>
      </c>
      <c r="L1364" s="1344">
        <v>0.19206000000000001</v>
      </c>
      <c r="M1364" s="1344">
        <v>0.186336</v>
      </c>
      <c r="N1364" s="1345">
        <v>0.17654400000000001</v>
      </c>
      <c r="O1364" s="1344">
        <v>0.17909999999999998</v>
      </c>
      <c r="P1364" s="1344">
        <v>0.17884800000000001</v>
      </c>
      <c r="Q1364" s="1344">
        <v>0.15454799999999999</v>
      </c>
      <c r="R1364" s="1344">
        <v>0.15922800000000001</v>
      </c>
      <c r="S1364" s="1344">
        <v>0.19108799999999998</v>
      </c>
      <c r="T1364" s="1344">
        <v>0.18975600000000001</v>
      </c>
      <c r="U1364" s="1344">
        <v>0.19562399999999999</v>
      </c>
      <c r="V1364" s="1344">
        <v>0.19889999999999999</v>
      </c>
      <c r="W1364" s="1344">
        <v>0.193968</v>
      </c>
      <c r="X1364" s="1344">
        <v>0.19267200000000001</v>
      </c>
      <c r="Y1364" s="1344">
        <v>0.19475999999999999</v>
      </c>
      <c r="Z1364" s="1344">
        <v>0.197856</v>
      </c>
      <c r="AA1364" s="1344">
        <v>0.19342799999999999</v>
      </c>
      <c r="AB1364" s="1344">
        <v>0.19368000000000002</v>
      </c>
      <c r="AC1364" s="130">
        <f>SUM(E1364:AB1364)</f>
        <v>4.5580319999999999</v>
      </c>
    </row>
    <row r="1365" spans="1:30" s="4" customFormat="1" ht="11.25" hidden="1">
      <c r="A1365" s="1611"/>
      <c r="B1365" s="1609"/>
      <c r="C1365" s="11" t="s">
        <v>8</v>
      </c>
      <c r="D1365" s="715" t="s">
        <v>502</v>
      </c>
      <c r="E1365" s="119">
        <f>SQRT(E1363*E1363+E1364*E1364)*1000/(1.732*E1334)</f>
        <v>26.677215321024327</v>
      </c>
      <c r="F1365" s="119">
        <f t="shared" ref="F1365:AB1365" si="390">SQRT(F1363*F1363+F1364*F1364)*1000/(1.732*F1334)</f>
        <v>26.624512635152904</v>
      </c>
      <c r="G1365" s="119">
        <f t="shared" si="390"/>
        <v>26.680114594691865</v>
      </c>
      <c r="H1365" s="412">
        <f t="shared" si="390"/>
        <v>26.852041734874156</v>
      </c>
      <c r="I1365" s="119">
        <f t="shared" si="390"/>
        <v>26.726622497984295</v>
      </c>
      <c r="J1365" s="119">
        <f t="shared" si="390"/>
        <v>26.685963795448174</v>
      </c>
      <c r="K1365" s="119">
        <f t="shared" si="390"/>
        <v>26.35207691674848</v>
      </c>
      <c r="L1365" s="119">
        <f t="shared" si="390"/>
        <v>26.033671616447741</v>
      </c>
      <c r="M1365" s="119">
        <f t="shared" si="390"/>
        <v>25.684374782345081</v>
      </c>
      <c r="N1365" s="412">
        <f t="shared" si="390"/>
        <v>24.22875051307604</v>
      </c>
      <c r="O1365" s="119">
        <f t="shared" si="390"/>
        <v>24.385809244245504</v>
      </c>
      <c r="P1365" s="119">
        <f t="shared" si="390"/>
        <v>24.593027406058376</v>
      </c>
      <c r="Q1365" s="119">
        <f t="shared" si="390"/>
        <v>20.130360887719235</v>
      </c>
      <c r="R1365" s="119">
        <f t="shared" si="390"/>
        <v>20.929569406457777</v>
      </c>
      <c r="S1365" s="119">
        <f t="shared" si="390"/>
        <v>25.574887848210079</v>
      </c>
      <c r="T1365" s="119">
        <f t="shared" si="390"/>
        <v>25.30075694184444</v>
      </c>
      <c r="U1365" s="119">
        <f t="shared" si="390"/>
        <v>25.958225821700044</v>
      </c>
      <c r="V1365" s="412">
        <f t="shared" si="390"/>
        <v>25.75763059391662</v>
      </c>
      <c r="W1365" s="119">
        <f t="shared" si="390"/>
        <v>25.738882444845476</v>
      </c>
      <c r="X1365" s="119">
        <f t="shared" si="390"/>
        <v>25.194912119726848</v>
      </c>
      <c r="Y1365" s="119">
        <f t="shared" si="390"/>
        <v>25.491798692611876</v>
      </c>
      <c r="Z1365" s="119">
        <f t="shared" si="390"/>
        <v>25.727170273725875</v>
      </c>
      <c r="AA1365" s="119">
        <f t="shared" si="390"/>
        <v>25.373736853120903</v>
      </c>
      <c r="AB1365" s="119">
        <f t="shared" si="390"/>
        <v>25.787595109052432</v>
      </c>
      <c r="AC1365" s="124"/>
    </row>
    <row r="1366" spans="1:30" s="4" customFormat="1" ht="12" hidden="1" thickBot="1">
      <c r="A1366" s="1612"/>
      <c r="B1366" s="1610"/>
      <c r="C1366" s="48" t="s">
        <v>16</v>
      </c>
      <c r="D1366" s="48"/>
      <c r="E1366" s="487">
        <f t="shared" ref="E1366:AC1366" si="391">E1364/E1363</f>
        <v>0.93171061528059496</v>
      </c>
      <c r="F1366" s="487">
        <f t="shared" si="391"/>
        <v>0.92978003384094754</v>
      </c>
      <c r="G1366" s="487">
        <f t="shared" si="391"/>
        <v>0.93532001354554684</v>
      </c>
      <c r="H1366" s="460">
        <f t="shared" si="391"/>
        <v>0.9370264354268395</v>
      </c>
      <c r="I1366" s="487">
        <f t="shared" si="391"/>
        <v>0.94084745762711863</v>
      </c>
      <c r="J1366" s="487">
        <f t="shared" si="391"/>
        <v>0.93779661016949134</v>
      </c>
      <c r="K1366" s="487">
        <f t="shared" si="391"/>
        <v>0.92413910671667243</v>
      </c>
      <c r="L1366" s="487">
        <f t="shared" si="391"/>
        <v>0.91761265909872725</v>
      </c>
      <c r="M1366" s="487">
        <f t="shared" si="391"/>
        <v>0.89011177987962165</v>
      </c>
      <c r="N1366" s="460">
        <f t="shared" si="391"/>
        <v>0.87228744219139109</v>
      </c>
      <c r="O1366" s="487">
        <f t="shared" si="391"/>
        <v>0.88460170697012785</v>
      </c>
      <c r="P1366" s="487">
        <f t="shared" si="391"/>
        <v>0.86929133858267715</v>
      </c>
      <c r="Q1366" s="487">
        <f t="shared" si="391"/>
        <v>0.9601878774323418</v>
      </c>
      <c r="R1366" s="487">
        <f t="shared" si="391"/>
        <v>0.94367399189246859</v>
      </c>
      <c r="S1366" s="487">
        <f t="shared" si="391"/>
        <v>0.91249785112600978</v>
      </c>
      <c r="T1366" s="487">
        <f t="shared" si="391"/>
        <v>0.94631956912028725</v>
      </c>
      <c r="U1366" s="487">
        <f t="shared" si="391"/>
        <v>0.95500878734622141</v>
      </c>
      <c r="V1366" s="460">
        <f t="shared" si="391"/>
        <v>0.97100175746924433</v>
      </c>
      <c r="W1366" s="487">
        <f t="shared" si="391"/>
        <v>0.95498050336760021</v>
      </c>
      <c r="X1366" s="487">
        <f t="shared" si="391"/>
        <v>0.95299145299145305</v>
      </c>
      <c r="Y1366" s="487">
        <f t="shared" si="391"/>
        <v>0.95129242131176361</v>
      </c>
      <c r="Z1366" s="487">
        <f t="shared" si="391"/>
        <v>0.9633654688869413</v>
      </c>
      <c r="AA1366" s="487">
        <f t="shared" si="391"/>
        <v>0.94728490832157963</v>
      </c>
      <c r="AB1366" s="487">
        <f t="shared" si="391"/>
        <v>0.94885361552028225</v>
      </c>
      <c r="AC1366" s="328">
        <f t="shared" si="391"/>
        <v>0.93203969258855757</v>
      </c>
    </row>
    <row r="1367" spans="1:30" s="4" customFormat="1" ht="12" hidden="1">
      <c r="A1367" s="1615" t="s">
        <v>121</v>
      </c>
      <c r="B1367" s="1446" t="s">
        <v>257</v>
      </c>
      <c r="C1367" s="10" t="s">
        <v>481</v>
      </c>
      <c r="D1367" s="714" t="s">
        <v>477</v>
      </c>
      <c r="E1367" s="1342">
        <v>4.6272000000000001E-2</v>
      </c>
      <c r="F1367" s="1342">
        <v>4.6223999999999994E-2</v>
      </c>
      <c r="G1367" s="1342">
        <v>4.6223999999999994E-2</v>
      </c>
      <c r="H1367" s="1343">
        <v>4.6392000000000003E-2</v>
      </c>
      <c r="I1367" s="1342">
        <v>4.6367999999999999E-2</v>
      </c>
      <c r="J1367" s="1342">
        <v>4.6223999999999994E-2</v>
      </c>
      <c r="K1367" s="1342">
        <v>4.6344000000000003E-2</v>
      </c>
      <c r="L1367" s="1342">
        <v>4.6679999999999999E-2</v>
      </c>
      <c r="M1367" s="1342">
        <v>4.7399999999999998E-2</v>
      </c>
      <c r="N1367" s="1343">
        <v>4.6008E-2</v>
      </c>
      <c r="O1367" s="1342">
        <v>4.1159999999999995E-2</v>
      </c>
      <c r="P1367" s="1342">
        <v>4.1183999999999998E-2</v>
      </c>
      <c r="Q1367" s="1342">
        <v>4.1159999999999995E-2</v>
      </c>
      <c r="R1367" s="1342">
        <v>4.0511999999999999E-2</v>
      </c>
      <c r="S1367" s="1342">
        <v>4.1424000000000002E-2</v>
      </c>
      <c r="T1367" s="1342">
        <v>4.6392000000000003E-2</v>
      </c>
      <c r="U1367" s="1342">
        <v>4.6607999999999997E-2</v>
      </c>
      <c r="V1367" s="1342">
        <v>4.7015999999999995E-2</v>
      </c>
      <c r="W1367" s="1342">
        <v>4.6727999999999999E-2</v>
      </c>
      <c r="X1367" s="1342">
        <v>4.7208E-2</v>
      </c>
      <c r="Y1367" s="1342">
        <v>4.7567999999999999E-2</v>
      </c>
      <c r="Z1367" s="1342">
        <v>4.8551999999999998E-2</v>
      </c>
      <c r="AA1367" s="1342">
        <v>4.9104000000000002E-2</v>
      </c>
      <c r="AB1367" s="1342">
        <v>4.8384000000000003E-2</v>
      </c>
      <c r="AC1367" s="127">
        <f>SUM(E1367:AB1367)</f>
        <v>1.0971359999999999</v>
      </c>
    </row>
    <row r="1368" spans="1:30" s="4" customFormat="1" ht="12" hidden="1">
      <c r="A1368" s="1611"/>
      <c r="B1368" s="1609"/>
      <c r="C1368" s="11" t="s">
        <v>482</v>
      </c>
      <c r="D1368" s="715" t="s">
        <v>477</v>
      </c>
      <c r="E1368" s="1350">
        <v>7.4304000000000009E-2</v>
      </c>
      <c r="F1368" s="1350">
        <v>7.415999999999999E-2</v>
      </c>
      <c r="G1368" s="1350">
        <v>7.4543999999999999E-2</v>
      </c>
      <c r="H1368" s="1362">
        <v>7.4664000000000008E-2</v>
      </c>
      <c r="I1368" s="1350">
        <v>7.4808000000000013E-2</v>
      </c>
      <c r="J1368" s="1350">
        <v>7.4736000000000011E-2</v>
      </c>
      <c r="K1368" s="1350">
        <v>7.3511999999999994E-2</v>
      </c>
      <c r="L1368" s="1350">
        <v>7.2719999999999993E-2</v>
      </c>
      <c r="M1368" s="1350">
        <v>7.1903999999999996E-2</v>
      </c>
      <c r="N1368" s="1362">
        <v>7.2287999999999991E-2</v>
      </c>
      <c r="O1368" s="1350">
        <v>6.8808000000000008E-2</v>
      </c>
      <c r="P1368" s="1350">
        <v>6.9047999999999998E-2</v>
      </c>
      <c r="Q1368" s="1350">
        <v>6.9575999999999999E-2</v>
      </c>
      <c r="R1368" s="1350">
        <v>6.9528000000000006E-2</v>
      </c>
      <c r="S1368" s="1350">
        <v>6.9839999999999999E-2</v>
      </c>
      <c r="T1368" s="1350">
        <v>7.3151999999999995E-2</v>
      </c>
      <c r="U1368" s="1350">
        <v>7.2840000000000002E-2</v>
      </c>
      <c r="V1368" s="1350">
        <v>7.4184E-2</v>
      </c>
      <c r="W1368" s="1350">
        <v>7.3847999999999997E-2</v>
      </c>
      <c r="X1368" s="1350">
        <v>7.4256000000000003E-2</v>
      </c>
      <c r="Y1368" s="1350">
        <v>7.4063999999999991E-2</v>
      </c>
      <c r="Z1368" s="1350">
        <v>7.4952000000000005E-2</v>
      </c>
      <c r="AA1368" s="1350">
        <v>7.3608000000000007E-2</v>
      </c>
      <c r="AB1368" s="1350">
        <v>7.3751999999999998E-2</v>
      </c>
      <c r="AC1368" s="123">
        <f>SUM(E1368:AB1368)</f>
        <v>1.7490959999999995</v>
      </c>
    </row>
    <row r="1369" spans="1:30" s="4" customFormat="1" hidden="1" thickBot="1">
      <c r="A1369" s="1611"/>
      <c r="B1369" s="1609"/>
      <c r="C1369" s="11" t="s">
        <v>8</v>
      </c>
      <c r="D1369" s="715" t="s">
        <v>466</v>
      </c>
      <c r="E1369" s="1310">
        <v>9</v>
      </c>
      <c r="F1369" s="1311">
        <v>9</v>
      </c>
      <c r="G1369" s="1311">
        <v>9</v>
      </c>
      <c r="H1369" s="1311">
        <v>9</v>
      </c>
      <c r="I1369" s="1311">
        <v>9</v>
      </c>
      <c r="J1369" s="1311">
        <v>9</v>
      </c>
      <c r="K1369" s="1311">
        <v>9</v>
      </c>
      <c r="L1369" s="1311">
        <v>9</v>
      </c>
      <c r="M1369" s="1311">
        <v>9</v>
      </c>
      <c r="N1369" s="1311">
        <v>8</v>
      </c>
      <c r="O1369" s="1311">
        <v>8</v>
      </c>
      <c r="P1369" s="1311">
        <v>8</v>
      </c>
      <c r="Q1369" s="1311">
        <v>8</v>
      </c>
      <c r="R1369" s="1311">
        <v>8</v>
      </c>
      <c r="S1369" s="1311">
        <v>9</v>
      </c>
      <c r="T1369" s="1311">
        <v>9</v>
      </c>
      <c r="U1369" s="1311">
        <v>9</v>
      </c>
      <c r="V1369" s="1311">
        <v>9</v>
      </c>
      <c r="W1369" s="1311">
        <v>9</v>
      </c>
      <c r="X1369" s="1311">
        <v>9</v>
      </c>
      <c r="Y1369" s="1311">
        <v>9</v>
      </c>
      <c r="Z1369" s="1311">
        <v>9</v>
      </c>
      <c r="AA1369" s="1311">
        <v>9</v>
      </c>
      <c r="AB1369" s="1312">
        <v>9</v>
      </c>
      <c r="AC1369" s="124"/>
    </row>
    <row r="1370" spans="1:30" s="4" customFormat="1" ht="12" hidden="1" thickBot="1">
      <c r="A1370" s="1612"/>
      <c r="B1370" s="1610"/>
      <c r="C1370" s="47" t="s">
        <v>16</v>
      </c>
      <c r="D1370" s="47"/>
      <c r="E1370" s="182">
        <f t="shared" ref="E1370:AC1370" si="392">E1368/E1367</f>
        <v>1.6058091286307055</v>
      </c>
      <c r="F1370" s="182">
        <f t="shared" si="392"/>
        <v>1.604361370716511</v>
      </c>
      <c r="G1370" s="182">
        <f t="shared" si="392"/>
        <v>1.6126687435098652</v>
      </c>
      <c r="H1370" s="435">
        <f t="shared" si="392"/>
        <v>1.6094154164511123</v>
      </c>
      <c r="I1370" s="182">
        <f t="shared" si="392"/>
        <v>1.6133540372670812</v>
      </c>
      <c r="J1370" s="182">
        <f t="shared" si="392"/>
        <v>1.6168224299065426</v>
      </c>
      <c r="K1370" s="182">
        <f t="shared" si="392"/>
        <v>1.5862247540134642</v>
      </c>
      <c r="L1370" s="182">
        <f t="shared" si="392"/>
        <v>1.5578406169665808</v>
      </c>
      <c r="M1370" s="182">
        <f t="shared" si="392"/>
        <v>1.5169620253164557</v>
      </c>
      <c r="N1370" s="435">
        <f t="shared" si="392"/>
        <v>1.5712050078247259</v>
      </c>
      <c r="O1370" s="182">
        <f t="shared" si="392"/>
        <v>1.6717201166180762</v>
      </c>
      <c r="P1370" s="182">
        <f t="shared" si="392"/>
        <v>1.6765734265734267</v>
      </c>
      <c r="Q1370" s="182">
        <f t="shared" si="392"/>
        <v>1.6903790087463559</v>
      </c>
      <c r="R1370" s="182">
        <f t="shared" si="392"/>
        <v>1.7162322274881519</v>
      </c>
      <c r="S1370" s="182">
        <f t="shared" si="392"/>
        <v>1.6859791425260717</v>
      </c>
      <c r="T1370" s="182">
        <f t="shared" si="392"/>
        <v>1.5768235902741849</v>
      </c>
      <c r="U1370" s="182">
        <f t="shared" si="392"/>
        <v>1.5628218331616892</v>
      </c>
      <c r="V1370" s="435">
        <f t="shared" si="392"/>
        <v>1.5778458397141399</v>
      </c>
      <c r="W1370" s="182">
        <f t="shared" si="392"/>
        <v>1.5803800719054957</v>
      </c>
      <c r="X1370" s="182">
        <f t="shared" si="392"/>
        <v>1.5729537366548043</v>
      </c>
      <c r="Y1370" s="182">
        <f t="shared" si="392"/>
        <v>1.5570131180625628</v>
      </c>
      <c r="Z1370" s="182">
        <f t="shared" si="392"/>
        <v>1.5437469105289177</v>
      </c>
      <c r="AA1370" s="182">
        <f t="shared" si="392"/>
        <v>1.4990224828934506</v>
      </c>
      <c r="AB1370" s="182">
        <f t="shared" si="392"/>
        <v>1.5243055555555554</v>
      </c>
      <c r="AC1370" s="129">
        <f t="shared" si="392"/>
        <v>1.5942380889880559</v>
      </c>
    </row>
    <row r="1371" spans="1:30" s="4" customFormat="1" ht="11.25" hidden="1">
      <c r="A1371" s="1615" t="s">
        <v>104</v>
      </c>
      <c r="B1371" s="1446" t="s">
        <v>526</v>
      </c>
      <c r="C1371" s="65" t="s">
        <v>481</v>
      </c>
      <c r="D1371" s="65" t="s">
        <v>503</v>
      </c>
      <c r="E1371" s="65" t="s">
        <v>476</v>
      </c>
      <c r="F1371" s="131"/>
      <c r="G1371" s="131"/>
      <c r="H1371" s="439"/>
      <c r="I1371" s="131"/>
      <c r="J1371" s="131"/>
      <c r="K1371" s="131"/>
      <c r="L1371" s="131"/>
      <c r="M1371" s="131"/>
      <c r="N1371" s="439"/>
      <c r="O1371" s="131"/>
      <c r="P1371" s="131"/>
      <c r="Q1371" s="131"/>
      <c r="R1371" s="131"/>
      <c r="S1371" s="131"/>
      <c r="T1371" s="131"/>
      <c r="U1371" s="131"/>
      <c r="V1371" s="439"/>
      <c r="W1371" s="131"/>
      <c r="X1371" s="131"/>
      <c r="Y1371" s="131"/>
      <c r="Z1371" s="131"/>
      <c r="AA1371" s="131"/>
      <c r="AB1371" s="131"/>
      <c r="AC1371" s="130">
        <f>SUM(E1371:AB1371)</f>
        <v>0</v>
      </c>
      <c r="AD1371" s="5"/>
    </row>
    <row r="1372" spans="1:30" s="59" customFormat="1" ht="11.25" hidden="1">
      <c r="A1372" s="1611"/>
      <c r="B1372" s="1609"/>
      <c r="C1372" s="11" t="s">
        <v>482</v>
      </c>
      <c r="D1372" s="11" t="s">
        <v>503</v>
      </c>
      <c r="E1372" s="65"/>
      <c r="F1372" s="93"/>
      <c r="G1372" s="93"/>
      <c r="H1372" s="413"/>
      <c r="I1372" s="93"/>
      <c r="J1372" s="93"/>
      <c r="K1372" s="93"/>
      <c r="L1372" s="93"/>
      <c r="M1372" s="93"/>
      <c r="N1372" s="413"/>
      <c r="O1372" s="93"/>
      <c r="P1372" s="93"/>
      <c r="Q1372" s="93"/>
      <c r="R1372" s="93"/>
      <c r="S1372" s="93"/>
      <c r="T1372" s="93"/>
      <c r="U1372" s="93"/>
      <c r="V1372" s="413"/>
      <c r="W1372" s="93"/>
      <c r="X1372" s="93"/>
      <c r="Y1372" s="93"/>
      <c r="Z1372" s="93"/>
      <c r="AA1372" s="93"/>
      <c r="AB1372" s="93"/>
      <c r="AC1372" s="130">
        <f>SUM(E1372:AB1372)</f>
        <v>0</v>
      </c>
      <c r="AD1372" s="5"/>
    </row>
    <row r="1373" spans="1:30" s="59" customFormat="1" ht="11.25" hidden="1">
      <c r="A1373" s="1611"/>
      <c r="B1373" s="1609"/>
      <c r="C1373" s="11" t="s">
        <v>8</v>
      </c>
      <c r="D1373" s="11" t="s">
        <v>508</v>
      </c>
      <c r="E1373" s="65"/>
      <c r="F1373" s="93"/>
      <c r="G1373" s="93"/>
      <c r="H1373" s="413"/>
      <c r="I1373" s="93"/>
      <c r="J1373" s="93"/>
      <c r="K1373" s="93"/>
      <c r="L1373" s="93"/>
      <c r="M1373" s="93"/>
      <c r="N1373" s="413"/>
      <c r="O1373" s="93"/>
      <c r="P1373" s="93"/>
      <c r="Q1373" s="93"/>
      <c r="R1373" s="93"/>
      <c r="S1373" s="93"/>
      <c r="T1373" s="93"/>
      <c r="U1373" s="93"/>
      <c r="V1373" s="413"/>
      <c r="W1373" s="93"/>
      <c r="X1373" s="93"/>
      <c r="Y1373" s="93"/>
      <c r="Z1373" s="93"/>
      <c r="AA1373" s="93"/>
      <c r="AB1373" s="93"/>
      <c r="AC1373" s="124"/>
    </row>
    <row r="1374" spans="1:30" s="59" customFormat="1" ht="12" hidden="1" thickBot="1">
      <c r="A1374" s="1612"/>
      <c r="B1374" s="1610"/>
      <c r="C1374" s="48" t="s">
        <v>16</v>
      </c>
      <c r="D1374" s="48"/>
      <c r="E1374" s="121" t="e">
        <f t="shared" ref="E1374:AC1374" si="393">E1372/E1371</f>
        <v>#VALUE!</v>
      </c>
      <c r="F1374" s="121" t="e">
        <f t="shared" si="393"/>
        <v>#DIV/0!</v>
      </c>
      <c r="G1374" s="121" t="e">
        <f t="shared" si="393"/>
        <v>#DIV/0!</v>
      </c>
      <c r="H1374" s="410" t="e">
        <f t="shared" si="393"/>
        <v>#DIV/0!</v>
      </c>
      <c r="I1374" s="121" t="e">
        <f t="shared" si="393"/>
        <v>#DIV/0!</v>
      </c>
      <c r="J1374" s="121" t="e">
        <f t="shared" si="393"/>
        <v>#DIV/0!</v>
      </c>
      <c r="K1374" s="121" t="e">
        <f t="shared" si="393"/>
        <v>#DIV/0!</v>
      </c>
      <c r="L1374" s="121" t="e">
        <f t="shared" si="393"/>
        <v>#DIV/0!</v>
      </c>
      <c r="M1374" s="121" t="e">
        <f t="shared" si="393"/>
        <v>#DIV/0!</v>
      </c>
      <c r="N1374" s="410" t="e">
        <f t="shared" si="393"/>
        <v>#DIV/0!</v>
      </c>
      <c r="O1374" s="121" t="e">
        <f t="shared" si="393"/>
        <v>#DIV/0!</v>
      </c>
      <c r="P1374" s="121" t="e">
        <f t="shared" si="393"/>
        <v>#DIV/0!</v>
      </c>
      <c r="Q1374" s="121" t="e">
        <f t="shared" si="393"/>
        <v>#DIV/0!</v>
      </c>
      <c r="R1374" s="121" t="e">
        <f t="shared" si="393"/>
        <v>#DIV/0!</v>
      </c>
      <c r="S1374" s="121" t="e">
        <f t="shared" si="393"/>
        <v>#DIV/0!</v>
      </c>
      <c r="T1374" s="121" t="e">
        <f t="shared" si="393"/>
        <v>#DIV/0!</v>
      </c>
      <c r="U1374" s="121" t="e">
        <f t="shared" si="393"/>
        <v>#DIV/0!</v>
      </c>
      <c r="V1374" s="410" t="e">
        <f t="shared" si="393"/>
        <v>#DIV/0!</v>
      </c>
      <c r="W1374" s="121" t="e">
        <f t="shared" si="393"/>
        <v>#DIV/0!</v>
      </c>
      <c r="X1374" s="121" t="e">
        <f t="shared" si="393"/>
        <v>#DIV/0!</v>
      </c>
      <c r="Y1374" s="121" t="e">
        <f t="shared" si="393"/>
        <v>#DIV/0!</v>
      </c>
      <c r="Z1374" s="121" t="e">
        <f t="shared" si="393"/>
        <v>#DIV/0!</v>
      </c>
      <c r="AA1374" s="121" t="e">
        <f t="shared" si="393"/>
        <v>#DIV/0!</v>
      </c>
      <c r="AB1374" s="121" t="e">
        <f t="shared" si="393"/>
        <v>#DIV/0!</v>
      </c>
      <c r="AC1374" s="124" t="e">
        <f t="shared" si="393"/>
        <v>#DIV/0!</v>
      </c>
    </row>
    <row r="1375" spans="1:30" s="59" customFormat="1" ht="11.25" hidden="1">
      <c r="A1375" s="1395"/>
      <c r="B1375" s="1396" t="s">
        <v>18</v>
      </c>
      <c r="C1375" s="10" t="s">
        <v>481</v>
      </c>
      <c r="D1375" s="10" t="s">
        <v>503</v>
      </c>
      <c r="E1375" s="1397" t="s">
        <v>245</v>
      </c>
      <c r="F1375" s="1397"/>
      <c r="G1375" s="1397"/>
      <c r="H1375" s="408"/>
      <c r="I1375" s="1397"/>
      <c r="J1375" s="1397"/>
      <c r="K1375" s="1397"/>
      <c r="L1375" s="1397"/>
      <c r="M1375" s="1397"/>
      <c r="N1375" s="408"/>
      <c r="O1375" s="1397"/>
      <c r="P1375" s="1397"/>
      <c r="Q1375" s="1397"/>
      <c r="R1375" s="1397"/>
      <c r="S1375" s="1397"/>
      <c r="T1375" s="1397"/>
      <c r="U1375" s="1397"/>
      <c r="V1375" s="408"/>
      <c r="W1375" s="1397"/>
      <c r="X1375" s="1397"/>
      <c r="Y1375" s="1397"/>
      <c r="Z1375" s="1397"/>
      <c r="AA1375" s="1397"/>
      <c r="AB1375" s="1397"/>
      <c r="AC1375" s="127">
        <f>SUM(E1375:AB1375)</f>
        <v>0</v>
      </c>
    </row>
    <row r="1376" spans="1:30" s="59" customFormat="1" ht="12" hidden="1" thickBot="1">
      <c r="A1376" s="1404"/>
      <c r="B1376" s="1398" t="s">
        <v>19</v>
      </c>
      <c r="C1376" s="47" t="s">
        <v>481</v>
      </c>
      <c r="D1376" s="47" t="s">
        <v>503</v>
      </c>
      <c r="E1376" s="102" t="s">
        <v>245</v>
      </c>
      <c r="F1376" s="102"/>
      <c r="G1376" s="102"/>
      <c r="H1376" s="434"/>
      <c r="I1376" s="102"/>
      <c r="J1376" s="102"/>
      <c r="K1376" s="102"/>
      <c r="L1376" s="102"/>
      <c r="M1376" s="102"/>
      <c r="N1376" s="434"/>
      <c r="O1376" s="102"/>
      <c r="P1376" s="102"/>
      <c r="Q1376" s="102"/>
      <c r="R1376" s="102"/>
      <c r="S1376" s="102"/>
      <c r="T1376" s="102"/>
      <c r="U1376" s="102"/>
      <c r="V1376" s="434"/>
      <c r="W1376" s="102"/>
      <c r="X1376" s="102"/>
      <c r="Y1376" s="102"/>
      <c r="Z1376" s="102"/>
      <c r="AA1376" s="102"/>
      <c r="AB1376" s="102"/>
      <c r="AC1376" s="128">
        <f>SUM(E1376:AB1376)</f>
        <v>0</v>
      </c>
    </row>
    <row r="1377" spans="1:30" s="5" customFormat="1" ht="10.5" hidden="1" customHeight="1">
      <c r="A1377" s="1439" t="s">
        <v>152</v>
      </c>
      <c r="B1377" s="1619"/>
      <c r="C1377" s="65" t="s">
        <v>481</v>
      </c>
      <c r="D1377" s="65"/>
      <c r="E1377" s="246" t="e">
        <f>E1335+E1339+E1343+E1347+E1351+E1355+E1359+E1363+E1367+E1371</f>
        <v>#VALUE!</v>
      </c>
      <c r="F1377" s="246">
        <f t="shared" ref="F1377:AC1378" si="394">F1335+F1339+F1343+F1347+F1351+F1355+F1359+F1363+F1367+F1371</f>
        <v>0.87472799999999995</v>
      </c>
      <c r="G1377" s="246">
        <f t="shared" si="394"/>
        <v>0.85537200000000002</v>
      </c>
      <c r="H1377" s="438">
        <f t="shared" si="394"/>
        <v>0.86602800000000002</v>
      </c>
      <c r="I1377" s="246">
        <f t="shared" si="394"/>
        <v>0.87901200000000002</v>
      </c>
      <c r="J1377" s="246">
        <f t="shared" si="394"/>
        <v>0.89932800000000002</v>
      </c>
      <c r="K1377" s="246">
        <f t="shared" si="394"/>
        <v>0.89398800000000012</v>
      </c>
      <c r="L1377" s="246">
        <f t="shared" si="394"/>
        <v>0.89084399999999997</v>
      </c>
      <c r="M1377" s="246">
        <f t="shared" si="394"/>
        <v>0.96141600000000005</v>
      </c>
      <c r="N1377" s="438">
        <f t="shared" si="394"/>
        <v>0.92622000000000004</v>
      </c>
      <c r="O1377" s="246">
        <f t="shared" si="394"/>
        <v>0.92956799999999995</v>
      </c>
      <c r="P1377" s="246">
        <f t="shared" si="394"/>
        <v>0.93303600000000009</v>
      </c>
      <c r="Q1377" s="246">
        <f t="shared" si="394"/>
        <v>0.85085999999999984</v>
      </c>
      <c r="R1377" s="246">
        <f t="shared" si="394"/>
        <v>0.87148800000000004</v>
      </c>
      <c r="S1377" s="246">
        <f t="shared" si="394"/>
        <v>0.91481999999999997</v>
      </c>
      <c r="T1377" s="246">
        <f t="shared" si="394"/>
        <v>0.89748000000000006</v>
      </c>
      <c r="U1377" s="246">
        <f t="shared" si="394"/>
        <v>0.92152800000000001</v>
      </c>
      <c r="V1377" s="438">
        <f t="shared" si="394"/>
        <v>0.8830079999999999</v>
      </c>
      <c r="W1377" s="246">
        <f t="shared" si="394"/>
        <v>0.90986400000000001</v>
      </c>
      <c r="X1377" s="246">
        <f t="shared" si="394"/>
        <v>0.88100400000000001</v>
      </c>
      <c r="Y1377" s="246">
        <f t="shared" si="394"/>
        <v>0.90801599999999993</v>
      </c>
      <c r="Z1377" s="246">
        <f t="shared" si="394"/>
        <v>0.88514400000000004</v>
      </c>
      <c r="AA1377" s="246">
        <f t="shared" si="394"/>
        <v>0.88323600000000013</v>
      </c>
      <c r="AB1377" s="246">
        <f t="shared" si="394"/>
        <v>0.91735199999999983</v>
      </c>
      <c r="AC1377" s="130">
        <f t="shared" si="394"/>
        <v>21.498359999999998</v>
      </c>
    </row>
    <row r="1378" spans="1:30" s="5" customFormat="1" ht="10.5" hidden="1" customHeight="1" thickBot="1">
      <c r="A1378" s="1620"/>
      <c r="B1378" s="1618"/>
      <c r="C1378" s="47" t="s">
        <v>482</v>
      </c>
      <c r="D1378" s="47"/>
      <c r="E1378" s="298">
        <f>E1336+E1340+E1344+E1348+E1352+E1356+E1360+E1364+E1368+E1372</f>
        <v>0.57134399999999996</v>
      </c>
      <c r="F1378" s="298">
        <f t="shared" si="394"/>
        <v>0.5700599999999999</v>
      </c>
      <c r="G1378" s="298">
        <f t="shared" si="394"/>
        <v>0.56307599999999991</v>
      </c>
      <c r="H1378" s="454">
        <f t="shared" si="394"/>
        <v>0.56823599999999996</v>
      </c>
      <c r="I1378" s="298">
        <f t="shared" si="394"/>
        <v>0.57559199999999999</v>
      </c>
      <c r="J1378" s="298">
        <f t="shared" si="394"/>
        <v>0.58428000000000002</v>
      </c>
      <c r="K1378" s="298">
        <f t="shared" si="394"/>
        <v>0.57242399999999993</v>
      </c>
      <c r="L1378" s="298">
        <f t="shared" si="394"/>
        <v>0.56317199999999989</v>
      </c>
      <c r="M1378" s="298">
        <f t="shared" si="394"/>
        <v>0.558612</v>
      </c>
      <c r="N1378" s="454">
        <f t="shared" si="394"/>
        <v>0.53960399999999997</v>
      </c>
      <c r="O1378" s="298">
        <f t="shared" si="394"/>
        <v>0.55088400000000004</v>
      </c>
      <c r="P1378" s="298">
        <f t="shared" si="394"/>
        <v>0.548292</v>
      </c>
      <c r="Q1378" s="298">
        <f t="shared" si="394"/>
        <v>0.51439199999999996</v>
      </c>
      <c r="R1378" s="298">
        <f t="shared" si="394"/>
        <v>0.52508400000000011</v>
      </c>
      <c r="S1378" s="298">
        <f t="shared" si="394"/>
        <v>0.55291199999999996</v>
      </c>
      <c r="T1378" s="298">
        <f t="shared" si="394"/>
        <v>0.54842400000000002</v>
      </c>
      <c r="U1378" s="298">
        <f t="shared" si="394"/>
        <v>0.56208000000000002</v>
      </c>
      <c r="V1378" s="454">
        <f t="shared" si="394"/>
        <v>0.56244000000000005</v>
      </c>
      <c r="W1378" s="298">
        <f t="shared" si="394"/>
        <v>0.57579600000000009</v>
      </c>
      <c r="X1378" s="298">
        <f t="shared" si="394"/>
        <v>0.56946000000000008</v>
      </c>
      <c r="Y1378" s="298">
        <f t="shared" si="394"/>
        <v>0.58249200000000001</v>
      </c>
      <c r="Z1378" s="298">
        <f t="shared" si="394"/>
        <v>0.57165600000000005</v>
      </c>
      <c r="AA1378" s="298">
        <f t="shared" si="394"/>
        <v>0.5598479999999999</v>
      </c>
      <c r="AB1378" s="298">
        <f t="shared" si="394"/>
        <v>0.57261600000000001</v>
      </c>
      <c r="AC1378" s="128">
        <f t="shared" si="394"/>
        <v>13.462776</v>
      </c>
    </row>
    <row r="1379" spans="1:30" s="5" customFormat="1" ht="10.5" hidden="1" customHeight="1">
      <c r="A1379" s="1439" t="s">
        <v>153</v>
      </c>
      <c r="B1379" s="1619"/>
      <c r="C1379" s="12" t="s">
        <v>481</v>
      </c>
      <c r="D1379" s="12"/>
      <c r="E1379" s="246" t="e">
        <f>E1298+E1302-E1377</f>
        <v>#VALUE!</v>
      </c>
      <c r="F1379" s="246">
        <f t="shared" ref="F1379:AC1379" si="395">F1298+F1302-F1377</f>
        <v>-0.87472799999999995</v>
      </c>
      <c r="G1379" s="246">
        <f t="shared" si="395"/>
        <v>-0.85537200000000002</v>
      </c>
      <c r="H1379" s="438">
        <f t="shared" si="395"/>
        <v>-0.86602800000000002</v>
      </c>
      <c r="I1379" s="246">
        <f t="shared" si="395"/>
        <v>-0.87901200000000002</v>
      </c>
      <c r="J1379" s="246">
        <f t="shared" si="395"/>
        <v>-0.89932800000000002</v>
      </c>
      <c r="K1379" s="246">
        <f t="shared" si="395"/>
        <v>-0.89398800000000012</v>
      </c>
      <c r="L1379" s="246">
        <f t="shared" si="395"/>
        <v>-0.89084399999999997</v>
      </c>
      <c r="M1379" s="246">
        <f t="shared" si="395"/>
        <v>-0.96141600000000005</v>
      </c>
      <c r="N1379" s="438">
        <f t="shared" si="395"/>
        <v>-0.92622000000000004</v>
      </c>
      <c r="O1379" s="246">
        <f t="shared" si="395"/>
        <v>-0.92956799999999995</v>
      </c>
      <c r="P1379" s="246">
        <f t="shared" si="395"/>
        <v>-0.93303600000000009</v>
      </c>
      <c r="Q1379" s="246">
        <f t="shared" si="395"/>
        <v>-0.85085999999999984</v>
      </c>
      <c r="R1379" s="246">
        <f t="shared" si="395"/>
        <v>-0.87148800000000004</v>
      </c>
      <c r="S1379" s="246">
        <f t="shared" si="395"/>
        <v>-0.91481999999999997</v>
      </c>
      <c r="T1379" s="246">
        <f t="shared" si="395"/>
        <v>-0.89748000000000006</v>
      </c>
      <c r="U1379" s="246">
        <f t="shared" si="395"/>
        <v>-0.92152800000000001</v>
      </c>
      <c r="V1379" s="438">
        <f t="shared" si="395"/>
        <v>-0.8830079999999999</v>
      </c>
      <c r="W1379" s="246">
        <f t="shared" si="395"/>
        <v>-0.90986400000000001</v>
      </c>
      <c r="X1379" s="246">
        <f t="shared" si="395"/>
        <v>-0.88100400000000001</v>
      </c>
      <c r="Y1379" s="246">
        <f t="shared" si="395"/>
        <v>-0.90801599999999993</v>
      </c>
      <c r="Z1379" s="246">
        <f t="shared" si="395"/>
        <v>-0.88514400000000004</v>
      </c>
      <c r="AA1379" s="246">
        <f t="shared" si="395"/>
        <v>-0.88323600000000013</v>
      </c>
      <c r="AB1379" s="246">
        <f t="shared" si="395"/>
        <v>-0.91735199999999983</v>
      </c>
      <c r="AC1379" s="130">
        <f t="shared" si="395"/>
        <v>-21.498359999999998</v>
      </c>
    </row>
    <row r="1380" spans="1:30" s="5" customFormat="1" ht="10.5" hidden="1" customHeight="1" thickBot="1">
      <c r="A1380" s="1620"/>
      <c r="B1380" s="1618"/>
      <c r="C1380" s="9" t="s">
        <v>482</v>
      </c>
      <c r="D1380" s="9"/>
      <c r="E1380" s="246">
        <f t="shared" ref="E1380:AC1380" si="396">E1299+E1303-E1378</f>
        <v>-0.57134399999999996</v>
      </c>
      <c r="F1380" s="246">
        <f t="shared" si="396"/>
        <v>-0.5700599999999999</v>
      </c>
      <c r="G1380" s="246">
        <f t="shared" si="396"/>
        <v>-0.56307599999999991</v>
      </c>
      <c r="H1380" s="438">
        <f t="shared" si="396"/>
        <v>-0.56823599999999996</v>
      </c>
      <c r="I1380" s="246">
        <f t="shared" si="396"/>
        <v>-0.57559199999999999</v>
      </c>
      <c r="J1380" s="246">
        <f t="shared" si="396"/>
        <v>-0.58428000000000002</v>
      </c>
      <c r="K1380" s="246">
        <f t="shared" si="396"/>
        <v>-0.57242399999999993</v>
      </c>
      <c r="L1380" s="246">
        <f t="shared" si="396"/>
        <v>-0.56317199999999989</v>
      </c>
      <c r="M1380" s="246">
        <f t="shared" si="396"/>
        <v>-0.558612</v>
      </c>
      <c r="N1380" s="438">
        <f t="shared" si="396"/>
        <v>-0.53960399999999997</v>
      </c>
      <c r="O1380" s="246">
        <f t="shared" si="396"/>
        <v>-0.55088400000000004</v>
      </c>
      <c r="P1380" s="246">
        <f t="shared" si="396"/>
        <v>-0.548292</v>
      </c>
      <c r="Q1380" s="246">
        <f t="shared" si="396"/>
        <v>-0.51439199999999996</v>
      </c>
      <c r="R1380" s="246">
        <f t="shared" si="396"/>
        <v>-0.52508400000000011</v>
      </c>
      <c r="S1380" s="246">
        <f t="shared" si="396"/>
        <v>-0.55291199999999996</v>
      </c>
      <c r="T1380" s="246">
        <f t="shared" si="396"/>
        <v>-0.54842400000000002</v>
      </c>
      <c r="U1380" s="246">
        <f t="shared" si="396"/>
        <v>-0.56208000000000002</v>
      </c>
      <c r="V1380" s="438">
        <f t="shared" si="396"/>
        <v>-0.56244000000000005</v>
      </c>
      <c r="W1380" s="246">
        <f t="shared" si="396"/>
        <v>-0.57579600000000009</v>
      </c>
      <c r="X1380" s="246">
        <f t="shared" si="396"/>
        <v>-0.56946000000000008</v>
      </c>
      <c r="Y1380" s="246">
        <f t="shared" si="396"/>
        <v>-0.58249200000000001</v>
      </c>
      <c r="Z1380" s="246">
        <f t="shared" si="396"/>
        <v>-0.57165600000000005</v>
      </c>
      <c r="AA1380" s="246">
        <f t="shared" si="396"/>
        <v>-0.5598479999999999</v>
      </c>
      <c r="AB1380" s="246">
        <f t="shared" si="396"/>
        <v>-0.57261600000000001</v>
      </c>
      <c r="AC1380" s="128">
        <f t="shared" si="396"/>
        <v>-13.462776</v>
      </c>
    </row>
    <row r="1381" spans="1:30" s="32" customFormat="1" ht="10.5" hidden="1" customHeight="1">
      <c r="A1381" s="1626" t="s">
        <v>9</v>
      </c>
      <c r="B1381" s="1619"/>
      <c r="C1381" s="14" t="s">
        <v>481</v>
      </c>
      <c r="D1381" s="1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366"/>
    </row>
    <row r="1382" spans="1:30" s="32" customFormat="1" ht="10.5" hidden="1" customHeight="1" thickBot="1">
      <c r="A1382" s="1620"/>
      <c r="B1382" s="1618"/>
      <c r="C1382" s="15" t="s">
        <v>482</v>
      </c>
      <c r="D1382" s="15"/>
      <c r="E1382" s="98"/>
      <c r="F1382" s="98"/>
      <c r="G1382" s="98"/>
      <c r="H1382" s="98"/>
      <c r="I1382" s="98"/>
      <c r="J1382" s="98"/>
      <c r="K1382" s="98"/>
      <c r="L1382" s="98"/>
      <c r="M1382" s="98"/>
      <c r="N1382" s="98"/>
      <c r="O1382" s="98"/>
      <c r="P1382" s="98"/>
      <c r="Q1382" s="98"/>
      <c r="R1382" s="98"/>
      <c r="S1382" s="98"/>
      <c r="T1382" s="98"/>
      <c r="U1382" s="98"/>
      <c r="V1382" s="98"/>
      <c r="W1382" s="98"/>
      <c r="X1382" s="98"/>
      <c r="Y1382" s="98"/>
      <c r="Z1382" s="98"/>
      <c r="AA1382" s="98"/>
      <c r="AB1382" s="98"/>
      <c r="AC1382" s="367"/>
    </row>
    <row r="1383" spans="1:30" s="315" customFormat="1" ht="30" hidden="1" customHeight="1" thickBot="1">
      <c r="A1383" s="312"/>
      <c r="B1383" s="313"/>
      <c r="C1383" s="314" t="s">
        <v>279</v>
      </c>
      <c r="E1383" s="316"/>
      <c r="F1383" s="316"/>
      <c r="G1383" s="316"/>
      <c r="H1383" s="444">
        <f>H1316+H1324+H1335+H1339+H1343+H1351+H1355+H1359+H1363+H1367</f>
        <v>5.635430353672028</v>
      </c>
      <c r="I1383" s="316"/>
      <c r="J1383" s="316"/>
      <c r="K1383" s="316"/>
      <c r="L1383" s="316"/>
      <c r="M1383" s="316"/>
      <c r="N1383" s="444">
        <f>N1316+N1324+N1335+N1339+N1343+N1351+N1355+N1359+N1363+N1367</f>
        <v>7.4368154881210318</v>
      </c>
      <c r="O1383" s="316"/>
      <c r="P1383" s="316"/>
      <c r="Q1383" s="316"/>
      <c r="R1383" s="316"/>
      <c r="S1383" s="316"/>
      <c r="T1383" s="316"/>
      <c r="U1383" s="316"/>
      <c r="V1383" s="444">
        <f>V1316+V1324+V1335+V1339+V1343+V1351+V1355+V1359+V1363+V1367</f>
        <v>7.565652</v>
      </c>
      <c r="W1383" s="316"/>
      <c r="X1383" s="316"/>
      <c r="Y1383" s="317">
        <f>Y1316+Y1324+Y1335+Y1339+Y1343+Y1351+Y1355+Y1359+Y1363+Y1367</f>
        <v>7.1472264665222154</v>
      </c>
      <c r="Z1383" s="316"/>
      <c r="AA1383" s="316"/>
      <c r="AB1383" s="316"/>
      <c r="AC1383" s="337"/>
    </row>
    <row r="1384" spans="1:30" s="5" customFormat="1" ht="28.5" hidden="1" customHeight="1">
      <c r="A1384" s="1405" t="s">
        <v>17</v>
      </c>
      <c r="B1384" s="84" t="s">
        <v>5</v>
      </c>
      <c r="C1384" s="6" t="s">
        <v>14</v>
      </c>
      <c r="D1384" s="6" t="s">
        <v>495</v>
      </c>
      <c r="E1384" s="1432" t="s">
        <v>15</v>
      </c>
      <c r="F1384" s="1433"/>
      <c r="G1384" s="1433"/>
      <c r="H1384" s="1433"/>
      <c r="I1384" s="1433"/>
      <c r="J1384" s="1433"/>
      <c r="K1384" s="1433"/>
      <c r="L1384" s="1433"/>
      <c r="M1384" s="1433"/>
      <c r="N1384" s="1433"/>
      <c r="O1384" s="1433"/>
      <c r="P1384" s="1433"/>
      <c r="Q1384" s="1433"/>
      <c r="R1384" s="1433"/>
      <c r="S1384" s="1433"/>
      <c r="T1384" s="1433"/>
      <c r="U1384" s="1433"/>
      <c r="V1384" s="1433"/>
      <c r="W1384" s="1433"/>
      <c r="X1384" s="1433"/>
      <c r="Y1384" s="1433"/>
      <c r="Z1384" s="1433"/>
      <c r="AA1384" s="1433"/>
      <c r="AB1384" s="1434"/>
      <c r="AC1384" s="1553" t="s">
        <v>10</v>
      </c>
    </row>
    <row r="1385" spans="1:30" s="1565" customFormat="1" ht="12.75" customHeight="1" thickBot="1">
      <c r="A1385" s="1566" t="s">
        <v>258</v>
      </c>
      <c r="B1385" s="1628"/>
      <c r="C1385" s="1559"/>
      <c r="D1385" s="1559"/>
      <c r="E1385" s="1560">
        <v>1</v>
      </c>
      <c r="F1385" s="1560">
        <v>2</v>
      </c>
      <c r="G1385" s="1560">
        <v>3</v>
      </c>
      <c r="H1385" s="1560">
        <v>4</v>
      </c>
      <c r="I1385" s="1560">
        <v>5</v>
      </c>
      <c r="J1385" s="1560">
        <v>6</v>
      </c>
      <c r="K1385" s="1560">
        <v>7</v>
      </c>
      <c r="L1385" s="1560">
        <v>8</v>
      </c>
      <c r="M1385" s="1560">
        <v>9</v>
      </c>
      <c r="N1385" s="1560">
        <v>10</v>
      </c>
      <c r="O1385" s="1560">
        <v>11</v>
      </c>
      <c r="P1385" s="1560">
        <v>12</v>
      </c>
      <c r="Q1385" s="1560">
        <v>13</v>
      </c>
      <c r="R1385" s="1560">
        <v>14</v>
      </c>
      <c r="S1385" s="1560">
        <v>15</v>
      </c>
      <c r="T1385" s="1560">
        <v>16</v>
      </c>
      <c r="U1385" s="1560">
        <v>17</v>
      </c>
      <c r="V1385" s="1560">
        <v>18</v>
      </c>
      <c r="W1385" s="1560">
        <v>19</v>
      </c>
      <c r="X1385" s="1560">
        <v>20</v>
      </c>
      <c r="Y1385" s="1560">
        <v>21</v>
      </c>
      <c r="Z1385" s="1560">
        <v>22</v>
      </c>
      <c r="AA1385" s="1560">
        <v>23</v>
      </c>
      <c r="AB1385" s="1560">
        <v>24</v>
      </c>
      <c r="AC1385" s="1629"/>
    </row>
    <row r="1386" spans="1:30" s="13" customFormat="1" ht="12.75" hidden="1" customHeight="1">
      <c r="A1386" s="19" t="s">
        <v>6</v>
      </c>
      <c r="B1386" s="20"/>
      <c r="C1386" s="21"/>
      <c r="D1386" s="714"/>
      <c r="E1386" s="20">
        <v>8</v>
      </c>
      <c r="F1386" s="20">
        <v>8</v>
      </c>
      <c r="G1386" s="20">
        <v>8</v>
      </c>
      <c r="H1386" s="20">
        <v>8</v>
      </c>
      <c r="I1386" s="20">
        <v>8</v>
      </c>
      <c r="J1386" s="20">
        <v>8</v>
      </c>
      <c r="K1386" s="20">
        <v>8</v>
      </c>
      <c r="L1386" s="20">
        <v>8</v>
      </c>
      <c r="M1386" s="20">
        <v>8</v>
      </c>
      <c r="N1386" s="20">
        <v>8</v>
      </c>
      <c r="O1386" s="20">
        <v>8</v>
      </c>
      <c r="P1386" s="20">
        <v>8</v>
      </c>
      <c r="Q1386" s="20">
        <v>8</v>
      </c>
      <c r="R1386" s="20">
        <v>8</v>
      </c>
      <c r="S1386" s="20">
        <v>8</v>
      </c>
      <c r="T1386" s="20">
        <v>8</v>
      </c>
      <c r="U1386" s="20">
        <v>8</v>
      </c>
      <c r="V1386" s="20">
        <v>8</v>
      </c>
      <c r="W1386" s="20">
        <v>8</v>
      </c>
      <c r="X1386" s="20">
        <v>8</v>
      </c>
      <c r="Y1386" s="20">
        <v>8</v>
      </c>
      <c r="Z1386" s="20">
        <v>8</v>
      </c>
      <c r="AA1386" s="20">
        <v>8</v>
      </c>
      <c r="AB1386" s="20">
        <v>8</v>
      </c>
      <c r="AC1386" s="363"/>
    </row>
    <row r="1387" spans="1:30" s="13" customFormat="1" ht="12.75" hidden="1" customHeight="1" thickBot="1">
      <c r="A1387" s="38" t="s">
        <v>7</v>
      </c>
      <c r="B1387" s="39"/>
      <c r="C1387" s="40"/>
      <c r="D1387" s="886"/>
      <c r="E1387" s="39">
        <v>8</v>
      </c>
      <c r="F1387" s="39">
        <v>8</v>
      </c>
      <c r="G1387" s="39">
        <v>8</v>
      </c>
      <c r="H1387" s="39">
        <v>8</v>
      </c>
      <c r="I1387" s="39">
        <v>8</v>
      </c>
      <c r="J1387" s="39">
        <v>8</v>
      </c>
      <c r="K1387" s="39">
        <v>8</v>
      </c>
      <c r="L1387" s="39">
        <v>8</v>
      </c>
      <c r="M1387" s="39">
        <v>8</v>
      </c>
      <c r="N1387" s="39">
        <v>8</v>
      </c>
      <c r="O1387" s="39">
        <v>8</v>
      </c>
      <c r="P1387" s="39">
        <v>8</v>
      </c>
      <c r="Q1387" s="39">
        <v>8</v>
      </c>
      <c r="R1387" s="39">
        <v>8</v>
      </c>
      <c r="S1387" s="39">
        <v>8</v>
      </c>
      <c r="T1387" s="39">
        <v>8</v>
      </c>
      <c r="U1387" s="39">
        <v>8</v>
      </c>
      <c r="V1387" s="39">
        <v>8</v>
      </c>
      <c r="W1387" s="39">
        <v>8</v>
      </c>
      <c r="X1387" s="39">
        <v>8</v>
      </c>
      <c r="Y1387" s="39">
        <v>8</v>
      </c>
      <c r="Z1387" s="39">
        <v>8</v>
      </c>
      <c r="AA1387" s="39">
        <v>8</v>
      </c>
      <c r="AB1387" s="39">
        <v>8</v>
      </c>
      <c r="AC1387" s="364"/>
    </row>
    <row r="1388" spans="1:30" s="5" customFormat="1" ht="12" hidden="1" customHeight="1">
      <c r="A1388" s="1518" t="s">
        <v>11</v>
      </c>
      <c r="B1388" s="1520" t="s">
        <v>131</v>
      </c>
      <c r="C1388" s="10" t="s">
        <v>481</v>
      </c>
      <c r="D1388" s="708" t="s">
        <v>463</v>
      </c>
      <c r="E1388" s="719">
        <v>2.7000000476837158</v>
      </c>
      <c r="F1388" s="710">
        <v>2.6099998950958252</v>
      </c>
      <c r="G1388" s="710">
        <v>2.5</v>
      </c>
      <c r="H1388" s="710">
        <v>2.619999885559082</v>
      </c>
      <c r="I1388" s="710">
        <v>2.619999885559082</v>
      </c>
      <c r="J1388" s="710">
        <v>2.9100000858306885</v>
      </c>
      <c r="K1388" s="710">
        <v>3.0299999713897705</v>
      </c>
      <c r="L1388" s="710">
        <v>3.25</v>
      </c>
      <c r="M1388" s="710">
        <v>3.440000057220459</v>
      </c>
      <c r="N1388" s="710">
        <v>3.630000114440918</v>
      </c>
      <c r="O1388" s="710">
        <v>3.5999999046325684</v>
      </c>
      <c r="P1388" s="710">
        <v>3.3599998950958252</v>
      </c>
      <c r="Q1388" s="710">
        <v>3.4300000667572021</v>
      </c>
      <c r="R1388" s="710">
        <v>3.7000000476837158</v>
      </c>
      <c r="S1388" s="710">
        <v>3.7899999618530273</v>
      </c>
      <c r="T1388" s="710">
        <v>3.869999885559082</v>
      </c>
      <c r="U1388" s="710">
        <v>3.7999999523162842</v>
      </c>
      <c r="V1388" s="710">
        <v>3.690000057220459</v>
      </c>
      <c r="W1388" s="710">
        <v>3.6800000667572021</v>
      </c>
      <c r="X1388" s="710">
        <v>3.5199999809265137</v>
      </c>
      <c r="Y1388" s="710">
        <v>3.3900001049041748</v>
      </c>
      <c r="Z1388" s="710">
        <v>3.2300000190734863</v>
      </c>
      <c r="AA1388" s="710">
        <v>2.9500000476837158</v>
      </c>
      <c r="AB1388" s="710">
        <v>2.8199999332427979</v>
      </c>
      <c r="AC1388" s="127">
        <f>SUM(E1388:AB1388)</f>
        <v>78.139999866485596</v>
      </c>
    </row>
    <row r="1389" spans="1:30" s="5" customFormat="1" ht="10.5" hidden="1" customHeight="1">
      <c r="A1389" s="1611"/>
      <c r="B1389" s="1609"/>
      <c r="C1389" s="11" t="s">
        <v>482</v>
      </c>
      <c r="D1389" s="705" t="s">
        <v>463</v>
      </c>
      <c r="E1389" s="719">
        <v>1.3999999761581421</v>
      </c>
      <c r="F1389" s="710">
        <v>1.4500000476837158</v>
      </c>
      <c r="G1389" s="710">
        <v>1.4800000190734863</v>
      </c>
      <c r="H1389" s="710">
        <v>1.4500000476837158</v>
      </c>
      <c r="I1389" s="710">
        <v>1.4800000190734863</v>
      </c>
      <c r="J1389" s="710">
        <v>1.6399999856948853</v>
      </c>
      <c r="K1389" s="710">
        <v>1.4299999475479126</v>
      </c>
      <c r="L1389" s="710">
        <v>1.4900000095367432</v>
      </c>
      <c r="M1389" s="710">
        <v>1.5</v>
      </c>
      <c r="N1389" s="710">
        <v>1.6599999666213989</v>
      </c>
      <c r="O1389" s="710">
        <v>1.7300000190734863</v>
      </c>
      <c r="P1389" s="710">
        <v>1.6000000238418579</v>
      </c>
      <c r="Q1389" s="710">
        <v>1.559999942779541</v>
      </c>
      <c r="R1389" s="710">
        <v>1.7000000476837158</v>
      </c>
      <c r="S1389" s="710">
        <v>1.7100000381469727</v>
      </c>
      <c r="T1389" s="710">
        <v>1.8500000238418579</v>
      </c>
      <c r="U1389" s="710">
        <v>1.7699999809265137</v>
      </c>
      <c r="V1389" s="710">
        <v>1.8500000238418579</v>
      </c>
      <c r="W1389" s="710">
        <v>1.6699999570846558</v>
      </c>
      <c r="X1389" s="710">
        <v>1.5900000333786011</v>
      </c>
      <c r="Y1389" s="710">
        <v>1.6399999856948853</v>
      </c>
      <c r="Z1389" s="710">
        <v>1.5</v>
      </c>
      <c r="AA1389" s="710">
        <v>1.4099999666213989</v>
      </c>
      <c r="AB1389" s="710">
        <v>1.5800000429153442</v>
      </c>
      <c r="AC1389" s="123">
        <f>SUM(E1389:AB1389)</f>
        <v>38.140000104904175</v>
      </c>
    </row>
    <row r="1390" spans="1:30" s="5" customFormat="1" ht="10.5" hidden="1" customHeight="1">
      <c r="A1390" s="1611"/>
      <c r="B1390" s="1609"/>
      <c r="C1390" s="11" t="s">
        <v>8</v>
      </c>
      <c r="D1390" s="705" t="s">
        <v>463</v>
      </c>
      <c r="E1390" s="1094">
        <v>16</v>
      </c>
      <c r="F1390" s="720">
        <v>15</v>
      </c>
      <c r="G1390" s="720">
        <v>15</v>
      </c>
      <c r="H1390" s="720">
        <v>16</v>
      </c>
      <c r="I1390" s="720">
        <v>15</v>
      </c>
      <c r="J1390" s="720">
        <v>17</v>
      </c>
      <c r="K1390" s="720">
        <v>17</v>
      </c>
      <c r="L1390" s="720">
        <v>18</v>
      </c>
      <c r="M1390" s="720">
        <v>19</v>
      </c>
      <c r="N1390" s="720">
        <v>20</v>
      </c>
      <c r="O1390" s="720">
        <v>20</v>
      </c>
      <c r="P1390" s="720">
        <v>19</v>
      </c>
      <c r="Q1390" s="720">
        <v>19</v>
      </c>
      <c r="R1390" s="720">
        <v>21</v>
      </c>
      <c r="S1390" s="720">
        <v>21</v>
      </c>
      <c r="T1390" s="720">
        <v>22</v>
      </c>
      <c r="U1390" s="720">
        <v>21</v>
      </c>
      <c r="V1390" s="720">
        <v>21</v>
      </c>
      <c r="W1390" s="720">
        <v>21</v>
      </c>
      <c r="X1390" s="720">
        <v>20</v>
      </c>
      <c r="Y1390" s="720">
        <v>19</v>
      </c>
      <c r="Z1390" s="720">
        <v>18</v>
      </c>
      <c r="AA1390" s="720">
        <v>17</v>
      </c>
      <c r="AB1390" s="720">
        <v>17</v>
      </c>
      <c r="AC1390" s="123"/>
      <c r="AD1390" s="301">
        <f>MAX(E1390:AB1390)</f>
        <v>22</v>
      </c>
    </row>
    <row r="1391" spans="1:30" s="5" customFormat="1" ht="10.5" hidden="1" customHeight="1">
      <c r="A1391" s="1611"/>
      <c r="B1391" s="1609"/>
      <c r="C1391" s="11" t="s">
        <v>16</v>
      </c>
      <c r="D1391" s="11"/>
      <c r="E1391" s="121">
        <f t="shared" ref="E1391:AC1391" si="397">E1389/E1388</f>
        <v>0.51851850053083459</v>
      </c>
      <c r="F1391" s="121">
        <f t="shared" si="397"/>
        <v>0.55555559615471928</v>
      </c>
      <c r="G1391" s="121">
        <f t="shared" si="397"/>
        <v>0.59200000762939453</v>
      </c>
      <c r="H1391" s="410">
        <f t="shared" si="397"/>
        <v>0.55343515687761191</v>
      </c>
      <c r="I1391" s="121">
        <f t="shared" si="397"/>
        <v>0.56488552813721549</v>
      </c>
      <c r="J1391" s="121">
        <f t="shared" si="397"/>
        <v>0.56357386162300782</v>
      </c>
      <c r="K1391" s="121">
        <f t="shared" si="397"/>
        <v>0.47194718186482831</v>
      </c>
      <c r="L1391" s="121">
        <f t="shared" si="397"/>
        <v>0.45846154139592099</v>
      </c>
      <c r="M1391" s="121">
        <f t="shared" si="397"/>
        <v>0.43604650437477294</v>
      </c>
      <c r="N1391" s="410">
        <f t="shared" si="397"/>
        <v>0.45730025186984524</v>
      </c>
      <c r="O1391" s="121">
        <f t="shared" si="397"/>
        <v>0.48055557358412143</v>
      </c>
      <c r="P1391" s="121">
        <f t="shared" si="397"/>
        <v>0.47619049815363962</v>
      </c>
      <c r="Q1391" s="121">
        <f t="shared" si="397"/>
        <v>0.45481047009261416</v>
      </c>
      <c r="R1391" s="121">
        <f t="shared" si="397"/>
        <v>0.45945946642567059</v>
      </c>
      <c r="S1391" s="121">
        <f t="shared" si="397"/>
        <v>0.45118734969878738</v>
      </c>
      <c r="T1391" s="121">
        <f t="shared" si="397"/>
        <v>0.47803619600743125</v>
      </c>
      <c r="U1391" s="121">
        <f t="shared" si="397"/>
        <v>0.46578947450975966</v>
      </c>
      <c r="V1391" s="410">
        <f t="shared" si="397"/>
        <v>0.50135501223688184</v>
      </c>
      <c r="W1391" s="121">
        <f t="shared" si="397"/>
        <v>0.45380432793205122</v>
      </c>
      <c r="X1391" s="121">
        <f t="shared" si="397"/>
        <v>0.45170455738471071</v>
      </c>
      <c r="Y1391" s="121">
        <f t="shared" si="397"/>
        <v>0.48377579201911064</v>
      </c>
      <c r="Z1391" s="121">
        <f t="shared" si="397"/>
        <v>0.46439628208741296</v>
      </c>
      <c r="AA1391" s="121">
        <f t="shared" si="397"/>
        <v>0.47796608265430512</v>
      </c>
      <c r="AB1391" s="121">
        <f t="shared" si="397"/>
        <v>0.56028371642493535</v>
      </c>
      <c r="AC1391" s="124">
        <f t="shared" si="397"/>
        <v>0.4880982873057631</v>
      </c>
    </row>
    <row r="1392" spans="1:30" s="5" customFormat="1" ht="10.5" hidden="1" customHeight="1" thickBot="1">
      <c r="A1392" s="1612"/>
      <c r="B1392" s="1610"/>
      <c r="C1392" s="422" t="s">
        <v>13</v>
      </c>
      <c r="D1392" s="709" t="s">
        <v>463</v>
      </c>
      <c r="E1392" s="1091">
        <v>114.38999938964844</v>
      </c>
      <c r="F1392" s="711">
        <v>114.59999847412109</v>
      </c>
      <c r="G1392" s="711">
        <v>114.83000183105469</v>
      </c>
      <c r="H1392" s="711">
        <v>114.66999816894531</v>
      </c>
      <c r="I1392" s="711">
        <v>114.76999664306641</v>
      </c>
      <c r="J1392" s="711">
        <v>114.29000091552734</v>
      </c>
      <c r="K1392" s="711">
        <v>114.16000366210937</v>
      </c>
      <c r="L1392" s="711">
        <v>114.06999969482422</v>
      </c>
      <c r="M1392" s="711">
        <v>114.06999969482422</v>
      </c>
      <c r="N1392" s="711">
        <v>115.40000152587891</v>
      </c>
      <c r="O1392" s="711">
        <v>115.25</v>
      </c>
      <c r="P1392" s="711">
        <v>115.26000213623047</v>
      </c>
      <c r="Q1392" s="711">
        <v>115.33999633789062</v>
      </c>
      <c r="R1392" s="711">
        <v>115.20999908447266</v>
      </c>
      <c r="S1392" s="711">
        <v>115.19000244140625</v>
      </c>
      <c r="T1392" s="711">
        <v>114.33000183105469</v>
      </c>
      <c r="U1392" s="711">
        <v>114.87999725341797</v>
      </c>
      <c r="V1392" s="711">
        <v>115.20999908447266</v>
      </c>
      <c r="W1392" s="711">
        <v>115.19000244140625</v>
      </c>
      <c r="X1392" s="711">
        <v>115.27999877929687</v>
      </c>
      <c r="Y1392" s="711">
        <v>115.52999877929687</v>
      </c>
      <c r="Z1392" s="711">
        <v>115.58999633789063</v>
      </c>
      <c r="AA1392" s="711">
        <v>115.01999664306641</v>
      </c>
      <c r="AB1392" s="711">
        <v>114.73000335693359</v>
      </c>
      <c r="AC1392" s="590"/>
    </row>
    <row r="1393" spans="1:30" s="5" customFormat="1" ht="10.5" hidden="1" customHeight="1">
      <c r="A1393" s="1518" t="s">
        <v>12</v>
      </c>
      <c r="B1393" s="1623" t="s">
        <v>130</v>
      </c>
      <c r="C1393" s="12" t="s">
        <v>481</v>
      </c>
      <c r="D1393" s="707" t="s">
        <v>463</v>
      </c>
      <c r="E1393" s="719">
        <v>4.0999999046325684</v>
      </c>
      <c r="F1393" s="719">
        <v>4.0199999809265137</v>
      </c>
      <c r="G1393" s="719">
        <v>4.0199999809265137</v>
      </c>
      <c r="H1393" s="719">
        <v>4</v>
      </c>
      <c r="I1393" s="719">
        <v>4.130000114440918</v>
      </c>
      <c r="J1393" s="719">
        <v>4.2600002288818359</v>
      </c>
      <c r="K1393" s="719">
        <v>4.6500000953674316</v>
      </c>
      <c r="L1393" s="719">
        <v>4.940000057220459</v>
      </c>
      <c r="M1393" s="719">
        <v>5.2100000381469727</v>
      </c>
      <c r="N1393" s="719">
        <v>5.070000171661377</v>
      </c>
      <c r="O1393" s="719">
        <v>4.9800000190734863</v>
      </c>
      <c r="P1393" s="719">
        <v>5</v>
      </c>
      <c r="Q1393" s="719">
        <v>4.6700000762939453</v>
      </c>
      <c r="R1393" s="719">
        <v>5.0500001907348633</v>
      </c>
      <c r="S1393" s="719">
        <v>5.0399999618530273</v>
      </c>
      <c r="T1393" s="719">
        <v>5.3499999046325684</v>
      </c>
      <c r="U1393" s="719">
        <v>5.070000171661377</v>
      </c>
      <c r="V1393" s="719">
        <v>4.9899997711181641</v>
      </c>
      <c r="W1393" s="719">
        <v>5.130000114440918</v>
      </c>
      <c r="X1393" s="719">
        <v>4.9699997901916504</v>
      </c>
      <c r="Y1393" s="719">
        <v>4.929999828338623</v>
      </c>
      <c r="Z1393" s="719">
        <v>4.6999998092651367</v>
      </c>
      <c r="AA1393" s="719">
        <v>4.320000171661377</v>
      </c>
      <c r="AB1393" s="719">
        <v>4.0500001907348633</v>
      </c>
      <c r="AC1393" s="130">
        <f>SUM(E1393:AB1393)</f>
        <v>112.65000057220459</v>
      </c>
    </row>
    <row r="1394" spans="1:30" s="5" customFormat="1" ht="10.5" hidden="1" customHeight="1">
      <c r="A1394" s="1611"/>
      <c r="B1394" s="1624"/>
      <c r="C1394" s="8" t="s">
        <v>482</v>
      </c>
      <c r="D1394" s="705" t="s">
        <v>463</v>
      </c>
      <c r="E1394" s="719">
        <v>1.7999999523162842</v>
      </c>
      <c r="F1394" s="719">
        <v>1.7899999618530273</v>
      </c>
      <c r="G1394" s="719">
        <v>1.8300000429153442</v>
      </c>
      <c r="H1394" s="719">
        <v>1.7899999618530273</v>
      </c>
      <c r="I1394" s="719">
        <v>1.8200000524520874</v>
      </c>
      <c r="J1394" s="719">
        <v>1.75</v>
      </c>
      <c r="K1394" s="719">
        <v>1.8300000429153442</v>
      </c>
      <c r="L1394" s="719">
        <v>1.8999999761581421</v>
      </c>
      <c r="M1394" s="719">
        <v>1.9700000286102295</v>
      </c>
      <c r="N1394" s="719">
        <v>1.8899999856948853</v>
      </c>
      <c r="O1394" s="719">
        <v>1.8999999761581421</v>
      </c>
      <c r="P1394" s="719">
        <v>1.8400000333786011</v>
      </c>
      <c r="Q1394" s="719">
        <v>1.6699999570846558</v>
      </c>
      <c r="R1394" s="719">
        <v>1.940000057220459</v>
      </c>
      <c r="S1394" s="719">
        <v>1.8500000238418579</v>
      </c>
      <c r="T1394" s="719">
        <v>1.9600000381469727</v>
      </c>
      <c r="U1394" s="719">
        <v>1.8700000047683716</v>
      </c>
      <c r="V1394" s="719">
        <v>1.75</v>
      </c>
      <c r="W1394" s="719">
        <v>1.9600000381469727</v>
      </c>
      <c r="X1394" s="719">
        <v>1.7699999809265137</v>
      </c>
      <c r="Y1394" s="719">
        <v>1.7999999523162842</v>
      </c>
      <c r="Z1394" s="719">
        <v>1.75</v>
      </c>
      <c r="AA1394" s="719">
        <v>1.6100000143051147</v>
      </c>
      <c r="AB1394" s="719">
        <v>1.440000057220459</v>
      </c>
      <c r="AC1394" s="130">
        <f>SUM(E1394:AB1394)</f>
        <v>43.480000138282776</v>
      </c>
    </row>
    <row r="1395" spans="1:30" s="5" customFormat="1" ht="10.5" hidden="1" customHeight="1">
      <c r="A1395" s="1611"/>
      <c r="B1395" s="1624"/>
      <c r="C1395" s="11" t="s">
        <v>8</v>
      </c>
      <c r="D1395" s="705" t="s">
        <v>463</v>
      </c>
      <c r="E1395" s="720">
        <v>23</v>
      </c>
      <c r="F1395" s="720">
        <v>22</v>
      </c>
      <c r="G1395" s="720">
        <v>22</v>
      </c>
      <c r="H1395" s="720">
        <v>22</v>
      </c>
      <c r="I1395" s="720">
        <v>23</v>
      </c>
      <c r="J1395" s="720">
        <v>23</v>
      </c>
      <c r="K1395" s="720">
        <v>25</v>
      </c>
      <c r="L1395" s="720">
        <v>27</v>
      </c>
      <c r="M1395" s="720">
        <v>28</v>
      </c>
      <c r="N1395" s="720">
        <v>27</v>
      </c>
      <c r="O1395" s="720">
        <v>26</v>
      </c>
      <c r="P1395" s="720">
        <v>27</v>
      </c>
      <c r="Q1395" s="720">
        <v>25</v>
      </c>
      <c r="R1395" s="720">
        <v>27</v>
      </c>
      <c r="S1395" s="720">
        <v>27</v>
      </c>
      <c r="T1395" s="720">
        <v>29</v>
      </c>
      <c r="U1395" s="720">
        <v>27</v>
      </c>
      <c r="V1395" s="720">
        <v>26</v>
      </c>
      <c r="W1395" s="720">
        <v>28</v>
      </c>
      <c r="X1395" s="720">
        <v>27</v>
      </c>
      <c r="Y1395" s="720">
        <v>26</v>
      </c>
      <c r="Z1395" s="720">
        <v>25</v>
      </c>
      <c r="AA1395" s="720">
        <v>23</v>
      </c>
      <c r="AB1395" s="720">
        <v>22</v>
      </c>
      <c r="AC1395" s="116"/>
      <c r="AD1395" s="301">
        <f>MAX(E1395:AB1395)</f>
        <v>29</v>
      </c>
    </row>
    <row r="1396" spans="1:30" s="5" customFormat="1" ht="10.5" hidden="1" customHeight="1" thickBot="1">
      <c r="A1396" s="1611"/>
      <c r="B1396" s="1624"/>
      <c r="C1396" s="8" t="s">
        <v>16</v>
      </c>
      <c r="D1396" s="705"/>
      <c r="E1396" s="121">
        <f t="shared" ref="E1396:AC1396" si="398">E1394/E1393</f>
        <v>0.43902438882558842</v>
      </c>
      <c r="F1396" s="121">
        <f t="shared" si="398"/>
        <v>0.44527362446416613</v>
      </c>
      <c r="G1396" s="121">
        <f t="shared" si="398"/>
        <v>0.45522389343235098</v>
      </c>
      <c r="H1396" s="410">
        <f t="shared" si="398"/>
        <v>0.44749999046325684</v>
      </c>
      <c r="I1396" s="121">
        <f t="shared" si="398"/>
        <v>0.44067796659091923</v>
      </c>
      <c r="J1396" s="121">
        <f t="shared" si="398"/>
        <v>0.41079809999431377</v>
      </c>
      <c r="K1396" s="121">
        <f t="shared" si="398"/>
        <v>0.39354838825454735</v>
      </c>
      <c r="L1396" s="121">
        <f t="shared" si="398"/>
        <v>0.38461537533406354</v>
      </c>
      <c r="M1396" s="121">
        <f t="shared" si="398"/>
        <v>0.37811900464225223</v>
      </c>
      <c r="N1396" s="410">
        <f t="shared" si="398"/>
        <v>0.37278104964551811</v>
      </c>
      <c r="O1396" s="121">
        <f t="shared" si="398"/>
        <v>0.38152609816889743</v>
      </c>
      <c r="P1396" s="121">
        <f t="shared" si="398"/>
        <v>0.36800000667572019</v>
      </c>
      <c r="Q1396" s="121">
        <f t="shared" si="398"/>
        <v>0.35760169803036645</v>
      </c>
      <c r="R1396" s="121">
        <f t="shared" si="398"/>
        <v>0.38415841266298151</v>
      </c>
      <c r="S1396" s="121">
        <f t="shared" si="398"/>
        <v>0.36706349957226569</v>
      </c>
      <c r="T1396" s="121">
        <f t="shared" si="398"/>
        <v>0.36635515384772388</v>
      </c>
      <c r="U1396" s="121">
        <f t="shared" si="398"/>
        <v>0.36883628036556759</v>
      </c>
      <c r="V1396" s="410">
        <f t="shared" si="398"/>
        <v>0.35070141889162015</v>
      </c>
      <c r="W1396" s="121">
        <f t="shared" si="398"/>
        <v>0.38206627571597607</v>
      </c>
      <c r="X1396" s="121">
        <f t="shared" si="398"/>
        <v>0.35613683212213171</v>
      </c>
      <c r="Y1396" s="121">
        <f t="shared" si="398"/>
        <v>0.36511156490706659</v>
      </c>
      <c r="Z1396" s="121">
        <f t="shared" si="398"/>
        <v>0.37234044064219213</v>
      </c>
      <c r="AA1396" s="121">
        <f t="shared" si="398"/>
        <v>0.37268517368737608</v>
      </c>
      <c r="AB1396" s="121">
        <f t="shared" si="398"/>
        <v>0.35555555293916524</v>
      </c>
      <c r="AC1396" s="124">
        <f t="shared" si="398"/>
        <v>0.38597425581381745</v>
      </c>
    </row>
    <row r="1397" spans="1:30" s="5" customFormat="1" ht="10.5" hidden="1" customHeight="1" thickBot="1">
      <c r="A1397" s="1612"/>
      <c r="B1397" s="1625"/>
      <c r="C1397" s="426" t="s">
        <v>13</v>
      </c>
      <c r="D1397" s="712" t="s">
        <v>463</v>
      </c>
      <c r="E1397" s="1091">
        <v>114.84999847412109</v>
      </c>
      <c r="F1397" s="1091">
        <v>115.15000152587891</v>
      </c>
      <c r="G1397" s="1091">
        <v>115.31999969482422</v>
      </c>
      <c r="H1397" s="1091">
        <v>115.27999877929687</v>
      </c>
      <c r="I1397" s="1091">
        <v>115.33999633789062</v>
      </c>
      <c r="J1397" s="1091">
        <v>115.01999664306641</v>
      </c>
      <c r="K1397" s="1091">
        <v>114.54000091552734</v>
      </c>
      <c r="L1397" s="1091">
        <v>114.33000183105469</v>
      </c>
      <c r="M1397" s="1091">
        <v>114.18000030517578</v>
      </c>
      <c r="N1397" s="1091">
        <v>115.51000213623047</v>
      </c>
      <c r="O1397" s="1091">
        <v>115.76000213623047</v>
      </c>
      <c r="P1397" s="1091">
        <v>115.72000122070312</v>
      </c>
      <c r="Q1397" s="1091">
        <v>116.01000213623047</v>
      </c>
      <c r="R1397" s="1091">
        <v>115.81999969482422</v>
      </c>
      <c r="S1397" s="1091">
        <v>115.81999969482422</v>
      </c>
      <c r="T1397" s="1091">
        <v>114.75</v>
      </c>
      <c r="U1397" s="1091">
        <v>115.44000244140625</v>
      </c>
      <c r="V1397" s="1091">
        <v>115.94999694824219</v>
      </c>
      <c r="W1397" s="1091">
        <v>115.55000305175781</v>
      </c>
      <c r="X1397" s="1091">
        <v>115.66000366210937</v>
      </c>
      <c r="Y1397" s="1091">
        <v>115.94999694824219</v>
      </c>
      <c r="Z1397" s="1091">
        <v>115.94999694824219</v>
      </c>
      <c r="AA1397" s="1091">
        <v>115.48999786376953</v>
      </c>
      <c r="AB1397" s="1091">
        <v>115.55000305175781</v>
      </c>
      <c r="AC1397" s="429"/>
    </row>
    <row r="1398" spans="1:30" s="5" customFormat="1" ht="10.5" hidden="1" customHeight="1">
      <c r="A1398" s="1518" t="s">
        <v>221</v>
      </c>
      <c r="B1398" s="1520" t="s">
        <v>222</v>
      </c>
      <c r="C1398" s="7" t="s">
        <v>481</v>
      </c>
      <c r="D1398" s="1086" t="s">
        <v>503</v>
      </c>
      <c r="E1398" s="85">
        <v>2.7299999999831925</v>
      </c>
      <c r="F1398" s="85">
        <v>2.7299999999831925</v>
      </c>
      <c r="G1398" s="85">
        <v>2.5200000000168075</v>
      </c>
      <c r="H1398" s="437">
        <v>2.5200000000168075</v>
      </c>
      <c r="I1398" s="85">
        <v>2.7299999999831925</v>
      </c>
      <c r="J1398" s="85">
        <v>2.7299999999831925</v>
      </c>
      <c r="K1398" s="85">
        <v>2.9400000000259752</v>
      </c>
      <c r="L1398" s="85">
        <v>3.3599999999969441</v>
      </c>
      <c r="M1398" s="85">
        <v>3.570000000001528</v>
      </c>
      <c r="N1398" s="437">
        <v>3.570000000001528</v>
      </c>
      <c r="O1398" s="85">
        <v>3.570000000001528</v>
      </c>
      <c r="P1398" s="85">
        <v>3.3599999999969441</v>
      </c>
      <c r="Q1398" s="85">
        <v>3.570000000001528</v>
      </c>
      <c r="R1398" s="85">
        <v>3.570000000001528</v>
      </c>
      <c r="S1398" s="85">
        <v>3.570000000001528</v>
      </c>
      <c r="T1398" s="85">
        <v>3.9899999999724969</v>
      </c>
      <c r="U1398" s="85">
        <v>3.9900000000106957</v>
      </c>
      <c r="V1398" s="437">
        <v>3.3599999999969441</v>
      </c>
      <c r="W1398" s="85">
        <v>3.7800000000061118</v>
      </c>
      <c r="X1398" s="85">
        <v>3.3599999999969441</v>
      </c>
      <c r="Y1398" s="85">
        <v>3.570000000001528</v>
      </c>
      <c r="Z1398" s="85">
        <v>3.570000000001528</v>
      </c>
      <c r="AA1398" s="85">
        <v>2.9399999999877764</v>
      </c>
      <c r="AB1398" s="85">
        <v>2.9400000000259752</v>
      </c>
      <c r="AC1398" s="127">
        <f>SUM(E1398:AB1398)</f>
        <v>78.539999999995416</v>
      </c>
    </row>
    <row r="1399" spans="1:30" s="5" customFormat="1" ht="10.5" hidden="1" customHeight="1">
      <c r="A1399" s="1611"/>
      <c r="B1399" s="1609"/>
      <c r="C1399" s="8" t="s">
        <v>482</v>
      </c>
      <c r="D1399" s="723" t="s">
        <v>503</v>
      </c>
      <c r="E1399" s="87">
        <v>1.2600000000000477</v>
      </c>
      <c r="F1399" s="87">
        <v>1.2600000000000477</v>
      </c>
      <c r="G1399" s="87">
        <v>1.259999999998854</v>
      </c>
      <c r="H1399" s="413">
        <v>0.84000000000042974</v>
      </c>
      <c r="I1399" s="87">
        <v>1.2600000000000477</v>
      </c>
      <c r="J1399" s="87">
        <v>1.2600000000000477</v>
      </c>
      <c r="K1399" s="87">
        <v>1.0500000000002387</v>
      </c>
      <c r="L1399" s="87">
        <v>1.2600000000000477</v>
      </c>
      <c r="M1399" s="87">
        <v>1.0500000000002387</v>
      </c>
      <c r="N1399" s="413">
        <v>1.4699999999998568</v>
      </c>
      <c r="O1399" s="87">
        <v>1.0500000000002387</v>
      </c>
      <c r="P1399" s="87">
        <v>1.6799999999996658</v>
      </c>
      <c r="Q1399" s="87">
        <v>1.2600000000000477</v>
      </c>
      <c r="R1399" s="87">
        <v>1.2600000000000477</v>
      </c>
      <c r="S1399" s="87">
        <v>1.2600000000000477</v>
      </c>
      <c r="T1399" s="87">
        <v>1.6799999999996658</v>
      </c>
      <c r="U1399" s="87">
        <v>1.4699999999998568</v>
      </c>
      <c r="V1399" s="413">
        <v>1.4699999999998568</v>
      </c>
      <c r="W1399" s="87">
        <v>0.84000000000042974</v>
      </c>
      <c r="X1399" s="87">
        <v>1.2600000000000477</v>
      </c>
      <c r="Y1399" s="87">
        <v>1.0500000000002387</v>
      </c>
      <c r="Z1399" s="87">
        <v>1.4699999999998568</v>
      </c>
      <c r="AA1399" s="87">
        <v>0.83999999999923602</v>
      </c>
      <c r="AB1399" s="87">
        <v>1.0500000000002387</v>
      </c>
      <c r="AC1399" s="123">
        <f>SUM(E1399:AB1399)</f>
        <v>29.609999999999332</v>
      </c>
    </row>
    <row r="1400" spans="1:30" s="5" customFormat="1" ht="10.5" hidden="1" customHeight="1">
      <c r="A1400" s="1611"/>
      <c r="B1400" s="1609"/>
      <c r="C1400" s="12" t="s">
        <v>481</v>
      </c>
      <c r="D1400" s="705" t="s">
        <v>463</v>
      </c>
      <c r="E1400" s="719">
        <v>2.7000000476837158</v>
      </c>
      <c r="F1400" s="719">
        <v>2.630000114440918</v>
      </c>
      <c r="G1400" s="719">
        <v>2.5899999141693115</v>
      </c>
      <c r="H1400" s="719">
        <v>2.5899999141693115</v>
      </c>
      <c r="I1400" s="719">
        <v>2.6600000858306885</v>
      </c>
      <c r="J1400" s="719">
        <v>2.809999942779541</v>
      </c>
      <c r="K1400" s="719">
        <v>3.0299999713897705</v>
      </c>
      <c r="L1400" s="719">
        <v>3.3199999332427979</v>
      </c>
      <c r="M1400" s="719">
        <v>3.440000057220459</v>
      </c>
      <c r="N1400" s="719">
        <v>3.619999885559082</v>
      </c>
      <c r="O1400" s="719">
        <v>3.6400001049041748</v>
      </c>
      <c r="P1400" s="719">
        <v>3.4000000953674316</v>
      </c>
      <c r="Q1400" s="719">
        <v>3.4800000190734863</v>
      </c>
      <c r="R1400" s="719">
        <v>3.5499999523162842</v>
      </c>
      <c r="S1400" s="719">
        <v>3.7799999713897705</v>
      </c>
      <c r="T1400" s="719">
        <v>3.9200000762939453</v>
      </c>
      <c r="U1400" s="719">
        <v>3.809999942779541</v>
      </c>
      <c r="V1400" s="719">
        <v>3.7699999809265137</v>
      </c>
      <c r="W1400" s="719">
        <v>3.75</v>
      </c>
      <c r="X1400" s="719">
        <v>3.5499999523162842</v>
      </c>
      <c r="Y1400" s="719">
        <v>3.3499999046325684</v>
      </c>
      <c r="Z1400" s="719">
        <v>3.2699999809265137</v>
      </c>
      <c r="AA1400" s="719">
        <v>2.9900000095367432</v>
      </c>
      <c r="AB1400" s="719">
        <v>2.880000114440918</v>
      </c>
      <c r="AC1400" s="123"/>
    </row>
    <row r="1401" spans="1:30" s="5" customFormat="1" ht="10.5" hidden="1" customHeight="1">
      <c r="A1401" s="1611"/>
      <c r="B1401" s="1609"/>
      <c r="C1401" s="8" t="s">
        <v>482</v>
      </c>
      <c r="D1401" s="705" t="s">
        <v>463</v>
      </c>
      <c r="E1401" s="719">
        <v>1.2999999523162842</v>
      </c>
      <c r="F1401" s="719">
        <v>1.2999999523162842</v>
      </c>
      <c r="G1401" s="719">
        <v>1.2899999618530273</v>
      </c>
      <c r="H1401" s="719">
        <v>1.2799999713897705</v>
      </c>
      <c r="I1401" s="719">
        <v>1.3200000524520874</v>
      </c>
      <c r="J1401" s="719">
        <v>1.3999999761581421</v>
      </c>
      <c r="K1401" s="719">
        <v>1.3200000524520874</v>
      </c>
      <c r="L1401" s="719">
        <v>1.4099999666213989</v>
      </c>
      <c r="M1401" s="719">
        <v>1.4099999666213989</v>
      </c>
      <c r="N1401" s="719">
        <v>1.5399999618530273</v>
      </c>
      <c r="O1401" s="719">
        <v>1.6399999856948853</v>
      </c>
      <c r="P1401" s="719">
        <v>1.5</v>
      </c>
      <c r="Q1401" s="719">
        <v>1.4800000190734863</v>
      </c>
      <c r="R1401" s="719">
        <v>1.559999942779541</v>
      </c>
      <c r="S1401" s="719">
        <v>1.6299999952316284</v>
      </c>
      <c r="T1401" s="719">
        <v>1.7300000190734863</v>
      </c>
      <c r="U1401" s="719">
        <v>1.559999942779541</v>
      </c>
      <c r="V1401" s="719">
        <v>1.6200000047683716</v>
      </c>
      <c r="W1401" s="719">
        <v>1.4700000286102295</v>
      </c>
      <c r="X1401" s="719">
        <v>1.3899999856948853</v>
      </c>
      <c r="Y1401" s="719">
        <v>1.3500000238418579</v>
      </c>
      <c r="Z1401" s="719">
        <v>1.3500000238418579</v>
      </c>
      <c r="AA1401" s="719">
        <v>1.2799999713897705</v>
      </c>
      <c r="AB1401" s="719">
        <v>1.4099999666213989</v>
      </c>
      <c r="AC1401" s="123"/>
    </row>
    <row r="1402" spans="1:30" s="5" customFormat="1" ht="10.5" hidden="1" customHeight="1">
      <c r="A1402" s="1611"/>
      <c r="B1402" s="1609"/>
      <c r="C1402" s="11" t="s">
        <v>8</v>
      </c>
      <c r="D1402" s="705" t="s">
        <v>463</v>
      </c>
      <c r="E1402" s="720">
        <v>47</v>
      </c>
      <c r="F1402" s="720">
        <v>46</v>
      </c>
      <c r="G1402" s="720">
        <v>46</v>
      </c>
      <c r="H1402" s="720">
        <v>45</v>
      </c>
      <c r="I1402" s="720">
        <v>47</v>
      </c>
      <c r="J1402" s="720">
        <v>50</v>
      </c>
      <c r="K1402" s="720">
        <v>52</v>
      </c>
      <c r="L1402" s="720">
        <v>57</v>
      </c>
      <c r="M1402" s="720">
        <v>59</v>
      </c>
      <c r="N1402" s="720">
        <v>61</v>
      </c>
      <c r="O1402" s="720">
        <v>63</v>
      </c>
      <c r="P1402" s="720">
        <v>59</v>
      </c>
      <c r="Q1402" s="720">
        <v>60</v>
      </c>
      <c r="R1402" s="720">
        <v>61</v>
      </c>
      <c r="S1402" s="720">
        <v>65</v>
      </c>
      <c r="T1402" s="720">
        <v>68</v>
      </c>
      <c r="U1402" s="720">
        <v>65</v>
      </c>
      <c r="V1402" s="720">
        <v>64</v>
      </c>
      <c r="W1402" s="720">
        <v>63</v>
      </c>
      <c r="X1402" s="720">
        <v>60</v>
      </c>
      <c r="Y1402" s="720">
        <v>56</v>
      </c>
      <c r="Z1402" s="720">
        <v>55</v>
      </c>
      <c r="AA1402" s="720">
        <v>51</v>
      </c>
      <c r="AB1402" s="720">
        <v>51</v>
      </c>
      <c r="AC1402" s="123"/>
    </row>
    <row r="1403" spans="1:30" s="5" customFormat="1" ht="10.5" hidden="1" customHeight="1">
      <c r="A1403" s="1611"/>
      <c r="B1403" s="1609"/>
      <c r="C1403" s="11" t="s">
        <v>8</v>
      </c>
      <c r="D1403" s="11" t="s">
        <v>502</v>
      </c>
      <c r="E1403" s="119">
        <f>SQRT(E1398*E1398+E1399*E1399)*1000/(1.732*E1438)</f>
        <v>47.47045351924001</v>
      </c>
      <c r="F1403" s="119">
        <f t="shared" ref="F1403:AB1403" si="399">SQRT(F1398*F1398+F1399*F1399)*1000/(1.732*F1438)</f>
        <v>47.405639578002742</v>
      </c>
      <c r="G1403" s="119">
        <f t="shared" si="399"/>
        <v>44.336352781591948</v>
      </c>
      <c r="H1403" s="412">
        <f t="shared" si="399"/>
        <v>41.846332481042197</v>
      </c>
      <c r="I1403" s="119">
        <f t="shared" si="399"/>
        <v>47.328093137087969</v>
      </c>
      <c r="J1403" s="119">
        <f t="shared" si="399"/>
        <v>47.600614549096669</v>
      </c>
      <c r="K1403" s="119">
        <f t="shared" si="399"/>
        <v>49.396213669876232</v>
      </c>
      <c r="L1403" s="119">
        <f t="shared" si="399"/>
        <v>56.857070692741424</v>
      </c>
      <c r="M1403" s="119">
        <f t="shared" si="399"/>
        <v>58.960054888559704</v>
      </c>
      <c r="N1403" s="412">
        <f t="shared" si="399"/>
        <v>60.507628790011623</v>
      </c>
      <c r="O1403" s="119">
        <f t="shared" si="399"/>
        <v>58.494537052721917</v>
      </c>
      <c r="P1403" s="119">
        <f t="shared" si="399"/>
        <v>58.986518082090392</v>
      </c>
      <c r="Q1403" s="119">
        <f t="shared" si="399"/>
        <v>59.42940429907383</v>
      </c>
      <c r="R1403" s="119">
        <f t="shared" si="399"/>
        <v>59.510303425426919</v>
      </c>
      <c r="S1403" s="119">
        <f t="shared" si="399"/>
        <v>59.526507214326863</v>
      </c>
      <c r="T1403" s="119">
        <f t="shared" si="399"/>
        <v>68.669592502340222</v>
      </c>
      <c r="U1403" s="119">
        <f t="shared" si="399"/>
        <v>67.060007751251675</v>
      </c>
      <c r="V1403" s="412">
        <f t="shared" si="399"/>
        <v>57.697268518788121</v>
      </c>
      <c r="W1403" s="119">
        <f t="shared" si="399"/>
        <v>60.868127637736031</v>
      </c>
      <c r="X1403" s="119">
        <f t="shared" si="399"/>
        <v>56.316160000087223</v>
      </c>
      <c r="Y1403" s="119">
        <f t="shared" si="399"/>
        <v>58.272426943625412</v>
      </c>
      <c r="Z1403" s="119">
        <f t="shared" si="399"/>
        <v>60.376521246193711</v>
      </c>
      <c r="AA1403" s="119">
        <f t="shared" si="399"/>
        <v>48.037676603444638</v>
      </c>
      <c r="AB1403" s="119">
        <f t="shared" si="399"/>
        <v>49.220862159946506</v>
      </c>
      <c r="AC1403" s="123"/>
    </row>
    <row r="1404" spans="1:30" s="5" customFormat="1" ht="10.5" hidden="1" customHeight="1" thickBot="1">
      <c r="A1404" s="1612"/>
      <c r="B1404" s="1610"/>
      <c r="C1404" s="8" t="s">
        <v>16</v>
      </c>
      <c r="D1404" s="8"/>
      <c r="E1404" s="121">
        <f t="shared" ref="E1404:AB1404" si="400">E1399/E1398</f>
        <v>0.4615384615413205</v>
      </c>
      <c r="F1404" s="121">
        <f t="shared" si="400"/>
        <v>0.4615384615413205</v>
      </c>
      <c r="G1404" s="121">
        <f t="shared" si="400"/>
        <v>0.49999999999621042</v>
      </c>
      <c r="H1404" s="410">
        <f t="shared" si="400"/>
        <v>0.33333333333128068</v>
      </c>
      <c r="I1404" s="121">
        <f t="shared" si="400"/>
        <v>0.4615384615413205</v>
      </c>
      <c r="J1404" s="121">
        <f t="shared" si="400"/>
        <v>0.4615384615413205</v>
      </c>
      <c r="K1404" s="121">
        <f t="shared" si="400"/>
        <v>0.35714285713978294</v>
      </c>
      <c r="L1404" s="121">
        <f t="shared" si="400"/>
        <v>0.37500000000035527</v>
      </c>
      <c r="M1404" s="121">
        <f t="shared" si="400"/>
        <v>0.29411764705876453</v>
      </c>
      <c r="N1404" s="410">
        <f t="shared" si="400"/>
        <v>0.41176470588213659</v>
      </c>
      <c r="O1404" s="121">
        <f t="shared" si="400"/>
        <v>0.29411764705876453</v>
      </c>
      <c r="P1404" s="121">
        <f t="shared" si="400"/>
        <v>0.50000000000035527</v>
      </c>
      <c r="Q1404" s="121">
        <f t="shared" si="400"/>
        <v>0.35294117647045053</v>
      </c>
      <c r="R1404" s="121">
        <f t="shared" si="400"/>
        <v>0.35294117647045053</v>
      </c>
      <c r="S1404" s="121">
        <f t="shared" si="400"/>
        <v>0.35294117647045053</v>
      </c>
      <c r="T1404" s="121">
        <f t="shared" si="400"/>
        <v>0.42105263158176592</v>
      </c>
      <c r="U1404" s="121">
        <f t="shared" si="400"/>
        <v>0.36842105263055547</v>
      </c>
      <c r="V1404" s="410">
        <f t="shared" si="400"/>
        <v>0.43750000000035527</v>
      </c>
      <c r="W1404" s="121">
        <f t="shared" si="400"/>
        <v>0.2222222222219766</v>
      </c>
      <c r="X1404" s="121">
        <f t="shared" si="400"/>
        <v>0.37500000000035527</v>
      </c>
      <c r="Y1404" s="121">
        <f t="shared" si="400"/>
        <v>0.29411764705876453</v>
      </c>
      <c r="Z1404" s="121">
        <f t="shared" si="400"/>
        <v>0.41176470588213659</v>
      </c>
      <c r="AA1404" s="121">
        <f t="shared" si="400"/>
        <v>0.28571428571521379</v>
      </c>
      <c r="AB1404" s="121">
        <f t="shared" si="400"/>
        <v>0.35714285713978294</v>
      </c>
      <c r="AC1404" s="124">
        <f>AC1399/AC1398</f>
        <v>0.37700534759359638</v>
      </c>
    </row>
    <row r="1405" spans="1:30" s="5" customFormat="1" ht="10.5" hidden="1" customHeight="1">
      <c r="A1405" s="1518" t="s">
        <v>132</v>
      </c>
      <c r="B1405" s="1520" t="s">
        <v>133</v>
      </c>
      <c r="C1405" s="7" t="s">
        <v>481</v>
      </c>
      <c r="D1405" s="1086" t="s">
        <v>503</v>
      </c>
      <c r="E1405" s="85">
        <v>3.3599999999969441</v>
      </c>
      <c r="F1405" s="85">
        <v>3.570000000001528</v>
      </c>
      <c r="G1405" s="85">
        <v>3.570000000001528</v>
      </c>
      <c r="H1405" s="408">
        <v>3.1499999999923602</v>
      </c>
      <c r="I1405" s="85">
        <v>3.570000000001528</v>
      </c>
      <c r="J1405" s="85">
        <v>3.3599999999969441</v>
      </c>
      <c r="K1405" s="85">
        <v>4.2000000000152795</v>
      </c>
      <c r="L1405" s="85">
        <v>4.2000000000152795</v>
      </c>
      <c r="M1405" s="85">
        <v>4.8299999999908323</v>
      </c>
      <c r="N1405" s="408">
        <v>4.4099999999816646</v>
      </c>
      <c r="O1405" s="85">
        <v>4.2000000000152795</v>
      </c>
      <c r="P1405" s="85">
        <v>4.2000000000152795</v>
      </c>
      <c r="Q1405" s="85">
        <v>4.6199999999862484</v>
      </c>
      <c r="R1405" s="85">
        <v>4.1999999999770807</v>
      </c>
      <c r="S1405" s="85">
        <v>4.2000000000152795</v>
      </c>
      <c r="T1405" s="85">
        <v>4.8299999999908323</v>
      </c>
      <c r="U1405" s="85">
        <v>4.6200000000244472</v>
      </c>
      <c r="V1405" s="408">
        <v>4.4099999999816646</v>
      </c>
      <c r="W1405" s="85">
        <v>4.2000000000152795</v>
      </c>
      <c r="X1405" s="85">
        <v>4.1999999999770807</v>
      </c>
      <c r="Y1405" s="85">
        <v>4.4100000000198634</v>
      </c>
      <c r="Z1405" s="85">
        <v>4.4099999999816646</v>
      </c>
      <c r="AA1405" s="85">
        <v>3.7800000000061118</v>
      </c>
      <c r="AB1405" s="85">
        <v>3.570000000001528</v>
      </c>
      <c r="AC1405" s="127">
        <f>SUM(E1405:AB1405)</f>
        <v>98.070000000001528</v>
      </c>
    </row>
    <row r="1406" spans="1:30" s="5" customFormat="1" ht="10.5" hidden="1" customHeight="1">
      <c r="A1406" s="1611"/>
      <c r="B1406" s="1609"/>
      <c r="C1406" s="8" t="s">
        <v>482</v>
      </c>
      <c r="D1406" s="723" t="s">
        <v>503</v>
      </c>
      <c r="E1406" s="87">
        <v>2.1000000000076398</v>
      </c>
      <c r="F1406" s="87">
        <v>1.679999999998472</v>
      </c>
      <c r="G1406" s="87">
        <v>1.679999999998472</v>
      </c>
      <c r="H1406" s="413">
        <v>1.679999999998472</v>
      </c>
      <c r="I1406" s="87">
        <v>1.679999999998472</v>
      </c>
      <c r="J1406" s="87">
        <v>1.679999999998472</v>
      </c>
      <c r="K1406" s="87">
        <v>1.6800000000175714</v>
      </c>
      <c r="L1406" s="87">
        <v>1.8899999999839565</v>
      </c>
      <c r="M1406" s="87">
        <v>2.1000000000076398</v>
      </c>
      <c r="N1406" s="413">
        <v>1.679999999998472</v>
      </c>
      <c r="O1406" s="87">
        <v>1.4699999999938882</v>
      </c>
      <c r="P1406" s="87">
        <v>2.1000000000076398</v>
      </c>
      <c r="Q1406" s="87">
        <v>1.4699999999938882</v>
      </c>
      <c r="R1406" s="87">
        <v>1.8900000000030559</v>
      </c>
      <c r="S1406" s="87">
        <v>1.4699999999938882</v>
      </c>
      <c r="T1406" s="87">
        <v>1.8900000000030559</v>
      </c>
      <c r="U1406" s="87">
        <v>1.8900000000030559</v>
      </c>
      <c r="V1406" s="413">
        <v>1.2600000000084037</v>
      </c>
      <c r="W1406" s="87">
        <v>1.8900000000030559</v>
      </c>
      <c r="X1406" s="87">
        <v>1.4699999999938882</v>
      </c>
      <c r="Y1406" s="87">
        <v>1.8900000000030559</v>
      </c>
      <c r="Z1406" s="87">
        <v>1.679999999998472</v>
      </c>
      <c r="AA1406" s="87">
        <v>1.2599999999893043</v>
      </c>
      <c r="AB1406" s="87">
        <v>1.4700000000129876</v>
      </c>
      <c r="AC1406" s="130">
        <f>SUM(E1406:AB1406)</f>
        <v>40.95000000001528</v>
      </c>
    </row>
    <row r="1407" spans="1:30" s="5" customFormat="1" ht="10.5" hidden="1" customHeight="1">
      <c r="A1407" s="1611"/>
      <c r="B1407" s="1609"/>
      <c r="C1407" s="12" t="s">
        <v>481</v>
      </c>
      <c r="D1407" s="705" t="s">
        <v>463</v>
      </c>
      <c r="E1407" s="719">
        <v>3.5299999713897705</v>
      </c>
      <c r="F1407" s="719">
        <v>3.440000057220459</v>
      </c>
      <c r="G1407" s="719">
        <v>3.4500000476837158</v>
      </c>
      <c r="H1407" s="719">
        <v>3.440000057220459</v>
      </c>
      <c r="I1407" s="719">
        <v>3.5499999523162842</v>
      </c>
      <c r="J1407" s="719">
        <v>3.6400001049041748</v>
      </c>
      <c r="K1407" s="719">
        <v>4.070000171661377</v>
      </c>
      <c r="L1407" s="719">
        <v>4.3299999237060547</v>
      </c>
      <c r="M1407" s="719">
        <v>4.570000171661377</v>
      </c>
      <c r="N1407" s="719">
        <v>4.4499998092651367</v>
      </c>
      <c r="O1407" s="719">
        <v>4.3600001335144043</v>
      </c>
      <c r="P1407" s="719">
        <v>4.380000114440918</v>
      </c>
      <c r="Q1407" s="719">
        <v>4.1100001335144043</v>
      </c>
      <c r="R1407" s="719">
        <v>4.3600001335144043</v>
      </c>
      <c r="S1407" s="719">
        <v>4.3899998664855957</v>
      </c>
      <c r="T1407" s="719">
        <v>4.7100000381469727</v>
      </c>
      <c r="U1407" s="719">
        <v>4.4600000381469727</v>
      </c>
      <c r="V1407" s="719">
        <v>4.4000000953674316</v>
      </c>
      <c r="W1407" s="719">
        <v>4.5199999809265137</v>
      </c>
      <c r="X1407" s="719">
        <v>4.380000114440918</v>
      </c>
      <c r="Y1407" s="719">
        <v>4.3299999237060547</v>
      </c>
      <c r="Z1407" s="719">
        <v>4.1100001335144043</v>
      </c>
      <c r="AA1407" s="719">
        <v>3.7400000095367432</v>
      </c>
      <c r="AB1407" s="719">
        <v>3.440000057220459</v>
      </c>
      <c r="AC1407" s="130"/>
    </row>
    <row r="1408" spans="1:30" s="5" customFormat="1" ht="10.5" hidden="1" customHeight="1">
      <c r="A1408" s="1611"/>
      <c r="B1408" s="1609"/>
      <c r="C1408" s="8" t="s">
        <v>482</v>
      </c>
      <c r="D1408" s="705" t="s">
        <v>463</v>
      </c>
      <c r="E1408" s="719">
        <v>1.9600000381469727</v>
      </c>
      <c r="F1408" s="719">
        <v>1.9199999570846558</v>
      </c>
      <c r="G1408" s="719">
        <v>1.9800000190734863</v>
      </c>
      <c r="H1408" s="719">
        <v>1.940000057220459</v>
      </c>
      <c r="I1408" s="719">
        <v>1.9500000476837158</v>
      </c>
      <c r="J1408" s="719">
        <v>1.8600000143051147</v>
      </c>
      <c r="K1408" s="719">
        <v>1.9700000286102295</v>
      </c>
      <c r="L1408" s="719">
        <v>2.0099999904632568</v>
      </c>
      <c r="M1408" s="719">
        <v>2.0299999713897705</v>
      </c>
      <c r="N1408" s="719">
        <v>1.940000057220459</v>
      </c>
      <c r="O1408" s="719">
        <v>1.9700000286102295</v>
      </c>
      <c r="P1408" s="719">
        <v>1.940000057220459</v>
      </c>
      <c r="Q1408" s="719">
        <v>1.809999942779541</v>
      </c>
      <c r="R1408" s="719">
        <v>1.9500000476837158</v>
      </c>
      <c r="S1408" s="719">
        <v>1.8999999761581421</v>
      </c>
      <c r="T1408" s="719">
        <v>2.0299999713897705</v>
      </c>
      <c r="U1408" s="719">
        <v>1.9099999666213989</v>
      </c>
      <c r="V1408" s="719">
        <v>1.8700000047683716</v>
      </c>
      <c r="W1408" s="719">
        <v>2.0299999713897705</v>
      </c>
      <c r="X1408" s="719">
        <v>1.8999999761581421</v>
      </c>
      <c r="Y1408" s="719">
        <v>1.9099999666213989</v>
      </c>
      <c r="Z1408" s="719">
        <v>1.8500000238418579</v>
      </c>
      <c r="AA1408" s="719">
        <v>1.7200000286102295</v>
      </c>
      <c r="AB1408" s="719">
        <v>1.5499999523162842</v>
      </c>
      <c r="AC1408" s="130"/>
    </row>
    <row r="1409" spans="1:30" s="5" customFormat="1" ht="10.5" hidden="1" customHeight="1">
      <c r="A1409" s="1611"/>
      <c r="B1409" s="1609"/>
      <c r="C1409" s="11" t="s">
        <v>8</v>
      </c>
      <c r="D1409" s="705" t="s">
        <v>463</v>
      </c>
      <c r="E1409" s="720">
        <v>64</v>
      </c>
      <c r="F1409" s="720">
        <v>62</v>
      </c>
      <c r="G1409" s="720">
        <v>63</v>
      </c>
      <c r="H1409" s="720">
        <v>62</v>
      </c>
      <c r="I1409" s="720">
        <v>64</v>
      </c>
      <c r="J1409" s="720">
        <v>64</v>
      </c>
      <c r="K1409" s="720">
        <v>72</v>
      </c>
      <c r="L1409" s="720">
        <v>76</v>
      </c>
      <c r="M1409" s="720">
        <v>79</v>
      </c>
      <c r="N1409" s="720">
        <v>76</v>
      </c>
      <c r="O1409" s="720">
        <v>74</v>
      </c>
      <c r="P1409" s="720">
        <v>74</v>
      </c>
      <c r="Q1409" s="720">
        <v>70</v>
      </c>
      <c r="R1409" s="720">
        <v>75</v>
      </c>
      <c r="S1409" s="720">
        <v>75</v>
      </c>
      <c r="T1409" s="720">
        <v>81</v>
      </c>
      <c r="U1409" s="720">
        <v>76</v>
      </c>
      <c r="V1409" s="720">
        <v>75</v>
      </c>
      <c r="W1409" s="720">
        <v>78</v>
      </c>
      <c r="X1409" s="720">
        <v>75</v>
      </c>
      <c r="Y1409" s="720">
        <v>74</v>
      </c>
      <c r="Z1409" s="720">
        <v>71</v>
      </c>
      <c r="AA1409" s="720">
        <v>65</v>
      </c>
      <c r="AB1409" s="720">
        <v>59</v>
      </c>
      <c r="AC1409" s="130"/>
    </row>
    <row r="1410" spans="1:30" s="5" customFormat="1" ht="10.5" hidden="1" customHeight="1">
      <c r="A1410" s="1611"/>
      <c r="B1410" s="1609"/>
      <c r="C1410" s="11" t="s">
        <v>8</v>
      </c>
      <c r="D1410" s="11" t="s">
        <v>502</v>
      </c>
      <c r="E1410" s="119">
        <f>SQRT(E1405*E1405+E1406*E1406)*1000/(1.732*E1439)</f>
        <v>62.081032579090163</v>
      </c>
      <c r="F1410" s="119">
        <f t="shared" ref="F1410:AB1410" si="401">SQRT(F1405*F1405+F1406*F1406)*1000/(1.732*F1439)</f>
        <v>61.65159375889295</v>
      </c>
      <c r="G1410" s="119">
        <f t="shared" si="401"/>
        <v>61.551649276950208</v>
      </c>
      <c r="H1410" s="412">
        <f t="shared" si="401"/>
        <v>55.7081330752222</v>
      </c>
      <c r="I1410" s="119">
        <f t="shared" si="401"/>
        <v>61.551649276950208</v>
      </c>
      <c r="J1410" s="119">
        <f t="shared" si="401"/>
        <v>58.715061654382971</v>
      </c>
      <c r="K1410" s="119">
        <f t="shared" si="401"/>
        <v>71.087170054535022</v>
      </c>
      <c r="L1410" s="119">
        <f t="shared" si="401"/>
        <v>72.555434658149892</v>
      </c>
      <c r="M1410" s="119">
        <f t="shared" si="401"/>
        <v>83.106371011283699</v>
      </c>
      <c r="N1410" s="412">
        <f t="shared" si="401"/>
        <v>73.560743031826718</v>
      </c>
      <c r="O1410" s="119">
        <f t="shared" si="401"/>
        <v>69.175560270474563</v>
      </c>
      <c r="P1410" s="119">
        <f t="shared" si="401"/>
        <v>73.018254595218693</v>
      </c>
      <c r="Q1410" s="119">
        <f t="shared" si="401"/>
        <v>75.12633120242873</v>
      </c>
      <c r="R1410" s="119">
        <f t="shared" si="401"/>
        <v>71.617471436054444</v>
      </c>
      <c r="S1410" s="119">
        <f t="shared" si="401"/>
        <v>69.138328223188509</v>
      </c>
      <c r="T1410" s="119">
        <f t="shared" si="401"/>
        <v>81.44092342038752</v>
      </c>
      <c r="U1410" s="119">
        <f t="shared" si="401"/>
        <v>77.871145905970749</v>
      </c>
      <c r="V1410" s="412">
        <f t="shared" si="401"/>
        <v>71.165734692840005</v>
      </c>
      <c r="W1410" s="119">
        <f t="shared" si="401"/>
        <v>71.830274393712472</v>
      </c>
      <c r="X1410" s="119">
        <f t="shared" si="401"/>
        <v>69.250144794353972</v>
      </c>
      <c r="Y1410" s="119">
        <f t="shared" si="401"/>
        <v>74.487002234391539</v>
      </c>
      <c r="Z1410" s="119">
        <f t="shared" si="401"/>
        <v>73.224672300051694</v>
      </c>
      <c r="AA1410" s="119">
        <f t="shared" si="401"/>
        <v>62.041588735433514</v>
      </c>
      <c r="AB1410" s="119">
        <f t="shared" si="401"/>
        <v>59.986573278064341</v>
      </c>
      <c r="AC1410" s="130"/>
    </row>
    <row r="1411" spans="1:30" s="5" customFormat="1" ht="10.5" hidden="1" customHeight="1" thickBot="1">
      <c r="A1411" s="1612"/>
      <c r="B1411" s="1610"/>
      <c r="C1411" s="8" t="s">
        <v>16</v>
      </c>
      <c r="D1411" s="8"/>
      <c r="E1411" s="182">
        <f t="shared" ref="E1411:AB1411" si="402">E1406/E1405</f>
        <v>0.62500000000284217</v>
      </c>
      <c r="F1411" s="182">
        <f t="shared" si="402"/>
        <v>0.47058823529348826</v>
      </c>
      <c r="G1411" s="182">
        <f t="shared" si="402"/>
        <v>0.47058823529348826</v>
      </c>
      <c r="H1411" s="435">
        <f t="shared" si="402"/>
        <v>0.53333333333414179</v>
      </c>
      <c r="I1411" s="182">
        <f t="shared" si="402"/>
        <v>0.47058823529348826</v>
      </c>
      <c r="J1411" s="182">
        <f t="shared" si="402"/>
        <v>0.5</v>
      </c>
      <c r="K1411" s="182">
        <f t="shared" si="402"/>
        <v>0.40000000000272851</v>
      </c>
      <c r="L1411" s="182">
        <f t="shared" si="402"/>
        <v>0.44999999999454304</v>
      </c>
      <c r="M1411" s="182">
        <f t="shared" si="402"/>
        <v>0.43478260869805918</v>
      </c>
      <c r="N1411" s="435">
        <f t="shared" si="402"/>
        <v>0.38095238095361839</v>
      </c>
      <c r="O1411" s="182">
        <f t="shared" si="402"/>
        <v>0.34999999999727149</v>
      </c>
      <c r="P1411" s="182">
        <f t="shared" si="402"/>
        <v>0.5</v>
      </c>
      <c r="Q1411" s="182">
        <f t="shared" si="402"/>
        <v>0.31818181818144237</v>
      </c>
      <c r="R1411" s="182">
        <f t="shared" si="402"/>
        <v>0.45000000000318324</v>
      </c>
      <c r="S1411" s="182">
        <f t="shared" si="402"/>
        <v>0.34999999999727149</v>
      </c>
      <c r="T1411" s="182">
        <f t="shared" si="402"/>
        <v>0.39130434782746237</v>
      </c>
      <c r="U1411" s="182">
        <f t="shared" si="402"/>
        <v>0.40909090908940582</v>
      </c>
      <c r="V1411" s="435">
        <f t="shared" si="402"/>
        <v>0.28571428571737922</v>
      </c>
      <c r="W1411" s="182">
        <f t="shared" si="402"/>
        <v>0.44999999999909052</v>
      </c>
      <c r="X1411" s="182">
        <f t="shared" si="402"/>
        <v>0.35000000000045473</v>
      </c>
      <c r="Y1411" s="182">
        <f t="shared" si="402"/>
        <v>0.42857142857019115</v>
      </c>
      <c r="Z1411" s="182">
        <f t="shared" si="402"/>
        <v>0.38095238095361839</v>
      </c>
      <c r="AA1411" s="182">
        <f t="shared" si="402"/>
        <v>0.33333333332996484</v>
      </c>
      <c r="AB1411" s="182">
        <f t="shared" si="402"/>
        <v>0.41176470588581471</v>
      </c>
      <c r="AC1411" s="129">
        <f>AC1406/AC1405</f>
        <v>0.41755888650978529</v>
      </c>
    </row>
    <row r="1412" spans="1:30" s="5" customFormat="1" ht="10.5" hidden="1" customHeight="1">
      <c r="A1412" s="1518" t="s">
        <v>128</v>
      </c>
      <c r="B1412" s="1520" t="s">
        <v>800</v>
      </c>
      <c r="C1412" s="7" t="s">
        <v>481</v>
      </c>
      <c r="D1412" s="1086" t="s">
        <v>503</v>
      </c>
      <c r="E1412" s="118">
        <v>0</v>
      </c>
      <c r="F1412" s="118">
        <v>0</v>
      </c>
      <c r="G1412" s="118">
        <v>0</v>
      </c>
      <c r="H1412" s="433">
        <v>0</v>
      </c>
      <c r="I1412" s="118">
        <v>0</v>
      </c>
      <c r="J1412" s="118">
        <v>0</v>
      </c>
      <c r="K1412" s="118">
        <v>0</v>
      </c>
      <c r="L1412" s="118">
        <v>0.18000000000085947</v>
      </c>
      <c r="M1412" s="118">
        <v>0</v>
      </c>
      <c r="N1412" s="433">
        <v>0</v>
      </c>
      <c r="O1412" s="118">
        <v>0</v>
      </c>
      <c r="P1412" s="118">
        <v>0</v>
      </c>
      <c r="Q1412" s="118">
        <v>0</v>
      </c>
      <c r="R1412" s="118">
        <v>0</v>
      </c>
      <c r="S1412" s="118">
        <v>0</v>
      </c>
      <c r="T1412" s="118">
        <v>0</v>
      </c>
      <c r="U1412" s="118">
        <v>0</v>
      </c>
      <c r="V1412" s="433">
        <v>0</v>
      </c>
      <c r="W1412" s="118">
        <v>0</v>
      </c>
      <c r="X1412" s="118">
        <v>0</v>
      </c>
      <c r="Y1412" s="118">
        <v>0</v>
      </c>
      <c r="Z1412" s="118">
        <v>0</v>
      </c>
      <c r="AA1412" s="118">
        <v>0</v>
      </c>
      <c r="AB1412" s="118">
        <v>1.2599999999998772</v>
      </c>
      <c r="AC1412" s="130">
        <f>SUM(E1412:AB1412)</f>
        <v>1.4400000000007367</v>
      </c>
    </row>
    <row r="1413" spans="1:30" s="5" customFormat="1" ht="10.5" hidden="1" customHeight="1">
      <c r="A1413" s="1611"/>
      <c r="B1413" s="1609"/>
      <c r="C1413" s="8" t="s">
        <v>482</v>
      </c>
      <c r="D1413" s="723" t="s">
        <v>503</v>
      </c>
      <c r="E1413" s="116">
        <v>0.17999999999983629</v>
      </c>
      <c r="F1413" s="116">
        <v>0.17999999999983629</v>
      </c>
      <c r="G1413" s="116">
        <v>0.17999999999983629</v>
      </c>
      <c r="H1413" s="410">
        <v>0.18000000000085947</v>
      </c>
      <c r="I1413" s="116">
        <v>0.17999999999983629</v>
      </c>
      <c r="J1413" s="116">
        <v>0.17999999999983629</v>
      </c>
      <c r="K1413" s="116">
        <v>0.17999999999983629</v>
      </c>
      <c r="L1413" s="116">
        <v>0.17999999999983629</v>
      </c>
      <c r="M1413" s="116">
        <v>0.17999999999983629</v>
      </c>
      <c r="N1413" s="410">
        <v>0</v>
      </c>
      <c r="O1413" s="116">
        <v>0</v>
      </c>
      <c r="P1413" s="116">
        <v>0.18000000000085947</v>
      </c>
      <c r="Q1413" s="116">
        <v>0.17999999999983629</v>
      </c>
      <c r="R1413" s="116">
        <v>0</v>
      </c>
      <c r="S1413" s="116">
        <v>0</v>
      </c>
      <c r="T1413" s="116">
        <v>0.17999999999983629</v>
      </c>
      <c r="U1413" s="116">
        <v>0.17999999999983629</v>
      </c>
      <c r="V1413" s="410">
        <v>0.17999999999983629</v>
      </c>
      <c r="W1413" s="116">
        <v>0.17999999999983629</v>
      </c>
      <c r="X1413" s="116">
        <v>0.36000000000069576</v>
      </c>
      <c r="Y1413" s="116">
        <v>0.17999999999983629</v>
      </c>
      <c r="Z1413" s="116">
        <v>0.35999999999967258</v>
      </c>
      <c r="AA1413" s="116">
        <v>0.17999999999983629</v>
      </c>
      <c r="AB1413" s="116">
        <v>0.17999999999983629</v>
      </c>
      <c r="AC1413" s="130">
        <f>SUM(E1413:AB1413)</f>
        <v>3.9599999999994679</v>
      </c>
    </row>
    <row r="1414" spans="1:30" s="5" customFormat="1" ht="10.5" hidden="1" customHeight="1">
      <c r="A1414" s="1611"/>
      <c r="B1414" s="1609"/>
      <c r="C1414" s="12" t="s">
        <v>481</v>
      </c>
      <c r="D1414" s="705" t="s">
        <v>463</v>
      </c>
      <c r="E1414" s="719">
        <v>-7.0000000298023224E-2</v>
      </c>
      <c r="F1414" s="719">
        <v>-7.9999998211860657E-2</v>
      </c>
      <c r="G1414" s="719">
        <v>-0.15999999642372131</v>
      </c>
      <c r="H1414" s="719">
        <v>-2.9999999329447746E-2</v>
      </c>
      <c r="I1414" s="719">
        <v>-0.10000000149011612</v>
      </c>
      <c r="J1414" s="719">
        <v>2.9999999329447746E-2</v>
      </c>
      <c r="K1414" s="719">
        <v>-7.0000000298023224E-2</v>
      </c>
      <c r="L1414" s="719">
        <v>-0.12999999523162842</v>
      </c>
      <c r="M1414" s="719">
        <v>-7.0000000298023224E-2</v>
      </c>
      <c r="N1414" s="719">
        <v>-5.9999998658895493E-2</v>
      </c>
      <c r="O1414" s="719">
        <v>-0.11999999731779099</v>
      </c>
      <c r="P1414" s="719">
        <v>-0.11999999731779099</v>
      </c>
      <c r="Q1414" s="719">
        <v>-0.12999999523162842</v>
      </c>
      <c r="R1414" s="719">
        <v>7.0000000298023224E-2</v>
      </c>
      <c r="S1414" s="719">
        <v>-7.0000000298023224E-2</v>
      </c>
      <c r="T1414" s="719">
        <v>-0.12999999523162842</v>
      </c>
      <c r="U1414" s="719">
        <v>-9.0000003576278687E-2</v>
      </c>
      <c r="V1414" s="719">
        <v>-0.15999999642372131</v>
      </c>
      <c r="W1414" s="719">
        <v>-0.15000000596046448</v>
      </c>
      <c r="X1414" s="719">
        <v>-0.10000000149011612</v>
      </c>
      <c r="Y1414" s="719">
        <v>-2.9999999329447746E-2</v>
      </c>
      <c r="Z1414" s="719">
        <v>-0.11999999731779099</v>
      </c>
      <c r="AA1414" s="719">
        <v>-0.10999999940395355</v>
      </c>
      <c r="AB1414" s="719">
        <v>-0.12999999523162842</v>
      </c>
      <c r="AC1414" s="130"/>
    </row>
    <row r="1415" spans="1:30" s="5" customFormat="1" ht="10.5" hidden="1" customHeight="1">
      <c r="A1415" s="1611"/>
      <c r="B1415" s="1609"/>
      <c r="C1415" s="8" t="s">
        <v>482</v>
      </c>
      <c r="D1415" s="705" t="s">
        <v>463</v>
      </c>
      <c r="E1415" s="719">
        <v>0.15000000596046448</v>
      </c>
      <c r="F1415" s="719">
        <v>0.18999999761581421</v>
      </c>
      <c r="G1415" s="719">
        <v>0.20999999344348907</v>
      </c>
      <c r="H1415" s="719">
        <v>0.18999999761581421</v>
      </c>
      <c r="I1415" s="719">
        <v>0.20000000298023224</v>
      </c>
      <c r="J1415" s="719">
        <v>0.25</v>
      </c>
      <c r="K1415" s="719">
        <v>0.12999999523162842</v>
      </c>
      <c r="L1415" s="719">
        <v>7.9999998211860657E-2</v>
      </c>
      <c r="M1415" s="719">
        <v>0.10000000149011612</v>
      </c>
      <c r="N1415" s="719">
        <v>9.0000003576278687E-2</v>
      </c>
      <c r="O1415" s="719">
        <v>9.0000003576278687E-2</v>
      </c>
      <c r="P1415" s="719">
        <v>0.11999999731779099</v>
      </c>
      <c r="Q1415" s="719">
        <v>9.0000003576278687E-2</v>
      </c>
      <c r="R1415" s="719">
        <v>0.17000000178813934</v>
      </c>
      <c r="S1415" s="719">
        <v>9.0000003576278687E-2</v>
      </c>
      <c r="T1415" s="719">
        <v>0.10999999940395355</v>
      </c>
      <c r="U1415" s="719">
        <v>0.20000000298023224</v>
      </c>
      <c r="V1415" s="719">
        <v>0.23999999463558197</v>
      </c>
      <c r="W1415" s="719">
        <v>0.23000000417232513</v>
      </c>
      <c r="X1415" s="719">
        <v>0.25</v>
      </c>
      <c r="Y1415" s="719">
        <v>0.31000000238418579</v>
      </c>
      <c r="Z1415" s="719">
        <v>0.20999999344348907</v>
      </c>
      <c r="AA1415" s="719">
        <v>0.18000000715255737</v>
      </c>
      <c r="AB1415" s="719">
        <v>0.18000000715255737</v>
      </c>
      <c r="AC1415" s="130"/>
    </row>
    <row r="1416" spans="1:30" s="5" customFormat="1" ht="10.5" hidden="1" customHeight="1">
      <c r="A1416" s="1611"/>
      <c r="B1416" s="1609"/>
      <c r="C1416" s="11" t="s">
        <v>8</v>
      </c>
      <c r="D1416" s="705" t="s">
        <v>463</v>
      </c>
      <c r="E1416" s="720">
        <v>14</v>
      </c>
      <c r="F1416" s="720">
        <v>17</v>
      </c>
      <c r="G1416" s="720">
        <v>23</v>
      </c>
      <c r="H1416" s="720">
        <v>17</v>
      </c>
      <c r="I1416" s="720">
        <v>18</v>
      </c>
      <c r="J1416" s="720">
        <v>22</v>
      </c>
      <c r="K1416" s="720">
        <v>12</v>
      </c>
      <c r="L1416" s="720">
        <v>12</v>
      </c>
      <c r="M1416" s="720">
        <v>10</v>
      </c>
      <c r="N1416" s="720">
        <v>9</v>
      </c>
      <c r="O1416" s="720">
        <v>10</v>
      </c>
      <c r="P1416" s="720">
        <v>12</v>
      </c>
      <c r="Q1416" s="720">
        <v>12</v>
      </c>
      <c r="R1416" s="720">
        <v>19</v>
      </c>
      <c r="S1416" s="720">
        <v>9</v>
      </c>
      <c r="T1416" s="720">
        <v>13</v>
      </c>
      <c r="U1416" s="720">
        <v>18</v>
      </c>
      <c r="V1416" s="720">
        <v>24</v>
      </c>
      <c r="W1416" s="720">
        <v>23</v>
      </c>
      <c r="X1416" s="720">
        <v>22</v>
      </c>
      <c r="Y1416" s="720">
        <v>28</v>
      </c>
      <c r="Z1416" s="720">
        <v>19</v>
      </c>
      <c r="AA1416" s="720">
        <v>18</v>
      </c>
      <c r="AB1416" s="720">
        <v>19</v>
      </c>
      <c r="AC1416" s="130"/>
    </row>
    <row r="1417" spans="1:30" s="5" customFormat="1" ht="10.5" hidden="1" customHeight="1">
      <c r="A1417" s="1611"/>
      <c r="B1417" s="1609"/>
      <c r="C1417" s="11" t="s">
        <v>8</v>
      </c>
      <c r="D1417" s="11" t="s">
        <v>502</v>
      </c>
      <c r="E1417" s="119">
        <f t="shared" ref="E1417:AB1417" si="403">SQRT(E1412*E1412+E1413*E1413)*1000/(1.732*E1474)</f>
        <v>16.444002242847461</v>
      </c>
      <c r="F1417" s="119">
        <f t="shared" si="403"/>
        <v>16.418025000030319</v>
      </c>
      <c r="G1417" s="119">
        <f t="shared" si="403"/>
        <v>16.392128469456736</v>
      </c>
      <c r="H1417" s="412">
        <f t="shared" si="403"/>
        <v>16.418025000123642</v>
      </c>
      <c r="I1417" s="119">
        <f t="shared" si="403"/>
        <v>16.392128469456736</v>
      </c>
      <c r="J1417" s="119">
        <f t="shared" si="403"/>
        <v>16.496205373205481</v>
      </c>
      <c r="K1417" s="119">
        <f t="shared" si="403"/>
        <v>16.470063064979488</v>
      </c>
      <c r="L1417" s="119">
        <f t="shared" si="403"/>
        <v>23.329157366545424</v>
      </c>
      <c r="M1417" s="119">
        <f t="shared" si="403"/>
        <v>16.496205373205481</v>
      </c>
      <c r="N1417" s="412">
        <f t="shared" si="403"/>
        <v>0</v>
      </c>
      <c r="O1417" s="119">
        <f t="shared" si="403"/>
        <v>0</v>
      </c>
      <c r="P1417" s="119">
        <f t="shared" si="403"/>
        <v>16.340580945988027</v>
      </c>
      <c r="Q1417" s="119">
        <f t="shared" si="403"/>
        <v>16.340580945895141</v>
      </c>
      <c r="R1417" s="119">
        <f t="shared" si="403"/>
        <v>0</v>
      </c>
      <c r="S1417" s="119">
        <f t="shared" si="403"/>
        <v>0</v>
      </c>
      <c r="T1417" s="119">
        <f t="shared" si="403"/>
        <v>16.522432055306325</v>
      </c>
      <c r="U1417" s="119">
        <f t="shared" si="403"/>
        <v>16.418025000030319</v>
      </c>
      <c r="V1417" s="412">
        <f t="shared" si="403"/>
        <v>16.392128469456736</v>
      </c>
      <c r="W1417" s="119">
        <f t="shared" si="403"/>
        <v>16.36631473360778</v>
      </c>
      <c r="X1417" s="119">
        <f t="shared" si="403"/>
        <v>32.732629467308591</v>
      </c>
      <c r="Y1417" s="119">
        <f t="shared" si="403"/>
        <v>16.314929178130534</v>
      </c>
      <c r="Z1417" s="119">
        <f t="shared" si="403"/>
        <v>32.578713207970878</v>
      </c>
      <c r="AA1417" s="119">
        <f t="shared" si="403"/>
        <v>16.36631473360778</v>
      </c>
      <c r="AB1417" s="119">
        <f t="shared" si="403"/>
        <v>116.09296811220945</v>
      </c>
      <c r="AC1417" s="130"/>
    </row>
    <row r="1418" spans="1:30" s="5" customFormat="1" ht="10.5" hidden="1" customHeight="1" thickBot="1">
      <c r="A1418" s="1612"/>
      <c r="B1418" s="1610"/>
      <c r="C1418" s="8" t="s">
        <v>16</v>
      </c>
      <c r="D1418" s="8"/>
      <c r="E1418" s="121" t="e">
        <f t="shared" ref="E1418:AB1418" si="404">E1413/E1412</f>
        <v>#DIV/0!</v>
      </c>
      <c r="F1418" s="121" t="e">
        <f t="shared" si="404"/>
        <v>#DIV/0!</v>
      </c>
      <c r="G1418" s="121" t="e">
        <f t="shared" si="404"/>
        <v>#DIV/0!</v>
      </c>
      <c r="H1418" s="410" t="e">
        <f t="shared" si="404"/>
        <v>#DIV/0!</v>
      </c>
      <c r="I1418" s="121" t="e">
        <f t="shared" si="404"/>
        <v>#DIV/0!</v>
      </c>
      <c r="J1418" s="121" t="e">
        <f t="shared" si="404"/>
        <v>#DIV/0!</v>
      </c>
      <c r="K1418" s="121" t="e">
        <f t="shared" si="404"/>
        <v>#DIV/0!</v>
      </c>
      <c r="L1418" s="121">
        <f t="shared" si="404"/>
        <v>0.99999999999431566</v>
      </c>
      <c r="M1418" s="121" t="e">
        <f t="shared" si="404"/>
        <v>#DIV/0!</v>
      </c>
      <c r="N1418" s="410" t="e">
        <f t="shared" si="404"/>
        <v>#DIV/0!</v>
      </c>
      <c r="O1418" s="121" t="e">
        <f t="shared" si="404"/>
        <v>#DIV/0!</v>
      </c>
      <c r="P1418" s="121" t="e">
        <f t="shared" si="404"/>
        <v>#DIV/0!</v>
      </c>
      <c r="Q1418" s="121" t="e">
        <f t="shared" si="404"/>
        <v>#DIV/0!</v>
      </c>
      <c r="R1418" s="121" t="e">
        <f t="shared" si="404"/>
        <v>#DIV/0!</v>
      </c>
      <c r="S1418" s="121" t="e">
        <f t="shared" si="404"/>
        <v>#DIV/0!</v>
      </c>
      <c r="T1418" s="121" t="e">
        <f t="shared" si="404"/>
        <v>#DIV/0!</v>
      </c>
      <c r="U1418" s="121" t="e">
        <f t="shared" si="404"/>
        <v>#DIV/0!</v>
      </c>
      <c r="V1418" s="410" t="e">
        <f t="shared" si="404"/>
        <v>#DIV/0!</v>
      </c>
      <c r="W1418" s="121" t="e">
        <f t="shared" si="404"/>
        <v>#DIV/0!</v>
      </c>
      <c r="X1418" s="121" t="e">
        <f t="shared" si="404"/>
        <v>#DIV/0!</v>
      </c>
      <c r="Y1418" s="121" t="e">
        <f t="shared" si="404"/>
        <v>#DIV/0!</v>
      </c>
      <c r="Z1418" s="121" t="e">
        <f t="shared" si="404"/>
        <v>#DIV/0!</v>
      </c>
      <c r="AA1418" s="121" t="e">
        <f t="shared" si="404"/>
        <v>#DIV/0!</v>
      </c>
      <c r="AB1418" s="121">
        <f t="shared" si="404"/>
        <v>0.14285714285702686</v>
      </c>
      <c r="AC1418" s="124">
        <f>AC1413/AC1412</f>
        <v>2.7499999999982236</v>
      </c>
    </row>
    <row r="1419" spans="1:30" s="5" customFormat="1" ht="10.5" hidden="1" customHeight="1">
      <c r="A1419" s="1518" t="s">
        <v>98</v>
      </c>
      <c r="B1419" s="1520" t="s">
        <v>801</v>
      </c>
      <c r="C1419" s="7" t="s">
        <v>481</v>
      </c>
      <c r="D1419" s="1086" t="s">
        <v>503</v>
      </c>
      <c r="E1419" s="115">
        <v>0.53999999999950887</v>
      </c>
      <c r="F1419" s="115">
        <v>0.36000000000069576</v>
      </c>
      <c r="G1419" s="115">
        <v>0.53999999999950887</v>
      </c>
      <c r="H1419" s="409">
        <v>0.54000000000053205</v>
      </c>
      <c r="I1419" s="115">
        <v>0.53999999999950887</v>
      </c>
      <c r="J1419" s="115">
        <v>0.54000000000053205</v>
      </c>
      <c r="K1419" s="115">
        <v>0.53999999999950887</v>
      </c>
      <c r="L1419" s="115">
        <v>0.53999999999950887</v>
      </c>
      <c r="M1419" s="115">
        <v>0.54000000000053205</v>
      </c>
      <c r="N1419" s="409">
        <v>0.53999999999950887</v>
      </c>
      <c r="O1419" s="115">
        <v>0.54000000000053205</v>
      </c>
      <c r="P1419" s="115">
        <v>0.53999999999950887</v>
      </c>
      <c r="Q1419" s="115">
        <v>0.54000000000053205</v>
      </c>
      <c r="R1419" s="115">
        <v>0.35999999999967258</v>
      </c>
      <c r="S1419" s="115">
        <v>0.54000000000053205</v>
      </c>
      <c r="T1419" s="115">
        <v>0.53999999999950887</v>
      </c>
      <c r="U1419" s="115">
        <v>0.72000000000036835</v>
      </c>
      <c r="V1419" s="409">
        <v>0.53999999999950887</v>
      </c>
      <c r="W1419" s="115">
        <v>0.36000000000069576</v>
      </c>
      <c r="X1419" s="115">
        <v>0.53999999999950887</v>
      </c>
      <c r="Y1419" s="115">
        <v>0.54000000000053205</v>
      </c>
      <c r="Z1419" s="115">
        <v>0.53999999999950887</v>
      </c>
      <c r="AA1419" s="115">
        <v>0.35999999999967258</v>
      </c>
      <c r="AB1419" s="115">
        <v>0.54000000000053205</v>
      </c>
      <c r="AC1419" s="127">
        <f>SUM(E1419:AB1419)</f>
        <v>12.419999999999959</v>
      </c>
    </row>
    <row r="1420" spans="1:30" s="5" customFormat="1" ht="10.5" hidden="1" customHeight="1">
      <c r="A1420" s="1611"/>
      <c r="B1420" s="1609"/>
      <c r="C1420" s="8" t="s">
        <v>482</v>
      </c>
      <c r="D1420" s="723" t="s">
        <v>503</v>
      </c>
      <c r="E1420" s="118">
        <v>0</v>
      </c>
      <c r="F1420" s="118">
        <v>0</v>
      </c>
      <c r="G1420" s="118">
        <v>0</v>
      </c>
      <c r="H1420" s="118">
        <v>0</v>
      </c>
      <c r="I1420" s="118">
        <v>0</v>
      </c>
      <c r="J1420" s="118">
        <v>0</v>
      </c>
      <c r="K1420" s="118">
        <v>0</v>
      </c>
      <c r="L1420" s="118">
        <v>0</v>
      </c>
      <c r="M1420" s="118">
        <v>0</v>
      </c>
      <c r="N1420" s="118">
        <v>0</v>
      </c>
      <c r="O1420" s="118">
        <v>0</v>
      </c>
      <c r="P1420" s="118">
        <v>0</v>
      </c>
      <c r="Q1420" s="118">
        <v>0</v>
      </c>
      <c r="R1420" s="118">
        <v>0</v>
      </c>
      <c r="S1420" s="118">
        <v>0</v>
      </c>
      <c r="T1420" s="118">
        <v>0</v>
      </c>
      <c r="U1420" s="118">
        <v>0</v>
      </c>
      <c r="V1420" s="118">
        <v>0</v>
      </c>
      <c r="W1420" s="118">
        <v>0</v>
      </c>
      <c r="X1420" s="118">
        <v>0</v>
      </c>
      <c r="Y1420" s="118">
        <v>0</v>
      </c>
      <c r="Z1420" s="118">
        <v>0</v>
      </c>
      <c r="AA1420" s="118">
        <v>0</v>
      </c>
      <c r="AB1420" s="118">
        <v>0</v>
      </c>
      <c r="AC1420" s="130">
        <f>SUM(E1420:AB1420)</f>
        <v>0</v>
      </c>
      <c r="AD1420" s="1341" t="s">
        <v>462</v>
      </c>
    </row>
    <row r="1421" spans="1:30" s="5" customFormat="1" ht="10.5" hidden="1" customHeight="1">
      <c r="A1421" s="1611"/>
      <c r="B1421" s="1609"/>
      <c r="C1421" s="12" t="s">
        <v>481</v>
      </c>
      <c r="D1421" s="715" t="s">
        <v>463</v>
      </c>
      <c r="E1421" s="719">
        <v>0.49000000953674316</v>
      </c>
      <c r="F1421" s="719">
        <v>0.49000000953674316</v>
      </c>
      <c r="G1421" s="719">
        <v>0.49000000953674316</v>
      </c>
      <c r="H1421" s="719">
        <v>0.49000000953674316</v>
      </c>
      <c r="I1421" s="719">
        <v>0.49000000953674316</v>
      </c>
      <c r="J1421" s="719">
        <v>0.54000002145767212</v>
      </c>
      <c r="K1421" s="719">
        <v>0.49000000953674316</v>
      </c>
      <c r="L1421" s="719">
        <v>0.50999999046325684</v>
      </c>
      <c r="M1421" s="719">
        <v>0.54000002145767212</v>
      </c>
      <c r="N1421" s="719">
        <v>0.51999998092651367</v>
      </c>
      <c r="O1421" s="719">
        <v>0.52999997138977051</v>
      </c>
      <c r="P1421" s="719">
        <v>0.52999997138977051</v>
      </c>
      <c r="Q1421" s="719">
        <v>0.4699999988079071</v>
      </c>
      <c r="R1421" s="719">
        <v>0.5899999737739563</v>
      </c>
      <c r="S1421" s="719">
        <v>0.55000001192092896</v>
      </c>
      <c r="T1421" s="719">
        <v>0.54000002145767212</v>
      </c>
      <c r="U1421" s="719">
        <v>0.50999999046325684</v>
      </c>
      <c r="V1421" s="719">
        <v>0.5</v>
      </c>
      <c r="W1421" s="719">
        <v>0.51999998092651367</v>
      </c>
      <c r="X1421" s="719">
        <v>0.5</v>
      </c>
      <c r="Y1421" s="719">
        <v>0.5</v>
      </c>
      <c r="Z1421" s="719">
        <v>0.5</v>
      </c>
      <c r="AA1421" s="719">
        <v>0.5</v>
      </c>
      <c r="AB1421" s="719">
        <v>0.51999998092651367</v>
      </c>
      <c r="AC1421" s="130"/>
    </row>
    <row r="1422" spans="1:30" s="5" customFormat="1" ht="10.5" hidden="1" customHeight="1">
      <c r="A1422" s="1611"/>
      <c r="B1422" s="1609"/>
      <c r="C1422" s="8" t="s">
        <v>482</v>
      </c>
      <c r="D1422" s="715" t="s">
        <v>463</v>
      </c>
      <c r="E1422" s="719">
        <v>-0.25</v>
      </c>
      <c r="F1422" s="719">
        <v>-0.25</v>
      </c>
      <c r="G1422" s="719">
        <v>-0.25</v>
      </c>
      <c r="H1422" s="719">
        <v>-0.25</v>
      </c>
      <c r="I1422" s="719">
        <v>-0.25</v>
      </c>
      <c r="J1422" s="719">
        <v>-0.20999999344348907</v>
      </c>
      <c r="K1422" s="719">
        <v>-0.25</v>
      </c>
      <c r="L1422" s="719">
        <v>-0.23999999463558197</v>
      </c>
      <c r="M1422" s="719">
        <v>-0.23999999463558197</v>
      </c>
      <c r="N1422" s="719">
        <v>-0.27000001072883606</v>
      </c>
      <c r="O1422" s="719">
        <v>-0.27000001072883606</v>
      </c>
      <c r="P1422" s="719">
        <v>-0.27000001072883606</v>
      </c>
      <c r="Q1422" s="719">
        <v>-0.30000001192092896</v>
      </c>
      <c r="R1422" s="719">
        <v>-0.23000000417232513</v>
      </c>
      <c r="S1422" s="719">
        <v>-0.2199999988079071</v>
      </c>
      <c r="T1422" s="719">
        <v>-0.23000000417232513</v>
      </c>
      <c r="U1422" s="719">
        <v>-0.2199999988079071</v>
      </c>
      <c r="V1422" s="719">
        <v>-0.23999999463558197</v>
      </c>
      <c r="W1422" s="719">
        <v>-0.23000000417232513</v>
      </c>
      <c r="X1422" s="719">
        <v>-0.25</v>
      </c>
      <c r="Y1422" s="719">
        <v>-0.23999999463558197</v>
      </c>
      <c r="Z1422" s="719">
        <v>-0.23999999463558197</v>
      </c>
      <c r="AA1422" s="719">
        <v>-0.25</v>
      </c>
      <c r="AB1422" s="719">
        <v>-0.2199999988079071</v>
      </c>
      <c r="AC1422" s="130"/>
    </row>
    <row r="1423" spans="1:30" s="5" customFormat="1" ht="10.5" hidden="1" customHeight="1">
      <c r="A1423" s="1611"/>
      <c r="B1423" s="1609"/>
      <c r="C1423" s="11" t="s">
        <v>8</v>
      </c>
      <c r="D1423" s="715" t="s">
        <v>463</v>
      </c>
      <c r="E1423" s="720">
        <v>52</v>
      </c>
      <c r="F1423" s="720">
        <v>52</v>
      </c>
      <c r="G1423" s="720">
        <v>52</v>
      </c>
      <c r="H1423" s="720">
        <v>51</v>
      </c>
      <c r="I1423" s="720">
        <v>52</v>
      </c>
      <c r="J1423" s="720">
        <v>55</v>
      </c>
      <c r="K1423" s="720">
        <v>53</v>
      </c>
      <c r="L1423" s="720">
        <v>54</v>
      </c>
      <c r="M1423" s="720">
        <v>57</v>
      </c>
      <c r="N1423" s="720">
        <v>54</v>
      </c>
      <c r="O1423" s="720">
        <v>55</v>
      </c>
      <c r="P1423" s="720">
        <v>55</v>
      </c>
      <c r="Q1423" s="720">
        <v>51</v>
      </c>
      <c r="R1423" s="720">
        <v>58</v>
      </c>
      <c r="S1423" s="720">
        <v>55</v>
      </c>
      <c r="T1423" s="720">
        <v>56</v>
      </c>
      <c r="U1423" s="720">
        <v>53</v>
      </c>
      <c r="V1423" s="720">
        <v>51</v>
      </c>
      <c r="W1423" s="720">
        <v>53</v>
      </c>
      <c r="X1423" s="720">
        <v>52</v>
      </c>
      <c r="Y1423" s="720">
        <v>52</v>
      </c>
      <c r="Z1423" s="720">
        <v>52</v>
      </c>
      <c r="AA1423" s="720">
        <v>52</v>
      </c>
      <c r="AB1423" s="720">
        <v>53</v>
      </c>
      <c r="AC1423" s="130"/>
    </row>
    <row r="1424" spans="1:30" s="5" customFormat="1" ht="10.5" hidden="1" customHeight="1">
      <c r="A1424" s="1611"/>
      <c r="B1424" s="1609"/>
      <c r="C1424" s="11" t="s">
        <v>8</v>
      </c>
      <c r="D1424" s="11" t="s">
        <v>502</v>
      </c>
      <c r="E1424" s="119">
        <f t="shared" ref="E1424:AB1424" si="405">SQRT(E1419*E1419+E1420*E1420)*1000/(1.732*E1475)</f>
        <v>49.332006728542375</v>
      </c>
      <c r="F1424" s="119">
        <f t="shared" si="405"/>
        <v>32.784256939006646</v>
      </c>
      <c r="G1424" s="119">
        <f t="shared" si="405"/>
        <v>49.09894420082334</v>
      </c>
      <c r="H1424" s="412">
        <f t="shared" si="405"/>
        <v>49.176385408463382</v>
      </c>
      <c r="I1424" s="119">
        <f t="shared" si="405"/>
        <v>49.09894420082334</v>
      </c>
      <c r="J1424" s="119">
        <f t="shared" si="405"/>
        <v>49.25407500018428</v>
      </c>
      <c r="K1424" s="119">
        <f t="shared" si="405"/>
        <v>49.488616119616445</v>
      </c>
      <c r="L1424" s="119">
        <f t="shared" si="405"/>
        <v>49.646223021750941</v>
      </c>
      <c r="M1424" s="119">
        <f t="shared" si="405"/>
        <v>49.725405413367724</v>
      </c>
      <c r="N1424" s="412">
        <f t="shared" si="405"/>
        <v>49.09894420082334</v>
      </c>
      <c r="O1424" s="119">
        <f t="shared" si="405"/>
        <v>48.944787534484334</v>
      </c>
      <c r="P1424" s="119">
        <f t="shared" si="405"/>
        <v>48.944787534391594</v>
      </c>
      <c r="Q1424" s="119">
        <f t="shared" si="405"/>
        <v>48.791595854109495</v>
      </c>
      <c r="R1424" s="119">
        <f t="shared" si="405"/>
        <v>32.629858356261067</v>
      </c>
      <c r="S1424" s="119">
        <f t="shared" si="405"/>
        <v>48.944787534484334</v>
      </c>
      <c r="T1424" s="119">
        <f t="shared" si="405"/>
        <v>49.410189194938468</v>
      </c>
      <c r="U1424" s="119">
        <f t="shared" si="405"/>
        <v>65.465258934524158</v>
      </c>
      <c r="V1424" s="412">
        <f t="shared" si="405"/>
        <v>48.86806981195631</v>
      </c>
      <c r="W1424" s="119">
        <f t="shared" si="405"/>
        <v>32.732629467308591</v>
      </c>
      <c r="X1424" s="119">
        <f t="shared" si="405"/>
        <v>49.021742837685416</v>
      </c>
      <c r="Y1424" s="119">
        <f t="shared" si="405"/>
        <v>48.868069812048908</v>
      </c>
      <c r="Z1424" s="119">
        <f t="shared" si="405"/>
        <v>48.86806981195631</v>
      </c>
      <c r="AA1424" s="119">
        <f t="shared" si="405"/>
        <v>32.681161891790282</v>
      </c>
      <c r="AB1424" s="119">
        <f t="shared" si="405"/>
        <v>48.944787534484334</v>
      </c>
      <c r="AC1424" s="130"/>
    </row>
    <row r="1425" spans="1:30" s="5" customFormat="1" ht="10.5" hidden="1" customHeight="1" thickBot="1">
      <c r="A1425" s="1612"/>
      <c r="B1425" s="1610"/>
      <c r="C1425" s="8" t="s">
        <v>16</v>
      </c>
      <c r="D1425" s="8"/>
      <c r="E1425" s="182">
        <f t="shared" ref="E1425:AB1425" si="406">E1420/E1419</f>
        <v>0</v>
      </c>
      <c r="F1425" s="182">
        <f t="shared" si="406"/>
        <v>0</v>
      </c>
      <c r="G1425" s="182">
        <f t="shared" si="406"/>
        <v>0</v>
      </c>
      <c r="H1425" s="435">
        <f t="shared" si="406"/>
        <v>0</v>
      </c>
      <c r="I1425" s="182">
        <f t="shared" si="406"/>
        <v>0</v>
      </c>
      <c r="J1425" s="182">
        <f t="shared" si="406"/>
        <v>0</v>
      </c>
      <c r="K1425" s="182">
        <f t="shared" si="406"/>
        <v>0</v>
      </c>
      <c r="L1425" s="182">
        <f t="shared" si="406"/>
        <v>0</v>
      </c>
      <c r="M1425" s="182">
        <f t="shared" si="406"/>
        <v>0</v>
      </c>
      <c r="N1425" s="435">
        <f t="shared" si="406"/>
        <v>0</v>
      </c>
      <c r="O1425" s="182">
        <f t="shared" si="406"/>
        <v>0</v>
      </c>
      <c r="P1425" s="182">
        <f t="shared" si="406"/>
        <v>0</v>
      </c>
      <c r="Q1425" s="182">
        <f t="shared" si="406"/>
        <v>0</v>
      </c>
      <c r="R1425" s="182">
        <f t="shared" si="406"/>
        <v>0</v>
      </c>
      <c r="S1425" s="182">
        <f t="shared" si="406"/>
        <v>0</v>
      </c>
      <c r="T1425" s="182">
        <f t="shared" si="406"/>
        <v>0</v>
      </c>
      <c r="U1425" s="182">
        <f t="shared" si="406"/>
        <v>0</v>
      </c>
      <c r="V1425" s="435">
        <f t="shared" si="406"/>
        <v>0</v>
      </c>
      <c r="W1425" s="182">
        <f t="shared" si="406"/>
        <v>0</v>
      </c>
      <c r="X1425" s="182">
        <f t="shared" si="406"/>
        <v>0</v>
      </c>
      <c r="Y1425" s="182">
        <f t="shared" si="406"/>
        <v>0</v>
      </c>
      <c r="Z1425" s="182">
        <f t="shared" si="406"/>
        <v>0</v>
      </c>
      <c r="AA1425" s="182">
        <f t="shared" si="406"/>
        <v>0</v>
      </c>
      <c r="AB1425" s="182">
        <f t="shared" si="406"/>
        <v>0</v>
      </c>
      <c r="AC1425" s="129">
        <f>AC1420/AC1419</f>
        <v>0</v>
      </c>
    </row>
    <row r="1426" spans="1:30" s="5" customFormat="1" ht="10.5" hidden="1" customHeight="1">
      <c r="A1426" s="1518" t="s">
        <v>128</v>
      </c>
      <c r="B1426" s="1520" t="s">
        <v>802</v>
      </c>
      <c r="C1426" s="7" t="s">
        <v>481</v>
      </c>
      <c r="D1426" s="1086" t="s">
        <v>503</v>
      </c>
      <c r="E1426" s="118">
        <v>0.17999999999983629</v>
      </c>
      <c r="F1426" s="118">
        <v>0</v>
      </c>
      <c r="G1426" s="118">
        <v>0.17999999999983629</v>
      </c>
      <c r="H1426" s="433">
        <v>0.17999999999983629</v>
      </c>
      <c r="I1426" s="118">
        <v>0</v>
      </c>
      <c r="J1426" s="118">
        <v>0.17999999999983629</v>
      </c>
      <c r="K1426" s="118">
        <v>0</v>
      </c>
      <c r="L1426" s="118">
        <v>0.17999999999983629</v>
      </c>
      <c r="M1426" s="118">
        <v>0</v>
      </c>
      <c r="N1426" s="433">
        <v>0.18000000000085947</v>
      </c>
      <c r="O1426" s="118">
        <v>0</v>
      </c>
      <c r="P1426" s="118">
        <v>0.17999999999983629</v>
      </c>
      <c r="Q1426" s="118">
        <v>0.17999999999983629</v>
      </c>
      <c r="R1426" s="118">
        <v>0</v>
      </c>
      <c r="S1426" s="118">
        <v>0.17999999999983629</v>
      </c>
      <c r="T1426" s="118">
        <v>0.17999999999983629</v>
      </c>
      <c r="U1426" s="118">
        <v>0</v>
      </c>
      <c r="V1426" s="433">
        <v>0.17999999999983629</v>
      </c>
      <c r="W1426" s="118">
        <v>0</v>
      </c>
      <c r="X1426" s="118">
        <v>0.17999999999983629</v>
      </c>
      <c r="Y1426" s="118">
        <v>0.18000000000085947</v>
      </c>
      <c r="Z1426" s="118">
        <v>0</v>
      </c>
      <c r="AA1426" s="118">
        <v>0.17999999999983629</v>
      </c>
      <c r="AB1426" s="118">
        <v>0</v>
      </c>
      <c r="AC1426" s="130">
        <f>SUM(E1426:AB1426)</f>
        <v>2.5199999999997544</v>
      </c>
    </row>
    <row r="1427" spans="1:30" s="5" customFormat="1" ht="10.5" hidden="1" customHeight="1">
      <c r="A1427" s="1611"/>
      <c r="B1427" s="1609"/>
      <c r="C1427" s="8" t="s">
        <v>482</v>
      </c>
      <c r="D1427" s="723" t="s">
        <v>503</v>
      </c>
      <c r="E1427" s="116">
        <v>0</v>
      </c>
      <c r="F1427" s="116">
        <v>0</v>
      </c>
      <c r="G1427" s="116">
        <v>0</v>
      </c>
      <c r="H1427" s="410">
        <v>0</v>
      </c>
      <c r="I1427" s="116">
        <v>0</v>
      </c>
      <c r="J1427" s="116">
        <v>0</v>
      </c>
      <c r="K1427" s="116">
        <v>0</v>
      </c>
      <c r="L1427" s="116">
        <v>0</v>
      </c>
      <c r="M1427" s="116">
        <v>0</v>
      </c>
      <c r="N1427" s="410">
        <v>0.17999999999999616</v>
      </c>
      <c r="O1427" s="116">
        <v>0</v>
      </c>
      <c r="P1427" s="116">
        <v>0</v>
      </c>
      <c r="Q1427" s="116">
        <v>0</v>
      </c>
      <c r="R1427" s="116">
        <v>0</v>
      </c>
      <c r="S1427" s="116">
        <v>0</v>
      </c>
      <c r="T1427" s="116">
        <v>0</v>
      </c>
      <c r="U1427" s="116">
        <v>0</v>
      </c>
      <c r="V1427" s="410">
        <v>0</v>
      </c>
      <c r="W1427" s="116">
        <v>0</v>
      </c>
      <c r="X1427" s="116">
        <v>0</v>
      </c>
      <c r="Y1427" s="116">
        <v>0</v>
      </c>
      <c r="Z1427" s="116">
        <v>0</v>
      </c>
      <c r="AA1427" s="116">
        <v>0</v>
      </c>
      <c r="AB1427" s="116">
        <v>0</v>
      </c>
      <c r="AC1427" s="130">
        <f>SUM(E1427:AB1427)</f>
        <v>0.17999999999999616</v>
      </c>
    </row>
    <row r="1428" spans="1:30" s="5" customFormat="1" ht="10.5" hidden="1" customHeight="1">
      <c r="A1428" s="1611"/>
      <c r="B1428" s="1609"/>
      <c r="C1428" s="11" t="s">
        <v>8</v>
      </c>
      <c r="D1428" s="11" t="s">
        <v>502</v>
      </c>
      <c r="E1428" s="119">
        <f t="shared" ref="E1428:AB1428" si="407">SQRT(E1426*E1426+E1427*E1427)*1000/(1.732*E1474)</f>
        <v>16.444002242847461</v>
      </c>
      <c r="F1428" s="119">
        <f t="shared" si="407"/>
        <v>0</v>
      </c>
      <c r="G1428" s="119">
        <f t="shared" si="407"/>
        <v>16.392128469456736</v>
      </c>
      <c r="H1428" s="412">
        <f t="shared" si="407"/>
        <v>16.418025000030319</v>
      </c>
      <c r="I1428" s="119">
        <f t="shared" si="407"/>
        <v>0</v>
      </c>
      <c r="J1428" s="119">
        <f t="shared" si="407"/>
        <v>16.496205373205481</v>
      </c>
      <c r="K1428" s="119">
        <f t="shared" si="407"/>
        <v>0</v>
      </c>
      <c r="L1428" s="119">
        <f t="shared" si="407"/>
        <v>16.496205373205481</v>
      </c>
      <c r="M1428" s="119">
        <f t="shared" si="407"/>
        <v>0</v>
      </c>
      <c r="N1428" s="412">
        <f t="shared" si="407"/>
        <v>23.072794112944553</v>
      </c>
      <c r="O1428" s="119">
        <f t="shared" si="407"/>
        <v>0</v>
      </c>
      <c r="P1428" s="119">
        <f t="shared" si="407"/>
        <v>16.340580945895141</v>
      </c>
      <c r="Q1428" s="119">
        <f t="shared" si="407"/>
        <v>16.340580945895141</v>
      </c>
      <c r="R1428" s="119">
        <f t="shared" si="407"/>
        <v>0</v>
      </c>
      <c r="S1428" s="119">
        <f t="shared" si="407"/>
        <v>16.36631473360778</v>
      </c>
      <c r="T1428" s="119">
        <f t="shared" si="407"/>
        <v>16.522432055306325</v>
      </c>
      <c r="U1428" s="119">
        <f t="shared" si="407"/>
        <v>0</v>
      </c>
      <c r="V1428" s="412">
        <f t="shared" si="407"/>
        <v>16.392128469456736</v>
      </c>
      <c r="W1428" s="119">
        <f t="shared" si="407"/>
        <v>0</v>
      </c>
      <c r="X1428" s="119">
        <f t="shared" si="407"/>
        <v>16.36631473360778</v>
      </c>
      <c r="Y1428" s="119">
        <f t="shared" si="407"/>
        <v>16.314929178223274</v>
      </c>
      <c r="Z1428" s="119">
        <f t="shared" si="407"/>
        <v>0</v>
      </c>
      <c r="AA1428" s="119">
        <f t="shared" si="407"/>
        <v>16.36631473360778</v>
      </c>
      <c r="AB1428" s="119">
        <f t="shared" si="407"/>
        <v>0</v>
      </c>
      <c r="AC1428" s="130"/>
    </row>
    <row r="1429" spans="1:30" s="5" customFormat="1" ht="10.5" hidden="1" customHeight="1" thickBot="1">
      <c r="A1429" s="1612"/>
      <c r="B1429" s="1610"/>
      <c r="C1429" s="8" t="s">
        <v>16</v>
      </c>
      <c r="D1429" s="8"/>
      <c r="E1429" s="121">
        <f t="shared" ref="E1429:AB1429" si="408">E1427/E1426</f>
        <v>0</v>
      </c>
      <c r="F1429" s="121" t="e">
        <f t="shared" si="408"/>
        <v>#DIV/0!</v>
      </c>
      <c r="G1429" s="121">
        <f t="shared" si="408"/>
        <v>0</v>
      </c>
      <c r="H1429" s="410">
        <f t="shared" si="408"/>
        <v>0</v>
      </c>
      <c r="I1429" s="121" t="e">
        <f t="shared" si="408"/>
        <v>#DIV/0!</v>
      </c>
      <c r="J1429" s="121">
        <f t="shared" si="408"/>
        <v>0</v>
      </c>
      <c r="K1429" s="121" t="e">
        <f t="shared" si="408"/>
        <v>#DIV/0!</v>
      </c>
      <c r="L1429" s="121">
        <f t="shared" si="408"/>
        <v>0</v>
      </c>
      <c r="M1429" s="121" t="e">
        <f t="shared" si="408"/>
        <v>#DIV/0!</v>
      </c>
      <c r="N1429" s="410">
        <f t="shared" si="408"/>
        <v>0.99999999999520384</v>
      </c>
      <c r="O1429" s="121" t="e">
        <f t="shared" si="408"/>
        <v>#DIV/0!</v>
      </c>
      <c r="P1429" s="121">
        <f t="shared" si="408"/>
        <v>0</v>
      </c>
      <c r="Q1429" s="121">
        <f t="shared" si="408"/>
        <v>0</v>
      </c>
      <c r="R1429" s="121" t="e">
        <f t="shared" si="408"/>
        <v>#DIV/0!</v>
      </c>
      <c r="S1429" s="121">
        <f t="shared" si="408"/>
        <v>0</v>
      </c>
      <c r="T1429" s="121">
        <f t="shared" si="408"/>
        <v>0</v>
      </c>
      <c r="U1429" s="121" t="e">
        <f t="shared" si="408"/>
        <v>#DIV/0!</v>
      </c>
      <c r="V1429" s="410">
        <f t="shared" si="408"/>
        <v>0</v>
      </c>
      <c r="W1429" s="121" t="e">
        <f t="shared" si="408"/>
        <v>#DIV/0!</v>
      </c>
      <c r="X1429" s="121">
        <f t="shared" si="408"/>
        <v>0</v>
      </c>
      <c r="Y1429" s="121">
        <f t="shared" si="408"/>
        <v>0</v>
      </c>
      <c r="Z1429" s="121" t="e">
        <f t="shared" si="408"/>
        <v>#DIV/0!</v>
      </c>
      <c r="AA1429" s="121">
        <f t="shared" si="408"/>
        <v>0</v>
      </c>
      <c r="AB1429" s="121" t="e">
        <f t="shared" si="408"/>
        <v>#DIV/0!</v>
      </c>
      <c r="AC1429" s="124">
        <f>AC1427/AC1426</f>
        <v>7.1428571428576865E-2</v>
      </c>
    </row>
    <row r="1430" spans="1:30" s="5" customFormat="1" ht="10.5" hidden="1" customHeight="1">
      <c r="A1430" s="1518" t="s">
        <v>98</v>
      </c>
      <c r="B1430" s="1520" t="s">
        <v>803</v>
      </c>
      <c r="C1430" s="7" t="s">
        <v>481</v>
      </c>
      <c r="D1430" s="1086" t="s">
        <v>503</v>
      </c>
      <c r="E1430" s="115">
        <v>0</v>
      </c>
      <c r="F1430" s="115">
        <v>0</v>
      </c>
      <c r="G1430" s="115">
        <v>0</v>
      </c>
      <c r="H1430" s="409">
        <v>0</v>
      </c>
      <c r="I1430" s="115">
        <v>0</v>
      </c>
      <c r="J1430" s="115">
        <v>0</v>
      </c>
      <c r="K1430" s="115">
        <v>0</v>
      </c>
      <c r="L1430" s="115">
        <v>0</v>
      </c>
      <c r="M1430" s="115">
        <v>0</v>
      </c>
      <c r="N1430" s="409">
        <v>0</v>
      </c>
      <c r="O1430" s="115">
        <v>0</v>
      </c>
      <c r="P1430" s="115">
        <v>0</v>
      </c>
      <c r="Q1430" s="115">
        <v>0</v>
      </c>
      <c r="R1430" s="115">
        <v>0</v>
      </c>
      <c r="S1430" s="115">
        <v>0</v>
      </c>
      <c r="T1430" s="115">
        <v>0</v>
      </c>
      <c r="U1430" s="115">
        <v>0</v>
      </c>
      <c r="V1430" s="409">
        <v>0</v>
      </c>
      <c r="W1430" s="115">
        <v>0</v>
      </c>
      <c r="X1430" s="115">
        <v>0</v>
      </c>
      <c r="Y1430" s="115">
        <v>0</v>
      </c>
      <c r="Z1430" s="115">
        <v>0</v>
      </c>
      <c r="AA1430" s="115">
        <v>0</v>
      </c>
      <c r="AB1430" s="115">
        <v>0</v>
      </c>
      <c r="AC1430" s="127">
        <f>SUM(E1430:AB1430)</f>
        <v>0</v>
      </c>
      <c r="AD1430" s="5" t="s">
        <v>462</v>
      </c>
    </row>
    <row r="1431" spans="1:30" s="5" customFormat="1" ht="10.5" hidden="1" customHeight="1">
      <c r="A1431" s="1611"/>
      <c r="B1431" s="1609"/>
      <c r="C1431" s="8" t="s">
        <v>482</v>
      </c>
      <c r="D1431" s="723" t="s">
        <v>503</v>
      </c>
      <c r="E1431" s="118">
        <v>0.17999999999983629</v>
      </c>
      <c r="F1431" s="118">
        <v>0.18000000000085947</v>
      </c>
      <c r="G1431" s="118">
        <v>0.35999999999967258</v>
      </c>
      <c r="H1431" s="433">
        <v>0.17999999999983629</v>
      </c>
      <c r="I1431" s="118">
        <v>0.35999999999967258</v>
      </c>
      <c r="J1431" s="118">
        <v>0.18000000000085947</v>
      </c>
      <c r="K1431" s="118">
        <v>0.35999999999967258</v>
      </c>
      <c r="L1431" s="118">
        <v>0.17999999999983629</v>
      </c>
      <c r="M1431" s="118">
        <v>0.35999999999967258</v>
      </c>
      <c r="N1431" s="433">
        <v>0.17999999999983629</v>
      </c>
      <c r="O1431" s="118">
        <v>0.36000000000069576</v>
      </c>
      <c r="P1431" s="118">
        <v>0.17999999999983629</v>
      </c>
      <c r="Q1431" s="118">
        <v>0.35999999999967258</v>
      </c>
      <c r="R1431" s="118">
        <v>0.36000000000069576</v>
      </c>
      <c r="S1431" s="118">
        <v>0.17999999999983629</v>
      </c>
      <c r="T1431" s="118">
        <v>0.35999999999967258</v>
      </c>
      <c r="U1431" s="118">
        <v>0.17999999999983629</v>
      </c>
      <c r="V1431" s="433">
        <v>0.36000000000069576</v>
      </c>
      <c r="W1431" s="118">
        <v>0.17999999999983629</v>
      </c>
      <c r="X1431" s="118">
        <v>0.17999999999983629</v>
      </c>
      <c r="Y1431" s="118">
        <v>0.35999999999967258</v>
      </c>
      <c r="Z1431" s="118">
        <v>0.17999999999983629</v>
      </c>
      <c r="AA1431" s="118">
        <v>0.18000000000085947</v>
      </c>
      <c r="AB1431" s="118">
        <v>0.35999999999967258</v>
      </c>
      <c r="AC1431" s="130">
        <f>SUM(E1431:AB1431)</f>
        <v>6.3000000000004093</v>
      </c>
    </row>
    <row r="1432" spans="1:30" s="5" customFormat="1" ht="10.5" hidden="1" customHeight="1">
      <c r="A1432" s="1611"/>
      <c r="B1432" s="1609"/>
      <c r="C1432" s="11" t="s">
        <v>8</v>
      </c>
      <c r="D1432" s="715" t="s">
        <v>502</v>
      </c>
      <c r="E1432" s="119">
        <f t="shared" ref="E1432:AB1432" si="409">SQRT(E1430*E1430+E1431*E1431)*1000/(1.732*E1475)</f>
        <v>16.444002242847461</v>
      </c>
      <c r="F1432" s="119">
        <f t="shared" si="409"/>
        <v>16.392128469549913</v>
      </c>
      <c r="G1432" s="119">
        <f t="shared" si="409"/>
        <v>32.73262946721556</v>
      </c>
      <c r="H1432" s="412">
        <f t="shared" si="409"/>
        <v>16.392128469456736</v>
      </c>
      <c r="I1432" s="119">
        <f t="shared" si="409"/>
        <v>32.73262946721556</v>
      </c>
      <c r="J1432" s="119">
        <f t="shared" si="409"/>
        <v>16.418025000123642</v>
      </c>
      <c r="K1432" s="119">
        <f t="shared" si="409"/>
        <v>32.992410746410961</v>
      </c>
      <c r="L1432" s="119">
        <f t="shared" si="409"/>
        <v>16.548741007250314</v>
      </c>
      <c r="M1432" s="119">
        <f t="shared" si="409"/>
        <v>33.150270275515673</v>
      </c>
      <c r="N1432" s="412">
        <f t="shared" si="409"/>
        <v>16.36631473360778</v>
      </c>
      <c r="O1432" s="119">
        <f t="shared" si="409"/>
        <v>32.629858356353807</v>
      </c>
      <c r="P1432" s="119">
        <f t="shared" si="409"/>
        <v>16.314929178130534</v>
      </c>
      <c r="Q1432" s="119">
        <f t="shared" si="409"/>
        <v>32.527730569344698</v>
      </c>
      <c r="R1432" s="119">
        <f t="shared" si="409"/>
        <v>32.629858356353807</v>
      </c>
      <c r="S1432" s="119">
        <f t="shared" si="409"/>
        <v>16.314929178130534</v>
      </c>
      <c r="T1432" s="119">
        <f t="shared" si="409"/>
        <v>32.940126129958976</v>
      </c>
      <c r="U1432" s="119">
        <f t="shared" si="409"/>
        <v>16.36631473360778</v>
      </c>
      <c r="V1432" s="412">
        <f t="shared" si="409"/>
        <v>32.578713208063469</v>
      </c>
      <c r="W1432" s="119">
        <f t="shared" si="409"/>
        <v>16.36631473360778</v>
      </c>
      <c r="X1432" s="119">
        <f t="shared" si="409"/>
        <v>16.340580945895141</v>
      </c>
      <c r="Y1432" s="119">
        <f t="shared" si="409"/>
        <v>32.578713207970878</v>
      </c>
      <c r="Z1432" s="119">
        <f t="shared" si="409"/>
        <v>16.289356603985439</v>
      </c>
      <c r="AA1432" s="119">
        <f t="shared" si="409"/>
        <v>16.340580945988027</v>
      </c>
      <c r="AB1432" s="119">
        <f t="shared" si="409"/>
        <v>32.629858356261067</v>
      </c>
      <c r="AC1432" s="130"/>
    </row>
    <row r="1433" spans="1:30" s="5" customFormat="1" ht="10.5" hidden="1" customHeight="1" thickBot="1">
      <c r="A1433" s="1612"/>
      <c r="B1433" s="1610"/>
      <c r="C1433" s="8" t="s">
        <v>16</v>
      </c>
      <c r="D1433" s="8"/>
      <c r="E1433" s="121" t="e">
        <f t="shared" ref="E1433:AB1433" si="410">E1431/E1430</f>
        <v>#DIV/0!</v>
      </c>
      <c r="F1433" s="121" t="e">
        <f t="shared" si="410"/>
        <v>#DIV/0!</v>
      </c>
      <c r="G1433" s="121" t="e">
        <f t="shared" si="410"/>
        <v>#DIV/0!</v>
      </c>
      <c r="H1433" s="410" t="e">
        <f t="shared" si="410"/>
        <v>#DIV/0!</v>
      </c>
      <c r="I1433" s="121" t="e">
        <f t="shared" si="410"/>
        <v>#DIV/0!</v>
      </c>
      <c r="J1433" s="121" t="e">
        <f t="shared" si="410"/>
        <v>#DIV/0!</v>
      </c>
      <c r="K1433" s="121" t="e">
        <f t="shared" si="410"/>
        <v>#DIV/0!</v>
      </c>
      <c r="L1433" s="121" t="e">
        <f t="shared" si="410"/>
        <v>#DIV/0!</v>
      </c>
      <c r="M1433" s="121" t="e">
        <f t="shared" si="410"/>
        <v>#DIV/0!</v>
      </c>
      <c r="N1433" s="410" t="e">
        <f t="shared" si="410"/>
        <v>#DIV/0!</v>
      </c>
      <c r="O1433" s="121" t="e">
        <f t="shared" si="410"/>
        <v>#DIV/0!</v>
      </c>
      <c r="P1433" s="121" t="e">
        <f t="shared" si="410"/>
        <v>#DIV/0!</v>
      </c>
      <c r="Q1433" s="121" t="e">
        <f t="shared" si="410"/>
        <v>#DIV/0!</v>
      </c>
      <c r="R1433" s="121" t="e">
        <f t="shared" si="410"/>
        <v>#DIV/0!</v>
      </c>
      <c r="S1433" s="121" t="e">
        <f t="shared" si="410"/>
        <v>#DIV/0!</v>
      </c>
      <c r="T1433" s="121" t="e">
        <f t="shared" si="410"/>
        <v>#DIV/0!</v>
      </c>
      <c r="U1433" s="121" t="e">
        <f t="shared" si="410"/>
        <v>#DIV/0!</v>
      </c>
      <c r="V1433" s="410" t="e">
        <f t="shared" si="410"/>
        <v>#DIV/0!</v>
      </c>
      <c r="W1433" s="121" t="e">
        <f t="shared" si="410"/>
        <v>#DIV/0!</v>
      </c>
      <c r="X1433" s="121" t="e">
        <f t="shared" si="410"/>
        <v>#DIV/0!</v>
      </c>
      <c r="Y1433" s="121" t="e">
        <f t="shared" si="410"/>
        <v>#DIV/0!</v>
      </c>
      <c r="Z1433" s="121" t="e">
        <f t="shared" si="410"/>
        <v>#DIV/0!</v>
      </c>
      <c r="AA1433" s="121" t="e">
        <f t="shared" si="410"/>
        <v>#DIV/0!</v>
      </c>
      <c r="AB1433" s="121" t="e">
        <f t="shared" si="410"/>
        <v>#DIV/0!</v>
      </c>
      <c r="AC1433" s="124" t="e">
        <f>AC1431/AC1430</f>
        <v>#DIV/0!</v>
      </c>
    </row>
    <row r="1434" spans="1:30" s="5" customFormat="1" ht="10.5" customHeight="1">
      <c r="A1434" s="274" t="s">
        <v>512</v>
      </c>
      <c r="B1434" s="275"/>
      <c r="C1434" s="276"/>
      <c r="D1434" s="276"/>
      <c r="E1434" s="277">
        <f>E1400+E1407+E1414+E1421</f>
        <v>6.6500000283122063</v>
      </c>
      <c r="F1434" s="277">
        <f t="shared" ref="F1434:AB1434" si="411">F1400+F1407+F1414+F1421</f>
        <v>6.4800001829862595</v>
      </c>
      <c r="G1434" s="277">
        <f t="shared" si="411"/>
        <v>6.3699999749660492</v>
      </c>
      <c r="H1434" s="277">
        <f t="shared" si="411"/>
        <v>6.4899999815970659</v>
      </c>
      <c r="I1434" s="277">
        <f t="shared" si="411"/>
        <v>6.6000000461935997</v>
      </c>
      <c r="J1434" s="277">
        <f t="shared" si="411"/>
        <v>7.0200000684708357</v>
      </c>
      <c r="K1434" s="277">
        <f t="shared" si="411"/>
        <v>7.5200001522898674</v>
      </c>
      <c r="L1434" s="277">
        <f t="shared" si="411"/>
        <v>8.029999852180481</v>
      </c>
      <c r="M1434" s="277">
        <f t="shared" si="411"/>
        <v>8.4800002500414848</v>
      </c>
      <c r="N1434" s="277">
        <f t="shared" si="411"/>
        <v>8.5299996770918369</v>
      </c>
      <c r="O1434" s="277">
        <f t="shared" si="411"/>
        <v>8.4100002124905586</v>
      </c>
      <c r="P1434" s="277">
        <f t="shared" si="411"/>
        <v>8.1900001838803291</v>
      </c>
      <c r="Q1434" s="277">
        <f t="shared" si="411"/>
        <v>7.9300001561641693</v>
      </c>
      <c r="R1434" s="277">
        <f>R1400+R1407+R1414+R1421</f>
        <v>8.570000059902668</v>
      </c>
      <c r="S1434" s="277">
        <f t="shared" si="411"/>
        <v>8.6499998494982719</v>
      </c>
      <c r="T1434" s="277">
        <f>T1400+T1407+T1414+T1421</f>
        <v>9.0400001406669617</v>
      </c>
      <c r="U1434" s="277">
        <f>U1400+U1407+U1414+U1421</f>
        <v>8.6899999678134918</v>
      </c>
      <c r="V1434" s="277">
        <f t="shared" si="411"/>
        <v>8.510000079870224</v>
      </c>
      <c r="W1434" s="277">
        <f t="shared" si="411"/>
        <v>8.6399999558925629</v>
      </c>
      <c r="X1434" s="277">
        <f t="shared" si="411"/>
        <v>8.330000065267086</v>
      </c>
      <c r="Y1434" s="277">
        <f t="shared" si="411"/>
        <v>8.1499998290091753</v>
      </c>
      <c r="Z1434" s="277">
        <f t="shared" si="411"/>
        <v>7.760000117123127</v>
      </c>
      <c r="AA1434" s="277">
        <f t="shared" si="411"/>
        <v>7.1200000196695328</v>
      </c>
      <c r="AB1434" s="277">
        <f t="shared" si="411"/>
        <v>6.7100001573562622</v>
      </c>
      <c r="AC1434" s="278"/>
    </row>
    <row r="1435" spans="1:30" s="5" customFormat="1" ht="10.5" customHeight="1">
      <c r="A1435" s="279" t="s">
        <v>513</v>
      </c>
      <c r="B1435" s="280"/>
      <c r="C1435" s="281"/>
      <c r="D1435" s="281"/>
      <c r="E1435" s="282">
        <f>E1422+E1415+E1408+E1401</f>
        <v>3.1599999964237213</v>
      </c>
      <c r="F1435" s="282">
        <f t="shared" ref="F1435:AB1435" si="412">F1422+F1415+F1408+F1401</f>
        <v>3.1599999070167542</v>
      </c>
      <c r="G1435" s="282">
        <f t="shared" si="412"/>
        <v>3.2299999743700027</v>
      </c>
      <c r="H1435" s="282">
        <f t="shared" si="412"/>
        <v>3.1600000262260437</v>
      </c>
      <c r="I1435" s="282">
        <f t="shared" si="412"/>
        <v>3.2200001031160355</v>
      </c>
      <c r="J1435" s="282">
        <f t="shared" si="412"/>
        <v>3.2999999970197678</v>
      </c>
      <c r="K1435" s="282">
        <f t="shared" si="412"/>
        <v>3.1700000762939453</v>
      </c>
      <c r="L1435" s="282">
        <f t="shared" si="412"/>
        <v>3.2599999606609344</v>
      </c>
      <c r="M1435" s="282">
        <f t="shared" si="412"/>
        <v>3.2999999448657036</v>
      </c>
      <c r="N1435" s="282">
        <f t="shared" si="412"/>
        <v>3.300000011920929</v>
      </c>
      <c r="O1435" s="282">
        <f t="shared" si="412"/>
        <v>3.4300000071525574</v>
      </c>
      <c r="P1435" s="282">
        <f t="shared" si="412"/>
        <v>3.2900000438094139</v>
      </c>
      <c r="Q1435" s="282">
        <f t="shared" si="412"/>
        <v>3.0799999535083771</v>
      </c>
      <c r="R1435" s="282">
        <f t="shared" si="412"/>
        <v>3.449999988079071</v>
      </c>
      <c r="S1435" s="282">
        <f t="shared" si="412"/>
        <v>3.3999999761581421</v>
      </c>
      <c r="T1435" s="282">
        <f t="shared" si="412"/>
        <v>3.6399999856948853</v>
      </c>
      <c r="U1435" s="282">
        <f t="shared" si="412"/>
        <v>3.4499999135732651</v>
      </c>
      <c r="V1435" s="282">
        <f t="shared" si="412"/>
        <v>3.4900000095367432</v>
      </c>
      <c r="W1435" s="282">
        <f t="shared" si="412"/>
        <v>3.5</v>
      </c>
      <c r="X1435" s="282">
        <f t="shared" si="412"/>
        <v>3.2899999618530273</v>
      </c>
      <c r="Y1435" s="282">
        <f t="shared" si="412"/>
        <v>3.3299999982118607</v>
      </c>
      <c r="Z1435" s="282">
        <f t="shared" si="412"/>
        <v>3.1700000464916229</v>
      </c>
      <c r="AA1435" s="282">
        <f t="shared" si="412"/>
        <v>2.9300000071525574</v>
      </c>
      <c r="AB1435" s="282">
        <f t="shared" si="412"/>
        <v>2.9199999272823334</v>
      </c>
      <c r="AC1435" s="283"/>
    </row>
    <row r="1436" spans="1:30" s="5" customFormat="1" ht="10.5" customHeight="1" thickBot="1">
      <c r="A1436" s="284" t="s">
        <v>514</v>
      </c>
      <c r="B1436" s="285"/>
      <c r="C1436" s="286"/>
      <c r="D1436" s="286"/>
      <c r="E1436" s="287">
        <f>SQRT(E1434*E1434+E1435*E1435)</f>
        <v>7.3626150486053703</v>
      </c>
      <c r="F1436" s="287">
        <f t="shared" ref="F1436:AB1436" si="413">SQRT(F1434*F1434+F1435*F1435)</f>
        <v>7.2094383819995196</v>
      </c>
      <c r="G1436" s="287">
        <f t="shared" si="413"/>
        <v>7.1421144989070067</v>
      </c>
      <c r="H1436" s="287">
        <f t="shared" si="413"/>
        <v>7.2184278015976941</v>
      </c>
      <c r="I1436" s="287">
        <f t="shared" si="413"/>
        <v>7.3435959361761451</v>
      </c>
      <c r="J1436" s="287">
        <f t="shared" si="413"/>
        <v>7.7569582274020918</v>
      </c>
      <c r="K1436" s="287">
        <f t="shared" si="413"/>
        <v>8.1608395875757314</v>
      </c>
      <c r="L1436" s="287">
        <f t="shared" si="413"/>
        <v>8.6665158725711589</v>
      </c>
      <c r="M1436" s="287">
        <f t="shared" si="413"/>
        <v>9.0994727252087131</v>
      </c>
      <c r="N1436" s="287">
        <f t="shared" si="413"/>
        <v>9.1460862979672886</v>
      </c>
      <c r="O1436" s="287">
        <f t="shared" si="413"/>
        <v>9.0825659162572432</v>
      </c>
      <c r="P1436" s="287">
        <f t="shared" si="413"/>
        <v>8.8261091824328677</v>
      </c>
      <c r="Q1436" s="287">
        <f t="shared" si="413"/>
        <v>8.5071324305182507</v>
      </c>
      <c r="R1436" s="287">
        <f t="shared" si="413"/>
        <v>9.238365707444002</v>
      </c>
      <c r="S1436" s="287">
        <f t="shared" si="413"/>
        <v>9.2942184843156923</v>
      </c>
      <c r="T1436" s="287">
        <f t="shared" si="413"/>
        <v>9.7453169491360025</v>
      </c>
      <c r="U1436" s="287">
        <f t="shared" si="413"/>
        <v>9.3497913797182672</v>
      </c>
      <c r="V1436" s="287">
        <f t="shared" si="413"/>
        <v>9.1978367796975871</v>
      </c>
      <c r="W1436" s="287">
        <f t="shared" si="413"/>
        <v>9.3219954536474372</v>
      </c>
      <c r="X1436" s="287">
        <f t="shared" si="413"/>
        <v>8.9561711035655502</v>
      </c>
      <c r="Y1436" s="287">
        <f t="shared" si="413"/>
        <v>8.804055724547668</v>
      </c>
      <c r="Z1436" s="287">
        <f t="shared" si="413"/>
        <v>8.3825116828136803</v>
      </c>
      <c r="AA1436" s="287">
        <f t="shared" si="413"/>
        <v>7.6993051843661933</v>
      </c>
      <c r="AB1436" s="287">
        <f t="shared" si="413"/>
        <v>7.3178208291164042</v>
      </c>
      <c r="AC1436" s="288"/>
      <c r="AD1436" s="126">
        <f>MAX(E1436:AB1436)</f>
        <v>9.7453169491360025</v>
      </c>
    </row>
    <row r="1437" spans="1:30" s="13" customFormat="1" ht="10.5" hidden="1" customHeight="1" thickBot="1">
      <c r="A1437" s="23" t="s">
        <v>136</v>
      </c>
      <c r="B1437" s="24"/>
      <c r="C1437" s="25"/>
      <c r="D1437" s="25"/>
      <c r="E1437" s="26">
        <v>1</v>
      </c>
      <c r="F1437" s="26">
        <v>2</v>
      </c>
      <c r="G1437" s="26">
        <v>3</v>
      </c>
      <c r="H1437" s="26">
        <v>4</v>
      </c>
      <c r="I1437" s="26">
        <v>5</v>
      </c>
      <c r="J1437" s="26">
        <v>6</v>
      </c>
      <c r="K1437" s="26">
        <v>7</v>
      </c>
      <c r="L1437" s="26">
        <v>8</v>
      </c>
      <c r="M1437" s="26">
        <v>9</v>
      </c>
      <c r="N1437" s="26">
        <v>10</v>
      </c>
      <c r="O1437" s="26">
        <v>11</v>
      </c>
      <c r="P1437" s="26">
        <v>12</v>
      </c>
      <c r="Q1437" s="26">
        <v>13</v>
      </c>
      <c r="R1437" s="26">
        <v>14</v>
      </c>
      <c r="S1437" s="26">
        <v>15</v>
      </c>
      <c r="T1437" s="26">
        <v>16</v>
      </c>
      <c r="U1437" s="26">
        <v>17</v>
      </c>
      <c r="V1437" s="26">
        <v>18</v>
      </c>
      <c r="W1437" s="26">
        <v>19</v>
      </c>
      <c r="X1437" s="26">
        <v>20</v>
      </c>
      <c r="Y1437" s="26">
        <v>21</v>
      </c>
      <c r="Z1437" s="26">
        <v>22</v>
      </c>
      <c r="AA1437" s="26">
        <v>23</v>
      </c>
      <c r="AB1437" s="26">
        <v>24</v>
      </c>
      <c r="AC1437" s="365"/>
    </row>
    <row r="1438" spans="1:30" s="32" customFormat="1" ht="12.75" hidden="1" customHeight="1">
      <c r="A1438" s="28" t="s">
        <v>137</v>
      </c>
      <c r="B1438" s="414"/>
      <c r="C1438" s="415" t="s">
        <v>13</v>
      </c>
      <c r="D1438" s="702" t="s">
        <v>463</v>
      </c>
      <c r="E1438" s="1091">
        <v>36.569999694824219</v>
      </c>
      <c r="F1438" s="1091">
        <v>36.619998931884766</v>
      </c>
      <c r="G1438" s="1091">
        <v>36.689998626708984</v>
      </c>
      <c r="H1438" s="1091">
        <v>36.650001525878906</v>
      </c>
      <c r="I1438" s="1091">
        <v>36.680000305175781</v>
      </c>
      <c r="J1438" s="1091">
        <v>36.470001220703125</v>
      </c>
      <c r="K1438" s="1091">
        <v>36.490001678466797</v>
      </c>
      <c r="L1438" s="1091">
        <v>36.439998626708984</v>
      </c>
      <c r="M1438" s="1091">
        <v>36.439998626708984</v>
      </c>
      <c r="N1438" s="1091">
        <v>36.840000152587891</v>
      </c>
      <c r="O1438" s="1091">
        <v>36.729999542236328</v>
      </c>
      <c r="P1438" s="1091">
        <v>36.770000457763672</v>
      </c>
      <c r="Q1438" s="1091">
        <v>36.779998779296875</v>
      </c>
      <c r="R1438" s="1091">
        <v>36.729999542236328</v>
      </c>
      <c r="S1438" s="1091">
        <v>36.720001220703125</v>
      </c>
      <c r="T1438" s="1091">
        <v>36.400001525878906</v>
      </c>
      <c r="U1438" s="1091">
        <v>36.610000610351562</v>
      </c>
      <c r="V1438" s="1091">
        <v>36.700000762939453</v>
      </c>
      <c r="W1438" s="1091">
        <v>36.729999542236328</v>
      </c>
      <c r="X1438" s="1091">
        <v>36.790000915527344</v>
      </c>
      <c r="Y1438" s="1091">
        <v>36.869998931884766</v>
      </c>
      <c r="Z1438" s="1091">
        <v>36.919998168945313</v>
      </c>
      <c r="AA1438" s="1091">
        <v>36.75</v>
      </c>
      <c r="AB1438" s="1091">
        <v>36.619998931884766</v>
      </c>
      <c r="AC1438" s="417"/>
    </row>
    <row r="1439" spans="1:30" s="32" customFormat="1" ht="12.75" hidden="1" customHeight="1" thickBot="1">
      <c r="A1439" s="35" t="s">
        <v>138</v>
      </c>
      <c r="B1439" s="36"/>
      <c r="C1439" s="421" t="s">
        <v>13</v>
      </c>
      <c r="D1439" s="703" t="s">
        <v>463</v>
      </c>
      <c r="E1439" s="1091">
        <v>36.849998474121094</v>
      </c>
      <c r="F1439" s="1091">
        <v>36.950000762939453</v>
      </c>
      <c r="G1439" s="1091">
        <v>37.009998321533203</v>
      </c>
      <c r="H1439" s="1091">
        <v>37</v>
      </c>
      <c r="I1439" s="1091">
        <v>37.009998321533203</v>
      </c>
      <c r="J1439" s="1091">
        <v>36.939998626708984</v>
      </c>
      <c r="K1439" s="1091">
        <v>36.740001678466797</v>
      </c>
      <c r="L1439" s="1091">
        <v>36.650001525878906</v>
      </c>
      <c r="M1439" s="1091">
        <v>36.590000152587891</v>
      </c>
      <c r="N1439" s="1091">
        <v>37.040000915527344</v>
      </c>
      <c r="O1439" s="1091">
        <v>37.139999389648437</v>
      </c>
      <c r="P1439" s="1091">
        <v>37.130001068115234</v>
      </c>
      <c r="Q1439" s="1091">
        <v>37.259998321533203</v>
      </c>
      <c r="R1439" s="1091">
        <v>37.130001068115234</v>
      </c>
      <c r="S1439" s="1091">
        <v>37.159999847412109</v>
      </c>
      <c r="T1439" s="1091">
        <v>36.770000457763672</v>
      </c>
      <c r="U1439" s="1091">
        <v>37.009998321533203</v>
      </c>
      <c r="V1439" s="1091">
        <v>37.209999084472656</v>
      </c>
      <c r="W1439" s="1091">
        <v>37.020000457763672</v>
      </c>
      <c r="X1439" s="1091">
        <v>37.099998474121094</v>
      </c>
      <c r="Y1439" s="1091">
        <v>37.189998626708984</v>
      </c>
      <c r="Z1439" s="1091">
        <v>37.209999084472656</v>
      </c>
      <c r="AA1439" s="1091">
        <v>37.080001831054688</v>
      </c>
      <c r="AB1439" s="1091">
        <v>37.159999847412109</v>
      </c>
      <c r="AC1439" s="424"/>
    </row>
    <row r="1440" spans="1:30" s="5" customFormat="1" ht="10.5" hidden="1" customHeight="1">
      <c r="A1440" s="1518" t="s">
        <v>190</v>
      </c>
      <c r="B1440" s="1446" t="s">
        <v>256</v>
      </c>
      <c r="C1440" s="65" t="s">
        <v>481</v>
      </c>
      <c r="D1440" s="716" t="s">
        <v>463</v>
      </c>
      <c r="E1440" s="719">
        <v>0</v>
      </c>
      <c r="F1440" s="719">
        <v>0</v>
      </c>
      <c r="G1440" s="719">
        <v>0</v>
      </c>
      <c r="H1440" s="719">
        <v>0</v>
      </c>
      <c r="I1440" s="719">
        <v>0</v>
      </c>
      <c r="J1440" s="719">
        <v>0</v>
      </c>
      <c r="K1440" s="719">
        <v>0</v>
      </c>
      <c r="L1440" s="719">
        <v>0</v>
      </c>
      <c r="M1440" s="719">
        <v>0</v>
      </c>
      <c r="N1440" s="719">
        <v>0</v>
      </c>
      <c r="O1440" s="719">
        <v>0</v>
      </c>
      <c r="P1440" s="719">
        <v>0</v>
      </c>
      <c r="Q1440" s="719">
        <v>0</v>
      </c>
      <c r="R1440" s="719">
        <v>0</v>
      </c>
      <c r="S1440" s="719">
        <v>0</v>
      </c>
      <c r="T1440" s="719">
        <v>0</v>
      </c>
      <c r="U1440" s="719">
        <v>0</v>
      </c>
      <c r="V1440" s="719">
        <v>0</v>
      </c>
      <c r="W1440" s="719">
        <v>0</v>
      </c>
      <c r="X1440" s="719">
        <v>0</v>
      </c>
      <c r="Y1440" s="719">
        <v>0</v>
      </c>
      <c r="Z1440" s="719">
        <v>0</v>
      </c>
      <c r="AA1440" s="719">
        <v>0</v>
      </c>
      <c r="AB1440" s="719">
        <v>0</v>
      </c>
      <c r="AC1440" s="130">
        <f>SUM(E1440:AB1440)</f>
        <v>0</v>
      </c>
    </row>
    <row r="1441" spans="1:29" s="5" customFormat="1" ht="10.5" hidden="1" customHeight="1">
      <c r="A1441" s="1611"/>
      <c r="B1441" s="1609"/>
      <c r="C1441" s="11" t="s">
        <v>482</v>
      </c>
      <c r="D1441" s="715" t="s">
        <v>463</v>
      </c>
      <c r="E1441" s="719">
        <v>0</v>
      </c>
      <c r="F1441" s="719">
        <v>0</v>
      </c>
      <c r="G1441" s="719">
        <v>0</v>
      </c>
      <c r="H1441" s="719">
        <v>0</v>
      </c>
      <c r="I1441" s="719">
        <v>0</v>
      </c>
      <c r="J1441" s="719">
        <v>0</v>
      </c>
      <c r="K1441" s="719">
        <v>0</v>
      </c>
      <c r="L1441" s="719">
        <v>0</v>
      </c>
      <c r="M1441" s="719">
        <v>0</v>
      </c>
      <c r="N1441" s="719">
        <v>0</v>
      </c>
      <c r="O1441" s="719">
        <v>0</v>
      </c>
      <c r="P1441" s="719">
        <v>0</v>
      </c>
      <c r="Q1441" s="719">
        <v>0</v>
      </c>
      <c r="R1441" s="719">
        <v>0</v>
      </c>
      <c r="S1441" s="719">
        <v>0</v>
      </c>
      <c r="T1441" s="719">
        <v>0</v>
      </c>
      <c r="U1441" s="719">
        <v>0</v>
      </c>
      <c r="V1441" s="719">
        <v>0</v>
      </c>
      <c r="W1441" s="719">
        <v>0</v>
      </c>
      <c r="X1441" s="719">
        <v>0</v>
      </c>
      <c r="Y1441" s="719">
        <v>0</v>
      </c>
      <c r="Z1441" s="719">
        <v>0</v>
      </c>
      <c r="AA1441" s="719">
        <v>0</v>
      </c>
      <c r="AB1441" s="719">
        <v>0</v>
      </c>
      <c r="AC1441" s="130">
        <f>SUM(E1441:AB1441)</f>
        <v>0</v>
      </c>
    </row>
    <row r="1442" spans="1:29" s="5" customFormat="1" ht="10.5" hidden="1" customHeight="1">
      <c r="A1442" s="1611"/>
      <c r="B1442" s="1609"/>
      <c r="C1442" s="11" t="s">
        <v>8</v>
      </c>
      <c r="D1442" s="715" t="s">
        <v>466</v>
      </c>
      <c r="E1442" s="720">
        <v>0</v>
      </c>
      <c r="F1442" s="720">
        <v>0</v>
      </c>
      <c r="G1442" s="720">
        <v>0</v>
      </c>
      <c r="H1442" s="720">
        <v>0</v>
      </c>
      <c r="I1442" s="720">
        <v>0</v>
      </c>
      <c r="J1442" s="720">
        <v>0</v>
      </c>
      <c r="K1442" s="720">
        <v>0</v>
      </c>
      <c r="L1442" s="720">
        <v>0</v>
      </c>
      <c r="M1442" s="720">
        <v>0</v>
      </c>
      <c r="N1442" s="720">
        <v>0</v>
      </c>
      <c r="O1442" s="720">
        <v>0</v>
      </c>
      <c r="P1442" s="720">
        <v>0</v>
      </c>
      <c r="Q1442" s="720">
        <v>0</v>
      </c>
      <c r="R1442" s="720">
        <v>0</v>
      </c>
      <c r="S1442" s="720">
        <v>0</v>
      </c>
      <c r="T1442" s="720">
        <v>0</v>
      </c>
      <c r="U1442" s="720">
        <v>0</v>
      </c>
      <c r="V1442" s="720">
        <v>0</v>
      </c>
      <c r="W1442" s="720">
        <v>0</v>
      </c>
      <c r="X1442" s="720">
        <v>0</v>
      </c>
      <c r="Y1442" s="720">
        <v>0</v>
      </c>
      <c r="Z1442" s="720">
        <v>0</v>
      </c>
      <c r="AA1442" s="720">
        <v>0</v>
      </c>
      <c r="AB1442" s="720">
        <v>0</v>
      </c>
      <c r="AC1442" s="124"/>
    </row>
    <row r="1443" spans="1:29" s="5" customFormat="1" ht="10.5" hidden="1" customHeight="1" thickBot="1">
      <c r="A1443" s="1612"/>
      <c r="B1443" s="1610"/>
      <c r="C1443" s="11" t="s">
        <v>16</v>
      </c>
      <c r="D1443" s="11"/>
      <c r="E1443" s="121" t="e">
        <f t="shared" ref="E1443:AC1443" si="414">E1441/E1440</f>
        <v>#DIV/0!</v>
      </c>
      <c r="F1443" s="121" t="e">
        <f t="shared" si="414"/>
        <v>#DIV/0!</v>
      </c>
      <c r="G1443" s="121" t="e">
        <f t="shared" si="414"/>
        <v>#DIV/0!</v>
      </c>
      <c r="H1443" s="410" t="e">
        <f t="shared" si="414"/>
        <v>#DIV/0!</v>
      </c>
      <c r="I1443" s="121" t="e">
        <f t="shared" si="414"/>
        <v>#DIV/0!</v>
      </c>
      <c r="J1443" s="121" t="e">
        <f t="shared" si="414"/>
        <v>#DIV/0!</v>
      </c>
      <c r="K1443" s="121" t="e">
        <f t="shared" si="414"/>
        <v>#DIV/0!</v>
      </c>
      <c r="L1443" s="121" t="e">
        <f t="shared" si="414"/>
        <v>#DIV/0!</v>
      </c>
      <c r="M1443" s="121" t="e">
        <f t="shared" si="414"/>
        <v>#DIV/0!</v>
      </c>
      <c r="N1443" s="410" t="e">
        <f t="shared" si="414"/>
        <v>#DIV/0!</v>
      </c>
      <c r="O1443" s="121" t="e">
        <f t="shared" si="414"/>
        <v>#DIV/0!</v>
      </c>
      <c r="P1443" s="121" t="e">
        <f t="shared" si="414"/>
        <v>#DIV/0!</v>
      </c>
      <c r="Q1443" s="121" t="e">
        <f t="shared" si="414"/>
        <v>#DIV/0!</v>
      </c>
      <c r="R1443" s="121" t="e">
        <f t="shared" si="414"/>
        <v>#DIV/0!</v>
      </c>
      <c r="S1443" s="121" t="e">
        <f t="shared" si="414"/>
        <v>#DIV/0!</v>
      </c>
      <c r="T1443" s="121" t="e">
        <f t="shared" si="414"/>
        <v>#DIV/0!</v>
      </c>
      <c r="U1443" s="121" t="e">
        <f t="shared" si="414"/>
        <v>#DIV/0!</v>
      </c>
      <c r="V1443" s="410" t="e">
        <f t="shared" si="414"/>
        <v>#DIV/0!</v>
      </c>
      <c r="W1443" s="121" t="e">
        <f t="shared" si="414"/>
        <v>#DIV/0!</v>
      </c>
      <c r="X1443" s="121" t="e">
        <f t="shared" si="414"/>
        <v>#DIV/0!</v>
      </c>
      <c r="Y1443" s="121" t="e">
        <f t="shared" si="414"/>
        <v>#DIV/0!</v>
      </c>
      <c r="Z1443" s="121" t="e">
        <f t="shared" si="414"/>
        <v>#DIV/0!</v>
      </c>
      <c r="AA1443" s="121" t="e">
        <f t="shared" si="414"/>
        <v>#DIV/0!</v>
      </c>
      <c r="AB1443" s="121" t="e">
        <f t="shared" si="414"/>
        <v>#DIV/0!</v>
      </c>
      <c r="AC1443" s="124" t="e">
        <f t="shared" si="414"/>
        <v>#DIV/0!</v>
      </c>
    </row>
    <row r="1444" spans="1:29" s="5" customFormat="1" ht="10.5" hidden="1" customHeight="1">
      <c r="A1444" s="1518" t="s">
        <v>192</v>
      </c>
      <c r="B1444" s="1446" t="s">
        <v>259</v>
      </c>
      <c r="C1444" s="10" t="s">
        <v>481</v>
      </c>
      <c r="D1444" s="714" t="s">
        <v>503</v>
      </c>
      <c r="E1444" s="120">
        <v>0.48999999999796273</v>
      </c>
      <c r="F1444" s="120">
        <v>0.48999999999796273</v>
      </c>
      <c r="G1444" s="120">
        <v>0.45500000000356522</v>
      </c>
      <c r="H1444" s="409">
        <v>0.45500000000356522</v>
      </c>
      <c r="I1444" s="120">
        <v>0.48999999999796273</v>
      </c>
      <c r="J1444" s="120">
        <v>0.45500000000356522</v>
      </c>
      <c r="K1444" s="120">
        <v>0.41999999999643478</v>
      </c>
      <c r="L1444" s="120">
        <v>0.41999999999643478</v>
      </c>
      <c r="M1444" s="120">
        <v>0.45500000000356522</v>
      </c>
      <c r="N1444" s="409">
        <v>0.55999999999949068</v>
      </c>
      <c r="O1444" s="120">
        <v>0.55999999999949068</v>
      </c>
      <c r="P1444" s="120">
        <v>0.52500000000509317</v>
      </c>
      <c r="Q1444" s="120">
        <v>0.48999999999796273</v>
      </c>
      <c r="R1444" s="120">
        <v>0.41999999999643478</v>
      </c>
      <c r="S1444" s="120">
        <v>0.55999999999949068</v>
      </c>
      <c r="T1444" s="120">
        <v>0.52500000000509317</v>
      </c>
      <c r="U1444" s="120">
        <v>0.55999999999949068</v>
      </c>
      <c r="V1444" s="409">
        <v>0.48999999999796273</v>
      </c>
      <c r="W1444" s="120">
        <v>0.45500000000356522</v>
      </c>
      <c r="X1444" s="120">
        <v>0.34999999999490683</v>
      </c>
      <c r="Y1444" s="120">
        <v>0.45500000000356522</v>
      </c>
      <c r="Z1444" s="120">
        <v>0.41999999999643478</v>
      </c>
      <c r="AA1444" s="120">
        <v>0.38500000000203727</v>
      </c>
      <c r="AB1444" s="120">
        <v>0.41999999999643478</v>
      </c>
      <c r="AC1444" s="127">
        <f>SUM(E1444:AB1444)</f>
        <v>11.304999999998472</v>
      </c>
    </row>
    <row r="1445" spans="1:29" s="5" customFormat="1" ht="10.5" hidden="1" customHeight="1">
      <c r="A1445" s="1611"/>
      <c r="B1445" s="1609"/>
      <c r="C1445" s="11" t="s">
        <v>482</v>
      </c>
      <c r="D1445" s="715" t="s">
        <v>503</v>
      </c>
      <c r="E1445" s="121">
        <v>0</v>
      </c>
      <c r="F1445" s="121">
        <v>0</v>
      </c>
      <c r="G1445" s="121">
        <v>0</v>
      </c>
      <c r="H1445" s="410">
        <v>0</v>
      </c>
      <c r="I1445" s="121">
        <v>0</v>
      </c>
      <c r="J1445" s="121">
        <v>0</v>
      </c>
      <c r="K1445" s="121">
        <v>0</v>
      </c>
      <c r="L1445" s="121">
        <v>0</v>
      </c>
      <c r="M1445" s="121">
        <v>3.4999999999968168E-2</v>
      </c>
      <c r="N1445" s="410">
        <v>3.4999999999968168E-2</v>
      </c>
      <c r="O1445" s="121">
        <v>3.4999999999968168E-2</v>
      </c>
      <c r="P1445" s="121">
        <v>3.4999999999968168E-2</v>
      </c>
      <c r="Q1445" s="121">
        <v>3.4999999999968168E-2</v>
      </c>
      <c r="R1445" s="121">
        <v>3.4999999999968168E-2</v>
      </c>
      <c r="S1445" s="121">
        <v>3.4999999999968168E-2</v>
      </c>
      <c r="T1445" s="121">
        <v>3.4999999999968168E-2</v>
      </c>
      <c r="U1445" s="121">
        <v>6.9999999999936335E-2</v>
      </c>
      <c r="V1445" s="410">
        <v>3.4999999999968168E-2</v>
      </c>
      <c r="W1445" s="121">
        <v>3.4999999999968168E-2</v>
      </c>
      <c r="X1445" s="121">
        <v>0</v>
      </c>
      <c r="Y1445" s="121">
        <v>0</v>
      </c>
      <c r="Z1445" s="121">
        <v>0</v>
      </c>
      <c r="AA1445" s="121">
        <v>0</v>
      </c>
      <c r="AB1445" s="121">
        <v>0</v>
      </c>
      <c r="AC1445" s="130">
        <f>SUM(E1445:AB1445)</f>
        <v>0.41999999999961801</v>
      </c>
    </row>
    <row r="1446" spans="1:29" s="5" customFormat="1" ht="10.5" hidden="1" customHeight="1">
      <c r="A1446" s="1611"/>
      <c r="B1446" s="1609"/>
      <c r="C1446" s="12" t="s">
        <v>481</v>
      </c>
      <c r="D1446" s="705" t="s">
        <v>463</v>
      </c>
      <c r="E1446" s="719">
        <v>0.46000000834465027</v>
      </c>
      <c r="F1446" s="719">
        <v>0.44999998807907104</v>
      </c>
      <c r="G1446" s="719">
        <v>0.46000000834465027</v>
      </c>
      <c r="H1446" s="719">
        <v>0.44999998807907104</v>
      </c>
      <c r="I1446" s="719">
        <v>0.46000000834465027</v>
      </c>
      <c r="J1446" s="719">
        <v>0.4699999988079071</v>
      </c>
      <c r="K1446" s="719">
        <v>0.43000000715255737</v>
      </c>
      <c r="L1446" s="719">
        <v>0.40999999642372131</v>
      </c>
      <c r="M1446" s="719">
        <v>0.46000000834465027</v>
      </c>
      <c r="N1446" s="719">
        <v>0.56999999284744263</v>
      </c>
      <c r="O1446" s="719">
        <v>0.54000002145767212</v>
      </c>
      <c r="P1446" s="719">
        <v>0.44999998807907104</v>
      </c>
      <c r="Q1446" s="719">
        <v>0.50999999046325684</v>
      </c>
      <c r="R1446" s="719">
        <v>0.5</v>
      </c>
      <c r="S1446" s="719">
        <v>0.54000002145767212</v>
      </c>
      <c r="T1446" s="719">
        <v>0.52999997138977051</v>
      </c>
      <c r="U1446" s="719">
        <v>0.56000000238418579</v>
      </c>
      <c r="V1446" s="719">
        <v>0.49000000953674316</v>
      </c>
      <c r="W1446" s="719">
        <v>0.43999999761581421</v>
      </c>
      <c r="X1446" s="719">
        <v>0.44999998807907104</v>
      </c>
      <c r="Y1446" s="719">
        <v>0.37999999523162842</v>
      </c>
      <c r="Z1446" s="719">
        <v>0.44999998807907104</v>
      </c>
      <c r="AA1446" s="719">
        <v>0.37999999523162842</v>
      </c>
      <c r="AB1446" s="719">
        <v>0.47999998927116394</v>
      </c>
      <c r="AC1446" s="130"/>
    </row>
    <row r="1447" spans="1:29" s="5" customFormat="1" ht="10.5" hidden="1" customHeight="1">
      <c r="A1447" s="1611"/>
      <c r="B1447" s="1609"/>
      <c r="C1447" s="8" t="s">
        <v>482</v>
      </c>
      <c r="D1447" s="705" t="s">
        <v>463</v>
      </c>
      <c r="E1447" s="719">
        <v>-0.2199999988079071</v>
      </c>
      <c r="F1447" s="719">
        <v>-0.20999999344348907</v>
      </c>
      <c r="G1447" s="719">
        <v>-0.2199999988079071</v>
      </c>
      <c r="H1447" s="719">
        <v>-0.20999999344348907</v>
      </c>
      <c r="I1447" s="719">
        <v>-0.2199999988079071</v>
      </c>
      <c r="J1447" s="719">
        <v>0.20000000298023224</v>
      </c>
      <c r="K1447" s="719">
        <v>-0.2199999988079071</v>
      </c>
      <c r="L1447" s="719">
        <v>-0.2199999988079071</v>
      </c>
      <c r="M1447" s="719">
        <v>-0.20999999344348907</v>
      </c>
      <c r="N1447" s="719">
        <v>0.2199999988079071</v>
      </c>
      <c r="O1447" s="719">
        <v>0.2199999988079071</v>
      </c>
      <c r="P1447" s="719">
        <v>0.20000000298023224</v>
      </c>
      <c r="Q1447" s="719">
        <v>0.20999999344348907</v>
      </c>
      <c r="R1447" s="719">
        <v>0.20999999344348907</v>
      </c>
      <c r="S1447" s="719">
        <v>0.25</v>
      </c>
      <c r="T1447" s="719">
        <v>0.23999999463558197</v>
      </c>
      <c r="U1447" s="719">
        <v>0.20999999344348907</v>
      </c>
      <c r="V1447" s="719">
        <v>0.20999999344348907</v>
      </c>
      <c r="W1447" s="719">
        <v>-0.25999999046325684</v>
      </c>
      <c r="X1447" s="719">
        <v>-0.25999999046325684</v>
      </c>
      <c r="Y1447" s="719">
        <v>-0.25</v>
      </c>
      <c r="Z1447" s="719">
        <v>-0.27000001072883606</v>
      </c>
      <c r="AA1447" s="719">
        <v>-0.25999999046325684</v>
      </c>
      <c r="AB1447" s="719">
        <v>0.2199999988079071</v>
      </c>
      <c r="AC1447" s="130"/>
    </row>
    <row r="1448" spans="1:29" s="5" customFormat="1" ht="10.5" hidden="1" customHeight="1">
      <c r="A1448" s="1611"/>
      <c r="B1448" s="1609"/>
      <c r="C1448" s="11" t="s">
        <v>8</v>
      </c>
      <c r="D1448" s="705" t="s">
        <v>463</v>
      </c>
      <c r="E1448" s="720">
        <v>8</v>
      </c>
      <c r="F1448" s="720">
        <v>8</v>
      </c>
      <c r="G1448" s="720">
        <v>8</v>
      </c>
      <c r="H1448" s="720">
        <v>8</v>
      </c>
      <c r="I1448" s="720">
        <v>8</v>
      </c>
      <c r="J1448" s="720">
        <v>8</v>
      </c>
      <c r="K1448" s="720">
        <v>8</v>
      </c>
      <c r="L1448" s="720">
        <v>7</v>
      </c>
      <c r="M1448" s="720">
        <v>8</v>
      </c>
      <c r="N1448" s="720">
        <v>10</v>
      </c>
      <c r="O1448" s="720">
        <v>10</v>
      </c>
      <c r="P1448" s="720">
        <v>8</v>
      </c>
      <c r="Q1448" s="720">
        <v>9</v>
      </c>
      <c r="R1448" s="720">
        <v>9</v>
      </c>
      <c r="S1448" s="720">
        <v>10</v>
      </c>
      <c r="T1448" s="720">
        <v>10</v>
      </c>
      <c r="U1448" s="720">
        <v>10</v>
      </c>
      <c r="V1448" s="720">
        <v>9</v>
      </c>
      <c r="W1448" s="720">
        <v>8</v>
      </c>
      <c r="X1448" s="720">
        <v>8</v>
      </c>
      <c r="Y1448" s="720">
        <v>7</v>
      </c>
      <c r="Z1448" s="720">
        <v>8</v>
      </c>
      <c r="AA1448" s="720">
        <v>7</v>
      </c>
      <c r="AB1448" s="720">
        <v>8</v>
      </c>
      <c r="AC1448" s="130"/>
    </row>
    <row r="1449" spans="1:29" s="5" customFormat="1" ht="10.5" hidden="1" customHeight="1">
      <c r="A1449" s="1611"/>
      <c r="B1449" s="1609"/>
      <c r="C1449" s="11" t="s">
        <v>8</v>
      </c>
      <c r="D1449" s="705" t="s">
        <v>502</v>
      </c>
      <c r="E1449" s="119">
        <f>SQRT(E1444*E1444+E1445*E1445)*1000/(1.732*E1438)</f>
        <v>7.7361206747507723</v>
      </c>
      <c r="F1449" s="119">
        <f t="shared" ref="F1449:AB1449" si="415">SQRT(F1444*F1444+F1445*F1445)*1000/(1.732*F1438)</f>
        <v>7.7255581367161508</v>
      </c>
      <c r="G1449" s="119">
        <f t="shared" si="415"/>
        <v>7.1600460168118083</v>
      </c>
      <c r="H1449" s="412">
        <f t="shared" si="415"/>
        <v>7.1678599614382561</v>
      </c>
      <c r="I1449" s="119">
        <f t="shared" si="415"/>
        <v>7.7129206205278766</v>
      </c>
      <c r="J1449" s="119">
        <f t="shared" si="415"/>
        <v>7.2032374480664636</v>
      </c>
      <c r="K1449" s="119">
        <f t="shared" si="415"/>
        <v>6.6454978123222448</v>
      </c>
      <c r="L1449" s="119">
        <f t="shared" si="415"/>
        <v>6.6546167800387366</v>
      </c>
      <c r="M1449" s="119">
        <f t="shared" si="415"/>
        <v>7.2304656198060657</v>
      </c>
      <c r="N1449" s="412">
        <f t="shared" si="415"/>
        <v>8.7936078623707097</v>
      </c>
      <c r="O1449" s="119">
        <f t="shared" si="415"/>
        <v>8.8199433441052175</v>
      </c>
      <c r="P1449" s="119">
        <f t="shared" si="415"/>
        <v>8.2619153501118827</v>
      </c>
      <c r="Q1449" s="119">
        <f t="shared" si="415"/>
        <v>7.7115478773482895</v>
      </c>
      <c r="R1449" s="119">
        <f t="shared" si="415"/>
        <v>6.6249596095525112</v>
      </c>
      <c r="S1449" s="119">
        <f t="shared" si="415"/>
        <v>8.8223448862219787</v>
      </c>
      <c r="T1449" s="119">
        <f t="shared" si="415"/>
        <v>8.3458961118349393</v>
      </c>
      <c r="U1449" s="119">
        <f t="shared" si="415"/>
        <v>8.9003501890844916</v>
      </c>
      <c r="V1449" s="412">
        <f t="shared" si="415"/>
        <v>7.7283573738171869</v>
      </c>
      <c r="W1449" s="119">
        <f t="shared" si="415"/>
        <v>7.1733776351731899</v>
      </c>
      <c r="X1449" s="119">
        <f t="shared" si="415"/>
        <v>5.4927566433336308</v>
      </c>
      <c r="Y1449" s="119">
        <f t="shared" si="415"/>
        <v>7.1250904837107703</v>
      </c>
      <c r="Z1449" s="119">
        <f t="shared" si="415"/>
        <v>6.568099630347664</v>
      </c>
      <c r="AA1449" s="119">
        <f t="shared" si="415"/>
        <v>6.0486088200034134</v>
      </c>
      <c r="AB1449" s="119">
        <f t="shared" si="415"/>
        <v>6.6219069742994501</v>
      </c>
      <c r="AC1449" s="124"/>
    </row>
    <row r="1450" spans="1:29" s="5" customFormat="1" ht="10.5" hidden="1" customHeight="1" thickBot="1">
      <c r="A1450" s="1612"/>
      <c r="B1450" s="1610"/>
      <c r="C1450" s="11" t="s">
        <v>16</v>
      </c>
      <c r="D1450" s="713"/>
      <c r="E1450" s="121">
        <f t="shared" ref="E1450:AC1450" si="416">E1445/E1444</f>
        <v>0</v>
      </c>
      <c r="F1450" s="121">
        <f t="shared" si="416"/>
        <v>0</v>
      </c>
      <c r="G1450" s="121">
        <f t="shared" si="416"/>
        <v>0</v>
      </c>
      <c r="H1450" s="410">
        <f t="shared" si="416"/>
        <v>0</v>
      </c>
      <c r="I1450" s="121">
        <f t="shared" si="416"/>
        <v>0</v>
      </c>
      <c r="J1450" s="121">
        <f t="shared" si="416"/>
        <v>0</v>
      </c>
      <c r="K1450" s="121">
        <f t="shared" si="416"/>
        <v>0</v>
      </c>
      <c r="L1450" s="121">
        <f t="shared" si="416"/>
        <v>0</v>
      </c>
      <c r="M1450" s="121">
        <f t="shared" si="416"/>
        <v>7.6923076922404215E-2</v>
      </c>
      <c r="N1450" s="410">
        <f t="shared" si="416"/>
        <v>6.25E-2</v>
      </c>
      <c r="O1450" s="121">
        <f t="shared" si="416"/>
        <v>6.25E-2</v>
      </c>
      <c r="P1450" s="121">
        <f t="shared" si="416"/>
        <v>6.6666666665959287E-2</v>
      </c>
      <c r="Q1450" s="121">
        <f t="shared" si="416"/>
        <v>7.1428571428803447E-2</v>
      </c>
      <c r="R1450" s="121">
        <f t="shared" si="416"/>
        <v>8.3333333333964921E-2</v>
      </c>
      <c r="S1450" s="121">
        <f t="shared" si="416"/>
        <v>6.25E-2</v>
      </c>
      <c r="T1450" s="121">
        <f t="shared" si="416"/>
        <v>6.6666666665959287E-2</v>
      </c>
      <c r="U1450" s="121">
        <f t="shared" si="416"/>
        <v>0.125</v>
      </c>
      <c r="V1450" s="410">
        <f t="shared" si="416"/>
        <v>7.1428571428803447E-2</v>
      </c>
      <c r="W1450" s="121">
        <f t="shared" si="416"/>
        <v>7.6923076922404215E-2</v>
      </c>
      <c r="X1450" s="121">
        <f t="shared" si="416"/>
        <v>0</v>
      </c>
      <c r="Y1450" s="121">
        <f t="shared" si="416"/>
        <v>0</v>
      </c>
      <c r="Z1450" s="121">
        <f t="shared" si="416"/>
        <v>0</v>
      </c>
      <c r="AA1450" s="121">
        <f t="shared" si="416"/>
        <v>0</v>
      </c>
      <c r="AB1450" s="121">
        <f t="shared" si="416"/>
        <v>0</v>
      </c>
      <c r="AC1450" s="129">
        <f t="shared" si="416"/>
        <v>3.7151702786348939E-2</v>
      </c>
    </row>
    <row r="1451" spans="1:29" s="4" customFormat="1" ht="10.5" hidden="1" customHeight="1">
      <c r="A1451" s="1518" t="s">
        <v>191</v>
      </c>
      <c r="B1451" s="1446" t="s">
        <v>453</v>
      </c>
      <c r="C1451" s="10" t="s">
        <v>481</v>
      </c>
      <c r="D1451" s="705" t="s">
        <v>502</v>
      </c>
      <c r="E1451" s="120">
        <f>'ПС 35 кВ'!E1509+'ПС 35 кВ'!E1513</f>
        <v>8.448E-2</v>
      </c>
      <c r="F1451" s="120">
        <f>'ПС 35 кВ'!F1509+'ПС 35 кВ'!F1513</f>
        <v>8.2979999999999998E-2</v>
      </c>
      <c r="G1451" s="120">
        <f>'ПС 35 кВ'!G1509+'ПС 35 кВ'!G1513</f>
        <v>8.208E-2</v>
      </c>
      <c r="H1451" s="409">
        <f>'ПС 35 кВ'!H1509+'ПС 35 кВ'!H1513</f>
        <v>8.3460000000000006E-2</v>
      </c>
      <c r="I1451" s="120">
        <f>'ПС 35 кВ'!I1509+'ПС 35 кВ'!I1513</f>
        <v>8.4239999999999995E-2</v>
      </c>
      <c r="J1451" s="120">
        <f>'ПС 35 кВ'!J1509+'ПС 35 кВ'!J1513</f>
        <v>8.1960000000000005E-2</v>
      </c>
      <c r="K1451" s="120">
        <f>'ПС 35 кВ'!K1509+'ПС 35 кВ'!K1513</f>
        <v>8.1180000000000002E-2</v>
      </c>
      <c r="L1451" s="120">
        <f>'ПС 35 кВ'!L1509+'ПС 35 кВ'!L1513</f>
        <v>8.1900000000000001E-2</v>
      </c>
      <c r="M1451" s="120">
        <f>'ПС 35 кВ'!M1509+'ПС 35 кВ'!M1513</f>
        <v>7.9559999999999992E-2</v>
      </c>
      <c r="N1451" s="409">
        <f>'ПС 35 кВ'!N1509+'ПС 35 кВ'!N1513</f>
        <v>7.5719999999999996E-2</v>
      </c>
      <c r="O1451" s="120">
        <f>'ПС 35 кВ'!O1509+'ПС 35 кВ'!O1513</f>
        <v>7.8600000000000003E-2</v>
      </c>
      <c r="P1451" s="120">
        <f>'ПС 35 кВ'!P1509+'ПС 35 кВ'!P1513</f>
        <v>7.7520000000000006E-2</v>
      </c>
      <c r="Q1451" s="120">
        <f>'ПС 35 кВ'!Q1509+'ПС 35 кВ'!Q1513</f>
        <v>7.7399999999999997E-2</v>
      </c>
      <c r="R1451" s="120">
        <f>'ПС 35 кВ'!R1509+'ПС 35 кВ'!R1513</f>
        <v>7.6740000000000003E-2</v>
      </c>
      <c r="S1451" s="120">
        <f>'ПС 35 кВ'!S1509+'ПС 35 кВ'!S1513</f>
        <v>7.9140000000000002E-2</v>
      </c>
      <c r="T1451" s="120">
        <f>'ПС 35 кВ'!T1509+'ПС 35 кВ'!T1513</f>
        <v>8.1239999999999993E-2</v>
      </c>
      <c r="U1451" s="120">
        <f>'ПС 35 кВ'!U1509+'ПС 35 кВ'!U1513</f>
        <v>8.4239999999999995E-2</v>
      </c>
      <c r="V1451" s="409">
        <f>'ПС 35 кВ'!V1509+'ПС 35 кВ'!V1513</f>
        <v>8.9819999999999997E-2</v>
      </c>
      <c r="W1451" s="120">
        <f>'ПС 35 кВ'!W1509+'ПС 35 кВ'!W1513</f>
        <v>9.2039999999999997E-2</v>
      </c>
      <c r="X1451" s="120">
        <f>'ПС 35 кВ'!X1509+'ПС 35 кВ'!X1513</f>
        <v>8.7720000000000006E-2</v>
      </c>
      <c r="Y1451" s="120">
        <f>'ПС 35 кВ'!Y1509+'ПС 35 кВ'!Y1513</f>
        <v>8.9099999999999999E-2</v>
      </c>
      <c r="Z1451" s="120">
        <f>'ПС 35 кВ'!Z1509+'ПС 35 кВ'!Z1513</f>
        <v>8.9640000000000011E-2</v>
      </c>
      <c r="AA1451" s="120">
        <f>'ПС 35 кВ'!AA1509+'ПС 35 кВ'!AA1513</f>
        <v>8.832000000000001E-2</v>
      </c>
      <c r="AB1451" s="120">
        <f>'ПС 35 кВ'!AB1509+'ПС 35 кВ'!AB1513</f>
        <v>9.1440000000000007E-2</v>
      </c>
      <c r="AC1451" s="225">
        <f>SUM(E1451:AB1451)</f>
        <v>2.0005199999999999</v>
      </c>
    </row>
    <row r="1452" spans="1:29" s="4" customFormat="1" ht="10.5" hidden="1" customHeight="1">
      <c r="A1452" s="1611"/>
      <c r="B1452" s="1609"/>
      <c r="C1452" s="11" t="s">
        <v>482</v>
      </c>
      <c r="D1452" s="705" t="s">
        <v>502</v>
      </c>
      <c r="E1452" s="121">
        <f>'ПС 35 кВ'!E1510+'ПС 35 кВ'!E1514</f>
        <v>9.7680000000000003E-2</v>
      </c>
      <c r="F1452" s="121">
        <f>'ПС 35 кВ'!F1510+'ПС 35 кВ'!F1514</f>
        <v>9.5459999999999989E-2</v>
      </c>
      <c r="G1452" s="121">
        <f>'ПС 35 кВ'!G1510+'ПС 35 кВ'!G1514</f>
        <v>9.3719999999999998E-2</v>
      </c>
      <c r="H1452" s="410">
        <f>'ПС 35 кВ'!H1510+'ПС 35 кВ'!H1514</f>
        <v>9.5039999999999986E-2</v>
      </c>
      <c r="I1452" s="121">
        <f>'ПС 35 кВ'!I1510+'ПС 35 кВ'!I1514</f>
        <v>9.5399999999999985E-2</v>
      </c>
      <c r="J1452" s="121">
        <f>'ПС 35 кВ'!J1510+'ПС 35 кВ'!J1514</f>
        <v>9.3840000000000007E-2</v>
      </c>
      <c r="K1452" s="121">
        <f>'ПС 35 кВ'!K1510+'ПС 35 кВ'!K1514</f>
        <v>9.1979999999999992E-2</v>
      </c>
      <c r="L1452" s="121">
        <f>'ПС 35 кВ'!L1510+'ПС 35 кВ'!L1514</f>
        <v>9.0900000000000009E-2</v>
      </c>
      <c r="M1452" s="121">
        <f>'ПС 35 кВ'!M1510+'ПС 35 кВ'!M1514</f>
        <v>8.5499999999999993E-2</v>
      </c>
      <c r="N1452" s="410">
        <f>'ПС 35 кВ'!N1510+'ПС 35 кВ'!N1514</f>
        <v>8.2439999999999999E-2</v>
      </c>
      <c r="O1452" s="121">
        <f>'ПС 35 кВ'!O1510+'ПС 35 кВ'!O1514</f>
        <v>8.2439999999999999E-2</v>
      </c>
      <c r="P1452" s="121">
        <f>'ПС 35 кВ'!P1510+'ПС 35 кВ'!P1514</f>
        <v>8.0519999999999994E-2</v>
      </c>
      <c r="Q1452" s="121">
        <f>'ПС 35 кВ'!Q1510+'ПС 35 кВ'!Q1514</f>
        <v>8.1299999999999997E-2</v>
      </c>
      <c r="R1452" s="121">
        <f>'ПС 35 кВ'!R1510+'ПС 35 кВ'!R1514</f>
        <v>8.1540000000000001E-2</v>
      </c>
      <c r="S1452" s="121">
        <f>'ПС 35 кВ'!S1510+'ПС 35 кВ'!S1514</f>
        <v>8.2439999999999999E-2</v>
      </c>
      <c r="T1452" s="121">
        <f>'ПС 35 кВ'!T1510+'ПС 35 кВ'!T1514</f>
        <v>8.2979999999999998E-2</v>
      </c>
      <c r="U1452" s="121">
        <f>'ПС 35 кВ'!U1510+'ПС 35 кВ'!U1514</f>
        <v>8.6400000000000005E-2</v>
      </c>
      <c r="V1452" s="410">
        <f>'ПС 35 кВ'!V1510+'ПС 35 кВ'!V1514</f>
        <v>9.648000000000001E-2</v>
      </c>
      <c r="W1452" s="121">
        <f>'ПС 35 кВ'!W1510+'ПС 35 кВ'!W1514</f>
        <v>9.8760000000000001E-2</v>
      </c>
      <c r="X1452" s="121">
        <f>'ПС 35 кВ'!X1510+'ПС 35 кВ'!X1514</f>
        <v>9.3299999999999994E-2</v>
      </c>
      <c r="Y1452" s="121">
        <f>'ПС 35 кВ'!Y1510+'ПС 35 кВ'!Y1514</f>
        <v>9.3240000000000003E-2</v>
      </c>
      <c r="Z1452" s="121">
        <f>'ПС 35 кВ'!Z1510+'ПС 35 кВ'!Z1514</f>
        <v>9.462000000000001E-2</v>
      </c>
      <c r="AA1452" s="121">
        <f>'ПС 35 кВ'!AA1510+'ПС 35 кВ'!AA1514</f>
        <v>9.2999999999999999E-2</v>
      </c>
      <c r="AB1452" s="121">
        <f>'ПС 35 кВ'!AB1510+'ПС 35 кВ'!AB1514</f>
        <v>9.509999999999999E-2</v>
      </c>
      <c r="AC1452" s="225">
        <f>SUM(E1452:AB1452)</f>
        <v>2.1640799999999998</v>
      </c>
    </row>
    <row r="1453" spans="1:29" s="4" customFormat="1" ht="10.5" hidden="1" customHeight="1">
      <c r="A1453" s="1611"/>
      <c r="B1453" s="1609"/>
      <c r="C1453" s="11" t="s">
        <v>8</v>
      </c>
      <c r="D1453" s="705" t="s">
        <v>502</v>
      </c>
      <c r="E1453" s="119">
        <f t="shared" ref="E1453:AB1453" si="417">SQRT(E1451*E1451+E1452*E1452)*1000/(1.732*E1439)</f>
        <v>2.0234380583974865</v>
      </c>
      <c r="F1453" s="119">
        <f t="shared" si="417"/>
        <v>1.9763982935573432</v>
      </c>
      <c r="G1453" s="119">
        <f t="shared" si="417"/>
        <v>1.9435101255002099</v>
      </c>
      <c r="H1453" s="412">
        <f t="shared" si="417"/>
        <v>1.9737201975465055</v>
      </c>
      <c r="I1453" s="119">
        <f t="shared" si="417"/>
        <v>1.9854435571232145</v>
      </c>
      <c r="J1453" s="119">
        <f t="shared" si="417"/>
        <v>1.9473700324243917</v>
      </c>
      <c r="K1453" s="119">
        <f t="shared" si="417"/>
        <v>1.9279181379760002</v>
      </c>
      <c r="L1453" s="119">
        <f t="shared" si="417"/>
        <v>1.9275031996605825</v>
      </c>
      <c r="M1453" s="119">
        <f t="shared" si="417"/>
        <v>1.8428822211488685</v>
      </c>
      <c r="N1453" s="412">
        <f t="shared" si="417"/>
        <v>1.7448353074962912</v>
      </c>
      <c r="O1453" s="119">
        <f t="shared" si="417"/>
        <v>1.7707302866469872</v>
      </c>
      <c r="P1453" s="119">
        <f t="shared" si="417"/>
        <v>1.738030549457396</v>
      </c>
      <c r="Q1453" s="119">
        <f t="shared" si="417"/>
        <v>1.7394113876350847</v>
      </c>
      <c r="R1453" s="119">
        <f t="shared" si="417"/>
        <v>1.7411564886590545</v>
      </c>
      <c r="S1453" s="119">
        <f t="shared" si="417"/>
        <v>1.7755772446330023</v>
      </c>
      <c r="T1453" s="119">
        <f t="shared" si="417"/>
        <v>1.8234501871128987</v>
      </c>
      <c r="U1453" s="119">
        <f t="shared" si="417"/>
        <v>1.8824943543024035</v>
      </c>
      <c r="V1453" s="412">
        <f t="shared" si="417"/>
        <v>2.0453500318146731</v>
      </c>
      <c r="W1453" s="119">
        <f t="shared" si="417"/>
        <v>2.1054661327320514</v>
      </c>
      <c r="X1453" s="119">
        <f t="shared" si="417"/>
        <v>1.9929482364043403</v>
      </c>
      <c r="Y1453" s="119">
        <f t="shared" si="417"/>
        <v>2.0021878208991373</v>
      </c>
      <c r="Z1453" s="119">
        <f t="shared" si="417"/>
        <v>2.0224001158892571</v>
      </c>
      <c r="AA1453" s="119">
        <f t="shared" si="417"/>
        <v>1.9970442677994409</v>
      </c>
      <c r="AB1453" s="119">
        <f t="shared" si="417"/>
        <v>2.0498258271212384</v>
      </c>
      <c r="AC1453" s="124"/>
    </row>
    <row r="1454" spans="1:29" s="4" customFormat="1" ht="10.5" hidden="1" customHeight="1">
      <c r="A1454" s="1611"/>
      <c r="B1454" s="1609"/>
      <c r="C1454" s="65" t="s">
        <v>481</v>
      </c>
      <c r="D1454" s="705" t="s">
        <v>463</v>
      </c>
      <c r="E1454" s="719">
        <v>9.9999997764825821E-3</v>
      </c>
      <c r="F1454" s="719">
        <v>9.9999997764825821E-3</v>
      </c>
      <c r="G1454" s="719">
        <v>9.9999997764825821E-3</v>
      </c>
      <c r="H1454" s="719">
        <v>0</v>
      </c>
      <c r="I1454" s="719">
        <v>0</v>
      </c>
      <c r="J1454" s="719">
        <v>9.9999997764825821E-3</v>
      </c>
      <c r="K1454" s="719">
        <v>9.9999997764825821E-3</v>
      </c>
      <c r="L1454" s="719">
        <v>9.9999997764825821E-3</v>
      </c>
      <c r="M1454" s="719">
        <v>0</v>
      </c>
      <c r="N1454" s="719">
        <v>9.9999997764825821E-3</v>
      </c>
      <c r="O1454" s="719">
        <v>0</v>
      </c>
      <c r="P1454" s="719">
        <v>0</v>
      </c>
      <c r="Q1454" s="719">
        <v>9.9999997764825821E-3</v>
      </c>
      <c r="R1454" s="719">
        <v>9.9999997764825821E-3</v>
      </c>
      <c r="S1454" s="719">
        <v>0</v>
      </c>
      <c r="T1454" s="719">
        <v>0</v>
      </c>
      <c r="U1454" s="719">
        <v>9.9999997764825821E-3</v>
      </c>
      <c r="V1454" s="719">
        <v>9.9999997764825821E-3</v>
      </c>
      <c r="W1454" s="719">
        <v>9.9999997764825821E-3</v>
      </c>
      <c r="X1454" s="719">
        <v>0</v>
      </c>
      <c r="Y1454" s="719">
        <v>9.9999997764825821E-3</v>
      </c>
      <c r="Z1454" s="719">
        <v>9.9999997764825821E-3</v>
      </c>
      <c r="AA1454" s="719">
        <v>9.9999997764825821E-3</v>
      </c>
      <c r="AB1454" s="719">
        <v>9.9999997764825821E-3</v>
      </c>
      <c r="AC1454" s="124"/>
    </row>
    <row r="1455" spans="1:29" s="4" customFormat="1" ht="10.5" hidden="1" customHeight="1">
      <c r="A1455" s="1611"/>
      <c r="B1455" s="1609"/>
      <c r="C1455" s="11" t="s">
        <v>482</v>
      </c>
      <c r="D1455" s="705" t="s">
        <v>463</v>
      </c>
      <c r="E1455" s="719">
        <v>-1.9999999552965164E-2</v>
      </c>
      <c r="F1455" s="719">
        <v>-1.9999999552965164E-2</v>
      </c>
      <c r="G1455" s="719">
        <v>-9.9999997764825821E-3</v>
      </c>
      <c r="H1455" s="719">
        <v>-9.9999997764825821E-3</v>
      </c>
      <c r="I1455" s="719">
        <v>-1.9999999552965164E-2</v>
      </c>
      <c r="J1455" s="719">
        <v>-9.9999997764825821E-3</v>
      </c>
      <c r="K1455" s="719">
        <v>-9.9999997764825821E-3</v>
      </c>
      <c r="L1455" s="719">
        <v>-9.9999997764825821E-3</v>
      </c>
      <c r="M1455" s="719">
        <v>-1.9999999552965164E-2</v>
      </c>
      <c r="N1455" s="719">
        <v>-9.9999997764825821E-3</v>
      </c>
      <c r="O1455" s="719">
        <v>-9.9999997764825821E-3</v>
      </c>
      <c r="P1455" s="719">
        <v>-9.9999997764825821E-3</v>
      </c>
      <c r="Q1455" s="719">
        <v>-9.9999997764825821E-3</v>
      </c>
      <c r="R1455" s="719">
        <v>-9.9999997764825821E-3</v>
      </c>
      <c r="S1455" s="719">
        <v>-9.9999997764825821E-3</v>
      </c>
      <c r="T1455" s="719">
        <v>-9.9999997764825821E-3</v>
      </c>
      <c r="U1455" s="719">
        <v>0</v>
      </c>
      <c r="V1455" s="719">
        <v>0</v>
      </c>
      <c r="W1455" s="719">
        <v>-9.9999997764825821E-3</v>
      </c>
      <c r="X1455" s="719">
        <v>-9.9999997764825821E-3</v>
      </c>
      <c r="Y1455" s="719">
        <v>0</v>
      </c>
      <c r="Z1455" s="719">
        <v>-9.9999997764825821E-3</v>
      </c>
      <c r="AA1455" s="719">
        <v>0</v>
      </c>
      <c r="AB1455" s="719">
        <v>0</v>
      </c>
      <c r="AC1455" s="124"/>
    </row>
    <row r="1456" spans="1:29" s="4" customFormat="1" ht="10.5" hidden="1" customHeight="1">
      <c r="A1456" s="1611"/>
      <c r="B1456" s="1609"/>
      <c r="C1456" s="11" t="s">
        <v>8</v>
      </c>
      <c r="D1456" s="705" t="s">
        <v>463</v>
      </c>
      <c r="E1456" s="720">
        <v>4</v>
      </c>
      <c r="F1456" s="720">
        <v>4</v>
      </c>
      <c r="G1456" s="720">
        <v>4</v>
      </c>
      <c r="H1456" s="720">
        <v>4</v>
      </c>
      <c r="I1456" s="720">
        <v>4</v>
      </c>
      <c r="J1456" s="720">
        <v>4</v>
      </c>
      <c r="K1456" s="720">
        <v>4</v>
      </c>
      <c r="L1456" s="720">
        <v>4</v>
      </c>
      <c r="M1456" s="720">
        <v>4</v>
      </c>
      <c r="N1456" s="720">
        <v>4</v>
      </c>
      <c r="O1456" s="720">
        <v>4</v>
      </c>
      <c r="P1456" s="720">
        <v>4</v>
      </c>
      <c r="Q1456" s="720">
        <v>4</v>
      </c>
      <c r="R1456" s="720">
        <v>4</v>
      </c>
      <c r="S1456" s="720">
        <v>4</v>
      </c>
      <c r="T1456" s="720">
        <v>4</v>
      </c>
      <c r="U1456" s="720">
        <v>4</v>
      </c>
      <c r="V1456" s="720">
        <v>4</v>
      </c>
      <c r="W1456" s="720">
        <v>4</v>
      </c>
      <c r="X1456" s="720">
        <v>4</v>
      </c>
      <c r="Y1456" s="720">
        <v>4</v>
      </c>
      <c r="Z1456" s="720">
        <v>4</v>
      </c>
      <c r="AA1456" s="720">
        <v>4</v>
      </c>
      <c r="AB1456" s="720">
        <v>4</v>
      </c>
      <c r="AC1456" s="124"/>
    </row>
    <row r="1457" spans="1:29" s="4" customFormat="1" ht="10.5" hidden="1" customHeight="1" thickBot="1">
      <c r="A1457" s="1612"/>
      <c r="B1457" s="1610"/>
      <c r="C1457" s="11" t="s">
        <v>16</v>
      </c>
      <c r="D1457" s="47"/>
      <c r="E1457" s="182">
        <f t="shared" ref="E1457:AC1457" si="418">E1452/E1451</f>
        <v>1.15625</v>
      </c>
      <c r="F1457" s="182">
        <f t="shared" si="418"/>
        <v>1.1503976861894432</v>
      </c>
      <c r="G1457" s="182">
        <f t="shared" si="418"/>
        <v>1.1418128654970761</v>
      </c>
      <c r="H1457" s="435">
        <f t="shared" si="418"/>
        <v>1.1387491013659234</v>
      </c>
      <c r="I1457" s="182">
        <f t="shared" si="418"/>
        <v>1.1324786324786325</v>
      </c>
      <c r="J1457" s="182">
        <f t="shared" si="418"/>
        <v>1.1449487554904831</v>
      </c>
      <c r="K1457" s="182">
        <f t="shared" si="418"/>
        <v>1.1330376940133036</v>
      </c>
      <c r="L1457" s="182">
        <f t="shared" si="418"/>
        <v>1.1098901098901099</v>
      </c>
      <c r="M1457" s="182">
        <f t="shared" si="418"/>
        <v>1.0746606334841629</v>
      </c>
      <c r="N1457" s="435">
        <f t="shared" si="418"/>
        <v>1.0887480190174328</v>
      </c>
      <c r="O1457" s="182">
        <f t="shared" si="418"/>
        <v>1.0488549618320611</v>
      </c>
      <c r="P1457" s="182">
        <f t="shared" si="418"/>
        <v>1.0386996904024766</v>
      </c>
      <c r="Q1457" s="182">
        <f t="shared" si="418"/>
        <v>1.0503875968992249</v>
      </c>
      <c r="R1457" s="182">
        <f t="shared" si="418"/>
        <v>1.0625488663017983</v>
      </c>
      <c r="S1457" s="182">
        <f t="shared" si="418"/>
        <v>1.0416982562547383</v>
      </c>
      <c r="T1457" s="182">
        <f t="shared" si="418"/>
        <v>1.0214180206794683</v>
      </c>
      <c r="U1457" s="182">
        <f t="shared" si="418"/>
        <v>1.0256410256410258</v>
      </c>
      <c r="V1457" s="435">
        <f t="shared" si="418"/>
        <v>1.0741482965931866</v>
      </c>
      <c r="W1457" s="182">
        <f t="shared" si="418"/>
        <v>1.0730117340286833</v>
      </c>
      <c r="X1457" s="182">
        <f t="shared" si="418"/>
        <v>1.063611491108071</v>
      </c>
      <c r="Y1457" s="182">
        <f t="shared" si="418"/>
        <v>1.0464646464646465</v>
      </c>
      <c r="Z1457" s="182">
        <f t="shared" si="418"/>
        <v>1.0555555555555556</v>
      </c>
      <c r="AA1457" s="182">
        <f t="shared" si="418"/>
        <v>1.0529891304347825</v>
      </c>
      <c r="AB1457" s="182">
        <f t="shared" si="418"/>
        <v>1.0400262467191599</v>
      </c>
      <c r="AC1457" s="129">
        <f t="shared" si="418"/>
        <v>1.0817587427268909</v>
      </c>
    </row>
    <row r="1458" spans="1:29" s="5" customFormat="1" ht="10.5" hidden="1" customHeight="1">
      <c r="A1458" s="1518" t="s">
        <v>189</v>
      </c>
      <c r="B1458" s="1446" t="s">
        <v>256</v>
      </c>
      <c r="C1458" s="10" t="s">
        <v>481</v>
      </c>
      <c r="D1458" s="705" t="s">
        <v>463</v>
      </c>
      <c r="E1458" s="719">
        <v>0.28999999165534973</v>
      </c>
      <c r="F1458" s="719">
        <v>0.28999999165534973</v>
      </c>
      <c r="G1458" s="719">
        <v>0.30000001192092896</v>
      </c>
      <c r="H1458" s="719">
        <v>0.28999999165534973</v>
      </c>
      <c r="I1458" s="719">
        <v>0.31000000238418579</v>
      </c>
      <c r="J1458" s="719">
        <v>0.30000001192092896</v>
      </c>
      <c r="K1458" s="719">
        <v>0.30000001192092896</v>
      </c>
      <c r="L1458" s="719">
        <v>0.34999999403953552</v>
      </c>
      <c r="M1458" s="719">
        <v>0.40000000596046448</v>
      </c>
      <c r="N1458" s="719">
        <v>0.37999999523162842</v>
      </c>
      <c r="O1458" s="719">
        <v>0.50999999046325684</v>
      </c>
      <c r="P1458" s="719">
        <v>0.46000000834465027</v>
      </c>
      <c r="Q1458" s="719">
        <v>0.4699999988079071</v>
      </c>
      <c r="R1458" s="719">
        <v>0.49000000953674316</v>
      </c>
      <c r="S1458" s="719">
        <v>0.44999998807907104</v>
      </c>
      <c r="T1458" s="719">
        <v>0.5</v>
      </c>
      <c r="U1458" s="719">
        <v>0.44999998807907104</v>
      </c>
      <c r="V1458" s="719">
        <v>0.43000000715255737</v>
      </c>
      <c r="W1458" s="719">
        <v>0.43999999761581421</v>
      </c>
      <c r="X1458" s="719">
        <v>0.41999998688697815</v>
      </c>
      <c r="Y1458" s="719">
        <v>0.43000000715255737</v>
      </c>
      <c r="Z1458" s="719">
        <v>0.43000000715255737</v>
      </c>
      <c r="AA1458" s="719">
        <v>0.41999998688697815</v>
      </c>
      <c r="AB1458" s="719">
        <v>0.43000000715255737</v>
      </c>
      <c r="AC1458" s="130">
        <f>SUM(E1458:AB1458)</f>
        <v>9.5399999916553497</v>
      </c>
    </row>
    <row r="1459" spans="1:29" s="5" customFormat="1" ht="10.5" hidden="1" customHeight="1">
      <c r="A1459" s="1611"/>
      <c r="B1459" s="1609"/>
      <c r="C1459" s="11" t="s">
        <v>482</v>
      </c>
      <c r="D1459" s="705" t="s">
        <v>463</v>
      </c>
      <c r="E1459" s="719">
        <v>0.15999999642372131</v>
      </c>
      <c r="F1459" s="719">
        <v>0.17000000178813934</v>
      </c>
      <c r="G1459" s="719">
        <v>0.17000000178813934</v>
      </c>
      <c r="H1459" s="719">
        <v>0.17000000178813934</v>
      </c>
      <c r="I1459" s="719">
        <v>0.17000000178813934</v>
      </c>
      <c r="J1459" s="719">
        <v>0.17000000178813934</v>
      </c>
      <c r="K1459" s="719">
        <v>0.17000000178813934</v>
      </c>
      <c r="L1459" s="719">
        <v>0.17000000178813934</v>
      </c>
      <c r="M1459" s="719">
        <v>0.18000000715255737</v>
      </c>
      <c r="N1459" s="719">
        <v>0.17000000178813934</v>
      </c>
      <c r="O1459" s="719">
        <v>0.30000001192092896</v>
      </c>
      <c r="P1459" s="719">
        <v>0.27000001072883606</v>
      </c>
      <c r="Q1459" s="719">
        <v>0.27000001072883606</v>
      </c>
      <c r="R1459" s="719">
        <v>0.28999999165534973</v>
      </c>
      <c r="S1459" s="719">
        <v>0.28999999165534973</v>
      </c>
      <c r="T1459" s="719">
        <v>0.28999999165534973</v>
      </c>
      <c r="U1459" s="719">
        <v>0.28999999165534973</v>
      </c>
      <c r="V1459" s="719">
        <v>0.28999999165534973</v>
      </c>
      <c r="W1459" s="719">
        <v>0.2800000011920929</v>
      </c>
      <c r="X1459" s="719">
        <v>0.2800000011920929</v>
      </c>
      <c r="Y1459" s="719">
        <v>0.30000001192092896</v>
      </c>
      <c r="Z1459" s="719">
        <v>0.28999999165534973</v>
      </c>
      <c r="AA1459" s="719">
        <v>0.28999999165534973</v>
      </c>
      <c r="AB1459" s="719">
        <v>0.28999999165534973</v>
      </c>
      <c r="AC1459" s="130">
        <f>SUM(E1459:AB1459)</f>
        <v>5.7199999988079071</v>
      </c>
    </row>
    <row r="1460" spans="1:29" s="5" customFormat="1" ht="10.5" hidden="1" customHeight="1">
      <c r="A1460" s="1611"/>
      <c r="B1460" s="1609"/>
      <c r="C1460" s="11" t="s">
        <v>8</v>
      </c>
      <c r="D1460" s="705" t="s">
        <v>466</v>
      </c>
      <c r="E1460" s="720">
        <v>6</v>
      </c>
      <c r="F1460" s="720">
        <v>6</v>
      </c>
      <c r="G1460" s="720">
        <v>6</v>
      </c>
      <c r="H1460" s="720">
        <v>6</v>
      </c>
      <c r="I1460" s="720">
        <v>6</v>
      </c>
      <c r="J1460" s="720">
        <v>6</v>
      </c>
      <c r="K1460" s="720">
        <v>6</v>
      </c>
      <c r="L1460" s="720">
        <v>6</v>
      </c>
      <c r="M1460" s="720">
        <v>7</v>
      </c>
      <c r="N1460" s="720">
        <v>6</v>
      </c>
      <c r="O1460" s="720">
        <v>9</v>
      </c>
      <c r="P1460" s="720">
        <v>8</v>
      </c>
      <c r="Q1460" s="720">
        <v>8</v>
      </c>
      <c r="R1460" s="720">
        <v>9</v>
      </c>
      <c r="S1460" s="720">
        <v>9</v>
      </c>
      <c r="T1460" s="720">
        <v>9</v>
      </c>
      <c r="U1460" s="720">
        <v>9</v>
      </c>
      <c r="V1460" s="720">
        <v>9</v>
      </c>
      <c r="W1460" s="720">
        <v>9</v>
      </c>
      <c r="X1460" s="720">
        <v>8</v>
      </c>
      <c r="Y1460" s="720">
        <v>9</v>
      </c>
      <c r="Z1460" s="720">
        <v>8</v>
      </c>
      <c r="AA1460" s="720">
        <v>8</v>
      </c>
      <c r="AB1460" s="720">
        <v>8</v>
      </c>
      <c r="AC1460" s="124"/>
    </row>
    <row r="1461" spans="1:29" s="5" customFormat="1" ht="10.5" hidden="1" customHeight="1" thickBot="1">
      <c r="A1461" s="1612"/>
      <c r="B1461" s="1610"/>
      <c r="C1461" s="11" t="s">
        <v>16</v>
      </c>
      <c r="D1461" s="11"/>
      <c r="E1461" s="121">
        <f t="shared" ref="E1461:AC1461" si="419">E1459/E1458</f>
        <v>0.55172414147471149</v>
      </c>
      <c r="F1461" s="121">
        <f t="shared" si="419"/>
        <v>0.58620691958562443</v>
      </c>
      <c r="G1461" s="121">
        <f t="shared" si="419"/>
        <v>0.56666665010982153</v>
      </c>
      <c r="H1461" s="410">
        <f t="shared" si="419"/>
        <v>0.58620691958562443</v>
      </c>
      <c r="I1461" s="121">
        <f t="shared" si="419"/>
        <v>0.54838709832478261</v>
      </c>
      <c r="J1461" s="121">
        <f t="shared" si="419"/>
        <v>0.56666665010982153</v>
      </c>
      <c r="K1461" s="121">
        <f t="shared" si="419"/>
        <v>0.56666665010982153</v>
      </c>
      <c r="L1461" s="121">
        <f t="shared" si="419"/>
        <v>0.48571429909492048</v>
      </c>
      <c r="M1461" s="121">
        <f t="shared" si="419"/>
        <v>0.45000001117587074</v>
      </c>
      <c r="N1461" s="410">
        <f t="shared" si="419"/>
        <v>0.44736843137199539</v>
      </c>
      <c r="O1461" s="121">
        <f t="shared" si="419"/>
        <v>0.588235328491722</v>
      </c>
      <c r="P1461" s="121">
        <f t="shared" si="419"/>
        <v>0.58695653441497619</v>
      </c>
      <c r="Q1461" s="121">
        <f t="shared" si="419"/>
        <v>0.57446810939075621</v>
      </c>
      <c r="R1461" s="121">
        <f t="shared" si="419"/>
        <v>0.59183670614521444</v>
      </c>
      <c r="S1461" s="121">
        <f t="shared" si="419"/>
        <v>0.64444444297272474</v>
      </c>
      <c r="T1461" s="121">
        <f t="shared" si="419"/>
        <v>0.57999998331069946</v>
      </c>
      <c r="U1461" s="121">
        <f t="shared" si="419"/>
        <v>0.64444444297272474</v>
      </c>
      <c r="V1461" s="410">
        <f t="shared" si="419"/>
        <v>0.67441857402681904</v>
      </c>
      <c r="W1461" s="121">
        <f t="shared" si="419"/>
        <v>0.63636364252114097</v>
      </c>
      <c r="X1461" s="121">
        <f t="shared" si="419"/>
        <v>0.66666669031930426</v>
      </c>
      <c r="Y1461" s="121">
        <f t="shared" si="419"/>
        <v>0.69767443472272683</v>
      </c>
      <c r="Z1461" s="121">
        <f t="shared" si="419"/>
        <v>0.67441857402681904</v>
      </c>
      <c r="AA1461" s="121">
        <f t="shared" si="419"/>
        <v>0.69047619216566458</v>
      </c>
      <c r="AB1461" s="121">
        <f t="shared" si="419"/>
        <v>0.67441857402681904</v>
      </c>
      <c r="AC1461" s="124">
        <f t="shared" si="419"/>
        <v>0.59958071318775663</v>
      </c>
    </row>
    <row r="1462" spans="1:29" s="4" customFormat="1" ht="10.5" hidden="1" customHeight="1">
      <c r="A1462" s="1518" t="s">
        <v>198</v>
      </c>
      <c r="B1462" s="1446" t="s">
        <v>259</v>
      </c>
      <c r="C1462" s="10" t="s">
        <v>481</v>
      </c>
      <c r="D1462" s="714" t="s">
        <v>503</v>
      </c>
      <c r="E1462" s="120">
        <v>0.49000000001069566</v>
      </c>
      <c r="F1462" s="120">
        <v>0.52499999999236024</v>
      </c>
      <c r="G1462" s="120">
        <v>0.52500000000509317</v>
      </c>
      <c r="H1462" s="409">
        <v>0.48999999999796273</v>
      </c>
      <c r="I1462" s="120">
        <v>0.55999999999949068</v>
      </c>
      <c r="J1462" s="120">
        <v>0.55999999999949068</v>
      </c>
      <c r="K1462" s="120">
        <v>0.5949999999938882</v>
      </c>
      <c r="L1462" s="120">
        <v>0.70000000000254659</v>
      </c>
      <c r="M1462" s="120">
        <v>0.70000000000254659</v>
      </c>
      <c r="N1462" s="409">
        <v>0.55999999999949068</v>
      </c>
      <c r="O1462" s="120">
        <v>0.45500000000356522</v>
      </c>
      <c r="P1462" s="120">
        <v>0.45500000000356522</v>
      </c>
      <c r="Q1462" s="120">
        <v>0.48999999999796273</v>
      </c>
      <c r="R1462" s="120">
        <v>0.48999999999796273</v>
      </c>
      <c r="S1462" s="120">
        <v>0.41999999999643478</v>
      </c>
      <c r="T1462" s="120">
        <v>0.45500000000356522</v>
      </c>
      <c r="U1462" s="120">
        <v>0.45500000000356522</v>
      </c>
      <c r="V1462" s="409">
        <v>0.38499999998930434</v>
      </c>
      <c r="W1462" s="120">
        <v>0.42000000000916771</v>
      </c>
      <c r="X1462" s="120">
        <v>0.41999999999643478</v>
      </c>
      <c r="Y1462" s="120">
        <v>0.48999999999796273</v>
      </c>
      <c r="Z1462" s="120">
        <v>0.38500000000203727</v>
      </c>
      <c r="AA1462" s="120">
        <v>0.34999999999490683</v>
      </c>
      <c r="AB1462" s="120">
        <v>0.35000000000763976</v>
      </c>
      <c r="AC1462" s="356">
        <f>SUM(E1462:AB1462)</f>
        <v>11.72500000000764</v>
      </c>
    </row>
    <row r="1463" spans="1:29" s="4" customFormat="1" ht="10.5" hidden="1" customHeight="1">
      <c r="A1463" s="1611"/>
      <c r="B1463" s="1609"/>
      <c r="C1463" s="11" t="s">
        <v>482</v>
      </c>
      <c r="D1463" s="715" t="s">
        <v>503</v>
      </c>
      <c r="E1463" s="121">
        <v>6.999999999834472E-2</v>
      </c>
      <c r="F1463" s="121">
        <v>0.1049999999991087</v>
      </c>
      <c r="G1463" s="121">
        <v>3.5000000000763976E-2</v>
      </c>
      <c r="H1463" s="410">
        <v>7.0000000001527951E-2</v>
      </c>
      <c r="I1463" s="121">
        <v>3.5000000000763976E-2</v>
      </c>
      <c r="J1463" s="121">
        <v>3.4999999997580744E-2</v>
      </c>
      <c r="K1463" s="121">
        <v>7.0000000001527951E-2</v>
      </c>
      <c r="L1463" s="121">
        <v>3.5000000000763976E-2</v>
      </c>
      <c r="M1463" s="121">
        <v>3.4999999997580744E-2</v>
      </c>
      <c r="N1463" s="410">
        <v>7.0000000001527951E-2</v>
      </c>
      <c r="O1463" s="121">
        <v>3.5000000000763976E-2</v>
      </c>
      <c r="P1463" s="121">
        <v>6.999999999834472E-2</v>
      </c>
      <c r="Q1463" s="121">
        <v>7.0000000001527951E-2</v>
      </c>
      <c r="R1463" s="121">
        <v>3.4999999997580744E-2</v>
      </c>
      <c r="S1463" s="121">
        <v>7.0000000001527951E-2</v>
      </c>
      <c r="T1463" s="121">
        <v>6.999999999834472E-2</v>
      </c>
      <c r="U1463" s="121">
        <v>7.0000000001527951E-2</v>
      </c>
      <c r="V1463" s="410">
        <v>6.999999999834472E-2</v>
      </c>
      <c r="W1463" s="121">
        <v>7.0000000001527951E-2</v>
      </c>
      <c r="X1463" s="121">
        <v>7.0000000001527951E-2</v>
      </c>
      <c r="Y1463" s="121">
        <v>6.999999999834472E-2</v>
      </c>
      <c r="Z1463" s="121">
        <v>7.0000000001527951E-2</v>
      </c>
      <c r="AA1463" s="121">
        <v>3.4999999997580744E-2</v>
      </c>
      <c r="AB1463" s="121">
        <v>3.5000000000763976E-2</v>
      </c>
      <c r="AC1463" s="225">
        <f>SUM(E1463:AB1463)</f>
        <v>1.3999999999987267</v>
      </c>
    </row>
    <row r="1464" spans="1:29" s="4" customFormat="1" ht="10.5" hidden="1" customHeight="1">
      <c r="A1464" s="1611"/>
      <c r="B1464" s="1609"/>
      <c r="C1464" s="65" t="s">
        <v>481</v>
      </c>
      <c r="D1464" s="705" t="s">
        <v>463</v>
      </c>
      <c r="E1464" s="719">
        <v>0.50999999046325684</v>
      </c>
      <c r="F1464" s="719">
        <v>0.54000002145767212</v>
      </c>
      <c r="G1464" s="719">
        <v>0.50999999046325684</v>
      </c>
      <c r="H1464" s="719">
        <v>0.54000002145767212</v>
      </c>
      <c r="I1464" s="719">
        <v>0.54000002145767212</v>
      </c>
      <c r="J1464" s="719">
        <v>0.52999997138977051</v>
      </c>
      <c r="K1464" s="719">
        <v>0.64999997615814209</v>
      </c>
      <c r="L1464" s="719">
        <v>0.69999998807907104</v>
      </c>
      <c r="M1464" s="719">
        <v>0.70999997854232788</v>
      </c>
      <c r="N1464" s="719">
        <v>0.54000002145767212</v>
      </c>
      <c r="O1464" s="719">
        <v>0.5</v>
      </c>
      <c r="P1464" s="719">
        <v>0.5</v>
      </c>
      <c r="Q1464" s="719">
        <v>0.47999998927116394</v>
      </c>
      <c r="R1464" s="719">
        <v>0.49000000953674316</v>
      </c>
      <c r="S1464" s="719">
        <v>0.41999998688697815</v>
      </c>
      <c r="T1464" s="719">
        <v>0.44999998807907104</v>
      </c>
      <c r="U1464" s="719">
        <v>0.40999999642372131</v>
      </c>
      <c r="V1464" s="719">
        <v>0.36000001430511475</v>
      </c>
      <c r="W1464" s="719">
        <v>0.51999998092651367</v>
      </c>
      <c r="X1464" s="719">
        <v>0.43999999761581421</v>
      </c>
      <c r="Y1464" s="719">
        <v>0.44999998807907104</v>
      </c>
      <c r="Z1464" s="719">
        <v>0.37000000476837158</v>
      </c>
      <c r="AA1464" s="719">
        <v>0.37000000476837158</v>
      </c>
      <c r="AB1464" s="719">
        <v>0.25</v>
      </c>
      <c r="AC1464" s="225"/>
    </row>
    <row r="1465" spans="1:29" s="4" customFormat="1" ht="10.5" hidden="1" customHeight="1">
      <c r="A1465" s="1611"/>
      <c r="B1465" s="1609"/>
      <c r="C1465" s="11" t="s">
        <v>482</v>
      </c>
      <c r="D1465" s="705" t="s">
        <v>463</v>
      </c>
      <c r="E1465" s="719">
        <v>0.23000000417232513</v>
      </c>
      <c r="F1465" s="719">
        <v>0.23000000417232513</v>
      </c>
      <c r="G1465" s="719">
        <v>0.23000000417232513</v>
      </c>
      <c r="H1465" s="719">
        <v>0.2199999988079071</v>
      </c>
      <c r="I1465" s="719">
        <v>0.20999999344348907</v>
      </c>
      <c r="J1465" s="719">
        <v>0.17000000178813934</v>
      </c>
      <c r="K1465" s="719">
        <v>0.23999999463558197</v>
      </c>
      <c r="L1465" s="719">
        <v>0.25</v>
      </c>
      <c r="M1465" s="719">
        <v>0.23999999463558197</v>
      </c>
      <c r="N1465" s="719">
        <v>0.14000000059604645</v>
      </c>
      <c r="O1465" s="719">
        <v>0.12999999523162842</v>
      </c>
      <c r="P1465" s="719">
        <v>0.14000000059604645</v>
      </c>
      <c r="Q1465" s="719">
        <v>0.15000000596046448</v>
      </c>
      <c r="R1465" s="719">
        <v>0.14000000059604645</v>
      </c>
      <c r="S1465" s="719">
        <v>-0.17000000178813934</v>
      </c>
      <c r="T1465" s="719">
        <v>-0.15999999642372131</v>
      </c>
      <c r="U1465" s="719">
        <v>-0.15000000596046448</v>
      </c>
      <c r="V1465" s="719">
        <v>-0.23999999463558197</v>
      </c>
      <c r="W1465" s="719">
        <v>0.15999999642372131</v>
      </c>
      <c r="X1465" s="719">
        <v>-0.17000000178813934</v>
      </c>
      <c r="Y1465" s="719">
        <v>-0.18000000715255737</v>
      </c>
      <c r="Z1465" s="719">
        <v>-0.20000000298023224</v>
      </c>
      <c r="AA1465" s="719">
        <v>-0.20000000298023224</v>
      </c>
      <c r="AB1465" s="719">
        <v>-0.34000000357627869</v>
      </c>
      <c r="AC1465" s="225"/>
    </row>
    <row r="1466" spans="1:29" s="4" customFormat="1" ht="10.5" hidden="1" customHeight="1">
      <c r="A1466" s="1611"/>
      <c r="B1466" s="1609"/>
      <c r="C1466" s="11" t="s">
        <v>8</v>
      </c>
      <c r="D1466" s="705" t="s">
        <v>463</v>
      </c>
      <c r="E1466" s="720">
        <v>9</v>
      </c>
      <c r="F1466" s="720">
        <v>10</v>
      </c>
      <c r="G1466" s="720">
        <v>9</v>
      </c>
      <c r="H1466" s="720">
        <v>10</v>
      </c>
      <c r="I1466" s="720">
        <v>10</v>
      </c>
      <c r="J1466" s="720">
        <v>9</v>
      </c>
      <c r="K1466" s="720">
        <v>11</v>
      </c>
      <c r="L1466" s="720">
        <v>12</v>
      </c>
      <c r="M1466" s="720">
        <v>12</v>
      </c>
      <c r="N1466" s="720">
        <v>9</v>
      </c>
      <c r="O1466" s="720">
        <v>9</v>
      </c>
      <c r="P1466" s="720">
        <v>8</v>
      </c>
      <c r="Q1466" s="720">
        <v>8</v>
      </c>
      <c r="R1466" s="720">
        <v>8</v>
      </c>
      <c r="S1466" s="720">
        <v>7</v>
      </c>
      <c r="T1466" s="720">
        <v>8</v>
      </c>
      <c r="U1466" s="720">
        <v>7</v>
      </c>
      <c r="V1466" s="720">
        <v>7</v>
      </c>
      <c r="W1466" s="720">
        <v>9</v>
      </c>
      <c r="X1466" s="720">
        <v>8</v>
      </c>
      <c r="Y1466" s="720">
        <v>8</v>
      </c>
      <c r="Z1466" s="720">
        <v>7</v>
      </c>
      <c r="AA1466" s="720">
        <v>7</v>
      </c>
      <c r="AB1466" s="720">
        <v>6</v>
      </c>
      <c r="AC1466" s="225"/>
    </row>
    <row r="1467" spans="1:29" s="4" customFormat="1" ht="10.5" hidden="1" customHeight="1">
      <c r="A1467" s="1611"/>
      <c r="B1467" s="1609"/>
      <c r="C1467" s="11" t="s">
        <v>8</v>
      </c>
      <c r="D1467" s="11" t="s">
        <v>502</v>
      </c>
      <c r="E1467" s="119">
        <f t="shared" ref="E1467:AB1467" si="420">SQRT(E1462*E1462+E1463*E1463)*1000/(1.732*E1439)</f>
        <v>7.7552835340947999</v>
      </c>
      <c r="F1467" s="119">
        <f t="shared" si="420"/>
        <v>8.3659185820792441</v>
      </c>
      <c r="G1467" s="119">
        <f t="shared" si="420"/>
        <v>8.2083395023797507</v>
      </c>
      <c r="H1467" s="412">
        <f t="shared" si="420"/>
        <v>7.7238428754257296</v>
      </c>
      <c r="I1467" s="119">
        <f t="shared" si="420"/>
        <v>8.7532161492446985</v>
      </c>
      <c r="J1467" s="119">
        <f t="shared" si="420"/>
        <v>8.7698031141023502</v>
      </c>
      <c r="K1467" s="119">
        <f t="shared" si="420"/>
        <v>9.4148801314947903</v>
      </c>
      <c r="L1467" s="119">
        <f t="shared" si="420"/>
        <v>11.041252605320928</v>
      </c>
      <c r="M1467" s="119">
        <f t="shared" si="420"/>
        <v>11.059358380568748</v>
      </c>
      <c r="N1467" s="412">
        <f t="shared" si="420"/>
        <v>8.7970253185994238</v>
      </c>
      <c r="O1467" s="119">
        <f t="shared" si="420"/>
        <v>7.0941885187448541</v>
      </c>
      <c r="P1467" s="119">
        <f t="shared" si="420"/>
        <v>7.1584376485269576</v>
      </c>
      <c r="Q1467" s="119">
        <f t="shared" si="420"/>
        <v>7.6699463033951218</v>
      </c>
      <c r="R1467" s="119">
        <f t="shared" si="420"/>
        <v>7.6388557327251041</v>
      </c>
      <c r="S1467" s="119">
        <f t="shared" si="420"/>
        <v>6.615692499851149</v>
      </c>
      <c r="T1467" s="119">
        <f t="shared" si="420"/>
        <v>7.228523095645552</v>
      </c>
      <c r="U1467" s="119">
        <f t="shared" si="420"/>
        <v>7.1816484623150547</v>
      </c>
      <c r="V1467" s="412">
        <f t="shared" si="420"/>
        <v>6.0717726814790902</v>
      </c>
      <c r="W1467" s="119">
        <f t="shared" si="420"/>
        <v>6.6407112169737799</v>
      </c>
      <c r="X1467" s="119">
        <f t="shared" si="420"/>
        <v>6.6263919783306173</v>
      </c>
      <c r="Y1467" s="119">
        <f t="shared" si="420"/>
        <v>7.6843828164395269</v>
      </c>
      <c r="Z1467" s="119">
        <f t="shared" si="420"/>
        <v>6.071772681682309</v>
      </c>
      <c r="AA1467" s="119">
        <f t="shared" si="420"/>
        <v>5.4769792634286647</v>
      </c>
      <c r="AB1467" s="119">
        <f t="shared" si="420"/>
        <v>5.4651884272874858</v>
      </c>
      <c r="AC1467" s="124"/>
    </row>
    <row r="1468" spans="1:29" s="4" customFormat="1" ht="10.5" hidden="1" customHeight="1" thickBot="1">
      <c r="A1468" s="1612"/>
      <c r="B1468" s="1610"/>
      <c r="C1468" s="11" t="s">
        <v>16</v>
      </c>
      <c r="D1468" s="11"/>
      <c r="E1468" s="121">
        <f t="shared" ref="E1468:AC1468" si="421">E1463/E1462</f>
        <v>0.14285714285064646</v>
      </c>
      <c r="F1468" s="121">
        <f t="shared" si="421"/>
        <v>0.20000000000121265</v>
      </c>
      <c r="G1468" s="121">
        <f t="shared" si="421"/>
        <v>6.6666666667475102E-2</v>
      </c>
      <c r="H1468" s="410">
        <f t="shared" si="421"/>
        <v>0.14285714286085507</v>
      </c>
      <c r="I1468" s="121">
        <f t="shared" si="421"/>
        <v>6.2500000001421085E-2</v>
      </c>
      <c r="J1468" s="121">
        <f t="shared" si="421"/>
        <v>6.2499999995736744E-2</v>
      </c>
      <c r="K1468" s="121">
        <f t="shared" si="421"/>
        <v>0.11764705882730586</v>
      </c>
      <c r="L1468" s="121">
        <f t="shared" si="421"/>
        <v>5.0000000000909497E-2</v>
      </c>
      <c r="M1468" s="121">
        <f t="shared" si="421"/>
        <v>4.9999999996362024E-2</v>
      </c>
      <c r="N1468" s="410">
        <f t="shared" si="421"/>
        <v>0.12500000000284217</v>
      </c>
      <c r="O1468" s="121">
        <f t="shared" si="421"/>
        <v>7.6923076924153247E-2</v>
      </c>
      <c r="P1468" s="121">
        <f t="shared" si="421"/>
        <v>0.1538461538413104</v>
      </c>
      <c r="Q1468" s="121">
        <f t="shared" si="421"/>
        <v>0.14285714286085507</v>
      </c>
      <c r="R1468" s="121">
        <f t="shared" si="421"/>
        <v>7.142857142393115E-2</v>
      </c>
      <c r="S1468" s="121">
        <f t="shared" si="421"/>
        <v>0.16666666667171942</v>
      </c>
      <c r="T1468" s="121">
        <f t="shared" si="421"/>
        <v>0.1538461538413104</v>
      </c>
      <c r="U1468" s="121">
        <f t="shared" si="421"/>
        <v>0.15384615384830649</v>
      </c>
      <c r="V1468" s="410">
        <f t="shared" si="421"/>
        <v>0.18181818181893347</v>
      </c>
      <c r="W1468" s="121">
        <f t="shared" si="421"/>
        <v>0.16666666666666666</v>
      </c>
      <c r="X1468" s="121">
        <f t="shared" si="421"/>
        <v>0.16666666667171942</v>
      </c>
      <c r="Y1468" s="121">
        <f t="shared" si="421"/>
        <v>0.14285714285435869</v>
      </c>
      <c r="Z1468" s="121">
        <f t="shared" si="421"/>
        <v>0.18181818182118842</v>
      </c>
      <c r="AA1468" s="121">
        <f t="shared" si="421"/>
        <v>9.9999999994543037E-2</v>
      </c>
      <c r="AB1468" s="121">
        <f t="shared" si="421"/>
        <v>0.1</v>
      </c>
      <c r="AC1468" s="124">
        <f t="shared" si="421"/>
        <v>0.11940298507444047</v>
      </c>
    </row>
    <row r="1469" spans="1:29" s="5" customFormat="1" ht="10.5" hidden="1" customHeight="1">
      <c r="A1469" s="1439" t="s">
        <v>141</v>
      </c>
      <c r="B1469" s="1619"/>
      <c r="C1469" s="7" t="s">
        <v>481</v>
      </c>
      <c r="D1469" s="7"/>
      <c r="E1469" s="115">
        <f t="shared" ref="E1469:AC1469" si="422">E1440+E1444+E1451+E1458+E1462+E1312+E1316+E1320+E1324</f>
        <v>6.3266036396132268</v>
      </c>
      <c r="F1469" s="115">
        <f t="shared" si="422"/>
        <v>6.2722889441298033</v>
      </c>
      <c r="G1469" s="115">
        <f t="shared" si="422"/>
        <v>6.1890913656016142</v>
      </c>
      <c r="H1469" s="409">
        <f t="shared" si="422"/>
        <v>6.0878623453289062</v>
      </c>
      <c r="I1469" s="115">
        <f t="shared" si="422"/>
        <v>6.3861579548657703</v>
      </c>
      <c r="J1469" s="115">
        <f t="shared" si="422"/>
        <v>6.5482945119239853</v>
      </c>
      <c r="K1469" s="115">
        <f t="shared" si="422"/>
        <v>6.9898581501406216</v>
      </c>
      <c r="L1469" s="115">
        <f t="shared" si="422"/>
        <v>7.6413268633698772</v>
      </c>
      <c r="M1469" s="115">
        <f t="shared" si="422"/>
        <v>7.9427455059665766</v>
      </c>
      <c r="N1469" s="409">
        <f t="shared" si="422"/>
        <v>8.0863154833516422</v>
      </c>
      <c r="O1469" s="115">
        <f t="shared" si="422"/>
        <v>7.9897909920875598</v>
      </c>
      <c r="P1469" s="115">
        <f t="shared" si="422"/>
        <v>7.6991214748755255</v>
      </c>
      <c r="Q1469" s="115">
        <f t="shared" si="422"/>
        <v>7.5268325841157218</v>
      </c>
      <c r="R1469" s="115">
        <f t="shared" si="422"/>
        <v>7.8061005111523869</v>
      </c>
      <c r="S1469" s="115">
        <f t="shared" si="422"/>
        <v>8.068157983756759</v>
      </c>
      <c r="T1469" s="115">
        <f t="shared" si="422"/>
        <v>8.4666906263590604</v>
      </c>
      <c r="U1469" s="115">
        <f t="shared" si="422"/>
        <v>8.20525935579224</v>
      </c>
      <c r="V1469" s="409">
        <f t="shared" si="422"/>
        <v>8.0774640071398238</v>
      </c>
      <c r="W1469" s="115">
        <f t="shared" si="422"/>
        <v>8.0716227287305369</v>
      </c>
      <c r="X1469" s="115">
        <f t="shared" si="422"/>
        <v>7.7305507773751447</v>
      </c>
      <c r="Y1469" s="115">
        <f t="shared" si="422"/>
        <v>7.7033104736763018</v>
      </c>
      <c r="Z1469" s="115">
        <f t="shared" si="422"/>
        <v>7.3250067900871256</v>
      </c>
      <c r="AA1469" s="115">
        <f t="shared" si="422"/>
        <v>6.7094797158267934</v>
      </c>
      <c r="AB1469" s="115">
        <f t="shared" si="422"/>
        <v>6.4128802128794407</v>
      </c>
      <c r="AC1469" s="115">
        <f t="shared" si="422"/>
        <v>176.26281299814644</v>
      </c>
    </row>
    <row r="1470" spans="1:29" s="5" customFormat="1" ht="10.5" hidden="1" customHeight="1" thickBot="1">
      <c r="A1470" s="1620"/>
      <c r="B1470" s="1618"/>
      <c r="C1470" s="9" t="s">
        <v>482</v>
      </c>
      <c r="D1470" s="9"/>
      <c r="E1470" s="246">
        <f t="shared" ref="E1470:AC1470" si="423">E1441+E1445+E1452+E1459+E1463+E1313+E1317+E1321+E1325</f>
        <v>2.735789387110894</v>
      </c>
      <c r="F1470" s="246">
        <f t="shared" si="423"/>
        <v>2.7360387943327282</v>
      </c>
      <c r="G1470" s="246">
        <f t="shared" si="423"/>
        <v>2.6365483006755515</v>
      </c>
      <c r="H1470" s="438">
        <f t="shared" si="423"/>
        <v>2.6449669885387106</v>
      </c>
      <c r="I1470" s="246">
        <f t="shared" si="423"/>
        <v>2.6938801064719873</v>
      </c>
      <c r="J1470" s="246">
        <f t="shared" si="423"/>
        <v>2.7937451695495672</v>
      </c>
      <c r="K1470" s="246">
        <f t="shared" si="423"/>
        <v>3.0411219714823963</v>
      </c>
      <c r="L1470" s="246">
        <f t="shared" si="423"/>
        <v>3.2451440403996425</v>
      </c>
      <c r="M1470" s="246">
        <f t="shared" si="423"/>
        <v>3.3906936862177273</v>
      </c>
      <c r="N1470" s="438">
        <f t="shared" si="423"/>
        <v>3.5106653123442415</v>
      </c>
      <c r="O1470" s="246">
        <f t="shared" si="423"/>
        <v>3.5454134797234174</v>
      </c>
      <c r="P1470" s="246">
        <f t="shared" si="423"/>
        <v>3.4494062442619451</v>
      </c>
      <c r="Q1470" s="246">
        <f t="shared" si="423"/>
        <v>3.3619578282813869</v>
      </c>
      <c r="R1470" s="246">
        <f t="shared" si="423"/>
        <v>3.5069891920756673</v>
      </c>
      <c r="S1470" s="246">
        <f t="shared" si="423"/>
        <v>3.6541173929947908</v>
      </c>
      <c r="T1470" s="246">
        <f t="shared" si="423"/>
        <v>3.8224423738615583</v>
      </c>
      <c r="U1470" s="246">
        <f t="shared" si="423"/>
        <v>3.7400573016676888</v>
      </c>
      <c r="V1470" s="438">
        <f t="shared" si="423"/>
        <v>3.7280321996157095</v>
      </c>
      <c r="W1470" s="246">
        <f t="shared" si="423"/>
        <v>3.7115647373869098</v>
      </c>
      <c r="X1470" s="246">
        <f t="shared" si="423"/>
        <v>3.5685485918095479</v>
      </c>
      <c r="Y1470" s="246">
        <f t="shared" si="423"/>
        <v>3.4850275575916738</v>
      </c>
      <c r="Z1470" s="246">
        <f t="shared" si="423"/>
        <v>3.3607302617676229</v>
      </c>
      <c r="AA1470" s="246">
        <f t="shared" si="423"/>
        <v>3.0653819769544479</v>
      </c>
      <c r="AB1470" s="246">
        <f t="shared" si="423"/>
        <v>2.9005266918929884</v>
      </c>
      <c r="AC1470" s="118">
        <f t="shared" si="423"/>
        <v>78.328789587008799</v>
      </c>
    </row>
    <row r="1471" spans="1:29" s="5" customFormat="1" ht="10.5" hidden="1" customHeight="1">
      <c r="A1471" s="1439" t="s">
        <v>142</v>
      </c>
      <c r="B1471" s="1619"/>
      <c r="C1471" s="7" t="s">
        <v>481</v>
      </c>
      <c r="D1471" s="7"/>
      <c r="E1471" s="115">
        <f t="shared" ref="E1471:AB1471" si="424">E1398+E1405-E1469</f>
        <v>-0.23660363963309017</v>
      </c>
      <c r="F1471" s="115">
        <f t="shared" si="424"/>
        <v>2.7711055854917177E-2</v>
      </c>
      <c r="G1471" s="115">
        <f t="shared" si="424"/>
        <v>-9.9091365583278801E-2</v>
      </c>
      <c r="H1471" s="409">
        <f t="shared" si="424"/>
        <v>-0.41786234531973854</v>
      </c>
      <c r="I1471" s="115">
        <f t="shared" si="424"/>
        <v>-8.6157954881049825E-2</v>
      </c>
      <c r="J1471" s="115">
        <f t="shared" si="424"/>
        <v>-0.45829451194384863</v>
      </c>
      <c r="K1471" s="115">
        <f t="shared" si="424"/>
        <v>0.15014184990063306</v>
      </c>
      <c r="L1471" s="115">
        <f t="shared" si="424"/>
        <v>-8.13268633576536E-2</v>
      </c>
      <c r="M1471" s="115">
        <f t="shared" si="424"/>
        <v>0.45725449402578366</v>
      </c>
      <c r="N1471" s="409">
        <f t="shared" si="424"/>
        <v>-0.10631548336844965</v>
      </c>
      <c r="O1471" s="115">
        <f t="shared" si="424"/>
        <v>-0.21979099207075237</v>
      </c>
      <c r="P1471" s="115">
        <f t="shared" si="424"/>
        <v>-0.13912147486330184</v>
      </c>
      <c r="Q1471" s="115">
        <f t="shared" si="424"/>
        <v>0.66316741587205463</v>
      </c>
      <c r="R1471" s="115">
        <f t="shared" si="424"/>
        <v>-3.6100511173778216E-2</v>
      </c>
      <c r="S1471" s="115">
        <f t="shared" si="424"/>
        <v>-0.2981579837399515</v>
      </c>
      <c r="T1471" s="115">
        <f t="shared" si="424"/>
        <v>0.35330937360426873</v>
      </c>
      <c r="U1471" s="115">
        <f t="shared" si="424"/>
        <v>0.4047406442429029</v>
      </c>
      <c r="V1471" s="409">
        <f t="shared" si="424"/>
        <v>-0.30746400716121514</v>
      </c>
      <c r="W1471" s="115">
        <f t="shared" si="424"/>
        <v>-9.1622728709145562E-2</v>
      </c>
      <c r="X1471" s="115">
        <f t="shared" si="424"/>
        <v>-0.1705507774011199</v>
      </c>
      <c r="Y1471" s="115">
        <f t="shared" si="424"/>
        <v>0.27668952634508948</v>
      </c>
      <c r="Z1471" s="115">
        <f t="shared" si="424"/>
        <v>0.65499320989606691</v>
      </c>
      <c r="AA1471" s="115">
        <f t="shared" si="424"/>
        <v>1.0520284167094829E-2</v>
      </c>
      <c r="AB1471" s="115">
        <f t="shared" si="424"/>
        <v>9.7119787148062464E-2</v>
      </c>
      <c r="AC1471" s="127"/>
    </row>
    <row r="1472" spans="1:29" s="5" customFormat="1" ht="10.5" hidden="1" customHeight="1" thickBot="1">
      <c r="A1472" s="1620"/>
      <c r="B1472" s="1618"/>
      <c r="C1472" s="9" t="s">
        <v>482</v>
      </c>
      <c r="D1472" s="9"/>
      <c r="E1472" s="91"/>
      <c r="F1472" s="91"/>
      <c r="G1472" s="91"/>
      <c r="H1472" s="439"/>
      <c r="I1472" s="91"/>
      <c r="J1472" s="91"/>
      <c r="K1472" s="91"/>
      <c r="L1472" s="91"/>
      <c r="M1472" s="91"/>
      <c r="N1472" s="439"/>
      <c r="O1472" s="91"/>
      <c r="P1472" s="91"/>
      <c r="Q1472" s="91"/>
      <c r="R1472" s="91"/>
      <c r="S1472" s="91"/>
      <c r="T1472" s="91"/>
      <c r="U1472" s="91"/>
      <c r="V1472" s="439"/>
      <c r="W1472" s="91"/>
      <c r="X1472" s="91"/>
      <c r="Y1472" s="91"/>
      <c r="Z1472" s="91"/>
      <c r="AA1472" s="91"/>
      <c r="AB1472" s="91"/>
      <c r="AC1472" s="128"/>
    </row>
    <row r="1473" spans="1:29" s="13" customFormat="1" ht="10.5" hidden="1" customHeight="1" thickBot="1">
      <c r="A1473" s="23" t="s">
        <v>147</v>
      </c>
      <c r="B1473" s="24"/>
      <c r="C1473" s="25"/>
      <c r="D1473" s="25"/>
      <c r="E1473" s="26">
        <v>1</v>
      </c>
      <c r="F1473" s="26">
        <v>2</v>
      </c>
      <c r="G1473" s="26">
        <v>3</v>
      </c>
      <c r="H1473" s="26">
        <v>4</v>
      </c>
      <c r="I1473" s="26">
        <v>5</v>
      </c>
      <c r="J1473" s="26">
        <v>6</v>
      </c>
      <c r="K1473" s="26">
        <v>7</v>
      </c>
      <c r="L1473" s="26">
        <v>8</v>
      </c>
      <c r="M1473" s="26">
        <v>9</v>
      </c>
      <c r="N1473" s="26">
        <v>10</v>
      </c>
      <c r="O1473" s="26">
        <v>11</v>
      </c>
      <c r="P1473" s="26">
        <v>12</v>
      </c>
      <c r="Q1473" s="26">
        <v>13</v>
      </c>
      <c r="R1473" s="26">
        <v>14</v>
      </c>
      <c r="S1473" s="26">
        <v>15</v>
      </c>
      <c r="T1473" s="26">
        <v>16</v>
      </c>
      <c r="U1473" s="26">
        <v>17</v>
      </c>
      <c r="V1473" s="26">
        <v>18</v>
      </c>
      <c r="W1473" s="26">
        <v>19</v>
      </c>
      <c r="X1473" s="26">
        <v>20</v>
      </c>
      <c r="Y1473" s="26">
        <v>21</v>
      </c>
      <c r="Z1473" s="26">
        <v>22</v>
      </c>
      <c r="AA1473" s="26">
        <v>23</v>
      </c>
      <c r="AB1473" s="26">
        <v>24</v>
      </c>
      <c r="AC1473" s="365"/>
    </row>
    <row r="1474" spans="1:29" s="32" customFormat="1" ht="12" hidden="1" customHeight="1">
      <c r="A1474" s="28" t="s">
        <v>148</v>
      </c>
      <c r="B1474" s="414"/>
      <c r="C1474" s="415" t="s">
        <v>13</v>
      </c>
      <c r="D1474" s="702" t="s">
        <v>463</v>
      </c>
      <c r="E1474" s="1091">
        <v>6.320000171661377</v>
      </c>
      <c r="F1474" s="1091">
        <v>6.3299999237060547</v>
      </c>
      <c r="G1474" s="1091">
        <v>6.3400001525878906</v>
      </c>
      <c r="H1474" s="1091">
        <v>6.3299999237060547</v>
      </c>
      <c r="I1474" s="1091">
        <v>6.3400001525878906</v>
      </c>
      <c r="J1474" s="1091">
        <v>6.3000001907348633</v>
      </c>
      <c r="K1474" s="1091">
        <v>6.309999942779541</v>
      </c>
      <c r="L1474" s="1091">
        <v>6.3000001907348633</v>
      </c>
      <c r="M1474" s="1091">
        <v>6.3000001907348633</v>
      </c>
      <c r="N1474" s="1091">
        <v>6.369999885559082</v>
      </c>
      <c r="O1474" s="1091">
        <v>6.3499999046325684</v>
      </c>
      <c r="P1474" s="1091">
        <v>6.3600001335144043</v>
      </c>
      <c r="Q1474" s="1091">
        <v>6.3600001335144043</v>
      </c>
      <c r="R1474" s="1091">
        <v>6.3499999046325684</v>
      </c>
      <c r="S1474" s="1091">
        <v>6.3499999046325684</v>
      </c>
      <c r="T1474" s="1091">
        <v>6.2899999618530273</v>
      </c>
      <c r="U1474" s="1091">
        <v>6.3299999237060547</v>
      </c>
      <c r="V1474" s="1091">
        <v>6.3400001525878906</v>
      </c>
      <c r="W1474" s="1091">
        <v>6.3499999046325684</v>
      </c>
      <c r="X1474" s="1091">
        <v>6.3499999046325684</v>
      </c>
      <c r="Y1474" s="1091">
        <v>6.369999885559082</v>
      </c>
      <c r="Z1474" s="1091">
        <v>6.380000114440918</v>
      </c>
      <c r="AA1474" s="1091">
        <v>6.3499999046325684</v>
      </c>
      <c r="AB1474" s="1091">
        <v>6.3299999237060547</v>
      </c>
      <c r="AC1474" s="417"/>
    </row>
    <row r="1475" spans="1:29" s="32" customFormat="1" ht="12" hidden="1" customHeight="1" thickBot="1">
      <c r="A1475" s="45" t="s">
        <v>149</v>
      </c>
      <c r="B1475" s="46"/>
      <c r="C1475" s="466" t="s">
        <v>13</v>
      </c>
      <c r="D1475" s="704" t="s">
        <v>463</v>
      </c>
      <c r="E1475" s="1091">
        <v>6.320000171661377</v>
      </c>
      <c r="F1475" s="1091">
        <v>6.3400001525878906</v>
      </c>
      <c r="G1475" s="1091">
        <v>6.3499999046325684</v>
      </c>
      <c r="H1475" s="1091">
        <v>6.3400001525878906</v>
      </c>
      <c r="I1475" s="1091">
        <v>6.3499999046325684</v>
      </c>
      <c r="J1475" s="1091">
        <v>6.3299999237060547</v>
      </c>
      <c r="K1475" s="1091">
        <v>6.3000001907348633</v>
      </c>
      <c r="L1475" s="1091">
        <v>6.2800002098083496</v>
      </c>
      <c r="M1475" s="1091">
        <v>6.2699999809265137</v>
      </c>
      <c r="N1475" s="1091">
        <v>6.3499999046325684</v>
      </c>
      <c r="O1475" s="1091">
        <v>6.369999885559082</v>
      </c>
      <c r="P1475" s="1091">
        <v>6.369999885559082</v>
      </c>
      <c r="Q1475" s="1091">
        <v>6.3899998664855957</v>
      </c>
      <c r="R1475" s="1091">
        <v>6.369999885559082</v>
      </c>
      <c r="S1475" s="1091">
        <v>6.369999885559082</v>
      </c>
      <c r="T1475" s="1091">
        <v>6.309999942779541</v>
      </c>
      <c r="U1475" s="1091">
        <v>6.3499999046325684</v>
      </c>
      <c r="V1475" s="1091">
        <v>6.380000114440918</v>
      </c>
      <c r="W1475" s="1091">
        <v>6.3499999046325684</v>
      </c>
      <c r="X1475" s="1091">
        <v>6.3600001335144043</v>
      </c>
      <c r="Y1475" s="1091">
        <v>6.380000114440918</v>
      </c>
      <c r="Z1475" s="1091">
        <v>6.380000114440918</v>
      </c>
      <c r="AA1475" s="1091">
        <v>6.3600001335144043</v>
      </c>
      <c r="AB1475" s="1091">
        <v>6.369999885559082</v>
      </c>
      <c r="AC1475" s="467"/>
    </row>
    <row r="1476" spans="1:29" s="5" customFormat="1" ht="11.25" hidden="1">
      <c r="A1476" s="1615" t="s">
        <v>113</v>
      </c>
      <c r="B1476" s="1446" t="s">
        <v>199</v>
      </c>
      <c r="C1476" s="10" t="s">
        <v>481</v>
      </c>
      <c r="D1476" s="714" t="s">
        <v>463</v>
      </c>
      <c r="E1476" s="1397"/>
      <c r="F1476" s="1397"/>
      <c r="G1476" s="1397"/>
      <c r="H1476" s="409"/>
      <c r="I1476" s="1397"/>
      <c r="J1476" s="1397"/>
      <c r="K1476" s="1397"/>
      <c r="L1476" s="1397"/>
      <c r="M1476" s="1397"/>
      <c r="N1476" s="409"/>
      <c r="O1476" s="1397"/>
      <c r="P1476" s="1397"/>
      <c r="Q1476" s="1397"/>
      <c r="R1476" s="1397"/>
      <c r="S1476" s="1397"/>
      <c r="T1476" s="1397"/>
      <c r="U1476" s="1397"/>
      <c r="V1476" s="409"/>
      <c r="W1476" s="1397"/>
      <c r="X1476" s="1397"/>
      <c r="Y1476" s="1397"/>
      <c r="Z1476" s="1397"/>
      <c r="AA1476" s="1397"/>
      <c r="AB1476" s="1397"/>
      <c r="AC1476" s="127">
        <f>SUM(E1476:AB1476)</f>
        <v>0</v>
      </c>
    </row>
    <row r="1477" spans="1:29" s="5" customFormat="1" ht="11.25" hidden="1">
      <c r="A1477" s="1611"/>
      <c r="B1477" s="1609"/>
      <c r="C1477" s="11" t="s">
        <v>482</v>
      </c>
      <c r="D1477" s="715" t="s">
        <v>463</v>
      </c>
      <c r="E1477" s="93"/>
      <c r="F1477" s="93"/>
      <c r="G1477" s="93"/>
      <c r="H1477" s="413"/>
      <c r="I1477" s="93"/>
      <c r="J1477" s="93"/>
      <c r="K1477" s="93"/>
      <c r="L1477" s="93"/>
      <c r="M1477" s="93"/>
      <c r="N1477" s="413"/>
      <c r="O1477" s="93"/>
      <c r="P1477" s="93"/>
      <c r="Q1477" s="93"/>
      <c r="R1477" s="93"/>
      <c r="S1477" s="93"/>
      <c r="T1477" s="93"/>
      <c r="U1477" s="93"/>
      <c r="V1477" s="413"/>
      <c r="W1477" s="93"/>
      <c r="X1477" s="93"/>
      <c r="Y1477" s="93"/>
      <c r="Z1477" s="93"/>
      <c r="AA1477" s="93"/>
      <c r="AB1477" s="93"/>
      <c r="AC1477" s="123">
        <f>SUM(E1477:AB1477)</f>
        <v>0</v>
      </c>
    </row>
    <row r="1478" spans="1:29" s="5" customFormat="1" ht="11.25" hidden="1">
      <c r="A1478" s="1611"/>
      <c r="B1478" s="1609"/>
      <c r="C1478" s="11" t="s">
        <v>8</v>
      </c>
      <c r="D1478" s="715" t="s">
        <v>463</v>
      </c>
      <c r="E1478" s="117" t="s">
        <v>245</v>
      </c>
      <c r="F1478" s="117">
        <f t="shared" ref="F1478:AB1478" si="425">F1476*100</f>
        <v>0</v>
      </c>
      <c r="G1478" s="117">
        <f t="shared" si="425"/>
        <v>0</v>
      </c>
      <c r="H1478" s="410">
        <f t="shared" si="425"/>
        <v>0</v>
      </c>
      <c r="I1478" s="117">
        <f t="shared" si="425"/>
        <v>0</v>
      </c>
      <c r="J1478" s="117">
        <f t="shared" si="425"/>
        <v>0</v>
      </c>
      <c r="K1478" s="117">
        <f t="shared" si="425"/>
        <v>0</v>
      </c>
      <c r="L1478" s="117">
        <f t="shared" si="425"/>
        <v>0</v>
      </c>
      <c r="M1478" s="117">
        <f t="shared" si="425"/>
        <v>0</v>
      </c>
      <c r="N1478" s="410">
        <f t="shared" si="425"/>
        <v>0</v>
      </c>
      <c r="O1478" s="117">
        <f t="shared" si="425"/>
        <v>0</v>
      </c>
      <c r="P1478" s="117">
        <f t="shared" si="425"/>
        <v>0</v>
      </c>
      <c r="Q1478" s="117">
        <f t="shared" si="425"/>
        <v>0</v>
      </c>
      <c r="R1478" s="117">
        <f t="shared" si="425"/>
        <v>0</v>
      </c>
      <c r="S1478" s="117">
        <f t="shared" si="425"/>
        <v>0</v>
      </c>
      <c r="T1478" s="117">
        <f t="shared" si="425"/>
        <v>0</v>
      </c>
      <c r="U1478" s="117">
        <f t="shared" si="425"/>
        <v>0</v>
      </c>
      <c r="V1478" s="410">
        <f t="shared" si="425"/>
        <v>0</v>
      </c>
      <c r="W1478" s="117">
        <f t="shared" si="425"/>
        <v>0</v>
      </c>
      <c r="X1478" s="117">
        <f t="shared" si="425"/>
        <v>0</v>
      </c>
      <c r="Y1478" s="117">
        <f t="shared" si="425"/>
        <v>0</v>
      </c>
      <c r="Z1478" s="117">
        <f t="shared" si="425"/>
        <v>0</v>
      </c>
      <c r="AA1478" s="117">
        <f t="shared" si="425"/>
        <v>0</v>
      </c>
      <c r="AB1478" s="117">
        <f t="shared" si="425"/>
        <v>0</v>
      </c>
      <c r="AC1478" s="123"/>
    </row>
    <row r="1479" spans="1:29" s="5" customFormat="1" ht="12" hidden="1" thickBot="1">
      <c r="A1479" s="1612"/>
      <c r="B1479" s="1610"/>
      <c r="C1479" s="48" t="s">
        <v>16</v>
      </c>
      <c r="D1479" s="48"/>
      <c r="E1479" s="487" t="e">
        <f t="shared" ref="E1479:AC1479" si="426">E1477/E1476</f>
        <v>#DIV/0!</v>
      </c>
      <c r="F1479" s="487" t="e">
        <f t="shared" si="426"/>
        <v>#DIV/0!</v>
      </c>
      <c r="G1479" s="487" t="e">
        <f t="shared" si="426"/>
        <v>#DIV/0!</v>
      </c>
      <c r="H1479" s="460" t="e">
        <f t="shared" si="426"/>
        <v>#DIV/0!</v>
      </c>
      <c r="I1479" s="487" t="e">
        <f t="shared" si="426"/>
        <v>#DIV/0!</v>
      </c>
      <c r="J1479" s="487" t="e">
        <f t="shared" si="426"/>
        <v>#DIV/0!</v>
      </c>
      <c r="K1479" s="487" t="e">
        <f t="shared" si="426"/>
        <v>#DIV/0!</v>
      </c>
      <c r="L1479" s="487" t="e">
        <f t="shared" si="426"/>
        <v>#DIV/0!</v>
      </c>
      <c r="M1479" s="487" t="e">
        <f t="shared" si="426"/>
        <v>#DIV/0!</v>
      </c>
      <c r="N1479" s="460" t="e">
        <f t="shared" si="426"/>
        <v>#DIV/0!</v>
      </c>
      <c r="O1479" s="487" t="e">
        <f t="shared" si="426"/>
        <v>#DIV/0!</v>
      </c>
      <c r="P1479" s="487" t="e">
        <f t="shared" si="426"/>
        <v>#DIV/0!</v>
      </c>
      <c r="Q1479" s="487" t="e">
        <f t="shared" si="426"/>
        <v>#DIV/0!</v>
      </c>
      <c r="R1479" s="487" t="e">
        <f t="shared" si="426"/>
        <v>#DIV/0!</v>
      </c>
      <c r="S1479" s="487" t="e">
        <f t="shared" si="426"/>
        <v>#DIV/0!</v>
      </c>
      <c r="T1479" s="487" t="e">
        <f t="shared" si="426"/>
        <v>#DIV/0!</v>
      </c>
      <c r="U1479" s="487" t="e">
        <f t="shared" si="426"/>
        <v>#DIV/0!</v>
      </c>
      <c r="V1479" s="460" t="e">
        <f t="shared" si="426"/>
        <v>#DIV/0!</v>
      </c>
      <c r="W1479" s="487" t="e">
        <f t="shared" si="426"/>
        <v>#DIV/0!</v>
      </c>
      <c r="X1479" s="487" t="e">
        <f t="shared" si="426"/>
        <v>#DIV/0!</v>
      </c>
      <c r="Y1479" s="487" t="e">
        <f t="shared" si="426"/>
        <v>#DIV/0!</v>
      </c>
      <c r="Z1479" s="487" t="e">
        <f t="shared" si="426"/>
        <v>#DIV/0!</v>
      </c>
      <c r="AA1479" s="487" t="e">
        <f t="shared" si="426"/>
        <v>#DIV/0!</v>
      </c>
      <c r="AB1479" s="487" t="e">
        <f t="shared" si="426"/>
        <v>#DIV/0!</v>
      </c>
      <c r="AC1479" s="328" t="e">
        <f t="shared" si="426"/>
        <v>#DIV/0!</v>
      </c>
    </row>
    <row r="1480" spans="1:29" s="5" customFormat="1" ht="12" hidden="1">
      <c r="A1480" s="1615" t="s">
        <v>116</v>
      </c>
      <c r="B1480" s="1446" t="s">
        <v>769</v>
      </c>
      <c r="C1480" s="10" t="s">
        <v>481</v>
      </c>
      <c r="D1480" s="714" t="s">
        <v>463</v>
      </c>
      <c r="E1480" s="719">
        <v>1.9999999552965164E-2</v>
      </c>
      <c r="F1480" s="719">
        <v>9.9999997764825821E-3</v>
      </c>
      <c r="G1480" s="719">
        <v>1.9999999552965164E-2</v>
      </c>
      <c r="H1480" s="719">
        <v>9.9999997764825821E-3</v>
      </c>
      <c r="I1480" s="719">
        <v>1.9999999552965164E-2</v>
      </c>
      <c r="J1480" s="719">
        <v>9.9999997764825821E-3</v>
      </c>
      <c r="K1480" s="719">
        <v>1.9999999552965164E-2</v>
      </c>
      <c r="L1480" s="719">
        <v>1.9999999552965164E-2</v>
      </c>
      <c r="M1480" s="719">
        <v>1.9999999552965164E-2</v>
      </c>
      <c r="N1480" s="719">
        <v>1.9999999552965164E-2</v>
      </c>
      <c r="O1480" s="719">
        <v>1.9999999552965164E-2</v>
      </c>
      <c r="P1480" s="719">
        <v>1.9999999552965164E-2</v>
      </c>
      <c r="Q1480" s="719">
        <v>1.9999999552965164E-2</v>
      </c>
      <c r="R1480" s="719">
        <v>1.9999999552965164E-2</v>
      </c>
      <c r="S1480" s="719">
        <v>9.9999997764825821E-3</v>
      </c>
      <c r="T1480" s="719">
        <v>9.9999997764825821E-3</v>
      </c>
      <c r="U1480" s="719">
        <v>1.9999999552965164E-2</v>
      </c>
      <c r="V1480" s="719">
        <v>1.9999999552965164E-2</v>
      </c>
      <c r="W1480" s="719">
        <v>9.9999997764825821E-3</v>
      </c>
      <c r="X1480" s="719">
        <v>1.9999999552965164E-2</v>
      </c>
      <c r="Y1480" s="719">
        <v>9.9999997764825821E-3</v>
      </c>
      <c r="Z1480" s="719">
        <v>9.9999997764825821E-3</v>
      </c>
      <c r="AA1480" s="719">
        <v>1.9999999552965164E-2</v>
      </c>
      <c r="AB1480" s="719">
        <v>1.9999999552965164E-2</v>
      </c>
      <c r="AC1480" s="127">
        <f>SUM(E1480:AB1480)</f>
        <v>0.39999999105930328</v>
      </c>
    </row>
    <row r="1481" spans="1:29" s="5" customFormat="1" ht="12" hidden="1">
      <c r="A1481" s="1611"/>
      <c r="B1481" s="1609"/>
      <c r="C1481" s="11" t="s">
        <v>482</v>
      </c>
      <c r="D1481" s="715" t="s">
        <v>463</v>
      </c>
      <c r="E1481" s="719">
        <v>0</v>
      </c>
      <c r="F1481" s="719">
        <v>0</v>
      </c>
      <c r="G1481" s="719">
        <v>0</v>
      </c>
      <c r="H1481" s="719">
        <v>0</v>
      </c>
      <c r="I1481" s="719">
        <v>0</v>
      </c>
      <c r="J1481" s="719">
        <v>0</v>
      </c>
      <c r="K1481" s="719">
        <v>0</v>
      </c>
      <c r="L1481" s="719">
        <v>0</v>
      </c>
      <c r="M1481" s="719">
        <v>0</v>
      </c>
      <c r="N1481" s="719">
        <v>0</v>
      </c>
      <c r="O1481" s="719">
        <v>0</v>
      </c>
      <c r="P1481" s="719">
        <v>0</v>
      </c>
      <c r="Q1481" s="719">
        <v>9.9999997764825821E-3</v>
      </c>
      <c r="R1481" s="719">
        <v>0</v>
      </c>
      <c r="S1481" s="719">
        <v>9.9999997764825821E-3</v>
      </c>
      <c r="T1481" s="719">
        <v>0</v>
      </c>
      <c r="U1481" s="719">
        <v>0</v>
      </c>
      <c r="V1481" s="719">
        <v>0</v>
      </c>
      <c r="W1481" s="719">
        <v>0</v>
      </c>
      <c r="X1481" s="719">
        <v>0</v>
      </c>
      <c r="Y1481" s="719">
        <v>0</v>
      </c>
      <c r="Z1481" s="719">
        <v>0</v>
      </c>
      <c r="AA1481" s="719">
        <v>0</v>
      </c>
      <c r="AB1481" s="719">
        <v>0</v>
      </c>
      <c r="AC1481" s="123">
        <f>SUM(E1481:AB1481)</f>
        <v>1.9999999552965164E-2</v>
      </c>
    </row>
    <row r="1482" spans="1:29" s="5" customFormat="1" ht="12" hidden="1">
      <c r="A1482" s="1611"/>
      <c r="B1482" s="1609"/>
      <c r="C1482" s="11" t="s">
        <v>8</v>
      </c>
      <c r="D1482" s="715" t="s">
        <v>463</v>
      </c>
      <c r="E1482" s="720">
        <v>1</v>
      </c>
      <c r="F1482" s="720">
        <v>1</v>
      </c>
      <c r="G1482" s="720">
        <v>1</v>
      </c>
      <c r="H1482" s="720">
        <v>1</v>
      </c>
      <c r="I1482" s="720">
        <v>1</v>
      </c>
      <c r="J1482" s="720">
        <v>1</v>
      </c>
      <c r="K1482" s="720">
        <v>1</v>
      </c>
      <c r="L1482" s="720">
        <v>1</v>
      </c>
      <c r="M1482" s="720">
        <v>2</v>
      </c>
      <c r="N1482" s="720">
        <v>2</v>
      </c>
      <c r="O1482" s="720">
        <v>1</v>
      </c>
      <c r="P1482" s="720">
        <v>1</v>
      </c>
      <c r="Q1482" s="720">
        <v>1</v>
      </c>
      <c r="R1482" s="720">
        <v>2</v>
      </c>
      <c r="S1482" s="720">
        <v>1</v>
      </c>
      <c r="T1482" s="720">
        <v>1</v>
      </c>
      <c r="U1482" s="720">
        <v>2</v>
      </c>
      <c r="V1482" s="720">
        <v>1</v>
      </c>
      <c r="W1482" s="720">
        <v>1</v>
      </c>
      <c r="X1482" s="720">
        <v>2</v>
      </c>
      <c r="Y1482" s="720">
        <v>1</v>
      </c>
      <c r="Z1482" s="720">
        <v>1</v>
      </c>
      <c r="AA1482" s="720">
        <v>1</v>
      </c>
      <c r="AB1482" s="720">
        <v>2</v>
      </c>
      <c r="AC1482" s="123"/>
    </row>
    <row r="1483" spans="1:29" s="5" customFormat="1" ht="12.75" hidden="1" customHeight="1" thickBot="1">
      <c r="A1483" s="1612"/>
      <c r="B1483" s="1610"/>
      <c r="C1483" s="47" t="s">
        <v>16</v>
      </c>
      <c r="D1483" s="47"/>
      <c r="E1483" s="89"/>
      <c r="F1483" s="89"/>
      <c r="G1483" s="89"/>
      <c r="H1483" s="579"/>
      <c r="I1483" s="89"/>
      <c r="J1483" s="89"/>
      <c r="K1483" s="89"/>
      <c r="L1483" s="89"/>
      <c r="M1483" s="89"/>
      <c r="N1483" s="579"/>
      <c r="O1483" s="89"/>
      <c r="P1483" s="89"/>
      <c r="Q1483" s="89"/>
      <c r="R1483" s="89"/>
      <c r="S1483" s="89"/>
      <c r="T1483" s="89"/>
      <c r="U1483" s="89"/>
      <c r="V1483" s="579"/>
      <c r="W1483" s="89"/>
      <c r="X1483" s="89"/>
      <c r="Y1483" s="89"/>
      <c r="Z1483" s="89"/>
      <c r="AA1483" s="89"/>
      <c r="AB1483" s="89"/>
      <c r="AC1483" s="128"/>
    </row>
    <row r="1484" spans="1:29" s="5" customFormat="1" ht="12" hidden="1">
      <c r="A1484" s="1615" t="s">
        <v>114</v>
      </c>
      <c r="B1484" s="1446" t="s">
        <v>634</v>
      </c>
      <c r="C1484" s="65" t="s">
        <v>481</v>
      </c>
      <c r="D1484" s="716" t="s">
        <v>463</v>
      </c>
      <c r="E1484" s="719">
        <v>0</v>
      </c>
      <c r="F1484" s="719">
        <v>0</v>
      </c>
      <c r="G1484" s="719">
        <v>0</v>
      </c>
      <c r="H1484" s="719">
        <v>0</v>
      </c>
      <c r="I1484" s="719">
        <v>0</v>
      </c>
      <c r="J1484" s="719">
        <v>0</v>
      </c>
      <c r="K1484" s="719">
        <v>0</v>
      </c>
      <c r="L1484" s="719">
        <v>0</v>
      </c>
      <c r="M1484" s="719">
        <v>0</v>
      </c>
      <c r="N1484" s="719">
        <v>0</v>
      </c>
      <c r="O1484" s="719">
        <v>0</v>
      </c>
      <c r="P1484" s="719">
        <v>0</v>
      </c>
      <c r="Q1484" s="719">
        <v>0</v>
      </c>
      <c r="R1484" s="719">
        <v>0</v>
      </c>
      <c r="S1484" s="719">
        <v>0</v>
      </c>
      <c r="T1484" s="719">
        <v>0</v>
      </c>
      <c r="U1484" s="719">
        <v>0</v>
      </c>
      <c r="V1484" s="719">
        <v>0</v>
      </c>
      <c r="W1484" s="719">
        <v>0</v>
      </c>
      <c r="X1484" s="719">
        <v>0</v>
      </c>
      <c r="Y1484" s="719">
        <v>0</v>
      </c>
      <c r="Z1484" s="719">
        <v>0</v>
      </c>
      <c r="AA1484" s="719">
        <v>0</v>
      </c>
      <c r="AB1484" s="719">
        <v>0</v>
      </c>
      <c r="AC1484" s="130">
        <f>SUM(E1484:AB1484)</f>
        <v>0</v>
      </c>
    </row>
    <row r="1485" spans="1:29" s="5" customFormat="1" ht="12" hidden="1">
      <c r="A1485" s="1611"/>
      <c r="B1485" s="1609"/>
      <c r="C1485" s="11" t="s">
        <v>482</v>
      </c>
      <c r="D1485" s="715" t="s">
        <v>463</v>
      </c>
      <c r="E1485" s="719">
        <v>0</v>
      </c>
      <c r="F1485" s="719">
        <v>0</v>
      </c>
      <c r="G1485" s="719">
        <v>0</v>
      </c>
      <c r="H1485" s="719">
        <v>0</v>
      </c>
      <c r="I1485" s="719">
        <v>0</v>
      </c>
      <c r="J1485" s="719">
        <v>0</v>
      </c>
      <c r="K1485" s="719">
        <v>0</v>
      </c>
      <c r="L1485" s="719">
        <v>0</v>
      </c>
      <c r="M1485" s="719">
        <v>0</v>
      </c>
      <c r="N1485" s="719">
        <v>0</v>
      </c>
      <c r="O1485" s="719">
        <v>0</v>
      </c>
      <c r="P1485" s="719">
        <v>0</v>
      </c>
      <c r="Q1485" s="719">
        <v>0</v>
      </c>
      <c r="R1485" s="719">
        <v>0</v>
      </c>
      <c r="S1485" s="719">
        <v>0</v>
      </c>
      <c r="T1485" s="719">
        <v>0</v>
      </c>
      <c r="U1485" s="719">
        <v>0</v>
      </c>
      <c r="V1485" s="719">
        <v>0</v>
      </c>
      <c r="W1485" s="719">
        <v>0</v>
      </c>
      <c r="X1485" s="719">
        <v>0</v>
      </c>
      <c r="Y1485" s="719">
        <v>0</v>
      </c>
      <c r="Z1485" s="719">
        <v>0</v>
      </c>
      <c r="AA1485" s="719">
        <v>0</v>
      </c>
      <c r="AB1485" s="719">
        <v>0</v>
      </c>
      <c r="AC1485" s="123">
        <f>SUM(E1485:AB1485)</f>
        <v>0</v>
      </c>
    </row>
    <row r="1486" spans="1:29" s="5" customFormat="1" ht="12" hidden="1">
      <c r="A1486" s="1611"/>
      <c r="B1486" s="1609"/>
      <c r="C1486" s="11" t="s">
        <v>8</v>
      </c>
      <c r="D1486" s="715" t="s">
        <v>463</v>
      </c>
      <c r="E1486" s="720">
        <v>0</v>
      </c>
      <c r="F1486" s="720">
        <v>0</v>
      </c>
      <c r="G1486" s="720">
        <v>0</v>
      </c>
      <c r="H1486" s="720">
        <v>0</v>
      </c>
      <c r="I1486" s="720">
        <v>0</v>
      </c>
      <c r="J1486" s="720">
        <v>0</v>
      </c>
      <c r="K1486" s="720">
        <v>0</v>
      </c>
      <c r="L1486" s="720">
        <v>0</v>
      </c>
      <c r="M1486" s="720">
        <v>0</v>
      </c>
      <c r="N1486" s="720">
        <v>0</v>
      </c>
      <c r="O1486" s="720">
        <v>0</v>
      </c>
      <c r="P1486" s="720">
        <v>0</v>
      </c>
      <c r="Q1486" s="720">
        <v>0</v>
      </c>
      <c r="R1486" s="720">
        <v>0</v>
      </c>
      <c r="S1486" s="720">
        <v>0</v>
      </c>
      <c r="T1486" s="720">
        <v>0</v>
      </c>
      <c r="U1486" s="720">
        <v>0</v>
      </c>
      <c r="V1486" s="720">
        <v>0</v>
      </c>
      <c r="W1486" s="720">
        <v>0</v>
      </c>
      <c r="X1486" s="720">
        <v>0</v>
      </c>
      <c r="Y1486" s="720">
        <v>0</v>
      </c>
      <c r="Z1486" s="720">
        <v>0</v>
      </c>
      <c r="AA1486" s="720">
        <v>0</v>
      </c>
      <c r="AB1486" s="720">
        <v>0</v>
      </c>
      <c r="AC1486" s="130"/>
    </row>
    <row r="1487" spans="1:29" s="5" customFormat="1" ht="14.25" hidden="1" customHeight="1" thickBot="1">
      <c r="A1487" s="1612"/>
      <c r="B1487" s="1610"/>
      <c r="C1487" s="48" t="s">
        <v>16</v>
      </c>
      <c r="D1487" s="48"/>
      <c r="E1487" s="487" t="e">
        <f t="shared" ref="E1487:AC1487" si="427">E1485/E1484</f>
        <v>#DIV/0!</v>
      </c>
      <c r="F1487" s="487" t="e">
        <f t="shared" si="427"/>
        <v>#DIV/0!</v>
      </c>
      <c r="G1487" s="487" t="e">
        <f t="shared" si="427"/>
        <v>#DIV/0!</v>
      </c>
      <c r="H1487" s="460" t="e">
        <f t="shared" si="427"/>
        <v>#DIV/0!</v>
      </c>
      <c r="I1487" s="487" t="e">
        <f t="shared" si="427"/>
        <v>#DIV/0!</v>
      </c>
      <c r="J1487" s="487" t="e">
        <f t="shared" si="427"/>
        <v>#DIV/0!</v>
      </c>
      <c r="K1487" s="487" t="e">
        <f t="shared" si="427"/>
        <v>#DIV/0!</v>
      </c>
      <c r="L1487" s="487" t="e">
        <f t="shared" si="427"/>
        <v>#DIV/0!</v>
      </c>
      <c r="M1487" s="487" t="e">
        <f t="shared" si="427"/>
        <v>#DIV/0!</v>
      </c>
      <c r="N1487" s="460" t="e">
        <f t="shared" si="427"/>
        <v>#DIV/0!</v>
      </c>
      <c r="O1487" s="487" t="e">
        <f t="shared" si="427"/>
        <v>#DIV/0!</v>
      </c>
      <c r="P1487" s="487" t="e">
        <f t="shared" si="427"/>
        <v>#DIV/0!</v>
      </c>
      <c r="Q1487" s="487" t="e">
        <f t="shared" si="427"/>
        <v>#DIV/0!</v>
      </c>
      <c r="R1487" s="487" t="e">
        <f t="shared" si="427"/>
        <v>#DIV/0!</v>
      </c>
      <c r="S1487" s="487" t="e">
        <f t="shared" si="427"/>
        <v>#DIV/0!</v>
      </c>
      <c r="T1487" s="487" t="e">
        <f t="shared" si="427"/>
        <v>#DIV/0!</v>
      </c>
      <c r="U1487" s="487" t="e">
        <f t="shared" si="427"/>
        <v>#DIV/0!</v>
      </c>
      <c r="V1487" s="460" t="e">
        <f t="shared" si="427"/>
        <v>#DIV/0!</v>
      </c>
      <c r="W1487" s="487" t="e">
        <f t="shared" si="427"/>
        <v>#DIV/0!</v>
      </c>
      <c r="X1487" s="487" t="e">
        <f t="shared" si="427"/>
        <v>#DIV/0!</v>
      </c>
      <c r="Y1487" s="487" t="e">
        <f t="shared" si="427"/>
        <v>#DIV/0!</v>
      </c>
      <c r="Z1487" s="487" t="e">
        <f t="shared" si="427"/>
        <v>#DIV/0!</v>
      </c>
      <c r="AA1487" s="487" t="e">
        <f t="shared" si="427"/>
        <v>#DIV/0!</v>
      </c>
      <c r="AB1487" s="487" t="e">
        <f t="shared" si="427"/>
        <v>#DIV/0!</v>
      </c>
      <c r="AC1487" s="191" t="e">
        <f t="shared" si="427"/>
        <v>#DIV/0!</v>
      </c>
    </row>
    <row r="1488" spans="1:29" s="5" customFormat="1" ht="12.75" hidden="1" customHeight="1">
      <c r="A1488" s="1615" t="s">
        <v>194</v>
      </c>
      <c r="B1488" s="1446" t="s">
        <v>528</v>
      </c>
      <c r="C1488" s="10" t="s">
        <v>481</v>
      </c>
      <c r="D1488" s="714" t="s">
        <v>503</v>
      </c>
      <c r="E1488" s="120">
        <v>0.36000000000130966</v>
      </c>
      <c r="F1488" s="120">
        <v>0.43199999999633293</v>
      </c>
      <c r="G1488" s="120">
        <v>0.36000000000130966</v>
      </c>
      <c r="H1488" s="409">
        <v>0.36000000000130966</v>
      </c>
      <c r="I1488" s="120">
        <v>0.36000000000130966</v>
      </c>
      <c r="J1488" s="120">
        <v>0.35999999999476134</v>
      </c>
      <c r="K1488" s="120">
        <v>0.4320000000028813</v>
      </c>
      <c r="L1488" s="120">
        <v>0.4320000000028813</v>
      </c>
      <c r="M1488" s="120">
        <v>0.43199999999633293</v>
      </c>
      <c r="N1488" s="409">
        <v>0.36000000000130966</v>
      </c>
      <c r="O1488" s="120">
        <v>0.4320000000028813</v>
      </c>
      <c r="P1488" s="120">
        <v>0.35999999999476134</v>
      </c>
      <c r="Q1488" s="120">
        <v>0.36000000000130966</v>
      </c>
      <c r="R1488" s="120">
        <v>0.36000000000130966</v>
      </c>
      <c r="S1488" s="120">
        <v>0.36000000000130966</v>
      </c>
      <c r="T1488" s="120">
        <v>0.43199999999633293</v>
      </c>
      <c r="U1488" s="120">
        <v>0.4320000000028813</v>
      </c>
      <c r="V1488" s="409">
        <v>0.36000000000130966</v>
      </c>
      <c r="W1488" s="120">
        <v>0.35999999999476134</v>
      </c>
      <c r="X1488" s="120">
        <v>0.36000000000130966</v>
      </c>
      <c r="Y1488" s="120">
        <v>0.4320000000028813</v>
      </c>
      <c r="Z1488" s="120">
        <v>0.36000000000130966</v>
      </c>
      <c r="AA1488" s="120">
        <v>0.35999999999476134</v>
      </c>
      <c r="AB1488" s="120">
        <v>0.4320000000028813</v>
      </c>
      <c r="AC1488" s="127">
        <f>SUM(E1488:AB1488)</f>
        <v>9.2879999999997374</v>
      </c>
    </row>
    <row r="1489" spans="1:30" s="5" customFormat="1" ht="12" hidden="1" customHeight="1">
      <c r="A1489" s="1611"/>
      <c r="B1489" s="1609"/>
      <c r="C1489" s="11" t="s">
        <v>482</v>
      </c>
      <c r="D1489" s="715" t="s">
        <v>503</v>
      </c>
      <c r="E1489" s="121">
        <v>0.21599999999161809</v>
      </c>
      <c r="F1489" s="121">
        <v>0.28800000000628645</v>
      </c>
      <c r="G1489" s="121">
        <v>0.2879999999931897</v>
      </c>
      <c r="H1489" s="410">
        <v>0.21600000000471484</v>
      </c>
      <c r="I1489" s="121">
        <v>0.21600000000471484</v>
      </c>
      <c r="J1489" s="121">
        <v>0.43199999999633293</v>
      </c>
      <c r="K1489" s="121">
        <v>0.21599999999161809</v>
      </c>
      <c r="L1489" s="121">
        <v>0.21600000000471484</v>
      </c>
      <c r="M1489" s="121">
        <v>0.28800000000628645</v>
      </c>
      <c r="N1489" s="410">
        <v>0.21599999999161809</v>
      </c>
      <c r="O1489" s="121">
        <v>0.21600000000471484</v>
      </c>
      <c r="P1489" s="121">
        <v>0.21600000000471484</v>
      </c>
      <c r="Q1489" s="121">
        <v>0.2879999999931897</v>
      </c>
      <c r="R1489" s="121">
        <v>0.21600000000471484</v>
      </c>
      <c r="S1489" s="121">
        <v>0.21599999999161809</v>
      </c>
      <c r="T1489" s="121">
        <v>0.28800000000628645</v>
      </c>
      <c r="U1489" s="121">
        <v>0.2879999999931897</v>
      </c>
      <c r="V1489" s="410">
        <v>0.21600000000471484</v>
      </c>
      <c r="W1489" s="121">
        <v>0.28800000000628645</v>
      </c>
      <c r="X1489" s="121">
        <v>0.21599999999161809</v>
      </c>
      <c r="Y1489" s="121">
        <v>0.36000000000785803</v>
      </c>
      <c r="Z1489" s="121">
        <v>0.2879999999931897</v>
      </c>
      <c r="AA1489" s="121">
        <v>0.21600000000471484</v>
      </c>
      <c r="AB1489" s="121">
        <v>0.21599999999161809</v>
      </c>
      <c r="AC1489" s="123">
        <f>SUM(E1489:AB1489)</f>
        <v>6.1199999999895223</v>
      </c>
    </row>
    <row r="1490" spans="1:30" s="4" customFormat="1" ht="12" hidden="1" customHeight="1">
      <c r="A1490" s="1611"/>
      <c r="B1490" s="1609"/>
      <c r="C1490" s="11" t="s">
        <v>481</v>
      </c>
      <c r="D1490" s="715" t="s">
        <v>463</v>
      </c>
      <c r="E1490" s="719">
        <v>0.37000000476837158</v>
      </c>
      <c r="F1490" s="719">
        <v>0.34000000357627869</v>
      </c>
      <c r="G1490" s="719">
        <v>0.34999999403953552</v>
      </c>
      <c r="H1490" s="719">
        <v>0.37999999523162842</v>
      </c>
      <c r="I1490" s="719">
        <v>0.38999998569488525</v>
      </c>
      <c r="J1490" s="719">
        <v>0.52999997138977051</v>
      </c>
      <c r="K1490" s="719">
        <v>0.38999998569488525</v>
      </c>
      <c r="L1490" s="719">
        <v>0.38999998569488525</v>
      </c>
      <c r="M1490" s="719">
        <v>0.37000000476837158</v>
      </c>
      <c r="N1490" s="719">
        <v>0.40000000596046448</v>
      </c>
      <c r="O1490" s="719">
        <v>0.36000001430511475</v>
      </c>
      <c r="P1490" s="719">
        <v>0.36000001430511475</v>
      </c>
      <c r="Q1490" s="719">
        <v>0.37999999523162842</v>
      </c>
      <c r="R1490" s="719">
        <v>0.52999997138977051</v>
      </c>
      <c r="S1490" s="719">
        <v>0.37000000476837158</v>
      </c>
      <c r="T1490" s="719">
        <v>0.36000001430511475</v>
      </c>
      <c r="U1490" s="719">
        <v>0.37999999523162842</v>
      </c>
      <c r="V1490" s="719">
        <v>0.36000001430511475</v>
      </c>
      <c r="W1490" s="719">
        <v>0.36000001430511475</v>
      </c>
      <c r="X1490" s="719">
        <v>0.40000000596046448</v>
      </c>
      <c r="Y1490" s="719">
        <v>0.43999999761581421</v>
      </c>
      <c r="Z1490" s="719">
        <v>0.36000001430511475</v>
      </c>
      <c r="AA1490" s="719">
        <v>0.36000001430511475</v>
      </c>
      <c r="AB1490" s="719">
        <v>0.36000001430511475</v>
      </c>
      <c r="AC1490" s="123">
        <f>SUM(E1490:AB1490)</f>
        <v>9.2900000214576721</v>
      </c>
    </row>
    <row r="1491" spans="1:30" s="4" customFormat="1" ht="12.75" hidden="1" customHeight="1">
      <c r="A1491" s="1611"/>
      <c r="B1491" s="1609"/>
      <c r="C1491" s="11" t="s">
        <v>482</v>
      </c>
      <c r="D1491" s="715" t="s">
        <v>463</v>
      </c>
      <c r="E1491" s="719">
        <v>0.2800000011920929</v>
      </c>
      <c r="F1491" s="719">
        <v>0.25999999046325684</v>
      </c>
      <c r="G1491" s="719">
        <v>0.27000001072883606</v>
      </c>
      <c r="H1491" s="719">
        <v>0.30000001192092896</v>
      </c>
      <c r="I1491" s="719">
        <v>0.28999999165534973</v>
      </c>
      <c r="J1491" s="719">
        <v>0.36000001430511475</v>
      </c>
      <c r="K1491" s="719">
        <v>0.28999999165534973</v>
      </c>
      <c r="L1491" s="719">
        <v>0.27000001072883606</v>
      </c>
      <c r="M1491" s="719">
        <v>0.25999999046325684</v>
      </c>
      <c r="N1491" s="719">
        <v>0.30000001192092896</v>
      </c>
      <c r="O1491" s="719">
        <v>0.25999999046325684</v>
      </c>
      <c r="P1491" s="719">
        <v>0.2800000011920929</v>
      </c>
      <c r="Q1491" s="719">
        <v>0.2800000011920929</v>
      </c>
      <c r="R1491" s="719">
        <v>0.36000001430511475</v>
      </c>
      <c r="S1491" s="719">
        <v>0.27000001072883606</v>
      </c>
      <c r="T1491" s="719">
        <v>0.25999999046325684</v>
      </c>
      <c r="U1491" s="719">
        <v>0.2800000011920929</v>
      </c>
      <c r="V1491" s="719">
        <v>0.25999999046325684</v>
      </c>
      <c r="W1491" s="719">
        <v>0.2800000011920929</v>
      </c>
      <c r="X1491" s="719">
        <v>0.30000001192092896</v>
      </c>
      <c r="Y1491" s="719">
        <v>0.31999999284744263</v>
      </c>
      <c r="Z1491" s="719">
        <v>0.2800000011920929</v>
      </c>
      <c r="AA1491" s="719">
        <v>0.27000001072883606</v>
      </c>
      <c r="AB1491" s="719">
        <v>0.27000001072883606</v>
      </c>
      <c r="AC1491" s="123">
        <f>SUM(E1491:AB1491)</f>
        <v>6.8500000536441803</v>
      </c>
    </row>
    <row r="1492" spans="1:30" s="4" customFormat="1" ht="12.75" hidden="1" customHeight="1">
      <c r="A1492" s="1611"/>
      <c r="B1492" s="1609"/>
      <c r="C1492" s="11" t="s">
        <v>8</v>
      </c>
      <c r="D1492" s="715" t="s">
        <v>463</v>
      </c>
      <c r="E1492" s="720">
        <v>42</v>
      </c>
      <c r="F1492" s="720">
        <v>39</v>
      </c>
      <c r="G1492" s="720">
        <v>40</v>
      </c>
      <c r="H1492" s="720">
        <v>45</v>
      </c>
      <c r="I1492" s="720">
        <v>44</v>
      </c>
      <c r="J1492" s="720">
        <v>59</v>
      </c>
      <c r="K1492" s="720">
        <v>44</v>
      </c>
      <c r="L1492" s="720">
        <v>42</v>
      </c>
      <c r="M1492" s="720">
        <v>40</v>
      </c>
      <c r="N1492" s="720">
        <v>45</v>
      </c>
      <c r="O1492" s="720">
        <v>41</v>
      </c>
      <c r="P1492" s="720">
        <v>41</v>
      </c>
      <c r="Q1492" s="720">
        <v>42</v>
      </c>
      <c r="R1492" s="720">
        <v>58</v>
      </c>
      <c r="S1492" s="720">
        <v>41</v>
      </c>
      <c r="T1492" s="720">
        <v>41</v>
      </c>
      <c r="U1492" s="720">
        <v>43</v>
      </c>
      <c r="V1492" s="720">
        <v>40</v>
      </c>
      <c r="W1492" s="720">
        <v>41</v>
      </c>
      <c r="X1492" s="720">
        <v>44</v>
      </c>
      <c r="Y1492" s="720">
        <v>49</v>
      </c>
      <c r="Z1492" s="720">
        <v>41</v>
      </c>
      <c r="AA1492" s="720">
        <v>40</v>
      </c>
      <c r="AB1492" s="720">
        <v>40</v>
      </c>
      <c r="AC1492" s="124"/>
    </row>
    <row r="1493" spans="1:30" s="4" customFormat="1" ht="13.5" hidden="1" customHeight="1" thickBot="1">
      <c r="A1493" s="1612"/>
      <c r="B1493" s="1610"/>
      <c r="C1493" s="47" t="s">
        <v>16</v>
      </c>
      <c r="D1493" s="47"/>
      <c r="E1493" s="182">
        <f t="shared" ref="E1493:AB1493" si="428">E1491/E1490</f>
        <v>0.75675675022593381</v>
      </c>
      <c r="F1493" s="182">
        <f t="shared" si="428"/>
        <v>0.76470584626016358</v>
      </c>
      <c r="G1493" s="182">
        <f t="shared" si="428"/>
        <v>0.77142861521973971</v>
      </c>
      <c r="H1493" s="435">
        <f t="shared" si="428"/>
        <v>0.78947372548798167</v>
      </c>
      <c r="I1493" s="182">
        <f t="shared" si="428"/>
        <v>0.7435897494679139</v>
      </c>
      <c r="J1493" s="182">
        <f t="shared" si="428"/>
        <v>0.67924534667637737</v>
      </c>
      <c r="K1493" s="182">
        <f t="shared" si="428"/>
        <v>0.7435897494679139</v>
      </c>
      <c r="L1493" s="182">
        <f t="shared" si="428"/>
        <v>0.69230774521122507</v>
      </c>
      <c r="M1493" s="182">
        <f t="shared" si="428"/>
        <v>0.70270266787164704</v>
      </c>
      <c r="N1493" s="435">
        <f t="shared" si="428"/>
        <v>0.75000001862645127</v>
      </c>
      <c r="O1493" s="182">
        <f t="shared" si="428"/>
        <v>0.72222216703273856</v>
      </c>
      <c r="P1493" s="182">
        <f t="shared" si="428"/>
        <v>0.77777775018303597</v>
      </c>
      <c r="Q1493" s="182">
        <f t="shared" si="428"/>
        <v>0.73684211764639451</v>
      </c>
      <c r="R1493" s="182">
        <f t="shared" si="428"/>
        <v>0.67924534667637737</v>
      </c>
      <c r="S1493" s="182">
        <f t="shared" si="428"/>
        <v>0.72972974932219858</v>
      </c>
      <c r="T1493" s="182">
        <f t="shared" si="428"/>
        <v>0.72222216703273856</v>
      </c>
      <c r="U1493" s="182">
        <f t="shared" si="428"/>
        <v>0.73684211764639451</v>
      </c>
      <c r="V1493" s="435">
        <f t="shared" si="428"/>
        <v>0.72222216703273856</v>
      </c>
      <c r="W1493" s="182">
        <f t="shared" si="428"/>
        <v>0.77777775018303597</v>
      </c>
      <c r="X1493" s="182">
        <f t="shared" si="428"/>
        <v>0.75000001862645127</v>
      </c>
      <c r="Y1493" s="182">
        <f t="shared" si="428"/>
        <v>0.72727271495771795</v>
      </c>
      <c r="Z1493" s="182">
        <f t="shared" si="428"/>
        <v>0.77777775018303597</v>
      </c>
      <c r="AA1493" s="182">
        <f t="shared" si="428"/>
        <v>0.75</v>
      </c>
      <c r="AB1493" s="182">
        <f t="shared" si="428"/>
        <v>0.75</v>
      </c>
      <c r="AC1493" s="129">
        <f>AC1491/AC1490</f>
        <v>0.73735199545988406</v>
      </c>
    </row>
    <row r="1494" spans="1:30" s="4" customFormat="1" ht="11.25" hidden="1">
      <c r="A1494" s="1615" t="s">
        <v>195</v>
      </c>
      <c r="B1494" s="1446" t="s">
        <v>635</v>
      </c>
      <c r="C1494" s="65" t="s">
        <v>481</v>
      </c>
      <c r="D1494" s="716" t="s">
        <v>463</v>
      </c>
      <c r="E1494" s="91">
        <v>0</v>
      </c>
      <c r="F1494" s="91">
        <v>0</v>
      </c>
      <c r="G1494" s="91">
        <v>0</v>
      </c>
      <c r="H1494" s="561">
        <v>0</v>
      </c>
      <c r="I1494" s="562">
        <v>0</v>
      </c>
      <c r="J1494" s="562">
        <v>0</v>
      </c>
      <c r="K1494" s="562">
        <v>0</v>
      </c>
      <c r="L1494" s="562">
        <v>0</v>
      </c>
      <c r="M1494" s="562">
        <v>0</v>
      </c>
      <c r="N1494" s="561">
        <v>0</v>
      </c>
      <c r="O1494" s="562">
        <v>0</v>
      </c>
      <c r="P1494" s="562">
        <v>0</v>
      </c>
      <c r="Q1494" s="562">
        <v>0</v>
      </c>
      <c r="R1494" s="562">
        <v>0</v>
      </c>
      <c r="S1494" s="562">
        <v>0</v>
      </c>
      <c r="T1494" s="562">
        <v>0</v>
      </c>
      <c r="U1494" s="562">
        <v>0</v>
      </c>
      <c r="V1494" s="561">
        <v>0</v>
      </c>
      <c r="W1494" s="91">
        <v>0</v>
      </c>
      <c r="X1494" s="91">
        <v>0</v>
      </c>
      <c r="Y1494" s="91">
        <v>0</v>
      </c>
      <c r="Z1494" s="91">
        <v>0</v>
      </c>
      <c r="AA1494" s="91">
        <v>0</v>
      </c>
      <c r="AB1494" s="91">
        <v>0</v>
      </c>
      <c r="AC1494" s="130">
        <f>SUM(E1494:AB1494)</f>
        <v>0</v>
      </c>
    </row>
    <row r="1495" spans="1:30" s="4" customFormat="1" ht="11.25" hidden="1">
      <c r="A1495" s="1611"/>
      <c r="B1495" s="1609"/>
      <c r="C1495" s="11" t="s">
        <v>482</v>
      </c>
      <c r="D1495" s="715" t="s">
        <v>463</v>
      </c>
      <c r="E1495" s="87">
        <v>0</v>
      </c>
      <c r="F1495" s="87">
        <v>0</v>
      </c>
      <c r="G1495" s="87">
        <v>0</v>
      </c>
      <c r="H1495" s="413">
        <v>0</v>
      </c>
      <c r="I1495" s="87">
        <v>0</v>
      </c>
      <c r="J1495" s="87">
        <v>0</v>
      </c>
      <c r="K1495" s="87">
        <v>0</v>
      </c>
      <c r="L1495" s="87">
        <v>0</v>
      </c>
      <c r="M1495" s="87">
        <v>0</v>
      </c>
      <c r="N1495" s="413">
        <v>0</v>
      </c>
      <c r="O1495" s="87">
        <v>0</v>
      </c>
      <c r="P1495" s="87">
        <v>0</v>
      </c>
      <c r="Q1495" s="87">
        <v>0</v>
      </c>
      <c r="R1495" s="87">
        <v>0</v>
      </c>
      <c r="S1495" s="87">
        <v>0</v>
      </c>
      <c r="T1495" s="87">
        <v>0</v>
      </c>
      <c r="U1495" s="87">
        <v>0</v>
      </c>
      <c r="V1495" s="413">
        <v>0</v>
      </c>
      <c r="W1495" s="87">
        <v>0</v>
      </c>
      <c r="X1495" s="87">
        <v>0</v>
      </c>
      <c r="Y1495" s="87">
        <v>0</v>
      </c>
      <c r="Z1495" s="87">
        <v>0</v>
      </c>
      <c r="AA1495" s="87">
        <v>0</v>
      </c>
      <c r="AB1495" s="87">
        <v>0</v>
      </c>
      <c r="AC1495" s="130">
        <f>SUM(E1495:AB1495)</f>
        <v>0</v>
      </c>
    </row>
    <row r="1496" spans="1:30" s="4" customFormat="1" ht="11.25" hidden="1">
      <c r="A1496" s="1611"/>
      <c r="B1496" s="1609"/>
      <c r="C1496" s="11" t="s">
        <v>8</v>
      </c>
      <c r="D1496" s="715" t="s">
        <v>463</v>
      </c>
      <c r="E1496" s="117">
        <f t="shared" ref="E1496:AB1496" si="429">E1494*100</f>
        <v>0</v>
      </c>
      <c r="F1496" s="117">
        <f t="shared" si="429"/>
        <v>0</v>
      </c>
      <c r="G1496" s="117">
        <f t="shared" si="429"/>
        <v>0</v>
      </c>
      <c r="H1496" s="412">
        <f t="shared" si="429"/>
        <v>0</v>
      </c>
      <c r="I1496" s="117">
        <f t="shared" si="429"/>
        <v>0</v>
      </c>
      <c r="J1496" s="117">
        <f t="shared" si="429"/>
        <v>0</v>
      </c>
      <c r="K1496" s="117">
        <f t="shared" si="429"/>
        <v>0</v>
      </c>
      <c r="L1496" s="117">
        <f t="shared" si="429"/>
        <v>0</v>
      </c>
      <c r="M1496" s="117">
        <f t="shared" si="429"/>
        <v>0</v>
      </c>
      <c r="N1496" s="412">
        <f t="shared" si="429"/>
        <v>0</v>
      </c>
      <c r="O1496" s="117">
        <f t="shared" si="429"/>
        <v>0</v>
      </c>
      <c r="P1496" s="117">
        <f t="shared" si="429"/>
        <v>0</v>
      </c>
      <c r="Q1496" s="117">
        <f t="shared" si="429"/>
        <v>0</v>
      </c>
      <c r="R1496" s="117">
        <f t="shared" si="429"/>
        <v>0</v>
      </c>
      <c r="S1496" s="117">
        <f t="shared" si="429"/>
        <v>0</v>
      </c>
      <c r="T1496" s="117">
        <f t="shared" si="429"/>
        <v>0</v>
      </c>
      <c r="U1496" s="117">
        <f t="shared" si="429"/>
        <v>0</v>
      </c>
      <c r="V1496" s="412">
        <f t="shared" si="429"/>
        <v>0</v>
      </c>
      <c r="W1496" s="117">
        <f t="shared" si="429"/>
        <v>0</v>
      </c>
      <c r="X1496" s="117">
        <f t="shared" si="429"/>
        <v>0</v>
      </c>
      <c r="Y1496" s="117">
        <f t="shared" si="429"/>
        <v>0</v>
      </c>
      <c r="Z1496" s="117">
        <f t="shared" si="429"/>
        <v>0</v>
      </c>
      <c r="AA1496" s="117">
        <f t="shared" si="429"/>
        <v>0</v>
      </c>
      <c r="AB1496" s="117">
        <f t="shared" si="429"/>
        <v>0</v>
      </c>
      <c r="AC1496" s="124"/>
      <c r="AD1496" s="108" t="s">
        <v>465</v>
      </c>
    </row>
    <row r="1497" spans="1:30" s="4" customFormat="1" ht="12" hidden="1" thickBot="1">
      <c r="A1497" s="1612"/>
      <c r="B1497" s="1610"/>
      <c r="C1497" s="48" t="s">
        <v>16</v>
      </c>
      <c r="D1497" s="48"/>
      <c r="E1497" s="487" t="e">
        <f t="shared" ref="E1497:AC1497" si="430">E1495/E1494</f>
        <v>#DIV/0!</v>
      </c>
      <c r="F1497" s="487" t="e">
        <f t="shared" si="430"/>
        <v>#DIV/0!</v>
      </c>
      <c r="G1497" s="487" t="e">
        <f t="shared" si="430"/>
        <v>#DIV/0!</v>
      </c>
      <c r="H1497" s="460" t="e">
        <f t="shared" si="430"/>
        <v>#DIV/0!</v>
      </c>
      <c r="I1497" s="487" t="e">
        <f t="shared" si="430"/>
        <v>#DIV/0!</v>
      </c>
      <c r="J1497" s="487" t="e">
        <f t="shared" si="430"/>
        <v>#DIV/0!</v>
      </c>
      <c r="K1497" s="487" t="e">
        <f t="shared" si="430"/>
        <v>#DIV/0!</v>
      </c>
      <c r="L1497" s="487" t="e">
        <f t="shared" si="430"/>
        <v>#DIV/0!</v>
      </c>
      <c r="M1497" s="487" t="e">
        <f t="shared" si="430"/>
        <v>#DIV/0!</v>
      </c>
      <c r="N1497" s="460" t="e">
        <f t="shared" si="430"/>
        <v>#DIV/0!</v>
      </c>
      <c r="O1497" s="487" t="e">
        <f t="shared" si="430"/>
        <v>#DIV/0!</v>
      </c>
      <c r="P1497" s="487" t="e">
        <f t="shared" si="430"/>
        <v>#DIV/0!</v>
      </c>
      <c r="Q1497" s="487" t="e">
        <f t="shared" si="430"/>
        <v>#DIV/0!</v>
      </c>
      <c r="R1497" s="487" t="e">
        <f t="shared" si="430"/>
        <v>#DIV/0!</v>
      </c>
      <c r="S1497" s="487" t="e">
        <f t="shared" si="430"/>
        <v>#DIV/0!</v>
      </c>
      <c r="T1497" s="487" t="e">
        <f t="shared" si="430"/>
        <v>#DIV/0!</v>
      </c>
      <c r="U1497" s="487" t="e">
        <f t="shared" si="430"/>
        <v>#DIV/0!</v>
      </c>
      <c r="V1497" s="460" t="e">
        <f t="shared" si="430"/>
        <v>#DIV/0!</v>
      </c>
      <c r="W1497" s="487" t="e">
        <f t="shared" si="430"/>
        <v>#DIV/0!</v>
      </c>
      <c r="X1497" s="487" t="e">
        <f t="shared" si="430"/>
        <v>#DIV/0!</v>
      </c>
      <c r="Y1497" s="487" t="e">
        <f t="shared" si="430"/>
        <v>#DIV/0!</v>
      </c>
      <c r="Z1497" s="487" t="e">
        <f t="shared" si="430"/>
        <v>#DIV/0!</v>
      </c>
      <c r="AA1497" s="487" t="e">
        <f t="shared" si="430"/>
        <v>#DIV/0!</v>
      </c>
      <c r="AB1497" s="487" t="e">
        <f t="shared" si="430"/>
        <v>#DIV/0!</v>
      </c>
      <c r="AC1497" s="328" t="e">
        <f t="shared" si="430"/>
        <v>#DIV/0!</v>
      </c>
    </row>
    <row r="1498" spans="1:30" s="4" customFormat="1" ht="11.25" hidden="1">
      <c r="A1498" s="1615" t="s">
        <v>770</v>
      </c>
      <c r="B1498" s="1446" t="s">
        <v>472</v>
      </c>
      <c r="C1498" s="10" t="s">
        <v>481</v>
      </c>
      <c r="D1498" s="714" t="s">
        <v>503</v>
      </c>
      <c r="E1498" s="115">
        <v>0</v>
      </c>
      <c r="F1498" s="115">
        <v>0</v>
      </c>
      <c r="G1498" s="115">
        <v>0</v>
      </c>
      <c r="H1498" s="115">
        <v>0</v>
      </c>
      <c r="I1498" s="115">
        <v>0</v>
      </c>
      <c r="J1498" s="115">
        <v>0</v>
      </c>
      <c r="K1498" s="115">
        <v>0</v>
      </c>
      <c r="L1498" s="115">
        <v>0</v>
      </c>
      <c r="M1498" s="115">
        <v>0</v>
      </c>
      <c r="N1498" s="115">
        <v>0</v>
      </c>
      <c r="O1498" s="115">
        <v>0</v>
      </c>
      <c r="P1498" s="115">
        <v>0</v>
      </c>
      <c r="Q1498" s="115">
        <v>0</v>
      </c>
      <c r="R1498" s="115">
        <v>0</v>
      </c>
      <c r="S1498" s="115">
        <v>0</v>
      </c>
      <c r="T1498" s="115">
        <v>0</v>
      </c>
      <c r="U1498" s="115">
        <v>0</v>
      </c>
      <c r="V1498" s="115">
        <v>0</v>
      </c>
      <c r="W1498" s="115">
        <v>0</v>
      </c>
      <c r="X1498" s="115">
        <v>0</v>
      </c>
      <c r="Y1498" s="115">
        <v>0</v>
      </c>
      <c r="Z1498" s="115">
        <v>0</v>
      </c>
      <c r="AA1498" s="115">
        <v>0</v>
      </c>
      <c r="AB1498" s="115">
        <v>0</v>
      </c>
      <c r="AC1498" s="127">
        <f>SUM(E1498:AB1498)</f>
        <v>0</v>
      </c>
      <c r="AD1498" s="1341" t="s">
        <v>462</v>
      </c>
    </row>
    <row r="1499" spans="1:30" s="4" customFormat="1" ht="11.25" hidden="1">
      <c r="A1499" s="1611"/>
      <c r="B1499" s="1609"/>
      <c r="C1499" s="11" t="s">
        <v>482</v>
      </c>
      <c r="D1499" s="715" t="s">
        <v>503</v>
      </c>
      <c r="E1499" s="116">
        <v>0</v>
      </c>
      <c r="F1499" s="116">
        <v>0</v>
      </c>
      <c r="G1499" s="116">
        <v>0</v>
      </c>
      <c r="H1499" s="116">
        <v>0</v>
      </c>
      <c r="I1499" s="116">
        <v>0</v>
      </c>
      <c r="J1499" s="116">
        <v>0</v>
      </c>
      <c r="K1499" s="116">
        <v>0</v>
      </c>
      <c r="L1499" s="116">
        <v>0</v>
      </c>
      <c r="M1499" s="116">
        <v>0</v>
      </c>
      <c r="N1499" s="116">
        <v>0</v>
      </c>
      <c r="O1499" s="116">
        <v>0</v>
      </c>
      <c r="P1499" s="116">
        <v>0</v>
      </c>
      <c r="Q1499" s="116">
        <v>0</v>
      </c>
      <c r="R1499" s="116">
        <v>0</v>
      </c>
      <c r="S1499" s="116">
        <v>0</v>
      </c>
      <c r="T1499" s="116">
        <v>0</v>
      </c>
      <c r="U1499" s="116">
        <v>0</v>
      </c>
      <c r="V1499" s="116">
        <v>0</v>
      </c>
      <c r="W1499" s="116">
        <v>0</v>
      </c>
      <c r="X1499" s="116">
        <v>0</v>
      </c>
      <c r="Y1499" s="116">
        <v>0</v>
      </c>
      <c r="Z1499" s="116">
        <v>0</v>
      </c>
      <c r="AA1499" s="116">
        <v>0</v>
      </c>
      <c r="AB1499" s="116">
        <v>0</v>
      </c>
      <c r="AC1499" s="123">
        <f>SUM(E1499:AB1499)</f>
        <v>0</v>
      </c>
      <c r="AD1499" s="1341" t="s">
        <v>462</v>
      </c>
    </row>
    <row r="1500" spans="1:30" s="4" customFormat="1" ht="12" hidden="1">
      <c r="A1500" s="1611"/>
      <c r="B1500" s="1609"/>
      <c r="C1500" s="11"/>
      <c r="D1500" s="715" t="s">
        <v>463</v>
      </c>
      <c r="E1500" s="719">
        <v>-0.46000000834465027</v>
      </c>
      <c r="F1500" s="719">
        <v>-0.44999998807907104</v>
      </c>
      <c r="G1500" s="719">
        <v>-0.54000002145767212</v>
      </c>
      <c r="H1500" s="719">
        <v>-0.41999998688697815</v>
      </c>
      <c r="I1500" s="719">
        <v>-0.51999998092651367</v>
      </c>
      <c r="J1500" s="719">
        <v>-0.51999998092651367</v>
      </c>
      <c r="K1500" s="719">
        <v>-0.47999998927116394</v>
      </c>
      <c r="L1500" s="719">
        <v>-0.54000002145767212</v>
      </c>
      <c r="M1500" s="719">
        <v>-0.49000000953674316</v>
      </c>
      <c r="N1500" s="719">
        <v>-0.49000000953674316</v>
      </c>
      <c r="O1500" s="719">
        <v>-0.5</v>
      </c>
      <c r="P1500" s="719">
        <v>-0.5</v>
      </c>
      <c r="Q1500" s="719">
        <v>-0.52999997138977051</v>
      </c>
      <c r="R1500" s="719">
        <v>-0.4699999988079071</v>
      </c>
      <c r="S1500" s="719">
        <v>-0.46000000834465027</v>
      </c>
      <c r="T1500" s="719">
        <v>-0.50999999046325684</v>
      </c>
      <c r="U1500" s="719">
        <v>-0.49000000953674316</v>
      </c>
      <c r="V1500" s="719">
        <v>-0.54000002145767212</v>
      </c>
      <c r="W1500" s="719">
        <v>-0.52999997138977051</v>
      </c>
      <c r="X1500" s="719">
        <v>-0.50999999046325684</v>
      </c>
      <c r="Y1500" s="719">
        <v>-0.5</v>
      </c>
      <c r="Z1500" s="719">
        <v>-0.5</v>
      </c>
      <c r="AA1500" s="719">
        <v>-0.4699999988079071</v>
      </c>
      <c r="AB1500" s="719">
        <v>-0.50999999046325684</v>
      </c>
      <c r="AC1500" s="123"/>
      <c r="AD1500" s="5"/>
    </row>
    <row r="1501" spans="1:30" s="4" customFormat="1" ht="12" hidden="1">
      <c r="A1501" s="1611"/>
      <c r="B1501" s="1609"/>
      <c r="C1501" s="11"/>
      <c r="D1501" s="715" t="s">
        <v>463</v>
      </c>
      <c r="E1501" s="719">
        <v>-0.14000000059604645</v>
      </c>
      <c r="F1501" s="719">
        <v>-7.0000000298023224E-2</v>
      </c>
      <c r="G1501" s="719">
        <v>-5.000000074505806E-2</v>
      </c>
      <c r="H1501" s="719">
        <v>-0.12999999523162842</v>
      </c>
      <c r="I1501" s="719">
        <v>-0.12999999523162842</v>
      </c>
      <c r="J1501" s="719">
        <v>-0.14000000059604645</v>
      </c>
      <c r="K1501" s="719">
        <v>-0.18000000715255737</v>
      </c>
      <c r="L1501" s="719">
        <v>-0.2199999988079071</v>
      </c>
      <c r="M1501" s="719">
        <v>-0.18000000715255737</v>
      </c>
      <c r="N1501" s="719">
        <v>-0.23000000417232513</v>
      </c>
      <c r="O1501" s="719">
        <v>-0.20999999344348907</v>
      </c>
      <c r="P1501" s="719">
        <v>-0.18000000715255737</v>
      </c>
      <c r="Q1501" s="719">
        <v>-0.23999999463558197</v>
      </c>
      <c r="R1501" s="719">
        <v>-0.2199999988079071</v>
      </c>
      <c r="S1501" s="719">
        <v>-0.23999999463558197</v>
      </c>
      <c r="T1501" s="719">
        <v>-0.18999999761581421</v>
      </c>
      <c r="U1501" s="719">
        <v>-9.0000003576278687E-2</v>
      </c>
      <c r="V1501" s="719">
        <v>-9.9999997764825821E-3</v>
      </c>
      <c r="W1501" s="719">
        <v>-7.0000000298023224E-2</v>
      </c>
      <c r="X1501" s="719">
        <v>-7.0000000298023224E-2</v>
      </c>
      <c r="Y1501" s="719">
        <v>0</v>
      </c>
      <c r="Z1501" s="719">
        <v>-9.0000003576278687E-2</v>
      </c>
      <c r="AA1501" s="719">
        <v>-0.10000000149011612</v>
      </c>
      <c r="AB1501" s="719">
        <v>-0.11999999731779099</v>
      </c>
      <c r="AC1501" s="123"/>
      <c r="AD1501" s="5"/>
    </row>
    <row r="1502" spans="1:30" s="4" customFormat="1" ht="12" hidden="1">
      <c r="A1502" s="1611"/>
      <c r="B1502" s="1609"/>
      <c r="C1502" s="11"/>
      <c r="D1502" s="715" t="s">
        <v>463</v>
      </c>
      <c r="E1502" s="720">
        <v>40</v>
      </c>
      <c r="F1502" s="720">
        <v>37</v>
      </c>
      <c r="G1502" s="720">
        <v>47</v>
      </c>
      <c r="H1502" s="720">
        <v>36</v>
      </c>
      <c r="I1502" s="720">
        <v>44</v>
      </c>
      <c r="J1502" s="720">
        <v>45</v>
      </c>
      <c r="K1502" s="720">
        <v>44</v>
      </c>
      <c r="L1502" s="720">
        <v>50</v>
      </c>
      <c r="M1502" s="720">
        <v>44</v>
      </c>
      <c r="N1502" s="720">
        <v>45</v>
      </c>
      <c r="O1502" s="720">
        <v>45</v>
      </c>
      <c r="P1502" s="720">
        <v>45</v>
      </c>
      <c r="Q1502" s="720">
        <v>49</v>
      </c>
      <c r="R1502" s="720">
        <v>43</v>
      </c>
      <c r="S1502" s="720">
        <v>43</v>
      </c>
      <c r="T1502" s="720">
        <v>45</v>
      </c>
      <c r="U1502" s="720">
        <v>41</v>
      </c>
      <c r="V1502" s="720">
        <v>45</v>
      </c>
      <c r="W1502" s="720">
        <v>44</v>
      </c>
      <c r="X1502" s="720">
        <v>42</v>
      </c>
      <c r="Y1502" s="720">
        <v>41</v>
      </c>
      <c r="Z1502" s="720">
        <v>41</v>
      </c>
      <c r="AA1502" s="720">
        <v>40</v>
      </c>
      <c r="AB1502" s="720">
        <v>44</v>
      </c>
      <c r="AC1502" s="123"/>
      <c r="AD1502" s="5"/>
    </row>
    <row r="1503" spans="1:30" s="4" customFormat="1" ht="11.25" hidden="1">
      <c r="A1503" s="1611"/>
      <c r="B1503" s="1609"/>
      <c r="C1503" s="11" t="s">
        <v>8</v>
      </c>
      <c r="D1503" s="11" t="s">
        <v>502</v>
      </c>
      <c r="E1503" s="119">
        <f t="shared" ref="E1503:AB1503" si="431">SQRT(E1498*E1498+E1499*E1499)*1000/(1.732*E1474)</f>
        <v>0</v>
      </c>
      <c r="F1503" s="119">
        <f t="shared" si="431"/>
        <v>0</v>
      </c>
      <c r="G1503" s="119">
        <f t="shared" si="431"/>
        <v>0</v>
      </c>
      <c r="H1503" s="412">
        <f t="shared" si="431"/>
        <v>0</v>
      </c>
      <c r="I1503" s="119">
        <f t="shared" si="431"/>
        <v>0</v>
      </c>
      <c r="J1503" s="119">
        <f t="shared" si="431"/>
        <v>0</v>
      </c>
      <c r="K1503" s="119">
        <f t="shared" si="431"/>
        <v>0</v>
      </c>
      <c r="L1503" s="119">
        <f t="shared" si="431"/>
        <v>0</v>
      </c>
      <c r="M1503" s="119">
        <f t="shared" si="431"/>
        <v>0</v>
      </c>
      <c r="N1503" s="412">
        <f t="shared" si="431"/>
        <v>0</v>
      </c>
      <c r="O1503" s="119">
        <f t="shared" si="431"/>
        <v>0</v>
      </c>
      <c r="P1503" s="119">
        <f t="shared" si="431"/>
        <v>0</v>
      </c>
      <c r="Q1503" s="119">
        <f t="shared" si="431"/>
        <v>0</v>
      </c>
      <c r="R1503" s="119">
        <f t="shared" si="431"/>
        <v>0</v>
      </c>
      <c r="S1503" s="119">
        <f t="shared" si="431"/>
        <v>0</v>
      </c>
      <c r="T1503" s="119">
        <f t="shared" si="431"/>
        <v>0</v>
      </c>
      <c r="U1503" s="119">
        <f t="shared" si="431"/>
        <v>0</v>
      </c>
      <c r="V1503" s="412">
        <f t="shared" si="431"/>
        <v>0</v>
      </c>
      <c r="W1503" s="119">
        <f t="shared" si="431"/>
        <v>0</v>
      </c>
      <c r="X1503" s="119">
        <f t="shared" si="431"/>
        <v>0</v>
      </c>
      <c r="Y1503" s="119">
        <f t="shared" si="431"/>
        <v>0</v>
      </c>
      <c r="Z1503" s="119">
        <f t="shared" si="431"/>
        <v>0</v>
      </c>
      <c r="AA1503" s="119">
        <f t="shared" si="431"/>
        <v>0</v>
      </c>
      <c r="AB1503" s="119">
        <f t="shared" si="431"/>
        <v>0</v>
      </c>
      <c r="AC1503" s="124"/>
    </row>
    <row r="1504" spans="1:30" s="4" customFormat="1" ht="12" hidden="1" thickBot="1">
      <c r="A1504" s="1612"/>
      <c r="B1504" s="1610"/>
      <c r="C1504" s="47" t="s">
        <v>16</v>
      </c>
      <c r="D1504" s="47"/>
      <c r="E1504" s="182" t="e">
        <f t="shared" ref="E1504:AC1504" si="432">E1499/E1498</f>
        <v>#DIV/0!</v>
      </c>
      <c r="F1504" s="182" t="e">
        <f t="shared" si="432"/>
        <v>#DIV/0!</v>
      </c>
      <c r="G1504" s="182" t="e">
        <f t="shared" si="432"/>
        <v>#DIV/0!</v>
      </c>
      <c r="H1504" s="435" t="e">
        <f t="shared" si="432"/>
        <v>#DIV/0!</v>
      </c>
      <c r="I1504" s="182" t="e">
        <f t="shared" si="432"/>
        <v>#DIV/0!</v>
      </c>
      <c r="J1504" s="182" t="e">
        <f t="shared" si="432"/>
        <v>#DIV/0!</v>
      </c>
      <c r="K1504" s="182" t="e">
        <f t="shared" si="432"/>
        <v>#DIV/0!</v>
      </c>
      <c r="L1504" s="182" t="e">
        <f t="shared" si="432"/>
        <v>#DIV/0!</v>
      </c>
      <c r="M1504" s="182" t="e">
        <f t="shared" si="432"/>
        <v>#DIV/0!</v>
      </c>
      <c r="N1504" s="435" t="e">
        <f t="shared" si="432"/>
        <v>#DIV/0!</v>
      </c>
      <c r="O1504" s="182" t="e">
        <f t="shared" si="432"/>
        <v>#DIV/0!</v>
      </c>
      <c r="P1504" s="182" t="e">
        <f t="shared" si="432"/>
        <v>#DIV/0!</v>
      </c>
      <c r="Q1504" s="182" t="e">
        <f t="shared" si="432"/>
        <v>#DIV/0!</v>
      </c>
      <c r="R1504" s="182" t="e">
        <f t="shared" si="432"/>
        <v>#DIV/0!</v>
      </c>
      <c r="S1504" s="182" t="e">
        <f t="shared" si="432"/>
        <v>#DIV/0!</v>
      </c>
      <c r="T1504" s="182" t="e">
        <f t="shared" si="432"/>
        <v>#DIV/0!</v>
      </c>
      <c r="U1504" s="182" t="e">
        <f t="shared" si="432"/>
        <v>#DIV/0!</v>
      </c>
      <c r="V1504" s="435" t="e">
        <f t="shared" si="432"/>
        <v>#DIV/0!</v>
      </c>
      <c r="W1504" s="182" t="e">
        <f t="shared" si="432"/>
        <v>#DIV/0!</v>
      </c>
      <c r="X1504" s="182" t="e">
        <f t="shared" si="432"/>
        <v>#DIV/0!</v>
      </c>
      <c r="Y1504" s="182" t="e">
        <f t="shared" si="432"/>
        <v>#DIV/0!</v>
      </c>
      <c r="Z1504" s="182" t="e">
        <f t="shared" si="432"/>
        <v>#DIV/0!</v>
      </c>
      <c r="AA1504" s="182" t="e">
        <f t="shared" si="432"/>
        <v>#DIV/0!</v>
      </c>
      <c r="AB1504" s="182" t="e">
        <f t="shared" si="432"/>
        <v>#DIV/0!</v>
      </c>
      <c r="AC1504" s="129" t="e">
        <f t="shared" si="432"/>
        <v>#DIV/0!</v>
      </c>
    </row>
    <row r="1505" spans="1:30" s="4" customFormat="1" ht="11.25" hidden="1">
      <c r="A1505" s="1615" t="s">
        <v>771</v>
      </c>
      <c r="B1505" s="1446" t="s">
        <v>472</v>
      </c>
      <c r="C1505" s="65" t="s">
        <v>481</v>
      </c>
      <c r="D1505" s="716" t="s">
        <v>503</v>
      </c>
      <c r="E1505" s="118">
        <v>0.46650000000000003</v>
      </c>
      <c r="F1505" s="118">
        <v>0.49299999999999999</v>
      </c>
      <c r="G1505" s="118">
        <v>0.52610000000055879</v>
      </c>
      <c r="H1505" s="433">
        <v>0.48669999999925495</v>
      </c>
      <c r="I1505" s="118">
        <v>0.52320000000018629</v>
      </c>
      <c r="J1505" s="118">
        <v>0.49579999999981372</v>
      </c>
      <c r="K1505" s="118">
        <v>0.54720000000018632</v>
      </c>
      <c r="L1505" s="118">
        <v>0.51410000000055878</v>
      </c>
      <c r="M1505" s="118">
        <v>0.51219999999925492</v>
      </c>
      <c r="N1505" s="433">
        <v>0.4425</v>
      </c>
      <c r="O1505" s="118">
        <v>0.4791000000005588</v>
      </c>
      <c r="P1505" s="118">
        <v>0.50639999999944119</v>
      </c>
      <c r="Q1505" s="118">
        <v>0.55580000000074503</v>
      </c>
      <c r="R1505" s="118">
        <v>0.50019999999925491</v>
      </c>
      <c r="S1505" s="118">
        <v>0.51210000000055877</v>
      </c>
      <c r="T1505" s="118">
        <v>0.50739999999944119</v>
      </c>
      <c r="U1505" s="118">
        <v>0.53849999999999998</v>
      </c>
      <c r="V1505" s="433">
        <v>0.57270000000018628</v>
      </c>
      <c r="W1505" s="118">
        <v>0.39410000000055878</v>
      </c>
      <c r="X1505" s="118">
        <v>0.48139999999944122</v>
      </c>
      <c r="Y1505" s="118">
        <v>0.58990000000037257</v>
      </c>
      <c r="Z1505" s="118">
        <v>0.47279999999981376</v>
      </c>
      <c r="AA1505" s="118">
        <v>0.5059000000003725</v>
      </c>
      <c r="AB1505" s="118">
        <v>0.48029999999981376</v>
      </c>
      <c r="AC1505" s="130">
        <f>SUM(E1505:AB1505)</f>
        <v>12.103900000000372</v>
      </c>
      <c r="AD1505" s="5"/>
    </row>
    <row r="1506" spans="1:30" s="4" customFormat="1" ht="11.25" hidden="1">
      <c r="A1506" s="1611"/>
      <c r="B1506" s="1609"/>
      <c r="C1506" s="11" t="s">
        <v>482</v>
      </c>
      <c r="D1506" s="715" t="s">
        <v>503</v>
      </c>
      <c r="E1506" s="116">
        <v>0.10269999999995344</v>
      </c>
      <c r="F1506" s="116">
        <v>9.3600000000093136E-2</v>
      </c>
      <c r="G1506" s="116">
        <v>5.5699999999953433E-2</v>
      </c>
      <c r="H1506" s="410">
        <v>6.0999999999999999E-2</v>
      </c>
      <c r="I1506" s="116">
        <v>7.1500000000000008E-2</v>
      </c>
      <c r="J1506" s="116">
        <v>9.219999999995343E-2</v>
      </c>
      <c r="K1506" s="116">
        <v>9.7900000000139695E-2</v>
      </c>
      <c r="L1506" s="116">
        <v>0.1645999999998603</v>
      </c>
      <c r="M1506" s="116">
        <v>0.15840000000013971</v>
      </c>
      <c r="N1506" s="410">
        <v>0.16419999999995344</v>
      </c>
      <c r="O1506" s="116">
        <v>0.18480000000004657</v>
      </c>
      <c r="P1506" s="116">
        <v>0.15739999999990686</v>
      </c>
      <c r="Q1506" s="116">
        <v>0.16800000000000001</v>
      </c>
      <c r="R1506" s="116">
        <v>0.19060000000009314</v>
      </c>
      <c r="S1506" s="116">
        <v>0.1640999999998603</v>
      </c>
      <c r="T1506" s="116">
        <v>0.17330000000004658</v>
      </c>
      <c r="U1506" s="116">
        <v>8.5500000000000007E-2</v>
      </c>
      <c r="V1506" s="410">
        <v>3.7400000000139696E-2</v>
      </c>
      <c r="W1506" s="116">
        <v>2.15999999998603E-2</v>
      </c>
      <c r="X1506" s="116">
        <v>1.0100000000093132E-2</v>
      </c>
      <c r="Y1506" s="116">
        <v>3.5500000000000004E-2</v>
      </c>
      <c r="Z1506" s="116">
        <v>4.2699999999953435E-2</v>
      </c>
      <c r="AA1506" s="116">
        <v>8.160000000009314E-2</v>
      </c>
      <c r="AB1506" s="116">
        <v>7.2499999999999995E-2</v>
      </c>
      <c r="AC1506" s="130">
        <f>SUM(E1506:AB1506)</f>
        <v>2.4869000000001398</v>
      </c>
      <c r="AD1506" s="5"/>
    </row>
    <row r="1507" spans="1:30" s="4" customFormat="1" ht="11.25" hidden="1">
      <c r="A1507" s="1611"/>
      <c r="B1507" s="1609"/>
      <c r="C1507" s="11" t="s">
        <v>8</v>
      </c>
      <c r="D1507" s="715" t="s">
        <v>502</v>
      </c>
      <c r="E1507" s="119">
        <f t="shared" ref="E1507:AB1507" si="433">SQRT(E1505*E1505+E1506*E1506)*1000/(1.732*E1474)</f>
        <v>43.637901299131514</v>
      </c>
      <c r="F1507" s="119">
        <f t="shared" si="433"/>
        <v>45.77041598698564</v>
      </c>
      <c r="G1507" s="119">
        <f t="shared" si="433"/>
        <v>48.178319487752269</v>
      </c>
      <c r="H1507" s="412">
        <f t="shared" si="433"/>
        <v>44.73982847002825</v>
      </c>
      <c r="I1507" s="119">
        <f t="shared" si="433"/>
        <v>48.08931046987157</v>
      </c>
      <c r="J1507" s="119">
        <f t="shared" si="433"/>
        <v>46.216867811980279</v>
      </c>
      <c r="K1507" s="119">
        <f t="shared" si="433"/>
        <v>50.864011076160736</v>
      </c>
      <c r="L1507" s="119">
        <f t="shared" si="433"/>
        <v>49.470960163562097</v>
      </c>
      <c r="M1507" s="119">
        <f t="shared" si="433"/>
        <v>49.134291555440676</v>
      </c>
      <c r="N1507" s="412">
        <f t="shared" si="433"/>
        <v>42.779823009574379</v>
      </c>
      <c r="O1507" s="119">
        <f t="shared" si="433"/>
        <v>46.689954761573581</v>
      </c>
      <c r="P1507" s="119">
        <f t="shared" si="433"/>
        <v>48.140964228477827</v>
      </c>
      <c r="Q1507" s="119">
        <f t="shared" si="433"/>
        <v>52.710678765495821</v>
      </c>
      <c r="R1507" s="119">
        <f t="shared" si="433"/>
        <v>48.670099137919223</v>
      </c>
      <c r="S1507" s="119">
        <f t="shared" si="433"/>
        <v>48.894378581966251</v>
      </c>
      <c r="T1507" s="119">
        <f t="shared" si="433"/>
        <v>49.216538535026629</v>
      </c>
      <c r="U1507" s="119">
        <f t="shared" si="433"/>
        <v>49.732510624838923</v>
      </c>
      <c r="V1507" s="412">
        <f t="shared" si="433"/>
        <v>52.265381716175099</v>
      </c>
      <c r="W1507" s="119">
        <f t="shared" si="433"/>
        <v>35.886917226627205</v>
      </c>
      <c r="X1507" s="119">
        <f t="shared" si="433"/>
        <v>43.780431976673306</v>
      </c>
      <c r="Y1507" s="119">
        <f t="shared" si="433"/>
        <v>53.564380046380727</v>
      </c>
      <c r="Z1507" s="119">
        <f t="shared" si="433"/>
        <v>42.96084932913994</v>
      </c>
      <c r="AA1507" s="119">
        <f t="shared" si="433"/>
        <v>46.592956818656873</v>
      </c>
      <c r="AB1507" s="119">
        <f t="shared" si="433"/>
        <v>44.305045750414443</v>
      </c>
      <c r="AC1507" s="124"/>
    </row>
    <row r="1508" spans="1:30" s="4" customFormat="1" ht="12" hidden="1" thickBot="1">
      <c r="A1508" s="1612"/>
      <c r="B1508" s="1610"/>
      <c r="C1508" s="48" t="s">
        <v>16</v>
      </c>
      <c r="D1508" s="48"/>
      <c r="E1508" s="487">
        <f t="shared" ref="E1508:AC1508" si="434">E1506/E1505</f>
        <v>0.22015005359046824</v>
      </c>
      <c r="F1508" s="487">
        <f t="shared" si="434"/>
        <v>0.18985801217057433</v>
      </c>
      <c r="G1508" s="487">
        <f t="shared" si="434"/>
        <v>0.10587340809711894</v>
      </c>
      <c r="H1508" s="460">
        <f t="shared" si="434"/>
        <v>0.12533388124120276</v>
      </c>
      <c r="I1508" s="487">
        <f t="shared" si="434"/>
        <v>0.13665902140667918</v>
      </c>
      <c r="J1508" s="487">
        <f t="shared" si="434"/>
        <v>0.18596208148444549</v>
      </c>
      <c r="K1508" s="487">
        <f t="shared" si="434"/>
        <v>0.17891081871364467</v>
      </c>
      <c r="L1508" s="487">
        <f t="shared" si="434"/>
        <v>0.32017117292293601</v>
      </c>
      <c r="M1508" s="487">
        <f t="shared" si="434"/>
        <v>0.30925419757979328</v>
      </c>
      <c r="N1508" s="460">
        <f t="shared" si="434"/>
        <v>0.37107344632757838</v>
      </c>
      <c r="O1508" s="487">
        <f t="shared" si="434"/>
        <v>0.38572323105788148</v>
      </c>
      <c r="P1508" s="487">
        <f t="shared" si="434"/>
        <v>0.3108214849922602</v>
      </c>
      <c r="Q1508" s="487">
        <f t="shared" si="434"/>
        <v>0.30226700251848654</v>
      </c>
      <c r="R1508" s="487">
        <f t="shared" si="434"/>
        <v>0.38104758096836677</v>
      </c>
      <c r="S1508" s="487">
        <f t="shared" si="434"/>
        <v>0.32044522554126392</v>
      </c>
      <c r="T1508" s="487">
        <f t="shared" si="434"/>
        <v>0.34154513204619125</v>
      </c>
      <c r="U1508" s="487">
        <f t="shared" si="434"/>
        <v>0.15877437325905294</v>
      </c>
      <c r="V1508" s="460">
        <f t="shared" si="434"/>
        <v>6.5304697049288513E-2</v>
      </c>
      <c r="W1508" s="487">
        <f t="shared" si="434"/>
        <v>5.4808424257370397E-2</v>
      </c>
      <c r="X1508" s="487">
        <f t="shared" si="434"/>
        <v>2.0980473618830195E-2</v>
      </c>
      <c r="Y1508" s="487">
        <f t="shared" si="434"/>
        <v>6.0179691473093037E-2</v>
      </c>
      <c r="Z1508" s="487">
        <f t="shared" si="434"/>
        <v>9.0313028764742509E-2</v>
      </c>
      <c r="AA1508" s="487">
        <f t="shared" si="434"/>
        <v>0.16129669895242746</v>
      </c>
      <c r="AB1508" s="487">
        <f t="shared" si="434"/>
        <v>0.15094732458885718</v>
      </c>
      <c r="AC1508" s="328">
        <f t="shared" si="434"/>
        <v>0.20546270210428566</v>
      </c>
    </row>
    <row r="1509" spans="1:30" s="4" customFormat="1" ht="14.25" hidden="1" customHeight="1">
      <c r="A1509" s="1615" t="s">
        <v>105</v>
      </c>
      <c r="B1509" s="1446" t="s">
        <v>31</v>
      </c>
      <c r="C1509" s="10" t="s">
        <v>481</v>
      </c>
      <c r="D1509" s="714" t="s">
        <v>463</v>
      </c>
      <c r="E1509" s="719">
        <v>0</v>
      </c>
      <c r="F1509" s="719">
        <v>0</v>
      </c>
      <c r="G1509" s="719">
        <v>0</v>
      </c>
      <c r="H1509" s="719">
        <v>0</v>
      </c>
      <c r="I1509" s="719">
        <v>0</v>
      </c>
      <c r="J1509" s="719">
        <v>0</v>
      </c>
      <c r="K1509" s="719">
        <v>0</v>
      </c>
      <c r="L1509" s="719">
        <v>0</v>
      </c>
      <c r="M1509" s="719">
        <v>0</v>
      </c>
      <c r="N1509" s="719">
        <v>0</v>
      </c>
      <c r="O1509" s="719">
        <v>0</v>
      </c>
      <c r="P1509" s="719">
        <v>0</v>
      </c>
      <c r="Q1509" s="719">
        <v>0</v>
      </c>
      <c r="R1509" s="719">
        <v>0</v>
      </c>
      <c r="S1509" s="719">
        <v>0</v>
      </c>
      <c r="T1509" s="719">
        <v>0</v>
      </c>
      <c r="U1509" s="719">
        <v>0</v>
      </c>
      <c r="V1509" s="719">
        <v>0</v>
      </c>
      <c r="W1509" s="719">
        <v>0</v>
      </c>
      <c r="X1509" s="719">
        <v>0</v>
      </c>
      <c r="Y1509" s="719">
        <v>0</v>
      </c>
      <c r="Z1509" s="719">
        <v>0</v>
      </c>
      <c r="AA1509" s="719">
        <v>0</v>
      </c>
      <c r="AB1509" s="719">
        <v>0</v>
      </c>
      <c r="AC1509" s="127">
        <f>SUM(E1509:AB1509)</f>
        <v>0</v>
      </c>
    </row>
    <row r="1510" spans="1:30" s="4" customFormat="1" ht="12" hidden="1">
      <c r="A1510" s="1611"/>
      <c r="B1510" s="1609"/>
      <c r="C1510" s="11" t="s">
        <v>482</v>
      </c>
      <c r="D1510" s="715" t="s">
        <v>463</v>
      </c>
      <c r="E1510" s="719">
        <v>0</v>
      </c>
      <c r="F1510" s="719">
        <v>0</v>
      </c>
      <c r="G1510" s="719">
        <v>0</v>
      </c>
      <c r="H1510" s="719">
        <v>0</v>
      </c>
      <c r="I1510" s="719">
        <v>0</v>
      </c>
      <c r="J1510" s="719">
        <v>0</v>
      </c>
      <c r="K1510" s="719">
        <v>0</v>
      </c>
      <c r="L1510" s="719">
        <v>0</v>
      </c>
      <c r="M1510" s="719">
        <v>0</v>
      </c>
      <c r="N1510" s="719">
        <v>0</v>
      </c>
      <c r="O1510" s="719">
        <v>0</v>
      </c>
      <c r="P1510" s="719">
        <v>0</v>
      </c>
      <c r="Q1510" s="719">
        <v>0</v>
      </c>
      <c r="R1510" s="719">
        <v>0</v>
      </c>
      <c r="S1510" s="719">
        <v>0</v>
      </c>
      <c r="T1510" s="719">
        <v>0</v>
      </c>
      <c r="U1510" s="719">
        <v>0</v>
      </c>
      <c r="V1510" s="719">
        <v>0</v>
      </c>
      <c r="W1510" s="719">
        <v>0</v>
      </c>
      <c r="X1510" s="719">
        <v>0</v>
      </c>
      <c r="Y1510" s="719">
        <v>0</v>
      </c>
      <c r="Z1510" s="719">
        <v>0</v>
      </c>
      <c r="AA1510" s="719">
        <v>0</v>
      </c>
      <c r="AB1510" s="719">
        <v>0</v>
      </c>
      <c r="AC1510" s="123">
        <f>SUM(E1510:AB1510)</f>
        <v>0</v>
      </c>
    </row>
    <row r="1511" spans="1:30" s="4" customFormat="1" ht="12" hidden="1">
      <c r="A1511" s="1611"/>
      <c r="B1511" s="1609"/>
      <c r="C1511" s="11" t="s">
        <v>8</v>
      </c>
      <c r="D1511" s="715" t="s">
        <v>463</v>
      </c>
      <c r="E1511" s="720">
        <v>0</v>
      </c>
      <c r="F1511" s="720">
        <v>0</v>
      </c>
      <c r="G1511" s="720">
        <v>0</v>
      </c>
      <c r="H1511" s="720">
        <v>0</v>
      </c>
      <c r="I1511" s="720">
        <v>0</v>
      </c>
      <c r="J1511" s="720">
        <v>0</v>
      </c>
      <c r="K1511" s="720">
        <v>0</v>
      </c>
      <c r="L1511" s="720">
        <v>0</v>
      </c>
      <c r="M1511" s="720">
        <v>0</v>
      </c>
      <c r="N1511" s="720">
        <v>0</v>
      </c>
      <c r="O1511" s="720">
        <v>0</v>
      </c>
      <c r="P1511" s="720">
        <v>0</v>
      </c>
      <c r="Q1511" s="720">
        <v>0</v>
      </c>
      <c r="R1511" s="720">
        <v>0</v>
      </c>
      <c r="S1511" s="720">
        <v>0</v>
      </c>
      <c r="T1511" s="720">
        <v>0</v>
      </c>
      <c r="U1511" s="720">
        <v>0</v>
      </c>
      <c r="V1511" s="720">
        <v>0</v>
      </c>
      <c r="W1511" s="720">
        <v>0</v>
      </c>
      <c r="X1511" s="720">
        <v>0</v>
      </c>
      <c r="Y1511" s="720">
        <v>0</v>
      </c>
      <c r="Z1511" s="720">
        <v>0</v>
      </c>
      <c r="AA1511" s="720">
        <v>0</v>
      </c>
      <c r="AB1511" s="720">
        <v>0</v>
      </c>
      <c r="AC1511" s="124"/>
    </row>
    <row r="1512" spans="1:30" s="4" customFormat="1" ht="12" hidden="1" thickBot="1">
      <c r="A1512" s="1612"/>
      <c r="B1512" s="1610"/>
      <c r="C1512" s="47" t="s">
        <v>16</v>
      </c>
      <c r="D1512" s="717"/>
      <c r="E1512" s="102"/>
      <c r="F1512" s="102"/>
      <c r="G1512" s="102"/>
      <c r="H1512" s="434"/>
      <c r="I1512" s="102"/>
      <c r="J1512" s="102"/>
      <c r="K1512" s="102"/>
      <c r="L1512" s="102"/>
      <c r="M1512" s="102"/>
      <c r="N1512" s="434"/>
      <c r="O1512" s="102"/>
      <c r="P1512" s="102"/>
      <c r="Q1512" s="102"/>
      <c r="R1512" s="102"/>
      <c r="S1512" s="102"/>
      <c r="T1512" s="102"/>
      <c r="U1512" s="102"/>
      <c r="V1512" s="434"/>
      <c r="W1512" s="102"/>
      <c r="X1512" s="102"/>
      <c r="Y1512" s="102"/>
      <c r="Z1512" s="102"/>
      <c r="AA1512" s="102"/>
      <c r="AB1512" s="102"/>
      <c r="AC1512" s="129"/>
    </row>
    <row r="1513" spans="1:30" s="4" customFormat="1" ht="12" hidden="1">
      <c r="A1513" s="1615" t="s">
        <v>96</v>
      </c>
      <c r="B1513" s="1446" t="s">
        <v>772</v>
      </c>
      <c r="C1513" s="65" t="s">
        <v>481</v>
      </c>
      <c r="D1513" s="716" t="s">
        <v>463</v>
      </c>
      <c r="E1513" s="719">
        <v>0</v>
      </c>
      <c r="F1513" s="719">
        <v>0</v>
      </c>
      <c r="G1513" s="719">
        <v>0</v>
      </c>
      <c r="H1513" s="719">
        <v>0</v>
      </c>
      <c r="I1513" s="719">
        <v>0</v>
      </c>
      <c r="J1513" s="719">
        <v>0</v>
      </c>
      <c r="K1513" s="719">
        <v>0</v>
      </c>
      <c r="L1513" s="719">
        <v>0</v>
      </c>
      <c r="M1513" s="719">
        <v>0</v>
      </c>
      <c r="N1513" s="719">
        <v>0</v>
      </c>
      <c r="O1513" s="719">
        <v>0</v>
      </c>
      <c r="P1513" s="719">
        <v>0</v>
      </c>
      <c r="Q1513" s="719">
        <v>0</v>
      </c>
      <c r="R1513" s="719">
        <v>0</v>
      </c>
      <c r="S1513" s="719">
        <v>0</v>
      </c>
      <c r="T1513" s="719">
        <v>0</v>
      </c>
      <c r="U1513" s="719">
        <v>0</v>
      </c>
      <c r="V1513" s="719">
        <v>0</v>
      </c>
      <c r="W1513" s="719">
        <v>0</v>
      </c>
      <c r="X1513" s="719">
        <v>0</v>
      </c>
      <c r="Y1513" s="719">
        <v>0</v>
      </c>
      <c r="Z1513" s="719">
        <v>0</v>
      </c>
      <c r="AA1513" s="719">
        <v>0</v>
      </c>
      <c r="AB1513" s="719">
        <v>0</v>
      </c>
      <c r="AC1513" s="130">
        <f>SUM(E1513:AB1513)</f>
        <v>0</v>
      </c>
      <c r="AD1513" s="5"/>
    </row>
    <row r="1514" spans="1:30" s="4" customFormat="1" ht="12" hidden="1">
      <c r="A1514" s="1611"/>
      <c r="B1514" s="1609"/>
      <c r="C1514" s="11" t="s">
        <v>482</v>
      </c>
      <c r="D1514" s="715" t="s">
        <v>463</v>
      </c>
      <c r="E1514" s="719">
        <v>0</v>
      </c>
      <c r="F1514" s="719">
        <v>0</v>
      </c>
      <c r="G1514" s="719">
        <v>0</v>
      </c>
      <c r="H1514" s="719">
        <v>0</v>
      </c>
      <c r="I1514" s="719">
        <v>0</v>
      </c>
      <c r="J1514" s="719">
        <v>0</v>
      </c>
      <c r="K1514" s="719">
        <v>0</v>
      </c>
      <c r="L1514" s="719">
        <v>0</v>
      </c>
      <c r="M1514" s="719">
        <v>0</v>
      </c>
      <c r="N1514" s="719">
        <v>0</v>
      </c>
      <c r="O1514" s="719">
        <v>0</v>
      </c>
      <c r="P1514" s="719">
        <v>0</v>
      </c>
      <c r="Q1514" s="719">
        <v>0</v>
      </c>
      <c r="R1514" s="719">
        <v>0</v>
      </c>
      <c r="S1514" s="719">
        <v>0</v>
      </c>
      <c r="T1514" s="719">
        <v>0</v>
      </c>
      <c r="U1514" s="719">
        <v>0</v>
      </c>
      <c r="V1514" s="719">
        <v>0</v>
      </c>
      <c r="W1514" s="719">
        <v>0</v>
      </c>
      <c r="X1514" s="719">
        <v>0</v>
      </c>
      <c r="Y1514" s="719">
        <v>0</v>
      </c>
      <c r="Z1514" s="719">
        <v>0</v>
      </c>
      <c r="AA1514" s="719">
        <v>0</v>
      </c>
      <c r="AB1514" s="719">
        <v>0</v>
      </c>
      <c r="AC1514" s="130">
        <f>SUM(E1514:AB1514)</f>
        <v>0</v>
      </c>
    </row>
    <row r="1515" spans="1:30" s="4" customFormat="1" ht="12" hidden="1">
      <c r="A1515" s="1611"/>
      <c r="B1515" s="1609"/>
      <c r="C1515" s="11" t="s">
        <v>8</v>
      </c>
      <c r="D1515" s="715" t="s">
        <v>463</v>
      </c>
      <c r="E1515" s="720">
        <v>0</v>
      </c>
      <c r="F1515" s="720">
        <v>0</v>
      </c>
      <c r="G1515" s="720">
        <v>0</v>
      </c>
      <c r="H1515" s="720">
        <v>0</v>
      </c>
      <c r="I1515" s="720">
        <v>0</v>
      </c>
      <c r="J1515" s="720">
        <v>0</v>
      </c>
      <c r="K1515" s="720">
        <v>0</v>
      </c>
      <c r="L1515" s="720">
        <v>0</v>
      </c>
      <c r="M1515" s="720">
        <v>0</v>
      </c>
      <c r="N1515" s="720">
        <v>0</v>
      </c>
      <c r="O1515" s="720">
        <v>0</v>
      </c>
      <c r="P1515" s="720">
        <v>0</v>
      </c>
      <c r="Q1515" s="720">
        <v>0</v>
      </c>
      <c r="R1515" s="720">
        <v>0</v>
      </c>
      <c r="S1515" s="720">
        <v>0</v>
      </c>
      <c r="T1515" s="720">
        <v>0</v>
      </c>
      <c r="U1515" s="720">
        <v>0</v>
      </c>
      <c r="V1515" s="720">
        <v>0</v>
      </c>
      <c r="W1515" s="720">
        <v>0</v>
      </c>
      <c r="X1515" s="720">
        <v>0</v>
      </c>
      <c r="Y1515" s="720">
        <v>0</v>
      </c>
      <c r="Z1515" s="720">
        <v>0</v>
      </c>
      <c r="AA1515" s="720">
        <v>0</v>
      </c>
      <c r="AB1515" s="720">
        <v>0</v>
      </c>
      <c r="AC1515" s="124"/>
    </row>
    <row r="1516" spans="1:30" s="4" customFormat="1" ht="12" hidden="1" thickBot="1">
      <c r="A1516" s="1612"/>
      <c r="B1516" s="1610"/>
      <c r="C1516" s="47" t="s">
        <v>16</v>
      </c>
      <c r="D1516" s="717"/>
      <c r="E1516" s="102"/>
      <c r="F1516" s="102"/>
      <c r="G1516" s="102"/>
      <c r="H1516" s="434"/>
      <c r="I1516" s="102"/>
      <c r="J1516" s="102"/>
      <c r="K1516" s="102"/>
      <c r="L1516" s="102"/>
      <c r="M1516" s="102"/>
      <c r="N1516" s="434"/>
      <c r="O1516" s="102"/>
      <c r="P1516" s="102"/>
      <c r="Q1516" s="102"/>
      <c r="R1516" s="102"/>
      <c r="S1516" s="102"/>
      <c r="T1516" s="102"/>
      <c r="U1516" s="102"/>
      <c r="V1516" s="434"/>
      <c r="W1516" s="102"/>
      <c r="X1516" s="102"/>
      <c r="Y1516" s="102"/>
      <c r="Z1516" s="102"/>
      <c r="AA1516" s="102"/>
      <c r="AB1516" s="102"/>
      <c r="AC1516" s="129"/>
    </row>
    <row r="1517" spans="1:30" s="4" customFormat="1" ht="12.75" hidden="1" customHeight="1">
      <c r="A1517" s="1615" t="s">
        <v>106</v>
      </c>
      <c r="B1517" s="1446" t="s">
        <v>634</v>
      </c>
      <c r="C1517" s="65" t="s">
        <v>481</v>
      </c>
      <c r="D1517" s="716" t="s">
        <v>463</v>
      </c>
      <c r="E1517" s="719">
        <v>0</v>
      </c>
      <c r="F1517" s="719">
        <v>0</v>
      </c>
      <c r="G1517" s="719">
        <v>0</v>
      </c>
      <c r="H1517" s="719">
        <v>0</v>
      </c>
      <c r="I1517" s="719">
        <v>0</v>
      </c>
      <c r="J1517" s="719">
        <v>0</v>
      </c>
      <c r="K1517" s="719">
        <v>0</v>
      </c>
      <c r="L1517" s="719">
        <v>0</v>
      </c>
      <c r="M1517" s="719">
        <v>0</v>
      </c>
      <c r="N1517" s="719">
        <v>0</v>
      </c>
      <c r="O1517" s="719">
        <v>0</v>
      </c>
      <c r="P1517" s="719">
        <v>0</v>
      </c>
      <c r="Q1517" s="719">
        <v>0</v>
      </c>
      <c r="R1517" s="719">
        <v>0</v>
      </c>
      <c r="S1517" s="719">
        <v>0</v>
      </c>
      <c r="T1517" s="719">
        <v>0</v>
      </c>
      <c r="U1517" s="719">
        <v>0</v>
      </c>
      <c r="V1517" s="719">
        <v>0</v>
      </c>
      <c r="W1517" s="719">
        <v>0</v>
      </c>
      <c r="X1517" s="719">
        <v>0</v>
      </c>
      <c r="Y1517" s="719">
        <v>0</v>
      </c>
      <c r="Z1517" s="719">
        <v>0</v>
      </c>
      <c r="AA1517" s="719">
        <v>0</v>
      </c>
      <c r="AB1517" s="719">
        <v>0</v>
      </c>
      <c r="AC1517" s="130">
        <f>SUM(E1517:AB1517)</f>
        <v>0</v>
      </c>
    </row>
    <row r="1518" spans="1:30" s="4" customFormat="1" ht="12" hidden="1">
      <c r="A1518" s="1611"/>
      <c r="B1518" s="1609"/>
      <c r="C1518" s="11" t="s">
        <v>482</v>
      </c>
      <c r="D1518" s="715" t="s">
        <v>463</v>
      </c>
      <c r="E1518" s="719">
        <v>0</v>
      </c>
      <c r="F1518" s="719">
        <v>0</v>
      </c>
      <c r="G1518" s="719">
        <v>0</v>
      </c>
      <c r="H1518" s="719">
        <v>0</v>
      </c>
      <c r="I1518" s="719">
        <v>0</v>
      </c>
      <c r="J1518" s="719">
        <v>0</v>
      </c>
      <c r="K1518" s="719">
        <v>0</v>
      </c>
      <c r="L1518" s="719">
        <v>0</v>
      </c>
      <c r="M1518" s="719">
        <v>0</v>
      </c>
      <c r="N1518" s="719">
        <v>0</v>
      </c>
      <c r="O1518" s="719">
        <v>0</v>
      </c>
      <c r="P1518" s="719">
        <v>0</v>
      </c>
      <c r="Q1518" s="719">
        <v>0</v>
      </c>
      <c r="R1518" s="719">
        <v>0</v>
      </c>
      <c r="S1518" s="719">
        <v>0</v>
      </c>
      <c r="T1518" s="719">
        <v>0</v>
      </c>
      <c r="U1518" s="719">
        <v>0</v>
      </c>
      <c r="V1518" s="719">
        <v>0</v>
      </c>
      <c r="W1518" s="719">
        <v>0</v>
      </c>
      <c r="X1518" s="719">
        <v>0</v>
      </c>
      <c r="Y1518" s="719">
        <v>0</v>
      </c>
      <c r="Z1518" s="719">
        <v>0</v>
      </c>
      <c r="AA1518" s="719">
        <v>0</v>
      </c>
      <c r="AB1518" s="719">
        <v>0</v>
      </c>
      <c r="AC1518" s="130">
        <f>SUM(E1518:AB1518)</f>
        <v>0</v>
      </c>
    </row>
    <row r="1519" spans="1:30" s="4" customFormat="1" ht="12" hidden="1">
      <c r="A1519" s="1611"/>
      <c r="B1519" s="1609"/>
      <c r="C1519" s="11" t="s">
        <v>8</v>
      </c>
      <c r="D1519" s="715" t="s">
        <v>463</v>
      </c>
      <c r="E1519" s="720">
        <v>0</v>
      </c>
      <c r="F1519" s="720">
        <v>0</v>
      </c>
      <c r="G1519" s="720">
        <v>0</v>
      </c>
      <c r="H1519" s="720">
        <v>0</v>
      </c>
      <c r="I1519" s="720">
        <v>0</v>
      </c>
      <c r="J1519" s="720">
        <v>0</v>
      </c>
      <c r="K1519" s="720">
        <v>0</v>
      </c>
      <c r="L1519" s="720">
        <v>0</v>
      </c>
      <c r="M1519" s="720">
        <v>0</v>
      </c>
      <c r="N1519" s="720">
        <v>0</v>
      </c>
      <c r="O1519" s="720">
        <v>0</v>
      </c>
      <c r="P1519" s="720">
        <v>0</v>
      </c>
      <c r="Q1519" s="720">
        <v>0</v>
      </c>
      <c r="R1519" s="720">
        <v>0</v>
      </c>
      <c r="S1519" s="720">
        <v>0</v>
      </c>
      <c r="T1519" s="720">
        <v>0</v>
      </c>
      <c r="U1519" s="720">
        <v>0</v>
      </c>
      <c r="V1519" s="720">
        <v>0</v>
      </c>
      <c r="W1519" s="720">
        <v>0</v>
      </c>
      <c r="X1519" s="720">
        <v>0</v>
      </c>
      <c r="Y1519" s="720">
        <v>0</v>
      </c>
      <c r="Z1519" s="720">
        <v>0</v>
      </c>
      <c r="AA1519" s="720">
        <v>0</v>
      </c>
      <c r="AB1519" s="720">
        <v>0</v>
      </c>
      <c r="AC1519" s="124"/>
      <c r="AD1519" s="108" t="s">
        <v>465</v>
      </c>
    </row>
    <row r="1520" spans="1:30" s="4" customFormat="1" ht="12" hidden="1" thickBot="1">
      <c r="A1520" s="1612"/>
      <c r="B1520" s="1610"/>
      <c r="C1520" s="48" t="s">
        <v>16</v>
      </c>
      <c r="D1520" s="48"/>
      <c r="E1520" s="487" t="e">
        <f t="shared" ref="E1520:AC1520" si="435">E1518/E1517</f>
        <v>#DIV/0!</v>
      </c>
      <c r="F1520" s="487" t="e">
        <f t="shared" si="435"/>
        <v>#DIV/0!</v>
      </c>
      <c r="G1520" s="487" t="e">
        <f t="shared" si="435"/>
        <v>#DIV/0!</v>
      </c>
      <c r="H1520" s="460" t="e">
        <f t="shared" si="435"/>
        <v>#DIV/0!</v>
      </c>
      <c r="I1520" s="487" t="e">
        <f t="shared" si="435"/>
        <v>#DIV/0!</v>
      </c>
      <c r="J1520" s="487" t="e">
        <f t="shared" si="435"/>
        <v>#DIV/0!</v>
      </c>
      <c r="K1520" s="487" t="e">
        <f t="shared" si="435"/>
        <v>#DIV/0!</v>
      </c>
      <c r="L1520" s="487" t="e">
        <f t="shared" si="435"/>
        <v>#DIV/0!</v>
      </c>
      <c r="M1520" s="487" t="e">
        <f t="shared" si="435"/>
        <v>#DIV/0!</v>
      </c>
      <c r="N1520" s="460" t="e">
        <f t="shared" si="435"/>
        <v>#DIV/0!</v>
      </c>
      <c r="O1520" s="487" t="e">
        <f t="shared" si="435"/>
        <v>#DIV/0!</v>
      </c>
      <c r="P1520" s="487" t="e">
        <f t="shared" si="435"/>
        <v>#DIV/0!</v>
      </c>
      <c r="Q1520" s="487" t="e">
        <f t="shared" si="435"/>
        <v>#DIV/0!</v>
      </c>
      <c r="R1520" s="487" t="e">
        <f t="shared" si="435"/>
        <v>#DIV/0!</v>
      </c>
      <c r="S1520" s="487" t="e">
        <f t="shared" si="435"/>
        <v>#DIV/0!</v>
      </c>
      <c r="T1520" s="487" t="e">
        <f t="shared" si="435"/>
        <v>#DIV/0!</v>
      </c>
      <c r="U1520" s="487" t="e">
        <f t="shared" si="435"/>
        <v>#DIV/0!</v>
      </c>
      <c r="V1520" s="460" t="e">
        <f t="shared" si="435"/>
        <v>#DIV/0!</v>
      </c>
      <c r="W1520" s="487" t="e">
        <f t="shared" si="435"/>
        <v>#DIV/0!</v>
      </c>
      <c r="X1520" s="487" t="e">
        <f t="shared" si="435"/>
        <v>#DIV/0!</v>
      </c>
      <c r="Y1520" s="487" t="e">
        <f t="shared" si="435"/>
        <v>#DIV/0!</v>
      </c>
      <c r="Z1520" s="487" t="e">
        <f t="shared" si="435"/>
        <v>#DIV/0!</v>
      </c>
      <c r="AA1520" s="487" t="e">
        <f t="shared" si="435"/>
        <v>#DIV/0!</v>
      </c>
      <c r="AB1520" s="487" t="e">
        <f t="shared" si="435"/>
        <v>#DIV/0!</v>
      </c>
      <c r="AC1520" s="191" t="e">
        <f t="shared" si="435"/>
        <v>#DIV/0!</v>
      </c>
    </row>
    <row r="1521" spans="1:30" s="4" customFormat="1" ht="11.25" hidden="1">
      <c r="A1521" s="1615" t="s">
        <v>196</v>
      </c>
      <c r="B1521" s="1446" t="s">
        <v>529</v>
      </c>
      <c r="C1521" s="10" t="s">
        <v>481</v>
      </c>
      <c r="D1521" s="714" t="s">
        <v>503</v>
      </c>
      <c r="E1521" s="120">
        <v>0.4320000000028813</v>
      </c>
      <c r="F1521" s="120">
        <v>0.50399999999790457</v>
      </c>
      <c r="G1521" s="120">
        <v>0.50399999999790457</v>
      </c>
      <c r="H1521" s="409">
        <v>0.50400000000445289</v>
      </c>
      <c r="I1521" s="120">
        <v>0.50399999999790457</v>
      </c>
      <c r="J1521" s="120">
        <v>0.4320000000028813</v>
      </c>
      <c r="K1521" s="120">
        <v>0.57599999999947615</v>
      </c>
      <c r="L1521" s="120">
        <v>0.50399999999790457</v>
      </c>
      <c r="M1521" s="120">
        <v>0.57599999999947615</v>
      </c>
      <c r="N1521" s="409">
        <v>0.50399999999790457</v>
      </c>
      <c r="O1521" s="120">
        <v>0.50400000000445289</v>
      </c>
      <c r="P1521" s="120">
        <v>0.50399999999790457</v>
      </c>
      <c r="Q1521" s="120">
        <v>0.50399999999790457</v>
      </c>
      <c r="R1521" s="120">
        <v>0.50400000000445289</v>
      </c>
      <c r="S1521" s="120">
        <v>0.57599999999947615</v>
      </c>
      <c r="T1521" s="120">
        <v>0.50399999999790457</v>
      </c>
      <c r="U1521" s="120">
        <v>0.50399999999790457</v>
      </c>
      <c r="V1521" s="409">
        <v>0.57600000000602447</v>
      </c>
      <c r="W1521" s="120">
        <v>0.43199999999633293</v>
      </c>
      <c r="X1521" s="120">
        <v>0.4320000000028813</v>
      </c>
      <c r="Y1521" s="120">
        <v>0.57599999999947615</v>
      </c>
      <c r="Z1521" s="120">
        <v>0.43199999999633293</v>
      </c>
      <c r="AA1521" s="120">
        <v>0.50400000000445289</v>
      </c>
      <c r="AB1521" s="120">
        <v>0.50399999999790457</v>
      </c>
      <c r="AC1521" s="127">
        <f>SUM(E1521:AB1521)</f>
        <v>12.096000000002096</v>
      </c>
    </row>
    <row r="1522" spans="1:30" s="4" customFormat="1" ht="11.25" hidden="1">
      <c r="A1522" s="1611"/>
      <c r="B1522" s="1609"/>
      <c r="C1522" s="11" t="s">
        <v>482</v>
      </c>
      <c r="D1522" s="715" t="s">
        <v>503</v>
      </c>
      <c r="E1522" s="93">
        <v>0</v>
      </c>
      <c r="F1522" s="93">
        <v>0</v>
      </c>
      <c r="G1522" s="93">
        <v>0</v>
      </c>
      <c r="H1522" s="410">
        <v>0</v>
      </c>
      <c r="I1522" s="93">
        <v>0</v>
      </c>
      <c r="J1522" s="93">
        <v>0</v>
      </c>
      <c r="K1522" s="93">
        <v>0</v>
      </c>
      <c r="L1522" s="93">
        <v>0</v>
      </c>
      <c r="M1522" s="93">
        <v>0</v>
      </c>
      <c r="N1522" s="410">
        <v>0</v>
      </c>
      <c r="O1522" s="93">
        <v>0</v>
      </c>
      <c r="P1522" s="93">
        <v>0</v>
      </c>
      <c r="Q1522" s="93">
        <v>0</v>
      </c>
      <c r="R1522" s="93">
        <v>0</v>
      </c>
      <c r="S1522" s="93">
        <v>0</v>
      </c>
      <c r="T1522" s="93">
        <v>0</v>
      </c>
      <c r="U1522" s="93">
        <v>0</v>
      </c>
      <c r="V1522" s="410">
        <v>0</v>
      </c>
      <c r="W1522" s="93">
        <v>0</v>
      </c>
      <c r="X1522" s="93">
        <v>0</v>
      </c>
      <c r="Y1522" s="93">
        <v>0</v>
      </c>
      <c r="Z1522" s="93">
        <v>0</v>
      </c>
      <c r="AA1522" s="93">
        <v>0</v>
      </c>
      <c r="AB1522" s="93">
        <v>0</v>
      </c>
      <c r="AC1522" s="123">
        <f>SUM(E1522:AB1522)</f>
        <v>0</v>
      </c>
      <c r="AD1522" s="5" t="s">
        <v>462</v>
      </c>
    </row>
    <row r="1523" spans="1:30" s="4" customFormat="1" ht="12" hidden="1">
      <c r="A1523" s="1611"/>
      <c r="B1523" s="1609"/>
      <c r="C1523" s="11" t="s">
        <v>481</v>
      </c>
      <c r="D1523" s="715" t="s">
        <v>463</v>
      </c>
      <c r="E1523" s="719">
        <v>0.47999998927116394</v>
      </c>
      <c r="F1523" s="719">
        <v>0.49000000953674316</v>
      </c>
      <c r="G1523" s="719">
        <v>0.49000000953674316</v>
      </c>
      <c r="H1523" s="719">
        <v>0.47999998927116394</v>
      </c>
      <c r="I1523" s="719">
        <v>0.49000000953674316</v>
      </c>
      <c r="J1523" s="719">
        <v>0.54000002145767212</v>
      </c>
      <c r="K1523" s="719">
        <v>0.49000000953674316</v>
      </c>
      <c r="L1523" s="719">
        <v>0.50999999046325684</v>
      </c>
      <c r="M1523" s="719">
        <v>0.54000002145767212</v>
      </c>
      <c r="N1523" s="719">
        <v>0.51999998092651367</v>
      </c>
      <c r="O1523" s="719">
        <v>0.52999997138977051</v>
      </c>
      <c r="P1523" s="719">
        <v>0.52999997138977051</v>
      </c>
      <c r="Q1523" s="719">
        <v>0.4699999988079071</v>
      </c>
      <c r="R1523" s="719">
        <v>0.5899999737739563</v>
      </c>
      <c r="S1523" s="719">
        <v>0.55000001192092896</v>
      </c>
      <c r="T1523" s="719">
        <v>0.54000002145767212</v>
      </c>
      <c r="U1523" s="719">
        <v>0.50999999046325684</v>
      </c>
      <c r="V1523" s="719">
        <v>0.49000000953674316</v>
      </c>
      <c r="W1523" s="719">
        <v>0.50999999046325684</v>
      </c>
      <c r="X1523" s="719">
        <v>0.5</v>
      </c>
      <c r="Y1523" s="719">
        <v>0.49000000953674316</v>
      </c>
      <c r="Z1523" s="719">
        <v>0.49000000953674316</v>
      </c>
      <c r="AA1523" s="719">
        <v>0.49000000953674316</v>
      </c>
      <c r="AB1523" s="719">
        <v>0.51999998092651367</v>
      </c>
      <c r="AC1523" s="123"/>
      <c r="AD1523" s="5"/>
    </row>
    <row r="1524" spans="1:30" s="4" customFormat="1" ht="12" hidden="1">
      <c r="A1524" s="1611"/>
      <c r="B1524" s="1609"/>
      <c r="C1524" s="11" t="s">
        <v>482</v>
      </c>
      <c r="D1524" s="715" t="s">
        <v>463</v>
      </c>
      <c r="E1524" s="719">
        <v>-0.28999999165534973</v>
      </c>
      <c r="F1524" s="719">
        <v>-0.28999999165534973</v>
      </c>
      <c r="G1524" s="719">
        <v>-0.30000001192092896</v>
      </c>
      <c r="H1524" s="719">
        <v>-0.28999999165534973</v>
      </c>
      <c r="I1524" s="719">
        <v>-0.30000001192092896</v>
      </c>
      <c r="J1524" s="719">
        <v>-0.25</v>
      </c>
      <c r="K1524" s="719">
        <v>-0.30000001192092896</v>
      </c>
      <c r="L1524" s="719">
        <v>-0.2800000011920929</v>
      </c>
      <c r="M1524" s="719">
        <v>-0.2800000011920929</v>
      </c>
      <c r="N1524" s="719">
        <v>-0.31000000238418579</v>
      </c>
      <c r="O1524" s="719">
        <v>-0.31999999284744263</v>
      </c>
      <c r="P1524" s="719">
        <v>-0.31999999284744263</v>
      </c>
      <c r="Q1524" s="719">
        <v>-0.34000000357627869</v>
      </c>
      <c r="R1524" s="719">
        <v>-0.2800000011920929</v>
      </c>
      <c r="S1524" s="719">
        <v>-0.27000001072883606</v>
      </c>
      <c r="T1524" s="719">
        <v>-0.27000001072883606</v>
      </c>
      <c r="U1524" s="719">
        <v>-0.25999999046325684</v>
      </c>
      <c r="V1524" s="719">
        <v>-0.2800000011920929</v>
      </c>
      <c r="W1524" s="719">
        <v>-0.27000001072883606</v>
      </c>
      <c r="X1524" s="719">
        <v>-0.28999999165534973</v>
      </c>
      <c r="Y1524" s="719">
        <v>-0.28999999165534973</v>
      </c>
      <c r="Z1524" s="719">
        <v>-0.28999999165534973</v>
      </c>
      <c r="AA1524" s="719">
        <v>-0.28999999165534973</v>
      </c>
      <c r="AB1524" s="719">
        <v>-0.27000001072883606</v>
      </c>
      <c r="AC1524" s="123"/>
      <c r="AD1524" s="5"/>
    </row>
    <row r="1525" spans="1:30" s="4" customFormat="1" ht="12" hidden="1">
      <c r="A1525" s="1611"/>
      <c r="B1525" s="1609"/>
      <c r="C1525" s="11" t="s">
        <v>8</v>
      </c>
      <c r="D1525" s="715" t="s">
        <v>463</v>
      </c>
      <c r="E1525" s="720">
        <v>51</v>
      </c>
      <c r="F1525" s="720">
        <v>51</v>
      </c>
      <c r="G1525" s="720">
        <v>51</v>
      </c>
      <c r="H1525" s="720">
        <v>51</v>
      </c>
      <c r="I1525" s="720">
        <v>51</v>
      </c>
      <c r="J1525" s="720">
        <v>54</v>
      </c>
      <c r="K1525" s="720">
        <v>52</v>
      </c>
      <c r="L1525" s="720">
        <v>53</v>
      </c>
      <c r="M1525" s="720">
        <v>56</v>
      </c>
      <c r="N1525" s="720">
        <v>54</v>
      </c>
      <c r="O1525" s="720">
        <v>55</v>
      </c>
      <c r="P1525" s="720">
        <v>55</v>
      </c>
      <c r="Q1525" s="720">
        <v>51</v>
      </c>
      <c r="R1525" s="720">
        <v>58</v>
      </c>
      <c r="S1525" s="720">
        <v>55</v>
      </c>
      <c r="T1525" s="720">
        <v>55</v>
      </c>
      <c r="U1525" s="720">
        <v>52</v>
      </c>
      <c r="V1525" s="720">
        <v>51</v>
      </c>
      <c r="W1525" s="720">
        <v>52</v>
      </c>
      <c r="X1525" s="720">
        <v>51</v>
      </c>
      <c r="Y1525" s="720">
        <v>51</v>
      </c>
      <c r="Z1525" s="720">
        <v>51</v>
      </c>
      <c r="AA1525" s="720">
        <v>51</v>
      </c>
      <c r="AB1525" s="720">
        <v>53</v>
      </c>
      <c r="AC1525" s="123"/>
      <c r="AD1525" s="5"/>
    </row>
    <row r="1526" spans="1:30" s="4" customFormat="1" ht="15" hidden="1" customHeight="1" thickBot="1">
      <c r="A1526" s="1612"/>
      <c r="B1526" s="1610"/>
      <c r="C1526" s="47" t="s">
        <v>16</v>
      </c>
      <c r="D1526" s="47"/>
      <c r="E1526" s="182">
        <f t="shared" ref="E1526:AB1526" si="436">E1522/E1521</f>
        <v>0</v>
      </c>
      <c r="F1526" s="182">
        <f t="shared" si="436"/>
        <v>0</v>
      </c>
      <c r="G1526" s="182">
        <f t="shared" si="436"/>
        <v>0</v>
      </c>
      <c r="H1526" s="435">
        <f t="shared" si="436"/>
        <v>0</v>
      </c>
      <c r="I1526" s="182">
        <f t="shared" si="436"/>
        <v>0</v>
      </c>
      <c r="J1526" s="182">
        <f t="shared" si="436"/>
        <v>0</v>
      </c>
      <c r="K1526" s="182">
        <f t="shared" si="436"/>
        <v>0</v>
      </c>
      <c r="L1526" s="182">
        <f t="shared" si="436"/>
        <v>0</v>
      </c>
      <c r="M1526" s="182">
        <f t="shared" si="436"/>
        <v>0</v>
      </c>
      <c r="N1526" s="435">
        <f t="shared" si="436"/>
        <v>0</v>
      </c>
      <c r="O1526" s="182">
        <f t="shared" si="436"/>
        <v>0</v>
      </c>
      <c r="P1526" s="182">
        <f t="shared" si="436"/>
        <v>0</v>
      </c>
      <c r="Q1526" s="182">
        <f t="shared" si="436"/>
        <v>0</v>
      </c>
      <c r="R1526" s="182">
        <f t="shared" si="436"/>
        <v>0</v>
      </c>
      <c r="S1526" s="182">
        <f t="shared" si="436"/>
        <v>0</v>
      </c>
      <c r="T1526" s="182">
        <f t="shared" si="436"/>
        <v>0</v>
      </c>
      <c r="U1526" s="182">
        <f t="shared" si="436"/>
        <v>0</v>
      </c>
      <c r="V1526" s="435">
        <f t="shared" si="436"/>
        <v>0</v>
      </c>
      <c r="W1526" s="182">
        <f t="shared" si="436"/>
        <v>0</v>
      </c>
      <c r="X1526" s="182">
        <f t="shared" si="436"/>
        <v>0</v>
      </c>
      <c r="Y1526" s="182">
        <f t="shared" si="436"/>
        <v>0</v>
      </c>
      <c r="Z1526" s="182">
        <f t="shared" si="436"/>
        <v>0</v>
      </c>
      <c r="AA1526" s="182">
        <f t="shared" si="436"/>
        <v>0</v>
      </c>
      <c r="AB1526" s="182">
        <f t="shared" si="436"/>
        <v>0</v>
      </c>
      <c r="AC1526" s="129">
        <f>AC1522/AC1521</f>
        <v>0</v>
      </c>
    </row>
    <row r="1527" spans="1:30" s="4" customFormat="1" ht="12" hidden="1">
      <c r="A1527" s="1615" t="s">
        <v>197</v>
      </c>
      <c r="B1527" s="1446" t="s">
        <v>635</v>
      </c>
      <c r="C1527" s="65" t="s">
        <v>481</v>
      </c>
      <c r="D1527" s="716" t="s">
        <v>463</v>
      </c>
      <c r="E1527" s="719">
        <v>0</v>
      </c>
      <c r="F1527" s="719">
        <v>0</v>
      </c>
      <c r="G1527" s="719">
        <v>0</v>
      </c>
      <c r="H1527" s="719">
        <v>0</v>
      </c>
      <c r="I1527" s="719">
        <v>0</v>
      </c>
      <c r="J1527" s="719">
        <v>0</v>
      </c>
      <c r="K1527" s="719">
        <v>0</v>
      </c>
      <c r="L1527" s="719">
        <v>0</v>
      </c>
      <c r="M1527" s="719">
        <v>0</v>
      </c>
      <c r="N1527" s="719">
        <v>0</v>
      </c>
      <c r="O1527" s="719">
        <v>0</v>
      </c>
      <c r="P1527" s="719">
        <v>0</v>
      </c>
      <c r="Q1527" s="719">
        <v>0</v>
      </c>
      <c r="R1527" s="719">
        <v>0</v>
      </c>
      <c r="S1527" s="719">
        <v>0</v>
      </c>
      <c r="T1527" s="719">
        <v>0</v>
      </c>
      <c r="U1527" s="719">
        <v>0</v>
      </c>
      <c r="V1527" s="719">
        <v>0</v>
      </c>
      <c r="W1527" s="719">
        <v>0</v>
      </c>
      <c r="X1527" s="719">
        <v>0</v>
      </c>
      <c r="Y1527" s="719">
        <v>0</v>
      </c>
      <c r="Z1527" s="719">
        <v>0</v>
      </c>
      <c r="AA1527" s="719">
        <v>0</v>
      </c>
      <c r="AB1527" s="719">
        <v>0</v>
      </c>
      <c r="AC1527" s="130">
        <f>SUM(E1527:AB1527)</f>
        <v>0</v>
      </c>
    </row>
    <row r="1528" spans="1:30" s="4" customFormat="1" ht="12" hidden="1">
      <c r="A1528" s="1611"/>
      <c r="B1528" s="1609"/>
      <c r="C1528" s="11" t="s">
        <v>482</v>
      </c>
      <c r="D1528" s="715" t="s">
        <v>463</v>
      </c>
      <c r="E1528" s="719">
        <v>0</v>
      </c>
      <c r="F1528" s="719">
        <v>0</v>
      </c>
      <c r="G1528" s="719">
        <v>0</v>
      </c>
      <c r="H1528" s="719">
        <v>0</v>
      </c>
      <c r="I1528" s="719">
        <v>0</v>
      </c>
      <c r="J1528" s="719">
        <v>0</v>
      </c>
      <c r="K1528" s="719">
        <v>0</v>
      </c>
      <c r="L1528" s="719">
        <v>0</v>
      </c>
      <c r="M1528" s="719">
        <v>0</v>
      </c>
      <c r="N1528" s="719">
        <v>0</v>
      </c>
      <c r="O1528" s="719">
        <v>0</v>
      </c>
      <c r="P1528" s="719">
        <v>0</v>
      </c>
      <c r="Q1528" s="719">
        <v>0</v>
      </c>
      <c r="R1528" s="719">
        <v>0</v>
      </c>
      <c r="S1528" s="719">
        <v>0</v>
      </c>
      <c r="T1528" s="719">
        <v>0</v>
      </c>
      <c r="U1528" s="719">
        <v>0</v>
      </c>
      <c r="V1528" s="719">
        <v>0</v>
      </c>
      <c r="W1528" s="719">
        <v>0</v>
      </c>
      <c r="X1528" s="719">
        <v>0</v>
      </c>
      <c r="Y1528" s="719">
        <v>0</v>
      </c>
      <c r="Z1528" s="719">
        <v>0</v>
      </c>
      <c r="AA1528" s="719">
        <v>0</v>
      </c>
      <c r="AB1528" s="719">
        <v>0</v>
      </c>
      <c r="AC1528" s="130">
        <f>SUM(E1528:AB1528)</f>
        <v>0</v>
      </c>
    </row>
    <row r="1529" spans="1:30" s="4" customFormat="1" ht="12" hidden="1">
      <c r="A1529" s="1611"/>
      <c r="B1529" s="1609"/>
      <c r="C1529" s="11" t="s">
        <v>8</v>
      </c>
      <c r="D1529" s="715" t="s">
        <v>463</v>
      </c>
      <c r="E1529" s="720">
        <v>0</v>
      </c>
      <c r="F1529" s="720">
        <v>0</v>
      </c>
      <c r="G1529" s="720">
        <v>0</v>
      </c>
      <c r="H1529" s="720">
        <v>0</v>
      </c>
      <c r="I1529" s="720">
        <v>0</v>
      </c>
      <c r="J1529" s="720">
        <v>0</v>
      </c>
      <c r="K1529" s="720">
        <v>0</v>
      </c>
      <c r="L1529" s="720">
        <v>0</v>
      </c>
      <c r="M1529" s="720">
        <v>0</v>
      </c>
      <c r="N1529" s="720">
        <v>0</v>
      </c>
      <c r="O1529" s="720">
        <v>0</v>
      </c>
      <c r="P1529" s="720">
        <v>0</v>
      </c>
      <c r="Q1529" s="720">
        <v>0</v>
      </c>
      <c r="R1529" s="720">
        <v>0</v>
      </c>
      <c r="S1529" s="720">
        <v>0</v>
      </c>
      <c r="T1529" s="720">
        <v>0</v>
      </c>
      <c r="U1529" s="720">
        <v>0</v>
      </c>
      <c r="V1529" s="720">
        <v>0</v>
      </c>
      <c r="W1529" s="720">
        <v>0</v>
      </c>
      <c r="X1529" s="720">
        <v>0</v>
      </c>
      <c r="Y1529" s="720">
        <v>0</v>
      </c>
      <c r="Z1529" s="720">
        <v>0</v>
      </c>
      <c r="AA1529" s="720">
        <v>0</v>
      </c>
      <c r="AB1529" s="720">
        <v>0</v>
      </c>
      <c r="AC1529" s="124"/>
      <c r="AD1529" s="108" t="s">
        <v>465</v>
      </c>
    </row>
    <row r="1530" spans="1:30" s="4" customFormat="1" ht="12" hidden="1" thickBot="1">
      <c r="A1530" s="1612"/>
      <c r="B1530" s="1610"/>
      <c r="C1530" s="48" t="s">
        <v>16</v>
      </c>
      <c r="D1530" s="48"/>
      <c r="E1530" s="487" t="e">
        <f t="shared" ref="E1530:AC1530" si="437">E1528/E1527</f>
        <v>#DIV/0!</v>
      </c>
      <c r="F1530" s="487" t="e">
        <f t="shared" si="437"/>
        <v>#DIV/0!</v>
      </c>
      <c r="G1530" s="487" t="e">
        <f t="shared" si="437"/>
        <v>#DIV/0!</v>
      </c>
      <c r="H1530" s="460" t="e">
        <f t="shared" si="437"/>
        <v>#DIV/0!</v>
      </c>
      <c r="I1530" s="487" t="e">
        <f t="shared" si="437"/>
        <v>#DIV/0!</v>
      </c>
      <c r="J1530" s="487" t="e">
        <f t="shared" si="437"/>
        <v>#DIV/0!</v>
      </c>
      <c r="K1530" s="487" t="e">
        <f t="shared" si="437"/>
        <v>#DIV/0!</v>
      </c>
      <c r="L1530" s="487" t="e">
        <f t="shared" si="437"/>
        <v>#DIV/0!</v>
      </c>
      <c r="M1530" s="487" t="e">
        <f t="shared" si="437"/>
        <v>#DIV/0!</v>
      </c>
      <c r="N1530" s="460" t="e">
        <f t="shared" si="437"/>
        <v>#DIV/0!</v>
      </c>
      <c r="O1530" s="487" t="e">
        <f t="shared" si="437"/>
        <v>#DIV/0!</v>
      </c>
      <c r="P1530" s="487" t="e">
        <f t="shared" si="437"/>
        <v>#DIV/0!</v>
      </c>
      <c r="Q1530" s="487" t="e">
        <f t="shared" si="437"/>
        <v>#DIV/0!</v>
      </c>
      <c r="R1530" s="487" t="e">
        <f t="shared" si="437"/>
        <v>#DIV/0!</v>
      </c>
      <c r="S1530" s="487" t="e">
        <f t="shared" si="437"/>
        <v>#DIV/0!</v>
      </c>
      <c r="T1530" s="487" t="e">
        <f t="shared" si="437"/>
        <v>#DIV/0!</v>
      </c>
      <c r="U1530" s="487" t="e">
        <f t="shared" si="437"/>
        <v>#DIV/0!</v>
      </c>
      <c r="V1530" s="460" t="e">
        <f t="shared" si="437"/>
        <v>#DIV/0!</v>
      </c>
      <c r="W1530" s="487" t="e">
        <f t="shared" si="437"/>
        <v>#DIV/0!</v>
      </c>
      <c r="X1530" s="487" t="e">
        <f t="shared" si="437"/>
        <v>#DIV/0!</v>
      </c>
      <c r="Y1530" s="487" t="e">
        <f t="shared" si="437"/>
        <v>#DIV/0!</v>
      </c>
      <c r="Z1530" s="487" t="e">
        <f t="shared" si="437"/>
        <v>#DIV/0!</v>
      </c>
      <c r="AA1530" s="487" t="e">
        <f t="shared" si="437"/>
        <v>#DIV/0!</v>
      </c>
      <c r="AB1530" s="487" t="e">
        <f t="shared" si="437"/>
        <v>#DIV/0!</v>
      </c>
      <c r="AC1530" s="328" t="e">
        <f t="shared" si="437"/>
        <v>#DIV/0!</v>
      </c>
    </row>
    <row r="1531" spans="1:30" s="4" customFormat="1" ht="12" hidden="1" customHeight="1">
      <c r="A1531" s="1615" t="s">
        <v>756</v>
      </c>
      <c r="B1531" s="1446" t="s">
        <v>472</v>
      </c>
      <c r="C1531" s="10" t="s">
        <v>481</v>
      </c>
      <c r="D1531" s="714" t="s">
        <v>503</v>
      </c>
      <c r="E1531" s="115">
        <v>9.0000000000000011E-3</v>
      </c>
      <c r="F1531" s="115">
        <v>9.5999999996274708E-3</v>
      </c>
      <c r="G1531" s="115">
        <v>9.100000000558793E-3</v>
      </c>
      <c r="H1531" s="409">
        <v>8.5999999996274716E-3</v>
      </c>
      <c r="I1531" s="115">
        <v>1.0099999999627471E-2</v>
      </c>
      <c r="J1531" s="115">
        <v>9.100000000558793E-3</v>
      </c>
      <c r="K1531" s="115">
        <v>9.5999999996274708E-3</v>
      </c>
      <c r="L1531" s="115">
        <v>9.6000000005587935E-3</v>
      </c>
      <c r="M1531" s="115">
        <v>9.0999999996274703E-3</v>
      </c>
      <c r="N1531" s="409">
        <v>8.7000000001862653E-3</v>
      </c>
      <c r="O1531" s="115">
        <v>9.0999999996274703E-3</v>
      </c>
      <c r="P1531" s="115">
        <v>9.100000000558793E-3</v>
      </c>
      <c r="Q1531" s="115">
        <v>1.0099999999627471E-2</v>
      </c>
      <c r="R1531" s="115">
        <v>9.5999999996274708E-3</v>
      </c>
      <c r="S1531" s="115">
        <v>9.100000000558793E-3</v>
      </c>
      <c r="T1531" s="115">
        <v>1.0099999999627471E-2</v>
      </c>
      <c r="U1531" s="115">
        <v>1.0100000000558794E-2</v>
      </c>
      <c r="V1531" s="409">
        <v>1.0099999999627471E-2</v>
      </c>
      <c r="W1531" s="115">
        <v>7.5999999996274707E-3</v>
      </c>
      <c r="X1531" s="115">
        <v>9.200000000186264E-3</v>
      </c>
      <c r="Y1531" s="115">
        <v>1.0500000000000001E-2</v>
      </c>
      <c r="Z1531" s="115">
        <v>8.7000000001862653E-3</v>
      </c>
      <c r="AA1531" s="115">
        <v>9.0999999996274703E-3</v>
      </c>
      <c r="AB1531" s="115">
        <v>9.6000000005587935E-3</v>
      </c>
      <c r="AC1531" s="127">
        <f>SUM(E1531:AB1531)</f>
        <v>0.22449999999999998</v>
      </c>
    </row>
    <row r="1532" spans="1:30" s="4" customFormat="1" ht="11.25" hidden="1">
      <c r="A1532" s="1611"/>
      <c r="B1532" s="1609"/>
      <c r="C1532" s="11" t="s">
        <v>482</v>
      </c>
      <c r="D1532" s="715" t="s">
        <v>503</v>
      </c>
      <c r="E1532" s="116">
        <v>1.8700000000186266E-2</v>
      </c>
      <c r="F1532" s="116">
        <v>1.8799999999813737E-2</v>
      </c>
      <c r="G1532" s="116">
        <v>1.7700000000186265E-2</v>
      </c>
      <c r="H1532" s="410">
        <v>0.02</v>
      </c>
      <c r="I1532" s="116">
        <v>1.8399999999441207E-2</v>
      </c>
      <c r="J1532" s="116">
        <v>1.8299999999813736E-2</v>
      </c>
      <c r="K1532" s="116">
        <v>1.7200000000186264E-2</v>
      </c>
      <c r="L1532" s="116">
        <v>1.5900000000372529E-2</v>
      </c>
      <c r="M1532" s="116">
        <v>1.7299999999813735E-2</v>
      </c>
      <c r="N1532" s="410">
        <v>1.9200000000186266E-2</v>
      </c>
      <c r="O1532" s="116">
        <v>1.9200000000186266E-2</v>
      </c>
      <c r="P1532" s="116">
        <v>2.1599999999627473E-2</v>
      </c>
      <c r="Q1532" s="116">
        <v>2.0599999999627472E-2</v>
      </c>
      <c r="R1532" s="116">
        <v>1.9700000000186266E-2</v>
      </c>
      <c r="S1532" s="116">
        <v>1.9700000000186266E-2</v>
      </c>
      <c r="T1532" s="116">
        <v>1.8700000000186266E-2</v>
      </c>
      <c r="U1532" s="116">
        <v>2.1599999999627473E-2</v>
      </c>
      <c r="V1532" s="410">
        <v>2.2600000000558795E-2</v>
      </c>
      <c r="W1532" s="116">
        <v>1.2399999999441207E-2</v>
      </c>
      <c r="X1532" s="116">
        <v>2.2100000000558794E-2</v>
      </c>
      <c r="Y1532" s="116">
        <v>1.9699999999254942E-2</v>
      </c>
      <c r="Z1532" s="116">
        <v>1.8700000000186266E-2</v>
      </c>
      <c r="AA1532" s="116">
        <v>1.8200000000186265E-2</v>
      </c>
      <c r="AB1532" s="116">
        <v>0.45360000000055878</v>
      </c>
      <c r="AC1532" s="123">
        <f>SUM(E1532:AB1532)</f>
        <v>0.88990000000037262</v>
      </c>
      <c r="AD1532" s="5"/>
    </row>
    <row r="1533" spans="1:30" s="4" customFormat="1" ht="12" hidden="1">
      <c r="A1533" s="1611"/>
      <c r="B1533" s="1609"/>
      <c r="C1533" s="11" t="s">
        <v>481</v>
      </c>
      <c r="D1533" s="715" t="s">
        <v>463</v>
      </c>
      <c r="E1533" s="719">
        <v>9.9999997764825821E-3</v>
      </c>
      <c r="F1533" s="719">
        <v>9.9999997764825821E-3</v>
      </c>
      <c r="G1533" s="719">
        <v>9.9999997764825821E-3</v>
      </c>
      <c r="H1533" s="719">
        <v>9.9999997764825821E-3</v>
      </c>
      <c r="I1533" s="719">
        <v>9.9999997764825821E-3</v>
      </c>
      <c r="J1533" s="719">
        <v>9.9999997764825821E-3</v>
      </c>
      <c r="K1533" s="719">
        <v>9.9999997764825821E-3</v>
      </c>
      <c r="L1533" s="719">
        <v>9.9999997764825821E-3</v>
      </c>
      <c r="M1533" s="719">
        <v>9.9999997764825821E-3</v>
      </c>
      <c r="N1533" s="719">
        <v>9.9999997764825821E-3</v>
      </c>
      <c r="O1533" s="719">
        <v>9.9999997764825821E-3</v>
      </c>
      <c r="P1533" s="719">
        <v>9.9999997764825821E-3</v>
      </c>
      <c r="Q1533" s="719">
        <v>9.9999997764825821E-3</v>
      </c>
      <c r="R1533" s="719">
        <v>9.9999997764825821E-3</v>
      </c>
      <c r="S1533" s="719">
        <v>9.9999997764825821E-3</v>
      </c>
      <c r="T1533" s="719">
        <v>9.9999997764825821E-3</v>
      </c>
      <c r="U1533" s="719">
        <v>9.9999997764825821E-3</v>
      </c>
      <c r="V1533" s="719">
        <v>9.9999997764825821E-3</v>
      </c>
      <c r="W1533" s="719">
        <v>9.9999997764825821E-3</v>
      </c>
      <c r="X1533" s="719">
        <v>9.9999997764825821E-3</v>
      </c>
      <c r="Y1533" s="719">
        <v>9.9999997764825821E-3</v>
      </c>
      <c r="Z1533" s="719">
        <v>9.9999997764825821E-3</v>
      </c>
      <c r="AA1533" s="719">
        <v>9.9999997764825821E-3</v>
      </c>
      <c r="AB1533" s="719">
        <v>9.9999997764825821E-3</v>
      </c>
      <c r="AC1533" s="123"/>
    </row>
    <row r="1534" spans="1:30" s="4" customFormat="1" ht="12" hidden="1">
      <c r="A1534" s="1611"/>
      <c r="B1534" s="1609"/>
      <c r="C1534" s="11" t="s">
        <v>482</v>
      </c>
      <c r="D1534" s="715" t="s">
        <v>463</v>
      </c>
      <c r="E1534" s="719">
        <v>9.9999997764825821E-3</v>
      </c>
      <c r="F1534" s="719">
        <v>9.9999997764825821E-3</v>
      </c>
      <c r="G1534" s="719">
        <v>9.9999997764825821E-3</v>
      </c>
      <c r="H1534" s="719">
        <v>9.9999997764825821E-3</v>
      </c>
      <c r="I1534" s="719">
        <v>9.9999997764825821E-3</v>
      </c>
      <c r="J1534" s="719">
        <v>9.9999997764825821E-3</v>
      </c>
      <c r="K1534" s="719">
        <v>9.9999997764825821E-3</v>
      </c>
      <c r="L1534" s="719">
        <v>9.9999997764825821E-3</v>
      </c>
      <c r="M1534" s="719">
        <v>9.9999997764825821E-3</v>
      </c>
      <c r="N1534" s="719">
        <v>9.9999997764825821E-3</v>
      </c>
      <c r="O1534" s="719">
        <v>9.9999997764825821E-3</v>
      </c>
      <c r="P1534" s="719">
        <v>9.9999997764825821E-3</v>
      </c>
      <c r="Q1534" s="719">
        <v>9.9999997764825821E-3</v>
      </c>
      <c r="R1534" s="719">
        <v>9.9999997764825821E-3</v>
      </c>
      <c r="S1534" s="719">
        <v>9.9999997764825821E-3</v>
      </c>
      <c r="T1534" s="719">
        <v>9.9999997764825821E-3</v>
      </c>
      <c r="U1534" s="719">
        <v>9.9999997764825821E-3</v>
      </c>
      <c r="V1534" s="719">
        <v>9.9999997764825821E-3</v>
      </c>
      <c r="W1534" s="719">
        <v>9.9999997764825821E-3</v>
      </c>
      <c r="X1534" s="719">
        <v>9.9999997764825821E-3</v>
      </c>
      <c r="Y1534" s="719">
        <v>9.9999997764825821E-3</v>
      </c>
      <c r="Z1534" s="719">
        <v>9.9999997764825821E-3</v>
      </c>
      <c r="AA1534" s="719">
        <v>9.9999997764825821E-3</v>
      </c>
      <c r="AB1534" s="719">
        <v>9.9999997764825821E-3</v>
      </c>
      <c r="AC1534" s="123"/>
    </row>
    <row r="1535" spans="1:30" s="4" customFormat="1" ht="12" hidden="1">
      <c r="A1535" s="1611"/>
      <c r="B1535" s="1609"/>
      <c r="C1535" s="11" t="s">
        <v>8</v>
      </c>
      <c r="D1535" s="715" t="s">
        <v>463</v>
      </c>
      <c r="E1535" s="720">
        <v>0</v>
      </c>
      <c r="F1535" s="720">
        <v>0</v>
      </c>
      <c r="G1535" s="720">
        <v>0</v>
      </c>
      <c r="H1535" s="720">
        <v>0</v>
      </c>
      <c r="I1535" s="720">
        <v>0</v>
      </c>
      <c r="J1535" s="720">
        <v>0</v>
      </c>
      <c r="K1535" s="720">
        <v>0</v>
      </c>
      <c r="L1535" s="720">
        <v>0</v>
      </c>
      <c r="M1535" s="720">
        <v>0</v>
      </c>
      <c r="N1535" s="720">
        <v>0</v>
      </c>
      <c r="O1535" s="720">
        <v>0</v>
      </c>
      <c r="P1535" s="720">
        <v>0</v>
      </c>
      <c r="Q1535" s="720">
        <v>0</v>
      </c>
      <c r="R1535" s="720">
        <v>0</v>
      </c>
      <c r="S1535" s="720">
        <v>0</v>
      </c>
      <c r="T1535" s="720">
        <v>0</v>
      </c>
      <c r="U1535" s="720">
        <v>0</v>
      </c>
      <c r="V1535" s="720">
        <v>0</v>
      </c>
      <c r="W1535" s="720">
        <v>0</v>
      </c>
      <c r="X1535" s="720">
        <v>0</v>
      </c>
      <c r="Y1535" s="720">
        <v>0</v>
      </c>
      <c r="Z1535" s="720">
        <v>0</v>
      </c>
      <c r="AA1535" s="720">
        <v>0</v>
      </c>
      <c r="AB1535" s="720">
        <v>0</v>
      </c>
      <c r="AC1535" s="123"/>
    </row>
    <row r="1536" spans="1:30" s="4" customFormat="1" ht="11.25" hidden="1">
      <c r="A1536" s="1611"/>
      <c r="B1536" s="1609"/>
      <c r="C1536" s="11" t="s">
        <v>8</v>
      </c>
      <c r="D1536" s="11" t="s">
        <v>502</v>
      </c>
      <c r="E1536" s="119">
        <f t="shared" ref="E1536:AB1536" si="438">SQRT(E1531*E1531+E1532*E1532)*1000/(1.732*E1475)</f>
        <v>1.8959086862910421</v>
      </c>
      <c r="F1536" s="119">
        <f t="shared" si="438"/>
        <v>1.9223631598516966</v>
      </c>
      <c r="G1536" s="119">
        <f t="shared" si="438"/>
        <v>1.8095926130994442</v>
      </c>
      <c r="H1536" s="410">
        <f t="shared" si="438"/>
        <v>1.9825935519885736</v>
      </c>
      <c r="I1536" s="119">
        <f t="shared" si="438"/>
        <v>1.9084722702286825</v>
      </c>
      <c r="J1536" s="119">
        <f t="shared" si="438"/>
        <v>1.8641490984661622</v>
      </c>
      <c r="K1536" s="119">
        <f t="shared" si="438"/>
        <v>1.805208677665749</v>
      </c>
      <c r="L1536" s="119">
        <f t="shared" si="438"/>
        <v>1.7075880954501561</v>
      </c>
      <c r="M1536" s="119">
        <f t="shared" si="438"/>
        <v>1.8000024310167577</v>
      </c>
      <c r="N1536" s="410">
        <f t="shared" si="438"/>
        <v>1.9165987999429741</v>
      </c>
      <c r="O1536" s="119">
        <f t="shared" si="438"/>
        <v>1.9258280876018854</v>
      </c>
      <c r="P1536" s="119">
        <f t="shared" si="438"/>
        <v>2.1244433642118112</v>
      </c>
      <c r="Q1536" s="119">
        <f t="shared" si="438"/>
        <v>2.0729881894105517</v>
      </c>
      <c r="R1536" s="119">
        <f t="shared" si="438"/>
        <v>1.9863070065843982</v>
      </c>
      <c r="S1536" s="119">
        <f t="shared" si="438"/>
        <v>1.9668762352925009</v>
      </c>
      <c r="T1536" s="119">
        <f t="shared" si="438"/>
        <v>1.9446784531852743</v>
      </c>
      <c r="U1536" s="119">
        <f t="shared" si="438"/>
        <v>2.1680553426366669</v>
      </c>
      <c r="V1536" s="410">
        <f t="shared" si="438"/>
        <v>2.2401658546654097</v>
      </c>
      <c r="W1536" s="119">
        <f t="shared" si="438"/>
        <v>1.3223734236431459</v>
      </c>
      <c r="X1536" s="119">
        <f t="shared" si="438"/>
        <v>2.1731577149715582</v>
      </c>
      <c r="Y1536" s="119">
        <f t="shared" si="438"/>
        <v>2.0201996881215845</v>
      </c>
      <c r="Z1536" s="119">
        <f t="shared" si="438"/>
        <v>1.8664654677331598</v>
      </c>
      <c r="AA1536" s="119">
        <f t="shared" si="438"/>
        <v>1.8472317392262356</v>
      </c>
      <c r="AB1536" s="119">
        <f t="shared" si="438"/>
        <v>41.122828218309166</v>
      </c>
      <c r="AC1536" s="124"/>
    </row>
    <row r="1537" spans="1:30" s="4" customFormat="1" ht="12" hidden="1" thickBot="1">
      <c r="A1537" s="1612"/>
      <c r="B1537" s="1610"/>
      <c r="C1537" s="47" t="s">
        <v>16</v>
      </c>
      <c r="D1537" s="47"/>
      <c r="E1537" s="182">
        <f t="shared" ref="E1537:AC1537" si="439">E1532/E1531</f>
        <v>2.0777777777984738</v>
      </c>
      <c r="F1537" s="182">
        <f t="shared" si="439"/>
        <v>1.9583333333899242</v>
      </c>
      <c r="G1537" s="182">
        <f t="shared" si="439"/>
        <v>1.945054944955976</v>
      </c>
      <c r="H1537" s="435">
        <f t="shared" si="439"/>
        <v>2.325581395449575</v>
      </c>
      <c r="I1537" s="182">
        <f t="shared" si="439"/>
        <v>1.8217821782296904</v>
      </c>
      <c r="J1537" s="182">
        <f t="shared" si="439"/>
        <v>2.0109890108450559</v>
      </c>
      <c r="K1537" s="182">
        <f t="shared" si="439"/>
        <v>1.7916666667555949</v>
      </c>
      <c r="L1537" s="182">
        <f t="shared" si="439"/>
        <v>1.6562499999423987</v>
      </c>
      <c r="M1537" s="182">
        <f t="shared" si="439"/>
        <v>1.9010989011562585</v>
      </c>
      <c r="N1537" s="435">
        <f t="shared" si="439"/>
        <v>2.2068965516982986</v>
      </c>
      <c r="O1537" s="182">
        <f t="shared" si="439"/>
        <v>2.109890109996952</v>
      </c>
      <c r="P1537" s="182">
        <f t="shared" si="439"/>
        <v>2.3736263734396821</v>
      </c>
      <c r="Q1537" s="182">
        <f t="shared" si="439"/>
        <v>2.0396039604343845</v>
      </c>
      <c r="R1537" s="182">
        <f t="shared" si="439"/>
        <v>2.0520833334323676</v>
      </c>
      <c r="S1537" s="182">
        <f t="shared" si="439"/>
        <v>2.1648351647227</v>
      </c>
      <c r="T1537" s="182">
        <f t="shared" si="439"/>
        <v>1.851485148601584</v>
      </c>
      <c r="U1537" s="182">
        <f t="shared" si="439"/>
        <v>2.1386138612309336</v>
      </c>
      <c r="V1537" s="435">
        <f t="shared" si="439"/>
        <v>2.2376237625140964</v>
      </c>
      <c r="W1537" s="182">
        <f t="shared" si="439"/>
        <v>1.6315789473748707</v>
      </c>
      <c r="X1537" s="182">
        <f t="shared" si="439"/>
        <v>2.4021739130555821</v>
      </c>
      <c r="Y1537" s="182">
        <f t="shared" si="439"/>
        <v>1.8761904761195181</v>
      </c>
      <c r="Z1537" s="182">
        <f t="shared" si="439"/>
        <v>2.149425287331713</v>
      </c>
      <c r="AA1537" s="182">
        <f t="shared" si="439"/>
        <v>2.0000000001023435</v>
      </c>
      <c r="AB1537" s="182">
        <f t="shared" si="439"/>
        <v>47.249999997307896</v>
      </c>
      <c r="AC1537" s="128">
        <f t="shared" si="439"/>
        <v>3.9639198218279406</v>
      </c>
    </row>
    <row r="1538" spans="1:30" s="4" customFormat="1" ht="11.25" hidden="1">
      <c r="A1538" s="1615" t="s">
        <v>757</v>
      </c>
      <c r="B1538" s="1446" t="s">
        <v>472</v>
      </c>
      <c r="C1538" s="65" t="s">
        <v>481</v>
      </c>
      <c r="D1538" s="716" t="s">
        <v>503</v>
      </c>
      <c r="E1538" s="118">
        <v>0</v>
      </c>
      <c r="F1538" s="118">
        <v>0</v>
      </c>
      <c r="G1538" s="118">
        <v>0</v>
      </c>
      <c r="H1538" s="118">
        <v>0</v>
      </c>
      <c r="I1538" s="118">
        <v>0</v>
      </c>
      <c r="J1538" s="118">
        <v>0</v>
      </c>
      <c r="K1538" s="118">
        <v>0</v>
      </c>
      <c r="L1538" s="118">
        <v>0</v>
      </c>
      <c r="M1538" s="118">
        <v>0</v>
      </c>
      <c r="N1538" s="118">
        <v>0</v>
      </c>
      <c r="O1538" s="118">
        <v>0</v>
      </c>
      <c r="P1538" s="118">
        <v>0</v>
      </c>
      <c r="Q1538" s="118">
        <v>0</v>
      </c>
      <c r="R1538" s="118">
        <v>0</v>
      </c>
      <c r="S1538" s="118">
        <v>0</v>
      </c>
      <c r="T1538" s="118">
        <v>0</v>
      </c>
      <c r="U1538" s="118">
        <v>0</v>
      </c>
      <c r="V1538" s="118">
        <v>0</v>
      </c>
      <c r="W1538" s="118">
        <v>0</v>
      </c>
      <c r="X1538" s="118">
        <v>0</v>
      </c>
      <c r="Y1538" s="118">
        <v>0</v>
      </c>
      <c r="Z1538" s="118">
        <v>0</v>
      </c>
      <c r="AA1538" s="118">
        <v>0</v>
      </c>
      <c r="AB1538" s="118">
        <v>0</v>
      </c>
      <c r="AC1538" s="130">
        <f>SUM(E1538:AB1538)</f>
        <v>0</v>
      </c>
      <c r="AD1538" s="1341" t="s">
        <v>462</v>
      </c>
    </row>
    <row r="1539" spans="1:30" s="4" customFormat="1" ht="11.25" hidden="1">
      <c r="A1539" s="1611"/>
      <c r="B1539" s="1609"/>
      <c r="C1539" s="11" t="s">
        <v>482</v>
      </c>
      <c r="D1539" s="715" t="s">
        <v>503</v>
      </c>
      <c r="E1539" s="116">
        <v>0</v>
      </c>
      <c r="F1539" s="116">
        <v>0</v>
      </c>
      <c r="G1539" s="116">
        <v>0</v>
      </c>
      <c r="H1539" s="116">
        <v>0</v>
      </c>
      <c r="I1539" s="116">
        <v>0</v>
      </c>
      <c r="J1539" s="116">
        <v>0</v>
      </c>
      <c r="K1539" s="116">
        <v>0</v>
      </c>
      <c r="L1539" s="116">
        <v>0</v>
      </c>
      <c r="M1539" s="116">
        <v>0</v>
      </c>
      <c r="N1539" s="116">
        <v>0</v>
      </c>
      <c r="O1539" s="116">
        <v>0</v>
      </c>
      <c r="P1539" s="116">
        <v>0</v>
      </c>
      <c r="Q1539" s="116">
        <v>0</v>
      </c>
      <c r="R1539" s="116">
        <v>0</v>
      </c>
      <c r="S1539" s="116">
        <v>0</v>
      </c>
      <c r="T1539" s="116">
        <v>0</v>
      </c>
      <c r="U1539" s="116">
        <v>0</v>
      </c>
      <c r="V1539" s="116">
        <v>0</v>
      </c>
      <c r="W1539" s="116">
        <v>0</v>
      </c>
      <c r="X1539" s="116">
        <v>0</v>
      </c>
      <c r="Y1539" s="116">
        <v>0</v>
      </c>
      <c r="Z1539" s="116">
        <v>0</v>
      </c>
      <c r="AA1539" s="116">
        <v>0</v>
      </c>
      <c r="AB1539" s="116">
        <v>0</v>
      </c>
      <c r="AC1539" s="130">
        <f>SUM(E1539:AB1539)</f>
        <v>0</v>
      </c>
      <c r="AD1539" s="1341" t="s">
        <v>462</v>
      </c>
    </row>
    <row r="1540" spans="1:30" s="4" customFormat="1" ht="11.25" hidden="1">
      <c r="A1540" s="1611"/>
      <c r="B1540" s="1609"/>
      <c r="C1540" s="11" t="s">
        <v>8</v>
      </c>
      <c r="D1540" s="11" t="s">
        <v>502</v>
      </c>
      <c r="E1540" s="119">
        <f t="shared" ref="E1540:AB1540" si="440">SQRT(E1538*E1538+E1539*E1539)*1000/(1.732*E1475)</f>
        <v>0</v>
      </c>
      <c r="F1540" s="119">
        <f t="shared" si="440"/>
        <v>0</v>
      </c>
      <c r="G1540" s="119">
        <f t="shared" si="440"/>
        <v>0</v>
      </c>
      <c r="H1540" s="412">
        <f t="shared" si="440"/>
        <v>0</v>
      </c>
      <c r="I1540" s="119">
        <f t="shared" si="440"/>
        <v>0</v>
      </c>
      <c r="J1540" s="119">
        <f t="shared" si="440"/>
        <v>0</v>
      </c>
      <c r="K1540" s="119">
        <f t="shared" si="440"/>
        <v>0</v>
      </c>
      <c r="L1540" s="119">
        <f t="shared" si="440"/>
        <v>0</v>
      </c>
      <c r="M1540" s="119">
        <f t="shared" si="440"/>
        <v>0</v>
      </c>
      <c r="N1540" s="412">
        <f t="shared" si="440"/>
        <v>0</v>
      </c>
      <c r="O1540" s="119">
        <f t="shared" si="440"/>
        <v>0</v>
      </c>
      <c r="P1540" s="119">
        <f t="shared" si="440"/>
        <v>0</v>
      </c>
      <c r="Q1540" s="119">
        <f t="shared" si="440"/>
        <v>0</v>
      </c>
      <c r="R1540" s="119">
        <f t="shared" si="440"/>
        <v>0</v>
      </c>
      <c r="S1540" s="119">
        <f t="shared" si="440"/>
        <v>0</v>
      </c>
      <c r="T1540" s="119">
        <f t="shared" si="440"/>
        <v>0</v>
      </c>
      <c r="U1540" s="119">
        <f t="shared" si="440"/>
        <v>0</v>
      </c>
      <c r="V1540" s="412">
        <f t="shared" si="440"/>
        <v>0</v>
      </c>
      <c r="W1540" s="119">
        <f t="shared" si="440"/>
        <v>0</v>
      </c>
      <c r="X1540" s="119">
        <f t="shared" si="440"/>
        <v>0</v>
      </c>
      <c r="Y1540" s="119">
        <f t="shared" si="440"/>
        <v>0</v>
      </c>
      <c r="Z1540" s="119">
        <f t="shared" si="440"/>
        <v>0</v>
      </c>
      <c r="AA1540" s="119">
        <f t="shared" si="440"/>
        <v>0</v>
      </c>
      <c r="AB1540" s="119">
        <f t="shared" si="440"/>
        <v>0</v>
      </c>
      <c r="AC1540" s="124"/>
    </row>
    <row r="1541" spans="1:30" s="4" customFormat="1" ht="12" hidden="1" thickBot="1">
      <c r="A1541" s="1612"/>
      <c r="B1541" s="1610"/>
      <c r="C1541" s="48" t="s">
        <v>16</v>
      </c>
      <c r="D1541" s="48"/>
      <c r="E1541" s="121" t="e">
        <f t="shared" ref="E1541:AC1541" si="441">E1539/E1538</f>
        <v>#DIV/0!</v>
      </c>
      <c r="F1541" s="121" t="e">
        <f t="shared" si="441"/>
        <v>#DIV/0!</v>
      </c>
      <c r="G1541" s="121" t="e">
        <f t="shared" si="441"/>
        <v>#DIV/0!</v>
      </c>
      <c r="H1541" s="410" t="e">
        <f t="shared" si="441"/>
        <v>#DIV/0!</v>
      </c>
      <c r="I1541" s="121" t="e">
        <f t="shared" si="441"/>
        <v>#DIV/0!</v>
      </c>
      <c r="J1541" s="121" t="e">
        <f t="shared" si="441"/>
        <v>#DIV/0!</v>
      </c>
      <c r="K1541" s="121" t="e">
        <f t="shared" si="441"/>
        <v>#DIV/0!</v>
      </c>
      <c r="L1541" s="121" t="e">
        <f t="shared" si="441"/>
        <v>#DIV/0!</v>
      </c>
      <c r="M1541" s="121" t="e">
        <f t="shared" si="441"/>
        <v>#DIV/0!</v>
      </c>
      <c r="N1541" s="410" t="e">
        <f t="shared" si="441"/>
        <v>#DIV/0!</v>
      </c>
      <c r="O1541" s="121" t="e">
        <f t="shared" si="441"/>
        <v>#DIV/0!</v>
      </c>
      <c r="P1541" s="121" t="e">
        <f t="shared" si="441"/>
        <v>#DIV/0!</v>
      </c>
      <c r="Q1541" s="121" t="e">
        <f t="shared" si="441"/>
        <v>#DIV/0!</v>
      </c>
      <c r="R1541" s="121" t="e">
        <f t="shared" si="441"/>
        <v>#DIV/0!</v>
      </c>
      <c r="S1541" s="121" t="e">
        <f t="shared" si="441"/>
        <v>#DIV/0!</v>
      </c>
      <c r="T1541" s="121" t="e">
        <f t="shared" si="441"/>
        <v>#DIV/0!</v>
      </c>
      <c r="U1541" s="121" t="e">
        <f t="shared" si="441"/>
        <v>#DIV/0!</v>
      </c>
      <c r="V1541" s="410" t="e">
        <f t="shared" si="441"/>
        <v>#DIV/0!</v>
      </c>
      <c r="W1541" s="121" t="e">
        <f t="shared" si="441"/>
        <v>#DIV/0!</v>
      </c>
      <c r="X1541" s="121" t="e">
        <f t="shared" si="441"/>
        <v>#DIV/0!</v>
      </c>
      <c r="Y1541" s="121" t="e">
        <f t="shared" si="441"/>
        <v>#DIV/0!</v>
      </c>
      <c r="Z1541" s="121" t="e">
        <f t="shared" si="441"/>
        <v>#DIV/0!</v>
      </c>
      <c r="AA1541" s="121" t="e">
        <f t="shared" si="441"/>
        <v>#DIV/0!</v>
      </c>
      <c r="AB1541" s="121" t="e">
        <f t="shared" si="441"/>
        <v>#DIV/0!</v>
      </c>
      <c r="AC1541" s="123" t="e">
        <f t="shared" si="441"/>
        <v>#DIV/0!</v>
      </c>
    </row>
    <row r="1542" spans="1:30" s="4" customFormat="1" ht="11.25" hidden="1">
      <c r="A1542" s="73"/>
      <c r="B1542" s="51" t="s">
        <v>636</v>
      </c>
      <c r="C1542" s="10" t="s">
        <v>481</v>
      </c>
      <c r="D1542" s="714" t="s">
        <v>503</v>
      </c>
      <c r="E1542" s="252">
        <v>2.6800000000002912E-2</v>
      </c>
      <c r="F1542" s="252">
        <v>2.9600000000000366E-2</v>
      </c>
      <c r="G1542" s="252">
        <v>2.6399999999994178E-2</v>
      </c>
      <c r="H1542" s="437">
        <v>2.6400000000003275E-2</v>
      </c>
      <c r="I1542" s="252">
        <v>2.8800000000001092E-2</v>
      </c>
      <c r="J1542" s="252">
        <v>2.7200000000002549E-2</v>
      </c>
      <c r="K1542" s="252">
        <v>2.8399999999992362E-2</v>
      </c>
      <c r="L1542" s="252">
        <v>2.9200000000000729E-2</v>
      </c>
      <c r="M1542" s="252">
        <v>2.8800000000001092E-2</v>
      </c>
      <c r="N1542" s="437">
        <v>3.0399999999999636E-2</v>
      </c>
      <c r="O1542" s="252">
        <v>2.4000000000005458E-2</v>
      </c>
      <c r="P1542" s="252">
        <v>0.03</v>
      </c>
      <c r="Q1542" s="252">
        <v>0.03</v>
      </c>
      <c r="R1542" s="252">
        <v>2.7999999999992725E-2</v>
      </c>
      <c r="S1542" s="252">
        <v>2.6000000000003638E-2</v>
      </c>
      <c r="T1542" s="252">
        <v>0.03</v>
      </c>
      <c r="U1542" s="252">
        <v>2.8000000000001819E-2</v>
      </c>
      <c r="V1542" s="437">
        <v>3.1999999999998183E-2</v>
      </c>
      <c r="W1542" s="252">
        <v>2.3999999999996361E-2</v>
      </c>
      <c r="X1542" s="252">
        <v>0.02</v>
      </c>
      <c r="Y1542" s="252">
        <v>0.04</v>
      </c>
      <c r="Z1542" s="252">
        <v>2.8000000000001819E-2</v>
      </c>
      <c r="AA1542" s="252">
        <v>2.4000000000005458E-2</v>
      </c>
      <c r="AB1542" s="252">
        <v>2.7999999999992725E-2</v>
      </c>
      <c r="AC1542" s="245">
        <f>SUM(E1542:AB1542)</f>
        <v>0.67399999999999638</v>
      </c>
      <c r="AD1542" s="376">
        <f>MAX(E1542:AB1542)</f>
        <v>0.04</v>
      </c>
    </row>
    <row r="1543" spans="1:30" s="4" customFormat="1" ht="12" hidden="1" thickBot="1">
      <c r="A1543" s="74"/>
      <c r="B1543" s="53" t="s">
        <v>637</v>
      </c>
      <c r="C1543" s="47" t="s">
        <v>481</v>
      </c>
      <c r="D1543" s="717" t="s">
        <v>503</v>
      </c>
      <c r="E1543" s="251">
        <v>2.0400000000008731E-2</v>
      </c>
      <c r="F1543" s="251">
        <v>2.1200000000026194E-2</v>
      </c>
      <c r="G1543" s="251">
        <v>2.1200000000026194E-2</v>
      </c>
      <c r="H1543" s="454">
        <v>1.9199999999982537E-2</v>
      </c>
      <c r="I1543" s="251">
        <v>2.2399999999979627E-2</v>
      </c>
      <c r="J1543" s="251">
        <v>1.9199999999982537E-2</v>
      </c>
      <c r="K1543" s="251">
        <v>2.2400000000052388E-2</v>
      </c>
      <c r="L1543" s="251">
        <v>2.1599999999962167E-2</v>
      </c>
      <c r="M1543" s="251">
        <v>2.1600000000034925E-2</v>
      </c>
      <c r="N1543" s="454">
        <v>2.2399999999979627E-2</v>
      </c>
      <c r="O1543" s="251">
        <v>1.9199999999982537E-2</v>
      </c>
      <c r="P1543" s="251">
        <v>2.0800000000017464E-2</v>
      </c>
      <c r="Q1543" s="251">
        <v>2.1999999999970897E-2</v>
      </c>
      <c r="R1543" s="251">
        <v>2.2000000000043655E-2</v>
      </c>
      <c r="S1543" s="251">
        <v>0.02</v>
      </c>
      <c r="T1543" s="251">
        <v>2.1999999999970897E-2</v>
      </c>
      <c r="U1543" s="251">
        <v>2.2000000000043655E-2</v>
      </c>
      <c r="V1543" s="454">
        <v>2.3999999999941794E-2</v>
      </c>
      <c r="W1543" s="251">
        <v>1.6000000000058207E-2</v>
      </c>
      <c r="X1543" s="251">
        <v>2.3999999999941794E-2</v>
      </c>
      <c r="Y1543" s="251">
        <v>2.4000000000014551E-2</v>
      </c>
      <c r="Z1543" s="251">
        <v>2.4000000000014551E-2</v>
      </c>
      <c r="AA1543" s="251">
        <v>0.02</v>
      </c>
      <c r="AB1543" s="251">
        <v>2.4000000000014551E-2</v>
      </c>
      <c r="AC1543" s="222">
        <f>SUM(E1543:AB1543)</f>
        <v>0.51560000000004946</v>
      </c>
      <c r="AD1543" s="376">
        <f>MAX(E1543:AB1543)</f>
        <v>2.4000000000014551E-2</v>
      </c>
    </row>
    <row r="1544" spans="1:30" s="5" customFormat="1" ht="10.5" hidden="1" customHeight="1">
      <c r="A1544" s="1439" t="s">
        <v>152</v>
      </c>
      <c r="B1544" s="1619"/>
      <c r="C1544" s="65" t="s">
        <v>481</v>
      </c>
      <c r="D1544" s="65"/>
      <c r="E1544" s="388">
        <f t="shared" ref="E1544:AC1544" si="442">E1476+E1480+E1484+E1494+E1509+E1513+E1517+E1531</f>
        <v>2.8999999552965165E-2</v>
      </c>
      <c r="F1544" s="91">
        <f t="shared" si="442"/>
        <v>1.9599999776110051E-2</v>
      </c>
      <c r="G1544" s="91">
        <f t="shared" si="442"/>
        <v>2.9099999553523957E-2</v>
      </c>
      <c r="H1544" s="439">
        <f t="shared" si="442"/>
        <v>1.8599999776110054E-2</v>
      </c>
      <c r="I1544" s="91">
        <f t="shared" si="442"/>
        <v>3.0099999552592634E-2</v>
      </c>
      <c r="J1544" s="91">
        <f t="shared" si="442"/>
        <v>1.9099999777041375E-2</v>
      </c>
      <c r="K1544" s="91">
        <f t="shared" si="442"/>
        <v>2.9599999552592633E-2</v>
      </c>
      <c r="L1544" s="91">
        <f t="shared" si="442"/>
        <v>2.9599999553523958E-2</v>
      </c>
      <c r="M1544" s="91">
        <f t="shared" si="442"/>
        <v>2.9099999552592633E-2</v>
      </c>
      <c r="N1544" s="439">
        <f t="shared" si="442"/>
        <v>2.8699999553151431E-2</v>
      </c>
      <c r="O1544" s="91">
        <f t="shared" si="442"/>
        <v>2.9099999552592633E-2</v>
      </c>
      <c r="P1544" s="91">
        <f t="shared" si="442"/>
        <v>2.9099999553523957E-2</v>
      </c>
      <c r="Q1544" s="91">
        <f t="shared" si="442"/>
        <v>3.0099999552592634E-2</v>
      </c>
      <c r="R1544" s="91">
        <f t="shared" si="442"/>
        <v>2.9599999552592633E-2</v>
      </c>
      <c r="S1544" s="91">
        <f t="shared" si="442"/>
        <v>1.9099999777041375E-2</v>
      </c>
      <c r="T1544" s="91">
        <f t="shared" si="442"/>
        <v>2.0099999776110052E-2</v>
      </c>
      <c r="U1544" s="91">
        <f t="shared" si="442"/>
        <v>3.0099999553523958E-2</v>
      </c>
      <c r="V1544" s="439">
        <f t="shared" si="442"/>
        <v>3.0099999552592634E-2</v>
      </c>
      <c r="W1544" s="91">
        <f t="shared" si="442"/>
        <v>1.7599999776110053E-2</v>
      </c>
      <c r="X1544" s="91">
        <f t="shared" si="442"/>
        <v>2.9199999553151428E-2</v>
      </c>
      <c r="Y1544" s="91">
        <f t="shared" si="442"/>
        <v>2.0499999776482584E-2</v>
      </c>
      <c r="Z1544" s="91">
        <f t="shared" si="442"/>
        <v>1.8699999776668849E-2</v>
      </c>
      <c r="AA1544" s="91">
        <f t="shared" si="442"/>
        <v>2.9099999552592633E-2</v>
      </c>
      <c r="AB1544" s="91">
        <f t="shared" si="442"/>
        <v>2.9599999553523958E-2</v>
      </c>
      <c r="AC1544" s="130">
        <f t="shared" si="442"/>
        <v>0.62449999105930321</v>
      </c>
    </row>
    <row r="1545" spans="1:30" s="5" customFormat="1" ht="10.5" hidden="1" customHeight="1" thickBot="1">
      <c r="A1545" s="1620"/>
      <c r="B1545" s="1618"/>
      <c r="C1545" s="47" t="s">
        <v>482</v>
      </c>
      <c r="D1545" s="47"/>
      <c r="E1545" s="89">
        <f t="shared" ref="E1545:AC1545" si="443">E1477+E1481+E1485+E1495+E1510+E1514+E1518+E1532</f>
        <v>1.8700000000186266E-2</v>
      </c>
      <c r="F1545" s="89">
        <f t="shared" si="443"/>
        <v>1.8799999999813737E-2</v>
      </c>
      <c r="G1545" s="89">
        <f t="shared" si="443"/>
        <v>1.7700000000186265E-2</v>
      </c>
      <c r="H1545" s="434">
        <f t="shared" si="443"/>
        <v>0.02</v>
      </c>
      <c r="I1545" s="89">
        <f t="shared" si="443"/>
        <v>1.8399999999441207E-2</v>
      </c>
      <c r="J1545" s="89">
        <f t="shared" si="443"/>
        <v>1.8299999999813736E-2</v>
      </c>
      <c r="K1545" s="89">
        <f t="shared" si="443"/>
        <v>1.7200000000186264E-2</v>
      </c>
      <c r="L1545" s="89">
        <f t="shared" si="443"/>
        <v>1.5900000000372529E-2</v>
      </c>
      <c r="M1545" s="89">
        <f t="shared" si="443"/>
        <v>1.7299999999813735E-2</v>
      </c>
      <c r="N1545" s="434">
        <f t="shared" si="443"/>
        <v>1.9200000000186266E-2</v>
      </c>
      <c r="O1545" s="89">
        <f t="shared" si="443"/>
        <v>1.9200000000186266E-2</v>
      </c>
      <c r="P1545" s="89">
        <f t="shared" si="443"/>
        <v>2.1599999999627473E-2</v>
      </c>
      <c r="Q1545" s="89">
        <f t="shared" si="443"/>
        <v>3.0599999776110054E-2</v>
      </c>
      <c r="R1545" s="89">
        <f t="shared" si="443"/>
        <v>1.9700000000186266E-2</v>
      </c>
      <c r="S1545" s="89">
        <f t="shared" si="443"/>
        <v>2.9699999776668849E-2</v>
      </c>
      <c r="T1545" s="89">
        <f t="shared" si="443"/>
        <v>1.8700000000186266E-2</v>
      </c>
      <c r="U1545" s="89">
        <f t="shared" si="443"/>
        <v>2.1599999999627473E-2</v>
      </c>
      <c r="V1545" s="434">
        <f t="shared" si="443"/>
        <v>2.2600000000558795E-2</v>
      </c>
      <c r="W1545" s="89">
        <f t="shared" si="443"/>
        <v>1.2399999999441207E-2</v>
      </c>
      <c r="X1545" s="89">
        <f t="shared" si="443"/>
        <v>2.2100000000558794E-2</v>
      </c>
      <c r="Y1545" s="89">
        <f t="shared" si="443"/>
        <v>1.9699999999254942E-2</v>
      </c>
      <c r="Z1545" s="89">
        <f t="shared" si="443"/>
        <v>1.8700000000186266E-2</v>
      </c>
      <c r="AA1545" s="89">
        <f t="shared" si="443"/>
        <v>1.8200000000186265E-2</v>
      </c>
      <c r="AB1545" s="89">
        <f t="shared" si="443"/>
        <v>0.45360000000055878</v>
      </c>
      <c r="AC1545" s="128">
        <f t="shared" si="443"/>
        <v>0.90989999955333778</v>
      </c>
    </row>
    <row r="1546" spans="1:30" s="5" customFormat="1" ht="10.5" hidden="1" customHeight="1">
      <c r="A1546" s="1439" t="s">
        <v>153</v>
      </c>
      <c r="B1546" s="1619"/>
      <c r="C1546" s="12" t="s">
        <v>481</v>
      </c>
      <c r="D1546" s="12"/>
      <c r="E1546" s="388">
        <f t="shared" ref="E1546:AC1546" si="444">E1490+E1521-E1544</f>
        <v>0.77300000521828771</v>
      </c>
      <c r="F1546" s="91">
        <f t="shared" si="444"/>
        <v>0.82440000379807321</v>
      </c>
      <c r="G1546" s="91">
        <f t="shared" si="444"/>
        <v>0.82489999448391615</v>
      </c>
      <c r="H1546" s="439">
        <f t="shared" si="444"/>
        <v>0.86539999545997126</v>
      </c>
      <c r="I1546" s="91">
        <f t="shared" si="444"/>
        <v>0.86389998614019714</v>
      </c>
      <c r="J1546" s="91">
        <f t="shared" si="444"/>
        <v>0.94289997161561045</v>
      </c>
      <c r="K1546" s="91">
        <f t="shared" si="444"/>
        <v>0.93639998614176878</v>
      </c>
      <c r="L1546" s="91">
        <f t="shared" si="444"/>
        <v>0.86439998613926583</v>
      </c>
      <c r="M1546" s="91">
        <f t="shared" si="444"/>
        <v>0.91690000521525505</v>
      </c>
      <c r="N1546" s="439">
        <f t="shared" si="444"/>
        <v>0.87530000640521766</v>
      </c>
      <c r="O1546" s="91">
        <f t="shared" si="444"/>
        <v>0.83490001475697495</v>
      </c>
      <c r="P1546" s="91">
        <f t="shared" si="444"/>
        <v>0.83490001474949538</v>
      </c>
      <c r="Q1546" s="91">
        <f t="shared" si="444"/>
        <v>0.8538999956769403</v>
      </c>
      <c r="R1546" s="91">
        <f t="shared" si="444"/>
        <v>1.0043999718416308</v>
      </c>
      <c r="S1546" s="91">
        <f t="shared" si="444"/>
        <v>0.92690000499080638</v>
      </c>
      <c r="T1546" s="91">
        <f t="shared" si="444"/>
        <v>0.84390001452690921</v>
      </c>
      <c r="U1546" s="91">
        <f t="shared" si="444"/>
        <v>0.85389999567600905</v>
      </c>
      <c r="V1546" s="439">
        <f t="shared" si="444"/>
        <v>0.90590001475854653</v>
      </c>
      <c r="W1546" s="91">
        <f t="shared" si="444"/>
        <v>0.77440001452533758</v>
      </c>
      <c r="X1546" s="91">
        <f t="shared" si="444"/>
        <v>0.80280000641019433</v>
      </c>
      <c r="Y1546" s="91">
        <f t="shared" si="444"/>
        <v>0.99549999783880772</v>
      </c>
      <c r="Z1546" s="91">
        <f t="shared" si="444"/>
        <v>0.77330001452477881</v>
      </c>
      <c r="AA1546" s="91">
        <f t="shared" si="444"/>
        <v>0.83490001475697495</v>
      </c>
      <c r="AB1546" s="91">
        <f t="shared" si="444"/>
        <v>0.83440001474949532</v>
      </c>
      <c r="AC1546" s="130">
        <f t="shared" si="444"/>
        <v>20.761500030400466</v>
      </c>
    </row>
    <row r="1547" spans="1:30" s="5" customFormat="1" ht="10.5" hidden="1" customHeight="1" thickBot="1">
      <c r="A1547" s="1620"/>
      <c r="B1547" s="1618"/>
      <c r="C1547" s="9" t="s">
        <v>482</v>
      </c>
      <c r="D1547" s="9"/>
      <c r="E1547" s="91">
        <f t="shared" ref="E1547:AC1547" si="445">E1491+E1522-E1545</f>
        <v>0.26130000119190661</v>
      </c>
      <c r="F1547" s="91">
        <f t="shared" si="445"/>
        <v>0.24119999046344309</v>
      </c>
      <c r="G1547" s="91">
        <f t="shared" si="445"/>
        <v>0.25230001072864977</v>
      </c>
      <c r="H1547" s="439">
        <f t="shared" si="445"/>
        <v>0.28000001192092894</v>
      </c>
      <c r="I1547" s="91">
        <f t="shared" si="445"/>
        <v>0.27159999165590853</v>
      </c>
      <c r="J1547" s="91">
        <f t="shared" si="445"/>
        <v>0.341700014305301</v>
      </c>
      <c r="K1547" s="91">
        <f t="shared" si="445"/>
        <v>0.27279999165516344</v>
      </c>
      <c r="L1547" s="91">
        <f t="shared" si="445"/>
        <v>0.25410001072846355</v>
      </c>
      <c r="M1547" s="91">
        <f t="shared" si="445"/>
        <v>0.24269999046344309</v>
      </c>
      <c r="N1547" s="439">
        <f t="shared" si="445"/>
        <v>0.28080001192074266</v>
      </c>
      <c r="O1547" s="91">
        <f t="shared" si="445"/>
        <v>0.24079999046307057</v>
      </c>
      <c r="P1547" s="91">
        <f t="shared" si="445"/>
        <v>0.25840000119246542</v>
      </c>
      <c r="Q1547" s="91">
        <f t="shared" si="445"/>
        <v>0.24940000141598284</v>
      </c>
      <c r="R1547" s="91">
        <f t="shared" si="445"/>
        <v>0.34030001430492846</v>
      </c>
      <c r="S1547" s="91">
        <f t="shared" si="445"/>
        <v>0.24030001095216721</v>
      </c>
      <c r="T1547" s="91">
        <f t="shared" si="445"/>
        <v>0.24129999046307057</v>
      </c>
      <c r="U1547" s="91">
        <f t="shared" si="445"/>
        <v>0.25840000119246542</v>
      </c>
      <c r="V1547" s="439">
        <f t="shared" si="445"/>
        <v>0.23739999046269805</v>
      </c>
      <c r="W1547" s="91">
        <f t="shared" si="445"/>
        <v>0.2676000011926517</v>
      </c>
      <c r="X1547" s="91">
        <f t="shared" si="445"/>
        <v>0.27790001192037017</v>
      </c>
      <c r="Y1547" s="91">
        <f t="shared" si="445"/>
        <v>0.3002999928481877</v>
      </c>
      <c r="Z1547" s="91">
        <f t="shared" si="445"/>
        <v>0.26130000119190661</v>
      </c>
      <c r="AA1547" s="91">
        <f t="shared" si="445"/>
        <v>0.25180001072864977</v>
      </c>
      <c r="AB1547" s="91">
        <f t="shared" si="445"/>
        <v>-0.18359998927172272</v>
      </c>
      <c r="AC1547" s="128">
        <f t="shared" si="445"/>
        <v>5.9401000540908422</v>
      </c>
    </row>
    <row r="1548" spans="1:30" s="32" customFormat="1" ht="10.5" hidden="1" customHeight="1">
      <c r="A1548" s="1626" t="s">
        <v>9</v>
      </c>
      <c r="B1548" s="1619"/>
      <c r="C1548" s="14" t="s">
        <v>481</v>
      </c>
      <c r="D1548" s="14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366"/>
    </row>
    <row r="1549" spans="1:30" s="32" customFormat="1" ht="10.5" hidden="1" customHeight="1" thickBot="1">
      <c r="A1549" s="1620"/>
      <c r="B1549" s="1618"/>
      <c r="C1549" s="15" t="s">
        <v>482</v>
      </c>
      <c r="D1549" s="15"/>
      <c r="E1549" s="98"/>
      <c r="F1549" s="98"/>
      <c r="G1549" s="98"/>
      <c r="H1549" s="98"/>
      <c r="I1549" s="98"/>
      <c r="J1549" s="98"/>
      <c r="K1549" s="98"/>
      <c r="L1549" s="98"/>
      <c r="M1549" s="98"/>
      <c r="N1549" s="98"/>
      <c r="O1549" s="98"/>
      <c r="P1549" s="98"/>
      <c r="Q1549" s="98"/>
      <c r="R1549" s="98"/>
      <c r="S1549" s="98"/>
      <c r="T1549" s="98"/>
      <c r="U1549" s="98"/>
      <c r="V1549" s="98"/>
      <c r="W1549" s="98"/>
      <c r="X1549" s="98"/>
      <c r="Y1549" s="98"/>
      <c r="Z1549" s="98"/>
      <c r="AA1549" s="98"/>
      <c r="AB1549" s="98"/>
      <c r="AC1549" s="367"/>
    </row>
    <row r="1550" spans="1:30" s="315" customFormat="1" ht="30" hidden="1" customHeight="1" thickBot="1">
      <c r="A1550" s="312"/>
      <c r="B1550" s="313"/>
      <c r="C1550" s="314" t="s">
        <v>279</v>
      </c>
      <c r="E1550" s="316"/>
      <c r="F1550" s="316"/>
      <c r="G1550" s="316"/>
      <c r="H1550" s="444">
        <f>H1444+H1451+H1458+H1462</f>
        <v>1.3184599916568778</v>
      </c>
      <c r="I1550" s="316"/>
      <c r="J1550" s="316"/>
      <c r="K1550" s="316"/>
      <c r="L1550" s="316"/>
      <c r="M1550" s="316"/>
      <c r="N1550" s="444">
        <f>N1444+N1451+N1458+N1462</f>
        <v>1.5757199952306098</v>
      </c>
      <c r="O1550" s="316"/>
      <c r="P1550" s="316"/>
      <c r="Q1550" s="316"/>
      <c r="R1550" s="316"/>
      <c r="S1550" s="316"/>
      <c r="T1550" s="316"/>
      <c r="U1550" s="316"/>
      <c r="V1550" s="444">
        <f>V1444+V1451+V1458+V1462</f>
        <v>1.3948200071398245</v>
      </c>
      <c r="W1550" s="316"/>
      <c r="X1550" s="316"/>
      <c r="Y1550" s="317">
        <f>Y1444+Y1451+Y1458+Y1462</f>
        <v>1.4641000071540853</v>
      </c>
      <c r="Z1550" s="316"/>
      <c r="AA1550" s="316"/>
      <c r="AB1550" s="316"/>
      <c r="AC1550" s="337"/>
    </row>
    <row r="1551" spans="1:30" s="5" customFormat="1" ht="28.5" hidden="1" customHeight="1">
      <c r="A1551" s="1405" t="s">
        <v>17</v>
      </c>
      <c r="B1551" s="84" t="s">
        <v>5</v>
      </c>
      <c r="C1551" s="6" t="s">
        <v>14</v>
      </c>
      <c r="D1551" s="6" t="s">
        <v>495</v>
      </c>
      <c r="E1551" s="1432" t="s">
        <v>15</v>
      </c>
      <c r="F1551" s="1433"/>
      <c r="G1551" s="1433"/>
      <c r="H1551" s="1433"/>
      <c r="I1551" s="1433"/>
      <c r="J1551" s="1433"/>
      <c r="K1551" s="1433"/>
      <c r="L1551" s="1433"/>
      <c r="M1551" s="1433"/>
      <c r="N1551" s="1433"/>
      <c r="O1551" s="1433"/>
      <c r="P1551" s="1433"/>
      <c r="Q1551" s="1433"/>
      <c r="R1551" s="1433"/>
      <c r="S1551" s="1433"/>
      <c r="T1551" s="1433"/>
      <c r="U1551" s="1433"/>
      <c r="V1551" s="1433"/>
      <c r="W1551" s="1433"/>
      <c r="X1551" s="1433"/>
      <c r="Y1551" s="1433"/>
      <c r="Z1551" s="1433"/>
      <c r="AA1551" s="1433"/>
      <c r="AB1551" s="1434"/>
      <c r="AC1551" s="1553" t="s">
        <v>10</v>
      </c>
    </row>
    <row r="1552" spans="1:30" s="1565" customFormat="1" ht="12.75" customHeight="1" thickBot="1">
      <c r="A1552" s="1566" t="s">
        <v>200</v>
      </c>
      <c r="B1552" s="1628"/>
      <c r="C1552" s="1559"/>
      <c r="D1552" s="1559"/>
      <c r="E1552" s="1560">
        <v>1</v>
      </c>
      <c r="F1552" s="1560">
        <v>2</v>
      </c>
      <c r="G1552" s="1560">
        <v>3</v>
      </c>
      <c r="H1552" s="1560">
        <v>4</v>
      </c>
      <c r="I1552" s="1560">
        <v>5</v>
      </c>
      <c r="J1552" s="1560">
        <v>6</v>
      </c>
      <c r="K1552" s="1560">
        <v>7</v>
      </c>
      <c r="L1552" s="1560">
        <v>8</v>
      </c>
      <c r="M1552" s="1560">
        <v>9</v>
      </c>
      <c r="N1552" s="1560">
        <v>10</v>
      </c>
      <c r="O1552" s="1560">
        <v>11</v>
      </c>
      <c r="P1552" s="1560">
        <v>12</v>
      </c>
      <c r="Q1552" s="1560">
        <v>13</v>
      </c>
      <c r="R1552" s="1560">
        <v>14</v>
      </c>
      <c r="S1552" s="1560">
        <v>15</v>
      </c>
      <c r="T1552" s="1560">
        <v>16</v>
      </c>
      <c r="U1552" s="1560">
        <v>17</v>
      </c>
      <c r="V1552" s="1560">
        <v>18</v>
      </c>
      <c r="W1552" s="1560">
        <v>19</v>
      </c>
      <c r="X1552" s="1560">
        <v>20</v>
      </c>
      <c r="Y1552" s="1560">
        <v>21</v>
      </c>
      <c r="Z1552" s="1560">
        <v>22</v>
      </c>
      <c r="AA1552" s="1560">
        <v>23</v>
      </c>
      <c r="AB1552" s="1560">
        <v>24</v>
      </c>
      <c r="AC1552" s="1629"/>
    </row>
    <row r="1553" spans="1:29" s="13" customFormat="1" ht="12.75" hidden="1" customHeight="1">
      <c r="A1553" s="19" t="s">
        <v>6</v>
      </c>
      <c r="B1553" s="20"/>
      <c r="C1553" s="21"/>
      <c r="D1553" s="714"/>
      <c r="E1553" s="20">
        <v>11</v>
      </c>
      <c r="F1553" s="20">
        <v>11</v>
      </c>
      <c r="G1553" s="20">
        <v>11</v>
      </c>
      <c r="H1553" s="20">
        <v>11</v>
      </c>
      <c r="I1553" s="20">
        <v>11</v>
      </c>
      <c r="J1553" s="20">
        <v>11</v>
      </c>
      <c r="K1553" s="20">
        <v>12</v>
      </c>
      <c r="L1553" s="20">
        <v>12</v>
      </c>
      <c r="M1553" s="20">
        <v>12</v>
      </c>
      <c r="N1553" s="20">
        <v>12</v>
      </c>
      <c r="O1553" s="20">
        <v>12</v>
      </c>
      <c r="P1553" s="20">
        <v>12</v>
      </c>
      <c r="Q1553" s="20">
        <v>12</v>
      </c>
      <c r="R1553" s="20">
        <v>12</v>
      </c>
      <c r="S1553" s="20">
        <v>12</v>
      </c>
      <c r="T1553" s="20">
        <v>12</v>
      </c>
      <c r="U1553" s="20">
        <v>12</v>
      </c>
      <c r="V1553" s="20">
        <v>12</v>
      </c>
      <c r="W1553" s="20">
        <v>12</v>
      </c>
      <c r="X1553" s="20">
        <v>12</v>
      </c>
      <c r="Y1553" s="20">
        <v>12</v>
      </c>
      <c r="Z1553" s="20">
        <v>12</v>
      </c>
      <c r="AA1553" s="20">
        <v>12</v>
      </c>
      <c r="AB1553" s="20">
        <v>12</v>
      </c>
      <c r="AC1553" s="363"/>
    </row>
    <row r="1554" spans="1:29" s="13" customFormat="1" ht="12.75" hidden="1" customHeight="1" thickBot="1">
      <c r="A1554" s="38" t="s">
        <v>7</v>
      </c>
      <c r="B1554" s="39"/>
      <c r="C1554" s="40"/>
      <c r="D1554" s="886"/>
      <c r="E1554" s="39">
        <v>10</v>
      </c>
      <c r="F1554" s="39">
        <v>10</v>
      </c>
      <c r="G1554" s="39">
        <v>10</v>
      </c>
      <c r="H1554" s="39">
        <v>10</v>
      </c>
      <c r="I1554" s="39">
        <v>10</v>
      </c>
      <c r="J1554" s="39">
        <v>10</v>
      </c>
      <c r="K1554" s="39">
        <v>11</v>
      </c>
      <c r="L1554" s="39">
        <v>11</v>
      </c>
      <c r="M1554" s="39">
        <v>11</v>
      </c>
      <c r="N1554" s="39">
        <v>11</v>
      </c>
      <c r="O1554" s="39">
        <v>11</v>
      </c>
      <c r="P1554" s="39">
        <v>11</v>
      </c>
      <c r="Q1554" s="39">
        <v>11</v>
      </c>
      <c r="R1554" s="39">
        <v>11</v>
      </c>
      <c r="S1554" s="39">
        <v>11</v>
      </c>
      <c r="T1554" s="39">
        <v>11</v>
      </c>
      <c r="U1554" s="39">
        <v>11</v>
      </c>
      <c r="V1554" s="39">
        <v>11</v>
      </c>
      <c r="W1554" s="39">
        <v>11</v>
      </c>
      <c r="X1554" s="39">
        <v>11</v>
      </c>
      <c r="Y1554" s="39">
        <v>11</v>
      </c>
      <c r="Z1554" s="39">
        <v>11</v>
      </c>
      <c r="AA1554" s="39">
        <v>11</v>
      </c>
      <c r="AB1554" s="39">
        <v>11</v>
      </c>
      <c r="AC1554" s="364"/>
    </row>
    <row r="1555" spans="1:29" s="5" customFormat="1" ht="12" hidden="1" customHeight="1">
      <c r="A1555" s="1518" t="s">
        <v>11</v>
      </c>
      <c r="B1555" s="1623" t="s">
        <v>131</v>
      </c>
      <c r="C1555" s="10" t="s">
        <v>481</v>
      </c>
      <c r="D1555" s="10" t="s">
        <v>464</v>
      </c>
      <c r="E1555" s="85"/>
      <c r="F1555" s="85"/>
      <c r="G1555" s="85"/>
      <c r="H1555" s="408"/>
      <c r="I1555" s="85"/>
      <c r="J1555" s="85"/>
      <c r="K1555" s="85"/>
      <c r="L1555" s="85"/>
      <c r="M1555" s="85"/>
      <c r="N1555" s="408"/>
      <c r="O1555" s="85"/>
      <c r="P1555" s="85"/>
      <c r="Q1555" s="85"/>
      <c r="R1555" s="85"/>
      <c r="S1555" s="85"/>
      <c r="T1555" s="85"/>
      <c r="U1555" s="85"/>
      <c r="V1555" s="408"/>
      <c r="W1555" s="85"/>
      <c r="X1555" s="85"/>
      <c r="Y1555" s="85"/>
      <c r="Z1555" s="85"/>
      <c r="AA1555" s="85"/>
      <c r="AB1555" s="85"/>
      <c r="AC1555" s="127">
        <f>SUM(E1555:AB1555)</f>
        <v>0</v>
      </c>
    </row>
    <row r="1556" spans="1:29" s="5" customFormat="1" ht="10.5" hidden="1" customHeight="1">
      <c r="A1556" s="1611"/>
      <c r="B1556" s="1624"/>
      <c r="C1556" s="11" t="s">
        <v>482</v>
      </c>
      <c r="D1556" s="11" t="s">
        <v>464</v>
      </c>
      <c r="E1556" s="87"/>
      <c r="F1556" s="87"/>
      <c r="G1556" s="87"/>
      <c r="H1556" s="413"/>
      <c r="I1556" s="87"/>
      <c r="J1556" s="87"/>
      <c r="K1556" s="87"/>
      <c r="L1556" s="87"/>
      <c r="M1556" s="87"/>
      <c r="N1556" s="413"/>
      <c r="O1556" s="87"/>
      <c r="P1556" s="87"/>
      <c r="Q1556" s="87"/>
      <c r="R1556" s="87"/>
      <c r="S1556" s="87"/>
      <c r="T1556" s="87"/>
      <c r="U1556" s="87"/>
      <c r="V1556" s="413"/>
      <c r="W1556" s="87"/>
      <c r="X1556" s="87"/>
      <c r="Y1556" s="87"/>
      <c r="Z1556" s="87"/>
      <c r="AA1556" s="87"/>
      <c r="AB1556" s="87"/>
      <c r="AC1556" s="123">
        <f>SUM(E1556:AB1556)</f>
        <v>0</v>
      </c>
    </row>
    <row r="1557" spans="1:29" s="5" customFormat="1" ht="10.5" hidden="1" customHeight="1">
      <c r="A1557" s="1611"/>
      <c r="B1557" s="1624"/>
      <c r="C1557" s="11" t="s">
        <v>8</v>
      </c>
      <c r="D1557" s="11" t="s">
        <v>464</v>
      </c>
      <c r="E1557" s="87"/>
      <c r="F1557" s="87"/>
      <c r="G1557" s="87"/>
      <c r="H1557" s="413"/>
      <c r="I1557" s="87"/>
      <c r="J1557" s="87"/>
      <c r="K1557" s="87"/>
      <c r="L1557" s="87"/>
      <c r="M1557" s="87"/>
      <c r="N1557" s="413"/>
      <c r="O1557" s="87"/>
      <c r="P1557" s="87"/>
      <c r="Q1557" s="87"/>
      <c r="R1557" s="87"/>
      <c r="S1557" s="87"/>
      <c r="T1557" s="87"/>
      <c r="U1557" s="87"/>
      <c r="V1557" s="413"/>
      <c r="W1557" s="87"/>
      <c r="X1557" s="87"/>
      <c r="Y1557" s="87"/>
      <c r="Z1557" s="87"/>
      <c r="AA1557" s="87"/>
      <c r="AB1557" s="87"/>
      <c r="AC1557" s="123"/>
    </row>
    <row r="1558" spans="1:29" s="5" customFormat="1" ht="10.5" hidden="1" customHeight="1" thickBot="1">
      <c r="A1558" s="1611"/>
      <c r="B1558" s="1624"/>
      <c r="C1558" s="11" t="s">
        <v>16</v>
      </c>
      <c r="D1558" s="11"/>
      <c r="E1558" s="87" t="e">
        <f t="shared" ref="E1558:AC1558" si="446">E1556/E1555</f>
        <v>#DIV/0!</v>
      </c>
      <c r="F1558" s="87" t="e">
        <f t="shared" si="446"/>
        <v>#DIV/0!</v>
      </c>
      <c r="G1558" s="87" t="e">
        <f t="shared" si="446"/>
        <v>#DIV/0!</v>
      </c>
      <c r="H1558" s="413" t="e">
        <f t="shared" si="446"/>
        <v>#DIV/0!</v>
      </c>
      <c r="I1558" s="87" t="e">
        <f t="shared" si="446"/>
        <v>#DIV/0!</v>
      </c>
      <c r="J1558" s="87" t="e">
        <f t="shared" si="446"/>
        <v>#DIV/0!</v>
      </c>
      <c r="K1558" s="87" t="e">
        <f t="shared" si="446"/>
        <v>#DIV/0!</v>
      </c>
      <c r="L1558" s="87" t="e">
        <f t="shared" si="446"/>
        <v>#DIV/0!</v>
      </c>
      <c r="M1558" s="87" t="e">
        <f t="shared" si="446"/>
        <v>#DIV/0!</v>
      </c>
      <c r="N1558" s="413" t="e">
        <f t="shared" si="446"/>
        <v>#DIV/0!</v>
      </c>
      <c r="O1558" s="87" t="e">
        <f t="shared" si="446"/>
        <v>#DIV/0!</v>
      </c>
      <c r="P1558" s="87" t="e">
        <f t="shared" si="446"/>
        <v>#DIV/0!</v>
      </c>
      <c r="Q1558" s="87" t="e">
        <f t="shared" si="446"/>
        <v>#DIV/0!</v>
      </c>
      <c r="R1558" s="87" t="e">
        <f t="shared" si="446"/>
        <v>#DIV/0!</v>
      </c>
      <c r="S1558" s="87" t="e">
        <f t="shared" si="446"/>
        <v>#DIV/0!</v>
      </c>
      <c r="T1558" s="87" t="e">
        <f t="shared" si="446"/>
        <v>#DIV/0!</v>
      </c>
      <c r="U1558" s="87" t="e">
        <f t="shared" si="446"/>
        <v>#DIV/0!</v>
      </c>
      <c r="V1558" s="413" t="e">
        <f t="shared" si="446"/>
        <v>#DIV/0!</v>
      </c>
      <c r="W1558" s="87" t="e">
        <f t="shared" si="446"/>
        <v>#DIV/0!</v>
      </c>
      <c r="X1558" s="87" t="e">
        <f t="shared" si="446"/>
        <v>#DIV/0!</v>
      </c>
      <c r="Y1558" s="87" t="e">
        <f t="shared" si="446"/>
        <v>#DIV/0!</v>
      </c>
      <c r="Z1558" s="87" t="e">
        <f t="shared" si="446"/>
        <v>#DIV/0!</v>
      </c>
      <c r="AA1558" s="87" t="e">
        <f t="shared" si="446"/>
        <v>#DIV/0!</v>
      </c>
      <c r="AB1558" s="87" t="e">
        <f t="shared" si="446"/>
        <v>#DIV/0!</v>
      </c>
      <c r="AC1558" s="123" t="e">
        <f t="shared" si="446"/>
        <v>#DIV/0!</v>
      </c>
    </row>
    <row r="1559" spans="1:29" s="5" customFormat="1" ht="10.5" hidden="1" customHeight="1" thickBot="1">
      <c r="A1559" s="1612"/>
      <c r="B1559" s="1625"/>
      <c r="C1559" s="426" t="s">
        <v>13</v>
      </c>
      <c r="D1559" s="427" t="s">
        <v>464</v>
      </c>
      <c r="E1559" s="428"/>
      <c r="F1559" s="428"/>
      <c r="G1559" s="428"/>
      <c r="H1559" s="428"/>
      <c r="I1559" s="428"/>
      <c r="J1559" s="428"/>
      <c r="K1559" s="428"/>
      <c r="L1559" s="428"/>
      <c r="M1559" s="428"/>
      <c r="N1559" s="428"/>
      <c r="O1559" s="428"/>
      <c r="P1559" s="428"/>
      <c r="Q1559" s="428"/>
      <c r="R1559" s="428"/>
      <c r="S1559" s="428"/>
      <c r="T1559" s="428"/>
      <c r="U1559" s="428"/>
      <c r="V1559" s="428"/>
      <c r="W1559" s="428"/>
      <c r="X1559" s="428"/>
      <c r="Y1559" s="428"/>
      <c r="Z1559" s="428"/>
      <c r="AA1559" s="428"/>
      <c r="AB1559" s="428"/>
      <c r="AC1559" s="429"/>
    </row>
    <row r="1560" spans="1:29" s="5" customFormat="1" ht="10.5" hidden="1" customHeight="1">
      <c r="A1560" s="1518" t="s">
        <v>12</v>
      </c>
      <c r="B1560" s="1623" t="s">
        <v>130</v>
      </c>
      <c r="C1560" s="12" t="s">
        <v>481</v>
      </c>
      <c r="D1560" s="12" t="s">
        <v>464</v>
      </c>
      <c r="E1560" s="91"/>
      <c r="F1560" s="91"/>
      <c r="G1560" s="91"/>
      <c r="H1560" s="439"/>
      <c r="I1560" s="91"/>
      <c r="J1560" s="91"/>
      <c r="K1560" s="91"/>
      <c r="L1560" s="91"/>
      <c r="M1560" s="91"/>
      <c r="N1560" s="439"/>
      <c r="O1560" s="91"/>
      <c r="P1560" s="91"/>
      <c r="Q1560" s="91"/>
      <c r="R1560" s="91"/>
      <c r="S1560" s="91"/>
      <c r="T1560" s="91"/>
      <c r="U1560" s="91"/>
      <c r="V1560" s="439"/>
      <c r="W1560" s="91"/>
      <c r="X1560" s="91"/>
      <c r="Y1560" s="91"/>
      <c r="Z1560" s="91"/>
      <c r="AA1560" s="91"/>
      <c r="AB1560" s="91"/>
      <c r="AC1560" s="123">
        <f>SUM(E1560:AB1560)</f>
        <v>0</v>
      </c>
    </row>
    <row r="1561" spans="1:29" s="5" customFormat="1" ht="10.5" hidden="1" customHeight="1">
      <c r="A1561" s="1611"/>
      <c r="B1561" s="1624"/>
      <c r="C1561" s="8" t="s">
        <v>482</v>
      </c>
      <c r="D1561" s="8" t="s">
        <v>464</v>
      </c>
      <c r="E1561" s="87"/>
      <c r="F1561" s="87"/>
      <c r="G1561" s="87"/>
      <c r="H1561" s="413"/>
      <c r="I1561" s="87"/>
      <c r="J1561" s="87"/>
      <c r="K1561" s="87"/>
      <c r="L1561" s="87"/>
      <c r="M1561" s="87"/>
      <c r="N1561" s="413"/>
      <c r="O1561" s="87"/>
      <c r="P1561" s="87"/>
      <c r="Q1561" s="87"/>
      <c r="R1561" s="87"/>
      <c r="S1561" s="87"/>
      <c r="T1561" s="87"/>
      <c r="U1561" s="87"/>
      <c r="V1561" s="413"/>
      <c r="W1561" s="87"/>
      <c r="X1561" s="87"/>
      <c r="Y1561" s="87"/>
      <c r="Z1561" s="87"/>
      <c r="AA1561" s="87"/>
      <c r="AB1561" s="87"/>
      <c r="AC1561" s="130">
        <f>SUM(E1561:AB1561)</f>
        <v>0</v>
      </c>
    </row>
    <row r="1562" spans="1:29" s="5" customFormat="1" ht="10.5" hidden="1" customHeight="1">
      <c r="A1562" s="1611"/>
      <c r="B1562" s="1624"/>
      <c r="C1562" s="11" t="s">
        <v>8</v>
      </c>
      <c r="D1562" s="8" t="s">
        <v>464</v>
      </c>
      <c r="E1562" s="87"/>
      <c r="F1562" s="87"/>
      <c r="G1562" s="87"/>
      <c r="H1562" s="413"/>
      <c r="I1562" s="87"/>
      <c r="J1562" s="87"/>
      <c r="K1562" s="87"/>
      <c r="L1562" s="87"/>
      <c r="M1562" s="87"/>
      <c r="N1562" s="413"/>
      <c r="O1562" s="87"/>
      <c r="P1562" s="87"/>
      <c r="Q1562" s="87"/>
      <c r="R1562" s="87"/>
      <c r="S1562" s="87"/>
      <c r="T1562" s="87"/>
      <c r="U1562" s="87"/>
      <c r="V1562" s="413"/>
      <c r="W1562" s="87"/>
      <c r="X1562" s="87"/>
      <c r="Y1562" s="87"/>
      <c r="Z1562" s="87"/>
      <c r="AA1562" s="87"/>
      <c r="AB1562" s="87"/>
      <c r="AC1562" s="130"/>
    </row>
    <row r="1563" spans="1:29" s="5" customFormat="1" ht="10.5" hidden="1" customHeight="1" thickBot="1">
      <c r="A1563" s="1611"/>
      <c r="B1563" s="1624"/>
      <c r="C1563" s="8" t="s">
        <v>16</v>
      </c>
      <c r="D1563" s="8"/>
      <c r="E1563" s="87" t="e">
        <f t="shared" ref="E1563:AC1563" si="447">E1561/E1560</f>
        <v>#DIV/0!</v>
      </c>
      <c r="F1563" s="87" t="e">
        <f t="shared" si="447"/>
        <v>#DIV/0!</v>
      </c>
      <c r="G1563" s="87" t="e">
        <f t="shared" si="447"/>
        <v>#DIV/0!</v>
      </c>
      <c r="H1563" s="413" t="e">
        <f t="shared" si="447"/>
        <v>#DIV/0!</v>
      </c>
      <c r="I1563" s="87" t="e">
        <f t="shared" si="447"/>
        <v>#DIV/0!</v>
      </c>
      <c r="J1563" s="87" t="e">
        <f t="shared" si="447"/>
        <v>#DIV/0!</v>
      </c>
      <c r="K1563" s="87" t="e">
        <f t="shared" si="447"/>
        <v>#DIV/0!</v>
      </c>
      <c r="L1563" s="87" t="e">
        <f t="shared" si="447"/>
        <v>#DIV/0!</v>
      </c>
      <c r="M1563" s="87" t="e">
        <f t="shared" si="447"/>
        <v>#DIV/0!</v>
      </c>
      <c r="N1563" s="413" t="e">
        <f t="shared" si="447"/>
        <v>#DIV/0!</v>
      </c>
      <c r="O1563" s="87" t="e">
        <f t="shared" si="447"/>
        <v>#DIV/0!</v>
      </c>
      <c r="P1563" s="87" t="e">
        <f t="shared" si="447"/>
        <v>#DIV/0!</v>
      </c>
      <c r="Q1563" s="87" t="e">
        <f t="shared" si="447"/>
        <v>#DIV/0!</v>
      </c>
      <c r="R1563" s="87" t="e">
        <f t="shared" si="447"/>
        <v>#DIV/0!</v>
      </c>
      <c r="S1563" s="87" t="e">
        <f t="shared" si="447"/>
        <v>#DIV/0!</v>
      </c>
      <c r="T1563" s="87" t="e">
        <f t="shared" si="447"/>
        <v>#DIV/0!</v>
      </c>
      <c r="U1563" s="87" t="e">
        <f t="shared" si="447"/>
        <v>#DIV/0!</v>
      </c>
      <c r="V1563" s="413" t="e">
        <f t="shared" si="447"/>
        <v>#DIV/0!</v>
      </c>
      <c r="W1563" s="87" t="e">
        <f t="shared" si="447"/>
        <v>#DIV/0!</v>
      </c>
      <c r="X1563" s="87" t="e">
        <f t="shared" si="447"/>
        <v>#DIV/0!</v>
      </c>
      <c r="Y1563" s="87" t="e">
        <f t="shared" si="447"/>
        <v>#DIV/0!</v>
      </c>
      <c r="Z1563" s="87" t="e">
        <f t="shared" si="447"/>
        <v>#DIV/0!</v>
      </c>
      <c r="AA1563" s="87" t="e">
        <f t="shared" si="447"/>
        <v>#DIV/0!</v>
      </c>
      <c r="AB1563" s="87" t="e">
        <f t="shared" si="447"/>
        <v>#DIV/0!</v>
      </c>
      <c r="AC1563" s="123" t="e">
        <f t="shared" si="447"/>
        <v>#DIV/0!</v>
      </c>
    </row>
    <row r="1564" spans="1:29" s="5" customFormat="1" ht="10.5" hidden="1" customHeight="1" thickBot="1">
      <c r="A1564" s="1612"/>
      <c r="B1564" s="1625"/>
      <c r="C1564" s="451" t="s">
        <v>13</v>
      </c>
      <c r="D1564" s="549" t="s">
        <v>464</v>
      </c>
      <c r="E1564" s="565"/>
      <c r="F1564" s="565"/>
      <c r="G1564" s="565"/>
      <c r="H1564" s="565"/>
      <c r="I1564" s="565"/>
      <c r="J1564" s="565"/>
      <c r="K1564" s="565"/>
      <c r="L1564" s="565"/>
      <c r="M1564" s="565"/>
      <c r="N1564" s="565"/>
      <c r="O1564" s="565"/>
      <c r="P1564" s="565"/>
      <c r="Q1564" s="565"/>
      <c r="R1564" s="565"/>
      <c r="S1564" s="565"/>
      <c r="T1564" s="565"/>
      <c r="U1564" s="565"/>
      <c r="V1564" s="565"/>
      <c r="W1564" s="565"/>
      <c r="X1564" s="565"/>
      <c r="Y1564" s="565"/>
      <c r="Z1564" s="565"/>
      <c r="AA1564" s="565"/>
      <c r="AB1564" s="565"/>
      <c r="AC1564" s="550"/>
    </row>
    <row r="1565" spans="1:29" s="5" customFormat="1" ht="10.5" hidden="1" customHeight="1">
      <c r="A1565" s="1518" t="s">
        <v>252</v>
      </c>
      <c r="B1565" s="1520" t="s">
        <v>209</v>
      </c>
      <c r="C1565" s="10" t="s">
        <v>481</v>
      </c>
      <c r="D1565" s="10" t="s">
        <v>464</v>
      </c>
      <c r="E1565" s="85"/>
      <c r="F1565" s="85"/>
      <c r="G1565" s="85"/>
      <c r="H1565" s="408"/>
      <c r="I1565" s="85"/>
      <c r="J1565" s="85"/>
      <c r="K1565" s="85"/>
      <c r="L1565" s="85"/>
      <c r="M1565" s="85"/>
      <c r="N1565" s="408"/>
      <c r="O1565" s="85"/>
      <c r="P1565" s="85"/>
      <c r="Q1565" s="85"/>
      <c r="R1565" s="85"/>
      <c r="S1565" s="85"/>
      <c r="T1565" s="85"/>
      <c r="U1565" s="85"/>
      <c r="V1565" s="408"/>
      <c r="W1565" s="85"/>
      <c r="X1565" s="85"/>
      <c r="Y1565" s="85"/>
      <c r="Z1565" s="85"/>
      <c r="AA1565" s="85"/>
      <c r="AB1565" s="85"/>
      <c r="AC1565" s="127">
        <f>SUM(E1565:AB1565)</f>
        <v>0</v>
      </c>
    </row>
    <row r="1566" spans="1:29" s="5" customFormat="1" ht="10.5" hidden="1" customHeight="1">
      <c r="A1566" s="1611"/>
      <c r="B1566" s="1609"/>
      <c r="C1566" s="11" t="s">
        <v>482</v>
      </c>
      <c r="D1566" s="11" t="s">
        <v>464</v>
      </c>
      <c r="E1566" s="87"/>
      <c r="F1566" s="87"/>
      <c r="G1566" s="87"/>
      <c r="H1566" s="413"/>
      <c r="I1566" s="87"/>
      <c r="J1566" s="87"/>
      <c r="K1566" s="87"/>
      <c r="L1566" s="87"/>
      <c r="M1566" s="87"/>
      <c r="N1566" s="413"/>
      <c r="O1566" s="87"/>
      <c r="P1566" s="87"/>
      <c r="Q1566" s="87"/>
      <c r="R1566" s="87"/>
      <c r="S1566" s="87"/>
      <c r="T1566" s="87"/>
      <c r="U1566" s="87"/>
      <c r="V1566" s="413"/>
      <c r="W1566" s="87"/>
      <c r="X1566" s="87"/>
      <c r="Y1566" s="87"/>
      <c r="Z1566" s="87"/>
      <c r="AA1566" s="87"/>
      <c r="AB1566" s="87"/>
      <c r="AC1566" s="123">
        <f>SUM(E1566:AB1566)</f>
        <v>0</v>
      </c>
    </row>
    <row r="1567" spans="1:29" s="5" customFormat="1" ht="10.5" hidden="1" customHeight="1">
      <c r="A1567" s="1611"/>
      <c r="B1567" s="1609"/>
      <c r="C1567" s="11" t="s">
        <v>8</v>
      </c>
      <c r="D1567" s="715" t="s">
        <v>463</v>
      </c>
      <c r="E1567" s="609">
        <v>0</v>
      </c>
      <c r="F1567" s="609">
        <v>0</v>
      </c>
      <c r="G1567" s="609">
        <v>0</v>
      </c>
      <c r="H1567" s="413">
        <v>0</v>
      </c>
      <c r="I1567" s="609">
        <v>0</v>
      </c>
      <c r="J1567" s="609">
        <v>0</v>
      </c>
      <c r="K1567" s="609">
        <v>0</v>
      </c>
      <c r="L1567" s="609">
        <v>0</v>
      </c>
      <c r="M1567" s="609">
        <v>0</v>
      </c>
      <c r="N1567" s="413">
        <v>0</v>
      </c>
      <c r="O1567" s="609">
        <v>0</v>
      </c>
      <c r="P1567" s="609">
        <v>0</v>
      </c>
      <c r="Q1567" s="609">
        <v>0</v>
      </c>
      <c r="R1567" s="609">
        <v>0</v>
      </c>
      <c r="S1567" s="609">
        <v>0</v>
      </c>
      <c r="T1567" s="609">
        <v>0</v>
      </c>
      <c r="U1567" s="609">
        <v>0</v>
      </c>
      <c r="V1567" s="413">
        <v>0</v>
      </c>
      <c r="W1567" s="609">
        <v>0</v>
      </c>
      <c r="X1567" s="609">
        <v>0</v>
      </c>
      <c r="Y1567" s="609">
        <v>0</v>
      </c>
      <c r="Z1567" s="609">
        <v>0</v>
      </c>
      <c r="AA1567" s="609">
        <v>0</v>
      </c>
      <c r="AB1567" s="609">
        <v>0</v>
      </c>
      <c r="AC1567" s="123"/>
    </row>
    <row r="1568" spans="1:29" s="5" customFormat="1" ht="10.5" hidden="1" customHeight="1" thickBot="1">
      <c r="A1568" s="1612"/>
      <c r="B1568" s="1610"/>
      <c r="C1568" s="47" t="s">
        <v>16</v>
      </c>
      <c r="D1568" s="47"/>
      <c r="E1568" s="89" t="e">
        <f t="shared" ref="E1568:AC1568" si="448">E1566/E1565</f>
        <v>#DIV/0!</v>
      </c>
      <c r="F1568" s="89" t="e">
        <f t="shared" si="448"/>
        <v>#DIV/0!</v>
      </c>
      <c r="G1568" s="89" t="e">
        <f t="shared" si="448"/>
        <v>#DIV/0!</v>
      </c>
      <c r="H1568" s="434" t="e">
        <f t="shared" si="448"/>
        <v>#DIV/0!</v>
      </c>
      <c r="I1568" s="89" t="e">
        <f t="shared" si="448"/>
        <v>#DIV/0!</v>
      </c>
      <c r="J1568" s="89" t="e">
        <f t="shared" si="448"/>
        <v>#DIV/0!</v>
      </c>
      <c r="K1568" s="89" t="e">
        <f t="shared" si="448"/>
        <v>#DIV/0!</v>
      </c>
      <c r="L1568" s="89" t="e">
        <f t="shared" si="448"/>
        <v>#DIV/0!</v>
      </c>
      <c r="M1568" s="89" t="e">
        <f t="shared" si="448"/>
        <v>#DIV/0!</v>
      </c>
      <c r="N1568" s="434" t="e">
        <f t="shared" si="448"/>
        <v>#DIV/0!</v>
      </c>
      <c r="O1568" s="89" t="e">
        <f t="shared" si="448"/>
        <v>#DIV/0!</v>
      </c>
      <c r="P1568" s="89" t="e">
        <f t="shared" si="448"/>
        <v>#DIV/0!</v>
      </c>
      <c r="Q1568" s="89" t="e">
        <f t="shared" si="448"/>
        <v>#DIV/0!</v>
      </c>
      <c r="R1568" s="89" t="e">
        <f t="shared" si="448"/>
        <v>#DIV/0!</v>
      </c>
      <c r="S1568" s="89" t="e">
        <f t="shared" si="448"/>
        <v>#DIV/0!</v>
      </c>
      <c r="T1568" s="89" t="e">
        <f t="shared" si="448"/>
        <v>#DIV/0!</v>
      </c>
      <c r="U1568" s="89" t="e">
        <f t="shared" si="448"/>
        <v>#DIV/0!</v>
      </c>
      <c r="V1568" s="434" t="e">
        <f t="shared" si="448"/>
        <v>#DIV/0!</v>
      </c>
      <c r="W1568" s="89" t="e">
        <f t="shared" si="448"/>
        <v>#DIV/0!</v>
      </c>
      <c r="X1568" s="89" t="e">
        <f t="shared" si="448"/>
        <v>#DIV/0!</v>
      </c>
      <c r="Y1568" s="89" t="e">
        <f t="shared" si="448"/>
        <v>#DIV/0!</v>
      </c>
      <c r="Z1568" s="89" t="e">
        <f t="shared" si="448"/>
        <v>#DIV/0!</v>
      </c>
      <c r="AA1568" s="89" t="e">
        <f t="shared" si="448"/>
        <v>#DIV/0!</v>
      </c>
      <c r="AB1568" s="89" t="e">
        <f t="shared" si="448"/>
        <v>#DIV/0!</v>
      </c>
      <c r="AC1568" s="128" t="e">
        <f t="shared" si="448"/>
        <v>#DIV/0!</v>
      </c>
    </row>
    <row r="1569" spans="1:29" s="5" customFormat="1" ht="10.5" hidden="1" customHeight="1">
      <c r="A1569" s="1518" t="s">
        <v>201</v>
      </c>
      <c r="B1569" s="1520" t="s">
        <v>202</v>
      </c>
      <c r="C1569" s="12" t="s">
        <v>481</v>
      </c>
      <c r="D1569" s="1087" t="s">
        <v>502</v>
      </c>
      <c r="E1569" s="118">
        <f>1.73*20.5*E1571*0.9/1000</f>
        <v>0.12767399999999998</v>
      </c>
      <c r="F1569" s="118">
        <f t="shared" ref="F1569:AB1569" si="449">1.73*20.5*F1571*0.9/1000</f>
        <v>0.12767399999999998</v>
      </c>
      <c r="G1569" s="118">
        <f t="shared" si="449"/>
        <v>0.1595925</v>
      </c>
      <c r="H1569" s="118">
        <f t="shared" si="449"/>
        <v>0.12767399999999998</v>
      </c>
      <c r="I1569" s="118">
        <f t="shared" si="449"/>
        <v>0.1595925</v>
      </c>
      <c r="J1569" s="118">
        <f t="shared" si="449"/>
        <v>0.19151099999999996</v>
      </c>
      <c r="K1569" s="118">
        <f t="shared" si="449"/>
        <v>0.19151099999999996</v>
      </c>
      <c r="L1569" s="118">
        <f t="shared" si="449"/>
        <v>0.19151099999999996</v>
      </c>
      <c r="M1569" s="118">
        <f>1.73*20.5*M1571*0.9/1000</f>
        <v>0.25534799999999996</v>
      </c>
      <c r="N1569" s="118">
        <f t="shared" si="449"/>
        <v>0.22342949999999998</v>
      </c>
      <c r="O1569" s="118">
        <f t="shared" si="449"/>
        <v>0.19151099999999996</v>
      </c>
      <c r="P1569" s="118">
        <f t="shared" si="449"/>
        <v>0.19151099999999996</v>
      </c>
      <c r="Q1569" s="118">
        <f t="shared" si="449"/>
        <v>0.19151099999999996</v>
      </c>
      <c r="R1569" s="118">
        <f t="shared" si="449"/>
        <v>0.19151099999999996</v>
      </c>
      <c r="S1569" s="118">
        <f t="shared" si="449"/>
        <v>0.25534799999999996</v>
      </c>
      <c r="T1569" s="118">
        <f t="shared" si="449"/>
        <v>0.22342949999999998</v>
      </c>
      <c r="U1569" s="118">
        <f t="shared" si="449"/>
        <v>0.22342949999999998</v>
      </c>
      <c r="V1569" s="118">
        <f t="shared" si="449"/>
        <v>0.19151099999999996</v>
      </c>
      <c r="W1569" s="118">
        <f t="shared" si="449"/>
        <v>0.22342949999999998</v>
      </c>
      <c r="X1569" s="118">
        <f t="shared" si="449"/>
        <v>0.22342949999999998</v>
      </c>
      <c r="Y1569" s="118">
        <f t="shared" si="449"/>
        <v>0.19151099999999996</v>
      </c>
      <c r="Z1569" s="118">
        <f t="shared" si="449"/>
        <v>0.19151099999999996</v>
      </c>
      <c r="AA1569" s="118">
        <f t="shared" si="449"/>
        <v>0.1595925</v>
      </c>
      <c r="AB1569" s="118">
        <f t="shared" si="449"/>
        <v>0.1595925</v>
      </c>
      <c r="AC1569" s="130">
        <f>SUM(E1569:AB1569)</f>
        <v>4.5643454999999982</v>
      </c>
    </row>
    <row r="1570" spans="1:29" s="5" customFormat="1" ht="10.5" hidden="1" customHeight="1">
      <c r="A1570" s="1519"/>
      <c r="B1570" s="1521"/>
      <c r="C1570" s="8" t="s">
        <v>482</v>
      </c>
      <c r="D1570" s="723" t="s">
        <v>502</v>
      </c>
      <c r="E1570" s="116">
        <f>E1569*0.4</f>
        <v>5.1069599999999993E-2</v>
      </c>
      <c r="F1570" s="116">
        <f t="shared" ref="F1570:AB1570" si="450">F1569*0.4</f>
        <v>5.1069599999999993E-2</v>
      </c>
      <c r="G1570" s="116">
        <f t="shared" si="450"/>
        <v>6.3837000000000005E-2</v>
      </c>
      <c r="H1570" s="116">
        <f t="shared" si="450"/>
        <v>5.1069599999999993E-2</v>
      </c>
      <c r="I1570" s="116">
        <f t="shared" si="450"/>
        <v>6.3837000000000005E-2</v>
      </c>
      <c r="J1570" s="116">
        <f t="shared" si="450"/>
        <v>7.6604399999999989E-2</v>
      </c>
      <c r="K1570" s="116">
        <f t="shared" si="450"/>
        <v>7.6604399999999989E-2</v>
      </c>
      <c r="L1570" s="116">
        <f t="shared" si="450"/>
        <v>7.6604399999999989E-2</v>
      </c>
      <c r="M1570" s="116">
        <f t="shared" si="450"/>
        <v>0.10213919999999999</v>
      </c>
      <c r="N1570" s="116">
        <f t="shared" si="450"/>
        <v>8.9371800000000001E-2</v>
      </c>
      <c r="O1570" s="116">
        <f t="shared" si="450"/>
        <v>7.6604399999999989E-2</v>
      </c>
      <c r="P1570" s="116">
        <f t="shared" si="450"/>
        <v>7.6604399999999989E-2</v>
      </c>
      <c r="Q1570" s="116">
        <f t="shared" si="450"/>
        <v>7.6604399999999989E-2</v>
      </c>
      <c r="R1570" s="116">
        <f t="shared" si="450"/>
        <v>7.6604399999999989E-2</v>
      </c>
      <c r="S1570" s="116">
        <f t="shared" si="450"/>
        <v>0.10213919999999999</v>
      </c>
      <c r="T1570" s="116">
        <f t="shared" si="450"/>
        <v>8.9371800000000001E-2</v>
      </c>
      <c r="U1570" s="116">
        <f t="shared" si="450"/>
        <v>8.9371800000000001E-2</v>
      </c>
      <c r="V1570" s="116">
        <f t="shared" si="450"/>
        <v>7.6604399999999989E-2</v>
      </c>
      <c r="W1570" s="116">
        <f t="shared" si="450"/>
        <v>8.9371800000000001E-2</v>
      </c>
      <c r="X1570" s="116">
        <f t="shared" si="450"/>
        <v>8.9371800000000001E-2</v>
      </c>
      <c r="Y1570" s="116">
        <f t="shared" si="450"/>
        <v>7.6604399999999989E-2</v>
      </c>
      <c r="Z1570" s="116">
        <f t="shared" si="450"/>
        <v>7.6604399999999989E-2</v>
      </c>
      <c r="AA1570" s="116">
        <f t="shared" si="450"/>
        <v>6.3837000000000005E-2</v>
      </c>
      <c r="AB1570" s="116">
        <f t="shared" si="450"/>
        <v>6.3837000000000005E-2</v>
      </c>
      <c r="AC1570" s="130">
        <f>SUM(E1570:AB1570)</f>
        <v>1.8257381999999991</v>
      </c>
    </row>
    <row r="1571" spans="1:29" s="5" customFormat="1" ht="10.5" hidden="1" customHeight="1">
      <c r="A1571" s="1519"/>
      <c r="B1571" s="1521"/>
      <c r="C1571" s="11" t="s">
        <v>8</v>
      </c>
      <c r="D1571" s="723" t="s">
        <v>463</v>
      </c>
      <c r="E1571" s="1316">
        <v>4</v>
      </c>
      <c r="F1571" s="1386">
        <v>4</v>
      </c>
      <c r="G1571" s="1386">
        <v>5</v>
      </c>
      <c r="H1571" s="1386">
        <v>4</v>
      </c>
      <c r="I1571" s="1386">
        <v>5</v>
      </c>
      <c r="J1571" s="1386">
        <v>6</v>
      </c>
      <c r="K1571" s="1386">
        <v>6</v>
      </c>
      <c r="L1571" s="1386">
        <v>6</v>
      </c>
      <c r="M1571" s="1386">
        <v>8</v>
      </c>
      <c r="N1571" s="1386">
        <v>7</v>
      </c>
      <c r="O1571" s="1386">
        <v>6</v>
      </c>
      <c r="P1571" s="1386">
        <v>6</v>
      </c>
      <c r="Q1571" s="1386">
        <v>6</v>
      </c>
      <c r="R1571" s="1386">
        <v>6</v>
      </c>
      <c r="S1571" s="1386">
        <v>8</v>
      </c>
      <c r="T1571" s="1386">
        <v>7</v>
      </c>
      <c r="U1571" s="1386">
        <v>7</v>
      </c>
      <c r="V1571" s="1386">
        <v>6</v>
      </c>
      <c r="W1571" s="1386">
        <v>7</v>
      </c>
      <c r="X1571" s="1386">
        <v>7</v>
      </c>
      <c r="Y1571" s="1386">
        <v>6</v>
      </c>
      <c r="Z1571" s="1386">
        <v>6</v>
      </c>
      <c r="AA1571" s="1386">
        <v>5</v>
      </c>
      <c r="AB1571" s="1317">
        <v>5</v>
      </c>
      <c r="AC1571" s="130"/>
    </row>
    <row r="1572" spans="1:29" s="5" customFormat="1" ht="10.5" hidden="1" customHeight="1" thickBot="1">
      <c r="A1572" s="1546"/>
      <c r="B1572" s="1547"/>
      <c r="C1572" s="459" t="s">
        <v>16</v>
      </c>
      <c r="D1572" s="459"/>
      <c r="E1572" s="95">
        <f t="shared" ref="E1572:AC1572" si="451">E1570/E1569</f>
        <v>0.4</v>
      </c>
      <c r="F1572" s="95">
        <f t="shared" si="451"/>
        <v>0.4</v>
      </c>
      <c r="G1572" s="95">
        <f t="shared" si="451"/>
        <v>0.4</v>
      </c>
      <c r="H1572" s="436">
        <f t="shared" si="451"/>
        <v>0.4</v>
      </c>
      <c r="I1572" s="95">
        <f t="shared" si="451"/>
        <v>0.4</v>
      </c>
      <c r="J1572" s="95">
        <f t="shared" si="451"/>
        <v>0.4</v>
      </c>
      <c r="K1572" s="95">
        <f t="shared" si="451"/>
        <v>0.4</v>
      </c>
      <c r="L1572" s="95">
        <f t="shared" si="451"/>
        <v>0.4</v>
      </c>
      <c r="M1572" s="95">
        <f t="shared" si="451"/>
        <v>0.4</v>
      </c>
      <c r="N1572" s="436">
        <f t="shared" si="451"/>
        <v>0.4</v>
      </c>
      <c r="O1572" s="95">
        <f t="shared" si="451"/>
        <v>0.4</v>
      </c>
      <c r="P1572" s="95">
        <f t="shared" si="451"/>
        <v>0.4</v>
      </c>
      <c r="Q1572" s="95">
        <f t="shared" si="451"/>
        <v>0.4</v>
      </c>
      <c r="R1572" s="95">
        <f t="shared" si="451"/>
        <v>0.4</v>
      </c>
      <c r="S1572" s="95">
        <f t="shared" si="451"/>
        <v>0.4</v>
      </c>
      <c r="T1572" s="95">
        <f t="shared" si="451"/>
        <v>0.4</v>
      </c>
      <c r="U1572" s="95">
        <f t="shared" si="451"/>
        <v>0.4</v>
      </c>
      <c r="V1572" s="436">
        <f t="shared" si="451"/>
        <v>0.4</v>
      </c>
      <c r="W1572" s="95">
        <f t="shared" si="451"/>
        <v>0.4</v>
      </c>
      <c r="X1572" s="95">
        <f t="shared" si="451"/>
        <v>0.4</v>
      </c>
      <c r="Y1572" s="95">
        <f t="shared" si="451"/>
        <v>0.4</v>
      </c>
      <c r="Z1572" s="95">
        <f t="shared" si="451"/>
        <v>0.4</v>
      </c>
      <c r="AA1572" s="95">
        <f t="shared" si="451"/>
        <v>0.4</v>
      </c>
      <c r="AB1572" s="95">
        <f t="shared" si="451"/>
        <v>0.4</v>
      </c>
      <c r="AC1572" s="191">
        <f t="shared" si="451"/>
        <v>0.39999999999999997</v>
      </c>
    </row>
    <row r="1573" spans="1:29" s="5" customFormat="1" ht="10.5" hidden="1" customHeight="1">
      <c r="A1573" s="1518" t="s">
        <v>110</v>
      </c>
      <c r="B1573" s="1520" t="s">
        <v>134</v>
      </c>
      <c r="C1573" s="10" t="s">
        <v>481</v>
      </c>
      <c r="D1573" s="714" t="s">
        <v>503</v>
      </c>
      <c r="E1573" s="115">
        <v>4.1040000000066357</v>
      </c>
      <c r="F1573" s="115">
        <v>4.6799999999930151</v>
      </c>
      <c r="G1573" s="115">
        <v>4.6920000000063737</v>
      </c>
      <c r="H1573" s="409">
        <v>4.3559999999924912</v>
      </c>
      <c r="I1573" s="115">
        <v>4.3560000000034051</v>
      </c>
      <c r="J1573" s="115">
        <v>4.4879999999975553</v>
      </c>
      <c r="K1573" s="115">
        <v>3.7200000000048021</v>
      </c>
      <c r="L1573" s="115">
        <v>4.7760000000016589</v>
      </c>
      <c r="M1573" s="115">
        <v>3.9120000000002619</v>
      </c>
      <c r="N1573" s="409">
        <v>4.2360000000007858</v>
      </c>
      <c r="O1573" s="115">
        <v>4.4519999999902211</v>
      </c>
      <c r="P1573" s="115">
        <v>4.3920000000107393</v>
      </c>
      <c r="Q1573" s="115">
        <v>4.9199999999982538</v>
      </c>
      <c r="R1573" s="115">
        <v>4.1639999999970314</v>
      </c>
      <c r="S1573" s="115">
        <v>4.5839999999952852</v>
      </c>
      <c r="T1573" s="115">
        <v>5.0160000000068976</v>
      </c>
      <c r="U1573" s="115">
        <v>4.7879999999931897</v>
      </c>
      <c r="V1573" s="409">
        <v>5.1959999999999127</v>
      </c>
      <c r="W1573" s="115">
        <v>4.0320000000028813</v>
      </c>
      <c r="X1573" s="115">
        <v>4.1400000000030559</v>
      </c>
      <c r="Y1573" s="115">
        <v>5.5559999999968568</v>
      </c>
      <c r="Z1573" s="115">
        <v>4.2360000000007858</v>
      </c>
      <c r="AA1573" s="115">
        <v>4.452000000001135</v>
      </c>
      <c r="AB1573" s="115">
        <v>4.4040000000022701</v>
      </c>
      <c r="AC1573" s="127">
        <f>SUM(E1573:AB1573)</f>
        <v>107.6520000000055</v>
      </c>
    </row>
    <row r="1574" spans="1:29" s="5" customFormat="1" ht="10.5" hidden="1" customHeight="1">
      <c r="A1574" s="1611"/>
      <c r="B1574" s="1609"/>
      <c r="C1574" s="11" t="s">
        <v>482</v>
      </c>
      <c r="D1574" s="715" t="s">
        <v>503</v>
      </c>
      <c r="E1574" s="116">
        <v>1.5600000000013097</v>
      </c>
      <c r="F1574" s="116">
        <v>1.7760000000016589</v>
      </c>
      <c r="G1574" s="116">
        <v>1.8119999999980791</v>
      </c>
      <c r="H1574" s="410">
        <v>1.6680000000014843</v>
      </c>
      <c r="I1574" s="116">
        <v>1.679999999998472</v>
      </c>
      <c r="J1574" s="116">
        <v>1.6559999999990396</v>
      </c>
      <c r="K1574" s="116">
        <v>1.6200000000026193</v>
      </c>
      <c r="L1574" s="116">
        <v>1.5719999999982974</v>
      </c>
      <c r="M1574" s="116">
        <v>1.271999999997206</v>
      </c>
      <c r="N1574" s="410">
        <v>1.5360000000018772</v>
      </c>
      <c r="O1574" s="116">
        <v>1.6200000000026193</v>
      </c>
      <c r="P1574" s="116">
        <v>1.5719999999982974</v>
      </c>
      <c r="Q1574" s="116">
        <v>1.7520000000022264</v>
      </c>
      <c r="R1574" s="116">
        <v>1.4879999999975553</v>
      </c>
      <c r="S1574" s="116">
        <v>1.6680000000014843</v>
      </c>
      <c r="T1574" s="116">
        <v>1.8119999999980791</v>
      </c>
      <c r="U1574" s="116">
        <v>1.7399999999997817</v>
      </c>
      <c r="V1574" s="410">
        <v>1.908000000001266</v>
      </c>
      <c r="W1574" s="116">
        <v>1.4760000000005675</v>
      </c>
      <c r="X1574" s="116">
        <v>1.5</v>
      </c>
      <c r="Y1574" s="116">
        <v>2.0160000000014406</v>
      </c>
      <c r="Z1574" s="116">
        <v>1.6079999999947177</v>
      </c>
      <c r="AA1574" s="116">
        <v>1.6680000000014843</v>
      </c>
      <c r="AB1574" s="116">
        <v>1.7040000000033615</v>
      </c>
      <c r="AC1574" s="123">
        <f>SUM(E1574:AB1574)</f>
        <v>39.684000000002925</v>
      </c>
    </row>
    <row r="1575" spans="1:29" s="5" customFormat="1" ht="10.5" hidden="1" customHeight="1">
      <c r="A1575" s="1611"/>
      <c r="B1575" s="1609"/>
      <c r="C1575" s="11" t="s">
        <v>481</v>
      </c>
      <c r="D1575" s="723" t="s">
        <v>463</v>
      </c>
      <c r="E1575" s="1314">
        <v>4.2849998474121094</v>
      </c>
      <c r="F1575" s="1318">
        <v>4.2309999465942383</v>
      </c>
      <c r="G1575" s="1318">
        <v>4.184999942779541</v>
      </c>
      <c r="H1575" s="1318">
        <v>4.2179999351501465</v>
      </c>
      <c r="I1575" s="1318">
        <v>4.314000129699707</v>
      </c>
      <c r="J1575" s="1318">
        <v>4.309999942779541</v>
      </c>
      <c r="K1575" s="1318">
        <v>4.5260000228881836</v>
      </c>
      <c r="L1575" s="1318">
        <v>4.5760002136230469</v>
      </c>
      <c r="M1575" s="1318">
        <v>4.4720001220703125</v>
      </c>
      <c r="N1575" s="1318">
        <v>4.5339999198913574</v>
      </c>
      <c r="O1575" s="1318">
        <v>4.4629998207092285</v>
      </c>
      <c r="P1575" s="1318">
        <v>4.4840002059936523</v>
      </c>
      <c r="Q1575" s="1318">
        <v>4.5879998207092285</v>
      </c>
      <c r="R1575" s="1318">
        <v>4.5260000228881836</v>
      </c>
      <c r="S1575" s="1318">
        <v>4.4629998207092285</v>
      </c>
      <c r="T1575" s="1318">
        <v>4.6630001068115234</v>
      </c>
      <c r="U1575" s="1318">
        <v>4.5630002021789551</v>
      </c>
      <c r="V1575" s="1318">
        <v>4.625</v>
      </c>
      <c r="W1575" s="1318">
        <v>4.4800000190734863</v>
      </c>
      <c r="X1575" s="1318">
        <v>4.4759998321533203</v>
      </c>
      <c r="Y1575" s="1318">
        <v>4.4629998207092285</v>
      </c>
      <c r="Z1575" s="1318">
        <v>4.4720001220703125</v>
      </c>
      <c r="AA1575" s="1318">
        <v>4.3720002174377441</v>
      </c>
      <c r="AB1575" s="1315">
        <v>4.3509998321533203</v>
      </c>
      <c r="AC1575" s="123"/>
    </row>
    <row r="1576" spans="1:29" s="5" customFormat="1" ht="10.5" hidden="1" customHeight="1">
      <c r="A1576" s="1611"/>
      <c r="B1576" s="1609"/>
      <c r="C1576" s="11" t="s">
        <v>482</v>
      </c>
      <c r="D1576" s="723" t="s">
        <v>463</v>
      </c>
      <c r="E1576" s="1314">
        <v>1.6030000448226929</v>
      </c>
      <c r="F1576" s="1318">
        <v>1.6360000371932983</v>
      </c>
      <c r="G1576" s="1318">
        <v>1.593999981880188</v>
      </c>
      <c r="H1576" s="1318">
        <v>1.6150000095367432</v>
      </c>
      <c r="I1576" s="1318">
        <v>1.6610000133514404</v>
      </c>
      <c r="J1576" s="1318">
        <v>1.6230000257492065</v>
      </c>
      <c r="K1576" s="1318">
        <v>1.6030000448226929</v>
      </c>
      <c r="L1576" s="1318">
        <v>1.593999981880188</v>
      </c>
      <c r="M1576" s="1318">
        <v>1.6030000448226929</v>
      </c>
      <c r="N1576" s="1318">
        <v>1.6940000057220459</v>
      </c>
      <c r="O1576" s="1318">
        <v>1.6360000371932983</v>
      </c>
      <c r="P1576" s="1318">
        <v>1.5779999494552612</v>
      </c>
      <c r="Q1576" s="1318">
        <v>1.6360000371932983</v>
      </c>
      <c r="R1576" s="1318">
        <v>1.593999981880188</v>
      </c>
      <c r="S1576" s="1318">
        <v>1.5989999771118164</v>
      </c>
      <c r="T1576" s="1318">
        <v>1.6690000295639038</v>
      </c>
      <c r="U1576" s="1318">
        <v>1.6480000019073486</v>
      </c>
      <c r="V1576" s="1318">
        <v>1.6820000410079956</v>
      </c>
      <c r="W1576" s="1318">
        <v>1.5820000171661377</v>
      </c>
      <c r="X1576" s="1318">
        <v>1.6030000448226929</v>
      </c>
      <c r="Y1576" s="1318">
        <v>1.6610000133514404</v>
      </c>
      <c r="Z1576" s="1318">
        <v>1.6480000019073486</v>
      </c>
      <c r="AA1576" s="1318">
        <v>1.6440000534057617</v>
      </c>
      <c r="AB1576" s="1315">
        <v>1.690000057220459</v>
      </c>
      <c r="AC1576" s="123"/>
    </row>
    <row r="1577" spans="1:29" s="5" customFormat="1" ht="10.5" hidden="1" customHeight="1">
      <c r="A1577" s="1611"/>
      <c r="B1577" s="1609"/>
      <c r="C1577" s="11" t="s">
        <v>8</v>
      </c>
      <c r="D1577" s="723" t="s">
        <v>463</v>
      </c>
      <c r="E1577" s="1316">
        <v>256</v>
      </c>
      <c r="F1577" s="1386">
        <v>251</v>
      </c>
      <c r="G1577" s="1386">
        <v>247</v>
      </c>
      <c r="H1577" s="1386">
        <v>249</v>
      </c>
      <c r="I1577" s="1386">
        <v>257</v>
      </c>
      <c r="J1577" s="1386">
        <v>257</v>
      </c>
      <c r="K1577" s="1386">
        <v>271</v>
      </c>
      <c r="L1577" s="1386">
        <v>274</v>
      </c>
      <c r="M1577" s="1386">
        <v>267</v>
      </c>
      <c r="N1577" s="1386">
        <v>273</v>
      </c>
      <c r="O1577" s="1386">
        <v>269</v>
      </c>
      <c r="P1577" s="1386">
        <v>268</v>
      </c>
      <c r="Q1577" s="1386">
        <v>273</v>
      </c>
      <c r="R1577" s="1386">
        <v>268</v>
      </c>
      <c r="S1577" s="1386">
        <v>266</v>
      </c>
      <c r="T1577" s="1386">
        <v>280</v>
      </c>
      <c r="U1577" s="1386">
        <v>279</v>
      </c>
      <c r="V1577" s="1386">
        <v>277</v>
      </c>
      <c r="W1577" s="1386">
        <v>267</v>
      </c>
      <c r="X1577" s="1386">
        <v>267</v>
      </c>
      <c r="Y1577" s="1386">
        <v>262</v>
      </c>
      <c r="Z1577" s="1386">
        <v>264</v>
      </c>
      <c r="AA1577" s="1386">
        <v>259</v>
      </c>
      <c r="AB1577" s="1317">
        <v>256</v>
      </c>
      <c r="AC1577" s="123"/>
    </row>
    <row r="1578" spans="1:29" s="5" customFormat="1" ht="10.5" hidden="1" customHeight="1" thickBot="1">
      <c r="A1578" s="1612"/>
      <c r="B1578" s="1610"/>
      <c r="C1578" s="47" t="s">
        <v>16</v>
      </c>
      <c r="D1578" s="47"/>
      <c r="E1578" s="132">
        <f t="shared" ref="E1578:AC1578" si="452">E1574/E1573</f>
        <v>0.38011695906403198</v>
      </c>
      <c r="F1578" s="132">
        <f t="shared" si="452"/>
        <v>0.37948717948810035</v>
      </c>
      <c r="G1578" s="132">
        <f t="shared" si="452"/>
        <v>0.38618925831108647</v>
      </c>
      <c r="H1578" s="435">
        <f t="shared" si="452"/>
        <v>0.38292011019383826</v>
      </c>
      <c r="I1578" s="132">
        <f t="shared" si="452"/>
        <v>0.38567493112882434</v>
      </c>
      <c r="J1578" s="132">
        <f t="shared" si="452"/>
        <v>0.36898395721923832</v>
      </c>
      <c r="K1578" s="132">
        <f t="shared" si="452"/>
        <v>0.43548387096788388</v>
      </c>
      <c r="L1578" s="132">
        <f t="shared" si="452"/>
        <v>0.32914572864274527</v>
      </c>
      <c r="M1578" s="132">
        <f t="shared" si="452"/>
        <v>0.32515337423239288</v>
      </c>
      <c r="N1578" s="435">
        <f t="shared" si="452"/>
        <v>0.36260623229499345</v>
      </c>
      <c r="O1578" s="132">
        <f t="shared" si="452"/>
        <v>0.3638814016186383</v>
      </c>
      <c r="P1578" s="132">
        <f t="shared" si="452"/>
        <v>0.35792349726649669</v>
      </c>
      <c r="Q1578" s="132">
        <f t="shared" si="452"/>
        <v>0.35609756097618867</v>
      </c>
      <c r="R1578" s="132">
        <f t="shared" si="452"/>
        <v>0.35734870316969647</v>
      </c>
      <c r="S1578" s="132">
        <f t="shared" si="452"/>
        <v>0.3638743455504363</v>
      </c>
      <c r="T1578" s="132">
        <f t="shared" si="452"/>
        <v>0.36124401913787629</v>
      </c>
      <c r="U1578" s="132">
        <f t="shared" si="452"/>
        <v>0.36340852130372947</v>
      </c>
      <c r="V1578" s="435">
        <f t="shared" si="452"/>
        <v>0.36720554272542305</v>
      </c>
      <c r="W1578" s="132">
        <f t="shared" si="452"/>
        <v>0.36607142857130776</v>
      </c>
      <c r="X1578" s="132">
        <f t="shared" si="452"/>
        <v>0.36231884057944269</v>
      </c>
      <c r="Y1578" s="132">
        <f t="shared" si="452"/>
        <v>0.36285097192271082</v>
      </c>
      <c r="Z1578" s="132">
        <f t="shared" si="452"/>
        <v>0.37960339943211036</v>
      </c>
      <c r="AA1578" s="132">
        <f t="shared" si="452"/>
        <v>0.37466307277651822</v>
      </c>
      <c r="AB1578" s="132">
        <f t="shared" si="452"/>
        <v>0.38692098092699434</v>
      </c>
      <c r="AC1578" s="128">
        <f t="shared" si="452"/>
        <v>0.36863225950285083</v>
      </c>
    </row>
    <row r="1579" spans="1:29" s="5" customFormat="1" ht="10.5" hidden="1" customHeight="1">
      <c r="A1579" s="1518" t="s">
        <v>102</v>
      </c>
      <c r="B1579" s="1520" t="s">
        <v>135</v>
      </c>
      <c r="C1579" s="12" t="s">
        <v>481</v>
      </c>
      <c r="D1579" s="1087" t="s">
        <v>503</v>
      </c>
      <c r="E1579" s="118">
        <v>3.2160000000003492</v>
      </c>
      <c r="F1579" s="118">
        <v>3.3360000000029686</v>
      </c>
      <c r="G1579" s="118">
        <v>3.3479999999999563</v>
      </c>
      <c r="H1579" s="409">
        <v>3.1439999999965949</v>
      </c>
      <c r="I1579" s="118">
        <v>3.1200000000026193</v>
      </c>
      <c r="J1579" s="118">
        <v>3.2399999999997817</v>
      </c>
      <c r="K1579" s="118">
        <v>2.6159999999981665</v>
      </c>
      <c r="L1579" s="118">
        <v>3.6959999999999127</v>
      </c>
      <c r="M1579" s="118">
        <v>2.592000000004191</v>
      </c>
      <c r="N1579" s="409">
        <v>3.3479999999999563</v>
      </c>
      <c r="O1579" s="118">
        <v>3.3959999999988213</v>
      </c>
      <c r="P1579" s="118">
        <v>3.3599999999969441</v>
      </c>
      <c r="Q1579" s="118">
        <v>3.5640000000003056</v>
      </c>
      <c r="R1579" s="118">
        <v>2.9760000000005675</v>
      </c>
      <c r="S1579" s="118">
        <v>3.3000000000010914</v>
      </c>
      <c r="T1579" s="118">
        <v>3.5760000000027503</v>
      </c>
      <c r="U1579" s="118">
        <v>3.3479999999999563</v>
      </c>
      <c r="V1579" s="409">
        <v>3.6719999999950232</v>
      </c>
      <c r="W1579" s="118">
        <v>2.8920000000052823</v>
      </c>
      <c r="X1579" s="118">
        <v>2.9639999999981228</v>
      </c>
      <c r="Y1579" s="118">
        <v>3.2519999999967695</v>
      </c>
      <c r="Z1579" s="118">
        <v>3.9000000000032742</v>
      </c>
      <c r="AA1579" s="118">
        <v>3.2519999999967695</v>
      </c>
      <c r="AB1579" s="118">
        <v>3.2520000000022264</v>
      </c>
      <c r="AC1579" s="130">
        <f>SUM(E1579:AB1579)</f>
        <v>78.360000000002401</v>
      </c>
    </row>
    <row r="1580" spans="1:29" s="5" customFormat="1" ht="10.5" hidden="1" customHeight="1">
      <c r="A1580" s="1519"/>
      <c r="B1580" s="1521"/>
      <c r="C1580" s="8" t="s">
        <v>482</v>
      </c>
      <c r="D1580" s="723" t="s">
        <v>503</v>
      </c>
      <c r="E1580" s="116">
        <v>0.69599999999991269</v>
      </c>
      <c r="F1580" s="116">
        <v>0.70799999999962893</v>
      </c>
      <c r="G1580" s="116">
        <v>0.70800000000099317</v>
      </c>
      <c r="H1580" s="410">
        <v>0.65999999999939973</v>
      </c>
      <c r="I1580" s="116">
        <v>0.65999999999939973</v>
      </c>
      <c r="J1580" s="116">
        <v>0.68400000000019645</v>
      </c>
      <c r="K1580" s="116">
        <v>0.54000000000087311</v>
      </c>
      <c r="L1580" s="116">
        <v>0.80400000000008731</v>
      </c>
      <c r="M1580" s="116">
        <v>0.61199999999917054</v>
      </c>
      <c r="N1580" s="410">
        <v>0.78000000000065484</v>
      </c>
      <c r="O1580" s="116">
        <v>0.76799999999957436</v>
      </c>
      <c r="P1580" s="116">
        <v>0.75599999999985812</v>
      </c>
      <c r="Q1580" s="116">
        <v>0.79200000000037107</v>
      </c>
      <c r="R1580" s="116">
        <v>0.67199999999911597</v>
      </c>
      <c r="S1580" s="116">
        <v>0.74400000000014188</v>
      </c>
      <c r="T1580" s="116">
        <v>0.82800000000088403</v>
      </c>
      <c r="U1580" s="116">
        <v>0.77999999999929059</v>
      </c>
      <c r="V1580" s="410">
        <v>0.84000000000060027</v>
      </c>
      <c r="W1580" s="116">
        <v>0.6479999999996835</v>
      </c>
      <c r="X1580" s="116">
        <v>0.65999999999939973</v>
      </c>
      <c r="Y1580" s="116">
        <v>0.92399999999997817</v>
      </c>
      <c r="Z1580" s="116">
        <v>0.68400000000019645</v>
      </c>
      <c r="AA1580" s="116">
        <v>0.72000000000070941</v>
      </c>
      <c r="AB1580" s="116">
        <v>0.70799999999962893</v>
      </c>
      <c r="AC1580" s="130">
        <f>SUM(E1580:AB1580)</f>
        <v>17.375999999999749</v>
      </c>
    </row>
    <row r="1581" spans="1:29" s="5" customFormat="1" ht="10.5" hidden="1" customHeight="1">
      <c r="A1581" s="1519"/>
      <c r="B1581" s="1521"/>
      <c r="C1581" s="12" t="s">
        <v>481</v>
      </c>
      <c r="D1581" s="723" t="s">
        <v>463</v>
      </c>
      <c r="E1581" s="1314">
        <v>2.9560000896453857</v>
      </c>
      <c r="F1581" s="1318">
        <v>2.9769999980926514</v>
      </c>
      <c r="G1581" s="1318">
        <v>3.1019999980926514</v>
      </c>
      <c r="H1581" s="1318">
        <v>2.9769999980926514</v>
      </c>
      <c r="I1581" s="1318">
        <v>3.125999927520752</v>
      </c>
      <c r="J1581" s="1318">
        <v>3.1510000228881836</v>
      </c>
      <c r="K1581" s="1318">
        <v>3.437999963760376</v>
      </c>
      <c r="L1581" s="1318">
        <v>3.375999927520752</v>
      </c>
      <c r="M1581" s="1318">
        <v>3.5250000953674316</v>
      </c>
      <c r="N1581" s="1318">
        <v>3.4340000152587891</v>
      </c>
      <c r="O1581" s="1318">
        <v>3.5130000114440918</v>
      </c>
      <c r="P1581" s="1318">
        <v>3.3169999122619629</v>
      </c>
      <c r="Q1581" s="1318">
        <v>3.2139999866485596</v>
      </c>
      <c r="R1581" s="1318">
        <v>3.2339999675750732</v>
      </c>
      <c r="S1581" s="1318">
        <v>3.3010001182556152</v>
      </c>
      <c r="T1581" s="1318">
        <v>3.2679998874664307</v>
      </c>
      <c r="U1581" s="1318">
        <v>3.2339999675750732</v>
      </c>
      <c r="V1581" s="1318">
        <v>3.2929999828338623</v>
      </c>
      <c r="W1581" s="1318">
        <v>3.2049999237060547</v>
      </c>
      <c r="X1581" s="1318">
        <v>3.1719999313354492</v>
      </c>
      <c r="Y1581" s="1318">
        <v>3.2219998836517334</v>
      </c>
      <c r="Z1581" s="1318">
        <v>3.184999942779541</v>
      </c>
      <c r="AA1581" s="1318">
        <v>3.2720000743865967</v>
      </c>
      <c r="AB1581" s="1315">
        <v>3.1719999313354492</v>
      </c>
      <c r="AC1581" s="130"/>
    </row>
    <row r="1582" spans="1:29" s="5" customFormat="1" ht="10.5" hidden="1" customHeight="1">
      <c r="A1582" s="1519"/>
      <c r="B1582" s="1521"/>
      <c r="C1582" s="8" t="s">
        <v>482</v>
      </c>
      <c r="D1582" s="723" t="s">
        <v>463</v>
      </c>
      <c r="E1582" s="1314">
        <v>0.56099998950958252</v>
      </c>
      <c r="F1582" s="1318">
        <v>0.64399999380111694</v>
      </c>
      <c r="G1582" s="1318">
        <v>0.65600001811981201</v>
      </c>
      <c r="H1582" s="1318">
        <v>0.60600000619888306</v>
      </c>
      <c r="I1582" s="1318">
        <v>0.62699997425079346</v>
      </c>
      <c r="J1582" s="1318">
        <v>0.66399997472763062</v>
      </c>
      <c r="K1582" s="1318">
        <v>0.68900001049041748</v>
      </c>
      <c r="L1582" s="1318">
        <v>0.74699997901916504</v>
      </c>
      <c r="M1582" s="1318">
        <v>0.82200002670288086</v>
      </c>
      <c r="N1582" s="1318">
        <v>0.73500001430511475</v>
      </c>
      <c r="O1582" s="1318">
        <v>0.72699999809265137</v>
      </c>
      <c r="P1582" s="1318">
        <v>0.70599997043609619</v>
      </c>
      <c r="Q1582" s="1318">
        <v>0.68900001049041748</v>
      </c>
      <c r="R1582" s="1318">
        <v>0.72699999809265137</v>
      </c>
      <c r="S1582" s="1318">
        <v>0.70599997043609619</v>
      </c>
      <c r="T1582" s="1318">
        <v>0.74699997901916504</v>
      </c>
      <c r="U1582" s="1318">
        <v>0.70599997043609619</v>
      </c>
      <c r="V1582" s="1318">
        <v>0.69800001382827759</v>
      </c>
      <c r="W1582" s="1318">
        <v>0.69300001859664917</v>
      </c>
      <c r="X1582" s="1318">
        <v>0.67299997806549072</v>
      </c>
      <c r="Y1582" s="1318">
        <v>0.72699999809265137</v>
      </c>
      <c r="Z1582" s="1318">
        <v>0.71399998664855957</v>
      </c>
      <c r="AA1582" s="1318">
        <v>0.65600001811981201</v>
      </c>
      <c r="AB1582" s="1315">
        <v>0.71399998664855957</v>
      </c>
      <c r="AC1582" s="130"/>
    </row>
    <row r="1583" spans="1:29" s="5" customFormat="1" ht="10.5" hidden="1" customHeight="1">
      <c r="A1583" s="1519"/>
      <c r="B1583" s="1521"/>
      <c r="C1583" s="11" t="s">
        <v>8</v>
      </c>
      <c r="D1583" s="723" t="s">
        <v>463</v>
      </c>
      <c r="E1583" s="1316">
        <v>168</v>
      </c>
      <c r="F1583" s="1386">
        <v>169</v>
      </c>
      <c r="G1583" s="1386">
        <v>174</v>
      </c>
      <c r="H1583" s="1386">
        <v>166</v>
      </c>
      <c r="I1583" s="1386">
        <v>173</v>
      </c>
      <c r="J1583" s="1386">
        <v>177</v>
      </c>
      <c r="K1583" s="1386">
        <v>195</v>
      </c>
      <c r="L1583" s="1386">
        <v>193</v>
      </c>
      <c r="M1583" s="1386">
        <v>203</v>
      </c>
      <c r="N1583" s="1386">
        <v>198</v>
      </c>
      <c r="O1583" s="1386">
        <v>197</v>
      </c>
      <c r="P1583" s="1386">
        <v>187</v>
      </c>
      <c r="Q1583" s="1386">
        <v>182</v>
      </c>
      <c r="R1583" s="1386">
        <v>187</v>
      </c>
      <c r="S1583" s="1386">
        <v>187</v>
      </c>
      <c r="T1583" s="1386">
        <v>188</v>
      </c>
      <c r="U1583" s="1386">
        <v>184</v>
      </c>
      <c r="V1583" s="1386">
        <v>189</v>
      </c>
      <c r="W1583" s="1386">
        <v>182</v>
      </c>
      <c r="X1583" s="1386">
        <v>181</v>
      </c>
      <c r="Y1583" s="1386">
        <v>182</v>
      </c>
      <c r="Z1583" s="1386">
        <v>181</v>
      </c>
      <c r="AA1583" s="1386">
        <v>183</v>
      </c>
      <c r="AB1583" s="1317">
        <v>178</v>
      </c>
      <c r="AC1583" s="130"/>
    </row>
    <row r="1584" spans="1:29" s="5" customFormat="1" ht="10.5" hidden="1" customHeight="1" thickBot="1">
      <c r="A1584" s="1546"/>
      <c r="B1584" s="1547"/>
      <c r="C1584" s="8" t="s">
        <v>16</v>
      </c>
      <c r="D1584" s="8"/>
      <c r="E1584" s="116">
        <f t="shared" ref="E1584:AC1584" si="453">E1580/E1579</f>
        <v>0.21641791044771055</v>
      </c>
      <c r="F1584" s="116">
        <f t="shared" si="453"/>
        <v>0.21223021582703805</v>
      </c>
      <c r="G1584" s="116">
        <f t="shared" si="453"/>
        <v>0.21146953405047861</v>
      </c>
      <c r="H1584" s="435">
        <f t="shared" si="453"/>
        <v>0.20992366412217384</v>
      </c>
      <c r="I1584" s="116">
        <f t="shared" si="453"/>
        <v>0.21153846153809155</v>
      </c>
      <c r="J1584" s="116">
        <f t="shared" si="453"/>
        <v>0.21111111111118597</v>
      </c>
      <c r="K1584" s="116">
        <f t="shared" si="453"/>
        <v>0.20642201834910229</v>
      </c>
      <c r="L1584" s="116">
        <f t="shared" si="453"/>
        <v>0.2175324675324963</v>
      </c>
      <c r="M1584" s="116">
        <f t="shared" si="453"/>
        <v>0.23611111111040933</v>
      </c>
      <c r="N1584" s="435">
        <f t="shared" si="453"/>
        <v>0.23297491039446386</v>
      </c>
      <c r="O1584" s="116">
        <f t="shared" si="453"/>
        <v>0.22614840989394608</v>
      </c>
      <c r="P1584" s="116">
        <f t="shared" si="453"/>
        <v>0.2250000000001624</v>
      </c>
      <c r="Q1584" s="116">
        <f t="shared" si="453"/>
        <v>0.22222222222230728</v>
      </c>
      <c r="R1584" s="116">
        <f t="shared" si="453"/>
        <v>0.2258064516125631</v>
      </c>
      <c r="S1584" s="116">
        <f t="shared" si="453"/>
        <v>0.22545454545451388</v>
      </c>
      <c r="T1584" s="116">
        <f t="shared" si="453"/>
        <v>0.23154362416114296</v>
      </c>
      <c r="U1584" s="116">
        <f t="shared" si="453"/>
        <v>0.23297491039405638</v>
      </c>
      <c r="V1584" s="435">
        <f t="shared" si="453"/>
        <v>0.22875816993511403</v>
      </c>
      <c r="W1584" s="116">
        <f t="shared" si="453"/>
        <v>0.22406639004097506</v>
      </c>
      <c r="X1584" s="116">
        <f t="shared" si="453"/>
        <v>0.22267206477726645</v>
      </c>
      <c r="Y1584" s="116">
        <f t="shared" si="453"/>
        <v>0.28413284132868882</v>
      </c>
      <c r="Z1584" s="116">
        <f t="shared" si="453"/>
        <v>0.17538461538451852</v>
      </c>
      <c r="AA1584" s="116">
        <f t="shared" si="453"/>
        <v>0.22140221402257831</v>
      </c>
      <c r="AB1584" s="116">
        <f t="shared" si="453"/>
        <v>0.21771217712150806</v>
      </c>
      <c r="AC1584" s="123">
        <f t="shared" si="453"/>
        <v>0.22174578866767761</v>
      </c>
    </row>
    <row r="1585" spans="1:30" s="5" customFormat="1" ht="10.5" customHeight="1">
      <c r="A1585" s="274" t="s">
        <v>512</v>
      </c>
      <c r="B1585" s="275"/>
      <c r="C1585" s="276"/>
      <c r="D1585" s="277"/>
      <c r="E1585" s="277">
        <f t="shared" ref="E1585:K1585" si="454">E1565+E1569+E1575+E1581</f>
        <v>7.368673937057495</v>
      </c>
      <c r="F1585" s="277">
        <f t="shared" si="454"/>
        <v>7.3356739446868895</v>
      </c>
      <c r="G1585" s="277">
        <f t="shared" si="454"/>
        <v>7.446592440872192</v>
      </c>
      <c r="H1585" s="277">
        <f t="shared" si="454"/>
        <v>7.3226739332427977</v>
      </c>
      <c r="I1585" s="277">
        <f t="shared" si="454"/>
        <v>7.5995925572204586</v>
      </c>
      <c r="J1585" s="277">
        <f t="shared" si="454"/>
        <v>7.6525109656677248</v>
      </c>
      <c r="K1585" s="277">
        <f t="shared" si="454"/>
        <v>8.1555109866485598</v>
      </c>
      <c r="L1585" s="277">
        <f>L1565+L1569+L1575+L1581</f>
        <v>8.143511141143799</v>
      </c>
      <c r="M1585" s="277">
        <f>M1565+M1569+M1575+M1581</f>
        <v>8.2523482174377438</v>
      </c>
      <c r="N1585" s="277">
        <f t="shared" ref="N1585:AB1585" si="455">N1565+N1569+N1575+N1581</f>
        <v>8.1914294351501464</v>
      </c>
      <c r="O1585" s="277">
        <f>O1565+O1569+O1575+O1581</f>
        <v>8.1675108321533205</v>
      </c>
      <c r="P1585" s="277">
        <f>P1565+P1569+P1575+P1581</f>
        <v>7.9925111182556154</v>
      </c>
      <c r="Q1585" s="277">
        <f t="shared" si="455"/>
        <v>7.9935108073577883</v>
      </c>
      <c r="R1585" s="277">
        <f t="shared" si="455"/>
        <v>7.951510990463257</v>
      </c>
      <c r="S1585" s="277">
        <f t="shared" si="455"/>
        <v>8.0193479389648434</v>
      </c>
      <c r="T1585" s="277">
        <f t="shared" si="455"/>
        <v>8.154429494277954</v>
      </c>
      <c r="U1585" s="277">
        <f t="shared" si="455"/>
        <v>8.0204296697540283</v>
      </c>
      <c r="V1585" s="277">
        <f t="shared" si="455"/>
        <v>8.1095109828338625</v>
      </c>
      <c r="W1585" s="277">
        <f t="shared" si="455"/>
        <v>7.908429442779541</v>
      </c>
      <c r="X1585" s="277">
        <f t="shared" si="455"/>
        <v>7.8714292634887695</v>
      </c>
      <c r="Y1585" s="277">
        <f t="shared" si="455"/>
        <v>7.8765107043609621</v>
      </c>
      <c r="Z1585" s="277">
        <f t="shared" si="455"/>
        <v>7.8485110648498537</v>
      </c>
      <c r="AA1585" s="277">
        <f t="shared" si="455"/>
        <v>7.8035927918243404</v>
      </c>
      <c r="AB1585" s="277">
        <f t="shared" si="455"/>
        <v>7.6825922634887691</v>
      </c>
      <c r="AC1585" s="278"/>
    </row>
    <row r="1586" spans="1:30" s="5" customFormat="1" ht="10.5" customHeight="1">
      <c r="A1586" s="279" t="s">
        <v>513</v>
      </c>
      <c r="B1586" s="280"/>
      <c r="C1586" s="281"/>
      <c r="D1586" s="282"/>
      <c r="E1586" s="282">
        <f t="shared" ref="E1586:K1586" si="456">E1566+E1570+E1576+E1582</f>
        <v>2.2150696343322753</v>
      </c>
      <c r="F1586" s="282">
        <f t="shared" si="456"/>
        <v>2.3310696309944152</v>
      </c>
      <c r="G1586" s="282">
        <f t="shared" si="456"/>
        <v>2.3138369999999999</v>
      </c>
      <c r="H1586" s="282">
        <f t="shared" si="456"/>
        <v>2.2720696157356262</v>
      </c>
      <c r="I1586" s="282">
        <f t="shared" si="456"/>
        <v>2.3518369876022338</v>
      </c>
      <c r="J1586" s="282">
        <f t="shared" si="456"/>
        <v>2.3636044004768371</v>
      </c>
      <c r="K1586" s="282">
        <f t="shared" si="456"/>
        <v>2.3686044553131103</v>
      </c>
      <c r="L1586" s="282">
        <f>L1566+L1570+L1576+L1582</f>
        <v>2.4176043608993529</v>
      </c>
      <c r="M1586" s="282">
        <f>M1566+M1570+M1576+M1582</f>
        <v>2.5271392715255736</v>
      </c>
      <c r="N1586" s="282">
        <f t="shared" ref="N1586:AB1586" si="457">N1566+N1570+N1576+N1582</f>
        <v>2.5183718200271605</v>
      </c>
      <c r="O1586" s="282">
        <f t="shared" si="457"/>
        <v>2.4396044352859496</v>
      </c>
      <c r="P1586" s="282">
        <f>P1566+P1570+P1576+P1582</f>
        <v>2.3606043198913573</v>
      </c>
      <c r="Q1586" s="282">
        <f t="shared" si="457"/>
        <v>2.4016044476837157</v>
      </c>
      <c r="R1586" s="282">
        <f t="shared" si="457"/>
        <v>2.3976043799728393</v>
      </c>
      <c r="S1586" s="282">
        <f t="shared" si="457"/>
        <v>2.4071391475479125</v>
      </c>
      <c r="T1586" s="282">
        <f t="shared" si="457"/>
        <v>2.5053718085830687</v>
      </c>
      <c r="U1586" s="282">
        <f t="shared" si="457"/>
        <v>2.4433717723434447</v>
      </c>
      <c r="V1586" s="282">
        <f t="shared" si="457"/>
        <v>2.4566044548362731</v>
      </c>
      <c r="W1586" s="282">
        <f t="shared" si="457"/>
        <v>2.3643718357627868</v>
      </c>
      <c r="X1586" s="282">
        <f t="shared" si="457"/>
        <v>2.3653718228881835</v>
      </c>
      <c r="Y1586" s="282">
        <f t="shared" si="457"/>
        <v>2.4646044114440917</v>
      </c>
      <c r="Z1586" s="282">
        <f t="shared" si="457"/>
        <v>2.4386043885559081</v>
      </c>
      <c r="AA1586" s="282">
        <f t="shared" si="457"/>
        <v>2.3638370715255737</v>
      </c>
      <c r="AB1586" s="282">
        <f t="shared" si="457"/>
        <v>2.4678370438690185</v>
      </c>
      <c r="AC1586" s="283"/>
    </row>
    <row r="1587" spans="1:30" s="5" customFormat="1" ht="10.5" customHeight="1" thickBot="1">
      <c r="A1587" s="284" t="s">
        <v>514</v>
      </c>
      <c r="B1587" s="285"/>
      <c r="C1587" s="286"/>
      <c r="D1587" s="287"/>
      <c r="E1587" s="287">
        <f t="shared" ref="E1587:AB1587" si="458">SQRT(E1585*E1585+E1586*E1586)</f>
        <v>7.6944063497849742</v>
      </c>
      <c r="F1587" s="287">
        <f t="shared" si="458"/>
        <v>7.6971421870264649</v>
      </c>
      <c r="G1587" s="287">
        <f t="shared" si="458"/>
        <v>7.7977933188193616</v>
      </c>
      <c r="H1587" s="287">
        <f t="shared" si="458"/>
        <v>7.6670629233978884</v>
      </c>
      <c r="I1587" s="287">
        <f t="shared" si="458"/>
        <v>7.9551834832400026</v>
      </c>
      <c r="J1587" s="287">
        <f t="shared" si="458"/>
        <v>8.0092165560445583</v>
      </c>
      <c r="K1587" s="287">
        <f t="shared" si="458"/>
        <v>8.492505314633279</v>
      </c>
      <c r="L1587" s="287">
        <f>SQRT(L1585*L1585+L1586*L1586)</f>
        <v>8.4947974991622228</v>
      </c>
      <c r="M1587" s="287">
        <f t="shared" si="458"/>
        <v>8.6306247745765603</v>
      </c>
      <c r="N1587" s="287">
        <f t="shared" si="458"/>
        <v>8.5698140478630673</v>
      </c>
      <c r="O1587" s="287">
        <f t="shared" si="458"/>
        <v>8.5240778383358684</v>
      </c>
      <c r="P1587" s="287">
        <f t="shared" si="458"/>
        <v>8.3338278558252785</v>
      </c>
      <c r="Q1587" s="287">
        <f t="shared" si="458"/>
        <v>8.3464914155877477</v>
      </c>
      <c r="R1587" s="287">
        <f t="shared" si="458"/>
        <v>8.3051209379709157</v>
      </c>
      <c r="S1587" s="287">
        <f t="shared" si="458"/>
        <v>8.372828688193577</v>
      </c>
      <c r="T1587" s="287">
        <f t="shared" si="458"/>
        <v>8.5306276601662212</v>
      </c>
      <c r="U1587" s="287">
        <f t="shared" si="458"/>
        <v>8.3843519550025718</v>
      </c>
      <c r="V1587" s="287">
        <f t="shared" si="458"/>
        <v>8.4734334143972863</v>
      </c>
      <c r="W1587" s="287">
        <f t="shared" si="458"/>
        <v>8.2543025404434154</v>
      </c>
      <c r="X1587" s="287">
        <f t="shared" si="458"/>
        <v>8.2191473104343817</v>
      </c>
      <c r="Y1587" s="287">
        <f t="shared" si="458"/>
        <v>8.2531021913473541</v>
      </c>
      <c r="Z1587" s="287">
        <f t="shared" si="458"/>
        <v>8.2186323253297271</v>
      </c>
      <c r="AA1587" s="287">
        <f t="shared" si="458"/>
        <v>8.1537590203127426</v>
      </c>
      <c r="AB1587" s="287">
        <f t="shared" si="458"/>
        <v>8.0692281887495074</v>
      </c>
      <c r="AC1587" s="288"/>
      <c r="AD1587" s="126">
        <f>MAX(E1587:AB1587)</f>
        <v>8.6306247745765603</v>
      </c>
    </row>
    <row r="1588" spans="1:30" s="13" customFormat="1" ht="10.5" hidden="1" customHeight="1" thickBot="1">
      <c r="A1588" s="23" t="s">
        <v>253</v>
      </c>
      <c r="B1588" s="24"/>
      <c r="C1588" s="25"/>
      <c r="D1588" s="25"/>
      <c r="E1588" s="26">
        <v>1</v>
      </c>
      <c r="F1588" s="26">
        <v>2</v>
      </c>
      <c r="G1588" s="26">
        <v>3</v>
      </c>
      <c r="H1588" s="26">
        <v>4</v>
      </c>
      <c r="I1588" s="26">
        <v>5</v>
      </c>
      <c r="J1588" s="26">
        <v>6</v>
      </c>
      <c r="K1588" s="26">
        <v>7</v>
      </c>
      <c r="L1588" s="26">
        <v>8</v>
      </c>
      <c r="M1588" s="26">
        <v>9</v>
      </c>
      <c r="N1588" s="26">
        <v>10</v>
      </c>
      <c r="O1588" s="26">
        <v>11</v>
      </c>
      <c r="P1588" s="26">
        <v>12</v>
      </c>
      <c r="Q1588" s="26">
        <v>13</v>
      </c>
      <c r="R1588" s="26">
        <v>14</v>
      </c>
      <c r="S1588" s="26">
        <v>15</v>
      </c>
      <c r="T1588" s="26">
        <v>16</v>
      </c>
      <c r="U1588" s="26">
        <v>17</v>
      </c>
      <c r="V1588" s="26">
        <v>18</v>
      </c>
      <c r="W1588" s="26">
        <v>19</v>
      </c>
      <c r="X1588" s="26">
        <v>20</v>
      </c>
      <c r="Y1588" s="26">
        <v>21</v>
      </c>
      <c r="Z1588" s="26">
        <v>22</v>
      </c>
      <c r="AA1588" s="26">
        <v>23</v>
      </c>
      <c r="AB1588" s="26">
        <v>24</v>
      </c>
      <c r="AC1588" s="365"/>
    </row>
    <row r="1589" spans="1:30" s="32" customFormat="1" ht="12.75" hidden="1" customHeight="1">
      <c r="A1589" s="28" t="s">
        <v>203</v>
      </c>
      <c r="B1589" s="414"/>
      <c r="C1589" s="415" t="s">
        <v>13</v>
      </c>
      <c r="D1589" s="416" t="s">
        <v>464</v>
      </c>
      <c r="E1589" s="632"/>
      <c r="F1589" s="632"/>
      <c r="G1589" s="632"/>
      <c r="H1589" s="632"/>
      <c r="I1589" s="632"/>
      <c r="J1589" s="632"/>
      <c r="K1589" s="632"/>
      <c r="L1589" s="632"/>
      <c r="M1589" s="632"/>
      <c r="N1589" s="632"/>
      <c r="O1589" s="632"/>
      <c r="P1589" s="632"/>
      <c r="Q1589" s="632"/>
      <c r="R1589" s="632"/>
      <c r="S1589" s="632"/>
      <c r="T1589" s="632"/>
      <c r="U1589" s="632"/>
      <c r="V1589" s="632"/>
      <c r="W1589" s="632"/>
      <c r="X1589" s="632"/>
      <c r="Y1589" s="632"/>
      <c r="Z1589" s="632"/>
      <c r="AA1589" s="632"/>
      <c r="AB1589" s="632"/>
      <c r="AC1589" s="417"/>
    </row>
    <row r="1590" spans="1:30" s="32" customFormat="1" ht="12.75" hidden="1" customHeight="1" thickBot="1">
      <c r="A1590" s="45" t="s">
        <v>204</v>
      </c>
      <c r="B1590" s="46"/>
      <c r="C1590" s="466" t="s">
        <v>13</v>
      </c>
      <c r="D1590" s="635" t="s">
        <v>464</v>
      </c>
      <c r="E1590" s="636"/>
      <c r="F1590" s="636"/>
      <c r="G1590" s="636"/>
      <c r="H1590" s="636"/>
      <c r="I1590" s="636"/>
      <c r="J1590" s="636"/>
      <c r="K1590" s="636"/>
      <c r="L1590" s="636"/>
      <c r="M1590" s="636"/>
      <c r="N1590" s="636"/>
      <c r="O1590" s="636"/>
      <c r="P1590" s="636"/>
      <c r="Q1590" s="636"/>
      <c r="R1590" s="636"/>
      <c r="S1590" s="636"/>
      <c r="T1590" s="636"/>
      <c r="U1590" s="636"/>
      <c r="V1590" s="636"/>
      <c r="W1590" s="636"/>
      <c r="X1590" s="636"/>
      <c r="Y1590" s="636"/>
      <c r="Z1590" s="636"/>
      <c r="AA1590" s="636"/>
      <c r="AB1590" s="636"/>
      <c r="AC1590" s="424"/>
    </row>
    <row r="1591" spans="1:30" s="5" customFormat="1" ht="10.5" hidden="1" customHeight="1">
      <c r="A1591" s="1518" t="s">
        <v>193</v>
      </c>
      <c r="B1591" s="1446" t="s">
        <v>205</v>
      </c>
      <c r="C1591" s="10" t="s">
        <v>481</v>
      </c>
      <c r="D1591" s="7" t="s">
        <v>464</v>
      </c>
      <c r="E1591" s="1397"/>
      <c r="F1591" s="1397"/>
      <c r="G1591" s="1397"/>
      <c r="H1591" s="408"/>
      <c r="I1591" s="1397"/>
      <c r="J1591" s="1397"/>
      <c r="K1591" s="1397"/>
      <c r="L1591" s="1397"/>
      <c r="M1591" s="1397"/>
      <c r="N1591" s="408"/>
      <c r="O1591" s="1397"/>
      <c r="P1591" s="1397"/>
      <c r="Q1591" s="1397"/>
      <c r="R1591" s="1397"/>
      <c r="S1591" s="1397"/>
      <c r="T1591" s="1397"/>
      <c r="U1591" s="1397"/>
      <c r="V1591" s="408"/>
      <c r="W1591" s="1397"/>
      <c r="X1591" s="1397"/>
      <c r="Y1591" s="1397"/>
      <c r="Z1591" s="1397"/>
      <c r="AA1591" s="1397"/>
      <c r="AB1591" s="1397"/>
      <c r="AC1591" s="127">
        <f>SUM(E1591:AB1591)</f>
        <v>0</v>
      </c>
    </row>
    <row r="1592" spans="1:30" s="5" customFormat="1" ht="10.5" hidden="1" customHeight="1">
      <c r="A1592" s="1611"/>
      <c r="B1592" s="1609"/>
      <c r="C1592" s="11" t="s">
        <v>482</v>
      </c>
      <c r="D1592" s="8" t="s">
        <v>464</v>
      </c>
      <c r="E1592" s="93"/>
      <c r="F1592" s="93"/>
      <c r="G1592" s="93"/>
      <c r="H1592" s="413"/>
      <c r="I1592" s="93"/>
      <c r="J1592" s="93"/>
      <c r="K1592" s="93"/>
      <c r="L1592" s="93"/>
      <c r="M1592" s="93"/>
      <c r="N1592" s="413"/>
      <c r="O1592" s="93"/>
      <c r="P1592" s="93"/>
      <c r="Q1592" s="93"/>
      <c r="R1592" s="93"/>
      <c r="S1592" s="93"/>
      <c r="T1592" s="93"/>
      <c r="U1592" s="93"/>
      <c r="V1592" s="413"/>
      <c r="W1592" s="93"/>
      <c r="X1592" s="93"/>
      <c r="Y1592" s="93"/>
      <c r="Z1592" s="93"/>
      <c r="AA1592" s="93"/>
      <c r="AB1592" s="93"/>
      <c r="AC1592" s="130">
        <f>SUM(E1592:AB1592)</f>
        <v>0</v>
      </c>
    </row>
    <row r="1593" spans="1:30" s="5" customFormat="1" ht="10.5" hidden="1" customHeight="1">
      <c r="A1593" s="1611"/>
      <c r="B1593" s="1609"/>
      <c r="C1593" s="11" t="s">
        <v>8</v>
      </c>
      <c r="D1593" s="8" t="s">
        <v>464</v>
      </c>
      <c r="E1593" s="93"/>
      <c r="F1593" s="93"/>
      <c r="G1593" s="93"/>
      <c r="H1593" s="413"/>
      <c r="I1593" s="93"/>
      <c r="J1593" s="93"/>
      <c r="K1593" s="93"/>
      <c r="L1593" s="93"/>
      <c r="M1593" s="93"/>
      <c r="N1593" s="413"/>
      <c r="O1593" s="93"/>
      <c r="P1593" s="93"/>
      <c r="Q1593" s="93"/>
      <c r="R1593" s="93"/>
      <c r="S1593" s="93"/>
      <c r="T1593" s="93"/>
      <c r="U1593" s="93"/>
      <c r="V1593" s="413"/>
      <c r="W1593" s="93"/>
      <c r="X1593" s="93"/>
      <c r="Y1593" s="93"/>
      <c r="Z1593" s="93"/>
      <c r="AA1593" s="93"/>
      <c r="AB1593" s="93"/>
      <c r="AC1593" s="124"/>
    </row>
    <row r="1594" spans="1:30" s="5" customFormat="1" ht="10.5" hidden="1" customHeight="1" thickBot="1">
      <c r="A1594" s="1612"/>
      <c r="B1594" s="1610"/>
      <c r="C1594" s="11" t="s">
        <v>16</v>
      </c>
      <c r="D1594" s="11"/>
      <c r="E1594" s="116" t="e">
        <f t="shared" ref="E1594:AC1594" si="459">E1592/E1591</f>
        <v>#DIV/0!</v>
      </c>
      <c r="F1594" s="116" t="e">
        <f t="shared" si="459"/>
        <v>#DIV/0!</v>
      </c>
      <c r="G1594" s="116" t="e">
        <f t="shared" si="459"/>
        <v>#DIV/0!</v>
      </c>
      <c r="H1594" s="410" t="e">
        <f t="shared" si="459"/>
        <v>#DIV/0!</v>
      </c>
      <c r="I1594" s="116" t="e">
        <f t="shared" si="459"/>
        <v>#DIV/0!</v>
      </c>
      <c r="J1594" s="116" t="e">
        <f t="shared" si="459"/>
        <v>#DIV/0!</v>
      </c>
      <c r="K1594" s="116" t="e">
        <f t="shared" si="459"/>
        <v>#DIV/0!</v>
      </c>
      <c r="L1594" s="116" t="e">
        <f t="shared" si="459"/>
        <v>#DIV/0!</v>
      </c>
      <c r="M1594" s="116" t="e">
        <f t="shared" si="459"/>
        <v>#DIV/0!</v>
      </c>
      <c r="N1594" s="410" t="e">
        <f t="shared" si="459"/>
        <v>#DIV/0!</v>
      </c>
      <c r="O1594" s="116" t="e">
        <f t="shared" si="459"/>
        <v>#DIV/0!</v>
      </c>
      <c r="P1594" s="116" t="e">
        <f t="shared" si="459"/>
        <v>#DIV/0!</v>
      </c>
      <c r="Q1594" s="116" t="e">
        <f t="shared" si="459"/>
        <v>#DIV/0!</v>
      </c>
      <c r="R1594" s="116" t="e">
        <f t="shared" si="459"/>
        <v>#DIV/0!</v>
      </c>
      <c r="S1594" s="116" t="e">
        <f t="shared" si="459"/>
        <v>#DIV/0!</v>
      </c>
      <c r="T1594" s="116" t="e">
        <f t="shared" si="459"/>
        <v>#DIV/0!</v>
      </c>
      <c r="U1594" s="116" t="e">
        <f t="shared" si="459"/>
        <v>#DIV/0!</v>
      </c>
      <c r="V1594" s="410" t="e">
        <f t="shared" si="459"/>
        <v>#DIV/0!</v>
      </c>
      <c r="W1594" s="116" t="e">
        <f t="shared" si="459"/>
        <v>#DIV/0!</v>
      </c>
      <c r="X1594" s="116" t="e">
        <f t="shared" si="459"/>
        <v>#DIV/0!</v>
      </c>
      <c r="Y1594" s="116" t="e">
        <f t="shared" si="459"/>
        <v>#DIV/0!</v>
      </c>
      <c r="Z1594" s="116" t="e">
        <f t="shared" si="459"/>
        <v>#DIV/0!</v>
      </c>
      <c r="AA1594" s="116" t="e">
        <f t="shared" si="459"/>
        <v>#DIV/0!</v>
      </c>
      <c r="AB1594" s="116" t="e">
        <f t="shared" si="459"/>
        <v>#DIV/0!</v>
      </c>
      <c r="AC1594" s="123" t="e">
        <f t="shared" si="459"/>
        <v>#DIV/0!</v>
      </c>
    </row>
    <row r="1595" spans="1:30" s="5" customFormat="1" ht="10.5" hidden="1" customHeight="1">
      <c r="A1595" s="1439" t="s">
        <v>206</v>
      </c>
      <c r="B1595" s="1619"/>
      <c r="C1595" s="7" t="s">
        <v>481</v>
      </c>
      <c r="D1595" s="7"/>
      <c r="E1595" s="85">
        <f>E1591</f>
        <v>0</v>
      </c>
      <c r="F1595" s="85">
        <f t="shared" ref="F1595:AC1595" si="460">F1591</f>
        <v>0</v>
      </c>
      <c r="G1595" s="85">
        <f t="shared" si="460"/>
        <v>0</v>
      </c>
      <c r="H1595" s="408">
        <f t="shared" si="460"/>
        <v>0</v>
      </c>
      <c r="I1595" s="85">
        <f t="shared" si="460"/>
        <v>0</v>
      </c>
      <c r="J1595" s="85">
        <f t="shared" si="460"/>
        <v>0</v>
      </c>
      <c r="K1595" s="85">
        <f t="shared" si="460"/>
        <v>0</v>
      </c>
      <c r="L1595" s="85">
        <f t="shared" si="460"/>
        <v>0</v>
      </c>
      <c r="M1595" s="85">
        <f t="shared" si="460"/>
        <v>0</v>
      </c>
      <c r="N1595" s="408">
        <f t="shared" si="460"/>
        <v>0</v>
      </c>
      <c r="O1595" s="85">
        <f t="shared" si="460"/>
        <v>0</v>
      </c>
      <c r="P1595" s="85">
        <f t="shared" si="460"/>
        <v>0</v>
      </c>
      <c r="Q1595" s="85">
        <f t="shared" si="460"/>
        <v>0</v>
      </c>
      <c r="R1595" s="85">
        <f t="shared" si="460"/>
        <v>0</v>
      </c>
      <c r="S1595" s="85">
        <f t="shared" si="460"/>
        <v>0</v>
      </c>
      <c r="T1595" s="85">
        <f t="shared" si="460"/>
        <v>0</v>
      </c>
      <c r="U1595" s="85">
        <f t="shared" si="460"/>
        <v>0</v>
      </c>
      <c r="V1595" s="408">
        <f t="shared" si="460"/>
        <v>0</v>
      </c>
      <c r="W1595" s="85">
        <f t="shared" si="460"/>
        <v>0</v>
      </c>
      <c r="X1595" s="85">
        <f t="shared" si="460"/>
        <v>0</v>
      </c>
      <c r="Y1595" s="85">
        <f t="shared" si="460"/>
        <v>0</v>
      </c>
      <c r="Z1595" s="85">
        <f t="shared" si="460"/>
        <v>0</v>
      </c>
      <c r="AA1595" s="85">
        <f t="shared" si="460"/>
        <v>0</v>
      </c>
      <c r="AB1595" s="85">
        <f t="shared" si="460"/>
        <v>0</v>
      </c>
      <c r="AC1595" s="127">
        <f t="shared" si="460"/>
        <v>0</v>
      </c>
    </row>
    <row r="1596" spans="1:30" s="5" customFormat="1" ht="10.5" hidden="1" customHeight="1" thickBot="1">
      <c r="A1596" s="1620"/>
      <c r="B1596" s="1618"/>
      <c r="C1596" s="9" t="s">
        <v>482</v>
      </c>
      <c r="D1596" s="9"/>
      <c r="E1596" s="89">
        <f>E1592</f>
        <v>0</v>
      </c>
      <c r="F1596" s="89">
        <f t="shared" ref="F1596:AC1596" si="461">F1592</f>
        <v>0</v>
      </c>
      <c r="G1596" s="89">
        <f t="shared" si="461"/>
        <v>0</v>
      </c>
      <c r="H1596" s="434">
        <f t="shared" si="461"/>
        <v>0</v>
      </c>
      <c r="I1596" s="89">
        <f t="shared" si="461"/>
        <v>0</v>
      </c>
      <c r="J1596" s="89">
        <f t="shared" si="461"/>
        <v>0</v>
      </c>
      <c r="K1596" s="89">
        <f t="shared" si="461"/>
        <v>0</v>
      </c>
      <c r="L1596" s="89">
        <f t="shared" si="461"/>
        <v>0</v>
      </c>
      <c r="M1596" s="89">
        <f t="shared" si="461"/>
        <v>0</v>
      </c>
      <c r="N1596" s="434">
        <f t="shared" si="461"/>
        <v>0</v>
      </c>
      <c r="O1596" s="89">
        <f t="shared" si="461"/>
        <v>0</v>
      </c>
      <c r="P1596" s="89">
        <f t="shared" si="461"/>
        <v>0</v>
      </c>
      <c r="Q1596" s="89">
        <f t="shared" si="461"/>
        <v>0</v>
      </c>
      <c r="R1596" s="89">
        <f t="shared" si="461"/>
        <v>0</v>
      </c>
      <c r="S1596" s="89">
        <f t="shared" si="461"/>
        <v>0</v>
      </c>
      <c r="T1596" s="89">
        <f t="shared" si="461"/>
        <v>0</v>
      </c>
      <c r="U1596" s="89">
        <f t="shared" si="461"/>
        <v>0</v>
      </c>
      <c r="V1596" s="434">
        <f t="shared" si="461"/>
        <v>0</v>
      </c>
      <c r="W1596" s="89">
        <f t="shared" si="461"/>
        <v>0</v>
      </c>
      <c r="X1596" s="89">
        <f t="shared" si="461"/>
        <v>0</v>
      </c>
      <c r="Y1596" s="89">
        <f t="shared" si="461"/>
        <v>0</v>
      </c>
      <c r="Z1596" s="89">
        <f t="shared" si="461"/>
        <v>0</v>
      </c>
      <c r="AA1596" s="89">
        <f t="shared" si="461"/>
        <v>0</v>
      </c>
      <c r="AB1596" s="89">
        <f t="shared" si="461"/>
        <v>0</v>
      </c>
      <c r="AC1596" s="128">
        <f t="shared" si="461"/>
        <v>0</v>
      </c>
    </row>
    <row r="1597" spans="1:30" s="5" customFormat="1" ht="10.5" hidden="1" customHeight="1">
      <c r="A1597" s="1439" t="s">
        <v>207</v>
      </c>
      <c r="B1597" s="1619"/>
      <c r="C1597" s="7" t="s">
        <v>481</v>
      </c>
      <c r="D1597" s="7"/>
      <c r="E1597" s="85">
        <f>E1565+E1569-E1595</f>
        <v>0.12767399999999998</v>
      </c>
      <c r="F1597" s="85">
        <f t="shared" ref="F1597:AC1597" si="462">F1565+F1569-F1595</f>
        <v>0.12767399999999998</v>
      </c>
      <c r="G1597" s="85">
        <f t="shared" si="462"/>
        <v>0.1595925</v>
      </c>
      <c r="H1597" s="408">
        <f t="shared" si="462"/>
        <v>0.12767399999999998</v>
      </c>
      <c r="I1597" s="85">
        <f t="shared" si="462"/>
        <v>0.1595925</v>
      </c>
      <c r="J1597" s="85">
        <f t="shared" si="462"/>
        <v>0.19151099999999996</v>
      </c>
      <c r="K1597" s="85">
        <f t="shared" si="462"/>
        <v>0.19151099999999996</v>
      </c>
      <c r="L1597" s="85">
        <f t="shared" si="462"/>
        <v>0.19151099999999996</v>
      </c>
      <c r="M1597" s="85">
        <f t="shared" si="462"/>
        <v>0.25534799999999996</v>
      </c>
      <c r="N1597" s="408">
        <f t="shared" si="462"/>
        <v>0.22342949999999998</v>
      </c>
      <c r="O1597" s="85">
        <f t="shared" si="462"/>
        <v>0.19151099999999996</v>
      </c>
      <c r="P1597" s="85">
        <f t="shared" si="462"/>
        <v>0.19151099999999996</v>
      </c>
      <c r="Q1597" s="85">
        <f t="shared" si="462"/>
        <v>0.19151099999999996</v>
      </c>
      <c r="R1597" s="85">
        <f t="shared" si="462"/>
        <v>0.19151099999999996</v>
      </c>
      <c r="S1597" s="85">
        <f t="shared" si="462"/>
        <v>0.25534799999999996</v>
      </c>
      <c r="T1597" s="85">
        <f t="shared" si="462"/>
        <v>0.22342949999999998</v>
      </c>
      <c r="U1597" s="85">
        <f t="shared" si="462"/>
        <v>0.22342949999999998</v>
      </c>
      <c r="V1597" s="408">
        <f t="shared" si="462"/>
        <v>0.19151099999999996</v>
      </c>
      <c r="W1597" s="85">
        <f t="shared" si="462"/>
        <v>0.22342949999999998</v>
      </c>
      <c r="X1597" s="85">
        <f t="shared" si="462"/>
        <v>0.22342949999999998</v>
      </c>
      <c r="Y1597" s="85">
        <f t="shared" si="462"/>
        <v>0.19151099999999996</v>
      </c>
      <c r="Z1597" s="85">
        <f t="shared" si="462"/>
        <v>0.19151099999999996</v>
      </c>
      <c r="AA1597" s="85">
        <f t="shared" si="462"/>
        <v>0.1595925</v>
      </c>
      <c r="AB1597" s="85">
        <f t="shared" si="462"/>
        <v>0.1595925</v>
      </c>
      <c r="AC1597" s="127">
        <f t="shared" si="462"/>
        <v>4.5643454999999982</v>
      </c>
    </row>
    <row r="1598" spans="1:30" s="5" customFormat="1" ht="10.5" hidden="1" customHeight="1" thickBot="1">
      <c r="A1598" s="1620"/>
      <c r="B1598" s="1618"/>
      <c r="C1598" s="9" t="s">
        <v>482</v>
      </c>
      <c r="D1598" s="9"/>
      <c r="E1598" s="89">
        <f>E1566+E1570-E1596</f>
        <v>5.1069599999999993E-2</v>
      </c>
      <c r="F1598" s="89">
        <f t="shared" ref="F1598:AC1598" si="463">F1566+F1570-F1596</f>
        <v>5.1069599999999993E-2</v>
      </c>
      <c r="G1598" s="89">
        <f t="shared" si="463"/>
        <v>6.3837000000000005E-2</v>
      </c>
      <c r="H1598" s="434">
        <f t="shared" si="463"/>
        <v>5.1069599999999993E-2</v>
      </c>
      <c r="I1598" s="89">
        <f t="shared" si="463"/>
        <v>6.3837000000000005E-2</v>
      </c>
      <c r="J1598" s="89">
        <f t="shared" si="463"/>
        <v>7.6604399999999989E-2</v>
      </c>
      <c r="K1598" s="89">
        <f t="shared" si="463"/>
        <v>7.6604399999999989E-2</v>
      </c>
      <c r="L1598" s="89">
        <f t="shared" si="463"/>
        <v>7.6604399999999989E-2</v>
      </c>
      <c r="M1598" s="89">
        <f t="shared" si="463"/>
        <v>0.10213919999999999</v>
      </c>
      <c r="N1598" s="434">
        <f t="shared" si="463"/>
        <v>8.9371800000000001E-2</v>
      </c>
      <c r="O1598" s="89">
        <f t="shared" si="463"/>
        <v>7.6604399999999989E-2</v>
      </c>
      <c r="P1598" s="89">
        <f t="shared" si="463"/>
        <v>7.6604399999999989E-2</v>
      </c>
      <c r="Q1598" s="89">
        <f t="shared" si="463"/>
        <v>7.6604399999999989E-2</v>
      </c>
      <c r="R1598" s="89">
        <f t="shared" si="463"/>
        <v>7.6604399999999989E-2</v>
      </c>
      <c r="S1598" s="89">
        <f t="shared" si="463"/>
        <v>0.10213919999999999</v>
      </c>
      <c r="T1598" s="89">
        <f t="shared" si="463"/>
        <v>8.9371800000000001E-2</v>
      </c>
      <c r="U1598" s="89">
        <f t="shared" si="463"/>
        <v>8.9371800000000001E-2</v>
      </c>
      <c r="V1598" s="434">
        <f t="shared" si="463"/>
        <v>7.6604399999999989E-2</v>
      </c>
      <c r="W1598" s="89">
        <f t="shared" si="463"/>
        <v>8.9371800000000001E-2</v>
      </c>
      <c r="X1598" s="89">
        <f t="shared" si="463"/>
        <v>8.9371800000000001E-2</v>
      </c>
      <c r="Y1598" s="89">
        <f t="shared" si="463"/>
        <v>7.6604399999999989E-2</v>
      </c>
      <c r="Z1598" s="89">
        <f t="shared" si="463"/>
        <v>7.6604399999999989E-2</v>
      </c>
      <c r="AA1598" s="89">
        <f t="shared" si="463"/>
        <v>6.3837000000000005E-2</v>
      </c>
      <c r="AB1598" s="89">
        <f t="shared" si="463"/>
        <v>6.3837000000000005E-2</v>
      </c>
      <c r="AC1598" s="128">
        <f t="shared" si="463"/>
        <v>1.8257381999999991</v>
      </c>
    </row>
    <row r="1599" spans="1:30" s="13" customFormat="1" ht="10.5" hidden="1" customHeight="1" thickBot="1">
      <c r="A1599" s="23" t="s">
        <v>143</v>
      </c>
      <c r="B1599" s="24"/>
      <c r="C1599" s="25"/>
      <c r="D1599" s="25"/>
      <c r="E1599" s="152">
        <v>1</v>
      </c>
      <c r="F1599" s="152">
        <v>2</v>
      </c>
      <c r="G1599" s="152">
        <v>3</v>
      </c>
      <c r="H1599" s="152">
        <v>4</v>
      </c>
      <c r="I1599" s="152">
        <v>5</v>
      </c>
      <c r="J1599" s="152">
        <v>6</v>
      </c>
      <c r="K1599" s="152">
        <v>7</v>
      </c>
      <c r="L1599" s="152">
        <v>8</v>
      </c>
      <c r="M1599" s="152">
        <v>9</v>
      </c>
      <c r="N1599" s="152">
        <v>10</v>
      </c>
      <c r="O1599" s="152">
        <v>11</v>
      </c>
      <c r="P1599" s="152">
        <v>12</v>
      </c>
      <c r="Q1599" s="152">
        <v>13</v>
      </c>
      <c r="R1599" s="152">
        <v>14</v>
      </c>
      <c r="S1599" s="152">
        <v>15</v>
      </c>
      <c r="T1599" s="152">
        <v>16</v>
      </c>
      <c r="U1599" s="152">
        <v>17</v>
      </c>
      <c r="V1599" s="152">
        <v>18</v>
      </c>
      <c r="W1599" s="152">
        <v>19</v>
      </c>
      <c r="X1599" s="152">
        <v>20</v>
      </c>
      <c r="Y1599" s="152">
        <v>21</v>
      </c>
      <c r="Z1599" s="152">
        <v>22</v>
      </c>
      <c r="AA1599" s="152">
        <v>23</v>
      </c>
      <c r="AB1599" s="152">
        <v>24</v>
      </c>
      <c r="AC1599" s="365"/>
    </row>
    <row r="1600" spans="1:30" s="32" customFormat="1" ht="12" hidden="1" customHeight="1">
      <c r="A1600" s="28" t="s">
        <v>144</v>
      </c>
      <c r="B1600" s="414"/>
      <c r="C1600" s="415" t="s">
        <v>13</v>
      </c>
      <c r="D1600" s="718" t="s">
        <v>463</v>
      </c>
      <c r="E1600" s="1330">
        <v>10.699999809265137</v>
      </c>
      <c r="F1600" s="1329">
        <v>10.800000190734863</v>
      </c>
      <c r="G1600" s="1329">
        <v>10.800000190734863</v>
      </c>
      <c r="H1600" s="1329">
        <v>10.800000190734863</v>
      </c>
      <c r="I1600" s="1329">
        <v>10.699999809265137</v>
      </c>
      <c r="J1600" s="1329">
        <v>10.699999809265137</v>
      </c>
      <c r="K1600" s="1329">
        <v>10.699999809265137</v>
      </c>
      <c r="L1600" s="1329">
        <v>10.600000381469727</v>
      </c>
      <c r="M1600" s="1329">
        <v>10.5</v>
      </c>
      <c r="N1600" s="1329">
        <v>10.5</v>
      </c>
      <c r="O1600" s="1329">
        <v>10.600000381469727</v>
      </c>
      <c r="P1600" s="1329">
        <v>10.600000381469727</v>
      </c>
      <c r="Q1600" s="1329">
        <v>10.5</v>
      </c>
      <c r="R1600" s="1329">
        <v>10.600000381469727</v>
      </c>
      <c r="S1600" s="1329">
        <v>10.600000381469727</v>
      </c>
      <c r="T1600" s="1329">
        <v>10.5</v>
      </c>
      <c r="U1600" s="1329">
        <v>10.5</v>
      </c>
      <c r="V1600" s="1329">
        <v>10.5</v>
      </c>
      <c r="W1600" s="1329">
        <v>10.600000381469727</v>
      </c>
      <c r="X1600" s="1329">
        <v>10.600000381469727</v>
      </c>
      <c r="Y1600" s="1329">
        <v>10.699999809265137</v>
      </c>
      <c r="Z1600" s="1329">
        <v>10.800000190734863</v>
      </c>
      <c r="AA1600" s="1329">
        <v>10.800000190734863</v>
      </c>
      <c r="AB1600" s="1331">
        <v>10.800000190734863</v>
      </c>
      <c r="AC1600" s="417"/>
    </row>
    <row r="1601" spans="1:31" s="32" customFormat="1" ht="12" hidden="1" customHeight="1" thickBot="1">
      <c r="A1601" s="45" t="s">
        <v>145</v>
      </c>
      <c r="B1601" s="46"/>
      <c r="C1601" s="466" t="s">
        <v>13</v>
      </c>
      <c r="D1601" s="754" t="s">
        <v>463</v>
      </c>
      <c r="E1601" s="1330">
        <v>10.699999809265137</v>
      </c>
      <c r="F1601" s="1329">
        <v>10.800000190734863</v>
      </c>
      <c r="G1601" s="1329">
        <v>10.800000190734863</v>
      </c>
      <c r="H1601" s="1329">
        <v>10.800000190734863</v>
      </c>
      <c r="I1601" s="1329">
        <v>10.699999809265137</v>
      </c>
      <c r="J1601" s="1329">
        <v>10.699999809265137</v>
      </c>
      <c r="K1601" s="1329">
        <v>10.699999809265137</v>
      </c>
      <c r="L1601" s="1329">
        <v>10.5</v>
      </c>
      <c r="M1601" s="1329">
        <v>10.5</v>
      </c>
      <c r="N1601" s="1329">
        <v>10.5</v>
      </c>
      <c r="O1601" s="1329">
        <v>10.600000381469727</v>
      </c>
      <c r="P1601" s="1329">
        <v>10.600000381469727</v>
      </c>
      <c r="Q1601" s="1329">
        <v>10.600000381469727</v>
      </c>
      <c r="R1601" s="1329">
        <v>10.600000381469727</v>
      </c>
      <c r="S1601" s="1329">
        <v>10.600000381469727</v>
      </c>
      <c r="T1601" s="1329">
        <v>10.5</v>
      </c>
      <c r="U1601" s="1329">
        <v>10.5</v>
      </c>
      <c r="V1601" s="1329">
        <v>10.600000381469727</v>
      </c>
      <c r="W1601" s="1329">
        <v>10.600000381469727</v>
      </c>
      <c r="X1601" s="1329">
        <v>10.600000381469727</v>
      </c>
      <c r="Y1601" s="1329">
        <v>10.699999809265137</v>
      </c>
      <c r="Z1601" s="1329">
        <v>10.800000190734863</v>
      </c>
      <c r="AA1601" s="1329">
        <v>10.800000190734863</v>
      </c>
      <c r="AB1601" s="1331">
        <v>10.800000190734863</v>
      </c>
      <c r="AC1601" s="467"/>
    </row>
    <row r="1602" spans="1:31" s="4" customFormat="1" ht="12" hidden="1">
      <c r="A1602" s="1616" t="s">
        <v>122</v>
      </c>
      <c r="B1602" s="1446" t="s">
        <v>479</v>
      </c>
      <c r="C1602" s="10" t="s">
        <v>481</v>
      </c>
      <c r="D1602" s="714" t="s">
        <v>477</v>
      </c>
      <c r="E1602" s="1342">
        <v>2.9232</v>
      </c>
      <c r="F1602" s="1342">
        <v>2.9171999999999998</v>
      </c>
      <c r="G1602" s="1342">
        <v>2.8679999999999999</v>
      </c>
      <c r="H1602" s="1343">
        <v>2.8904000000000001</v>
      </c>
      <c r="I1602" s="1342">
        <v>2.88</v>
      </c>
      <c r="J1602" s="1342">
        <v>2.8908</v>
      </c>
      <c r="K1602" s="1342">
        <v>2.8924000000000003</v>
      </c>
      <c r="L1602" s="1342">
        <v>2.9051999999999998</v>
      </c>
      <c r="M1602" s="1342">
        <v>2.8971999999999998</v>
      </c>
      <c r="N1602" s="1343">
        <v>2.8748</v>
      </c>
      <c r="O1602" s="1342">
        <v>2.8784000000000001</v>
      </c>
      <c r="P1602" s="1342">
        <v>2.8271999999999999</v>
      </c>
      <c r="Q1602" s="1342">
        <v>2.9123999999999999</v>
      </c>
      <c r="R1602" s="1342">
        <v>2.9203999999999999</v>
      </c>
      <c r="S1602" s="1342">
        <v>2.8956</v>
      </c>
      <c r="T1602" s="1342">
        <v>2.9328000000000003</v>
      </c>
      <c r="U1602" s="1342">
        <v>2.9464000000000001</v>
      </c>
      <c r="V1602" s="1342">
        <v>2.9112</v>
      </c>
      <c r="W1602" s="1342">
        <v>2.9171999999999998</v>
      </c>
      <c r="X1602" s="1342">
        <v>2.9116</v>
      </c>
      <c r="Y1602" s="1342">
        <v>2.9359999999999999</v>
      </c>
      <c r="Z1602" s="1342">
        <v>2.9335999999999998</v>
      </c>
      <c r="AA1602" s="1342">
        <v>2.9203999999999999</v>
      </c>
      <c r="AB1602" s="1342">
        <v>2.9455999999999998</v>
      </c>
      <c r="AC1602" s="127">
        <f>SUM(E1602:AB1602)</f>
        <v>69.727999999999994</v>
      </c>
    </row>
    <row r="1603" spans="1:31" s="4" customFormat="1" hidden="1" thickBot="1">
      <c r="A1603" s="1611"/>
      <c r="B1603" s="1609"/>
      <c r="C1603" s="11" t="s">
        <v>482</v>
      </c>
      <c r="D1603" s="715" t="s">
        <v>477</v>
      </c>
      <c r="E1603" s="1344">
        <v>1.2447999999999999</v>
      </c>
      <c r="F1603" s="1344">
        <v>1.248</v>
      </c>
      <c r="G1603" s="1344">
        <v>1.2535999999999998</v>
      </c>
      <c r="H1603" s="1345">
        <v>1.2564000000000002</v>
      </c>
      <c r="I1603" s="1344">
        <v>1.252</v>
      </c>
      <c r="J1603" s="1344">
        <v>1.2332000000000001</v>
      </c>
      <c r="K1603" s="1344">
        <v>1.1967999999999999</v>
      </c>
      <c r="L1603" s="1344">
        <v>1.2064000000000001</v>
      </c>
      <c r="M1603" s="1344">
        <v>1.1812</v>
      </c>
      <c r="N1603" s="1345">
        <v>1.1847999999999999</v>
      </c>
      <c r="O1603" s="1344">
        <v>1.1956</v>
      </c>
      <c r="P1603" s="1344">
        <v>1.1476</v>
      </c>
      <c r="Q1603" s="1344">
        <v>1.1904000000000001</v>
      </c>
      <c r="R1603" s="1344">
        <v>1.1972</v>
      </c>
      <c r="S1603" s="1344">
        <v>1.2016</v>
      </c>
      <c r="T1603" s="1344">
        <v>1.2172000000000001</v>
      </c>
      <c r="U1603" s="1344">
        <v>1.2292000000000001</v>
      </c>
      <c r="V1603" s="1344">
        <v>1.2295999999999998</v>
      </c>
      <c r="W1603" s="1344">
        <v>1.2335999999999998</v>
      </c>
      <c r="X1603" s="1344">
        <v>1.2092000000000001</v>
      </c>
      <c r="Y1603" s="1344">
        <v>1.2192000000000001</v>
      </c>
      <c r="Z1603" s="1344">
        <v>1.2647999999999999</v>
      </c>
      <c r="AA1603" s="1344">
        <v>1.2575999999999998</v>
      </c>
      <c r="AB1603" s="1344">
        <v>1.286</v>
      </c>
      <c r="AC1603" s="123">
        <f>SUM(E1603:AB1603)</f>
        <v>29.335999999999999</v>
      </c>
    </row>
    <row r="1604" spans="1:31" s="4" customFormat="1" ht="12" hidden="1">
      <c r="A1604" s="1611"/>
      <c r="B1604" s="1609"/>
      <c r="C1604" s="11" t="s">
        <v>8</v>
      </c>
      <c r="D1604" s="715" t="s">
        <v>463</v>
      </c>
      <c r="E1604" s="1316">
        <v>170</v>
      </c>
      <c r="F1604" s="1386">
        <v>168</v>
      </c>
      <c r="G1604" s="1386">
        <v>166</v>
      </c>
      <c r="H1604" s="1386">
        <v>168</v>
      </c>
      <c r="I1604" s="1386">
        <v>170</v>
      </c>
      <c r="J1604" s="1386">
        <v>168</v>
      </c>
      <c r="K1604" s="1386">
        <v>171</v>
      </c>
      <c r="L1604" s="1386">
        <v>170</v>
      </c>
      <c r="M1604" s="1386">
        <v>171</v>
      </c>
      <c r="N1604" s="1386">
        <v>171</v>
      </c>
      <c r="O1604" s="1386">
        <v>168</v>
      </c>
      <c r="P1604" s="1386">
        <v>170</v>
      </c>
      <c r="Q1604" s="1386">
        <v>175</v>
      </c>
      <c r="R1604" s="1386">
        <v>171</v>
      </c>
      <c r="S1604" s="1386">
        <v>164</v>
      </c>
      <c r="T1604" s="1386">
        <v>174</v>
      </c>
      <c r="U1604" s="1386">
        <v>172</v>
      </c>
      <c r="V1604" s="1386">
        <v>172</v>
      </c>
      <c r="W1604" s="1386">
        <v>171</v>
      </c>
      <c r="X1604" s="1386">
        <v>173</v>
      </c>
      <c r="Y1604" s="1386">
        <v>172</v>
      </c>
      <c r="Z1604" s="1386">
        <v>170</v>
      </c>
      <c r="AA1604" s="1386">
        <v>170</v>
      </c>
      <c r="AB1604" s="1317">
        <v>170</v>
      </c>
      <c r="AC1604" s="124"/>
    </row>
    <row r="1605" spans="1:31" s="4" customFormat="1" ht="12" hidden="1" thickBot="1">
      <c r="A1605" s="1612"/>
      <c r="B1605" s="1610"/>
      <c r="C1605" s="47" t="s">
        <v>16</v>
      </c>
      <c r="D1605" s="47"/>
      <c r="E1605" s="132">
        <f t="shared" ref="E1605:AC1605" si="464">E1603/E1602</f>
        <v>0.42583470169677062</v>
      </c>
      <c r="F1605" s="132">
        <f t="shared" si="464"/>
        <v>0.42780748663101609</v>
      </c>
      <c r="G1605" s="132">
        <f t="shared" si="464"/>
        <v>0.43709902370990233</v>
      </c>
      <c r="H1605" s="435">
        <f t="shared" si="464"/>
        <v>0.43468032106282872</v>
      </c>
      <c r="I1605" s="132">
        <f t="shared" si="464"/>
        <v>0.43472222222222223</v>
      </c>
      <c r="J1605" s="132">
        <f t="shared" si="464"/>
        <v>0.42659471426594714</v>
      </c>
      <c r="K1605" s="132">
        <f t="shared" si="464"/>
        <v>0.41377402848845241</v>
      </c>
      <c r="L1605" s="132">
        <f t="shared" si="464"/>
        <v>0.41525540410298784</v>
      </c>
      <c r="M1605" s="132">
        <f t="shared" si="464"/>
        <v>0.40770399005936769</v>
      </c>
      <c r="N1605" s="435">
        <f t="shared" si="464"/>
        <v>0.41213301794907464</v>
      </c>
      <c r="O1605" s="132">
        <f t="shared" si="464"/>
        <v>0.41536964980544744</v>
      </c>
      <c r="P1605" s="132">
        <f t="shared" si="464"/>
        <v>0.40591397849462363</v>
      </c>
      <c r="Q1605" s="132">
        <f t="shared" si="464"/>
        <v>0.40873506386485381</v>
      </c>
      <c r="R1605" s="132">
        <f t="shared" si="464"/>
        <v>0.40994384330913575</v>
      </c>
      <c r="S1605" s="132">
        <f t="shared" si="464"/>
        <v>0.4149744439839757</v>
      </c>
      <c r="T1605" s="132">
        <f t="shared" si="464"/>
        <v>0.41503000545553737</v>
      </c>
      <c r="U1605" s="132">
        <f t="shared" si="464"/>
        <v>0.41718707575346187</v>
      </c>
      <c r="V1605" s="435">
        <f t="shared" si="464"/>
        <v>0.42236878263259131</v>
      </c>
      <c r="W1605" s="132">
        <f t="shared" si="464"/>
        <v>0.42287124640065815</v>
      </c>
      <c r="X1605" s="132">
        <f t="shared" si="464"/>
        <v>0.41530430004121449</v>
      </c>
      <c r="Y1605" s="132">
        <f t="shared" si="464"/>
        <v>0.41525885558583109</v>
      </c>
      <c r="Z1605" s="132">
        <f t="shared" si="464"/>
        <v>0.4311426233978729</v>
      </c>
      <c r="AA1605" s="132">
        <f t="shared" si="464"/>
        <v>0.43062594165182849</v>
      </c>
      <c r="AB1605" s="132">
        <f t="shared" si="464"/>
        <v>0.43658337859858776</v>
      </c>
      <c r="AC1605" s="128">
        <f t="shared" si="464"/>
        <v>0.42072051399724647</v>
      </c>
    </row>
    <row r="1606" spans="1:31" s="4" customFormat="1" ht="11.25" hidden="1">
      <c r="A1606" s="1616" t="s">
        <v>100</v>
      </c>
      <c r="B1606" s="1446" t="s">
        <v>3</v>
      </c>
      <c r="C1606" s="65" t="s">
        <v>481</v>
      </c>
      <c r="D1606" s="716" t="s">
        <v>503</v>
      </c>
      <c r="E1606" s="187">
        <v>1.3619999999991705</v>
      </c>
      <c r="F1606" s="187">
        <v>1.5719999999982974</v>
      </c>
      <c r="G1606" s="187">
        <v>1.5779999999995198</v>
      </c>
      <c r="H1606" s="409">
        <v>1.4580000000023574</v>
      </c>
      <c r="I1606" s="187">
        <v>1.4639999999981228</v>
      </c>
      <c r="J1606" s="187">
        <v>1.6080000000001746</v>
      </c>
      <c r="K1606" s="187">
        <v>1.3440000000009604</v>
      </c>
      <c r="L1606" s="187">
        <v>1.8240000000005239</v>
      </c>
      <c r="M1606" s="187">
        <v>1.4939999999987776</v>
      </c>
      <c r="N1606" s="409">
        <v>1.5239999999994325</v>
      </c>
      <c r="O1606" s="187">
        <v>1.6740000000027067</v>
      </c>
      <c r="P1606" s="187">
        <v>1.6620000000002619</v>
      </c>
      <c r="Q1606" s="187">
        <v>1.8839999999963766</v>
      </c>
      <c r="R1606" s="187">
        <v>1.4820000000017899</v>
      </c>
      <c r="S1606" s="187">
        <v>1.7099999999991269</v>
      </c>
      <c r="T1606" s="187">
        <v>1.8959999999988213</v>
      </c>
      <c r="U1606" s="187">
        <v>1.8360000000029686</v>
      </c>
      <c r="V1606" s="409">
        <v>1.9739999999983411</v>
      </c>
      <c r="W1606" s="187">
        <v>1.5179999999982101</v>
      </c>
      <c r="X1606" s="187">
        <v>1.5239999999994325</v>
      </c>
      <c r="Y1606" s="187">
        <v>1.8180000000047585</v>
      </c>
      <c r="Z1606" s="187">
        <v>1.793999999999869</v>
      </c>
      <c r="AA1606" s="187">
        <v>1.5540000000000873</v>
      </c>
      <c r="AB1606" s="187">
        <v>1.5119999999969878</v>
      </c>
      <c r="AC1606" s="130">
        <f>SUM(E1606:AB1606)</f>
        <v>39.065999999997075</v>
      </c>
      <c r="AD1606" s="4">
        <f>MAX(E1606:AB1606)</f>
        <v>1.9739999999983411</v>
      </c>
      <c r="AE1606" s="4">
        <f>MIN(E1606:AB1606)</f>
        <v>1.3440000000009604</v>
      </c>
    </row>
    <row r="1607" spans="1:31" s="4" customFormat="1" ht="11.25" hidden="1">
      <c r="A1607" s="1611"/>
      <c r="B1607" s="1609"/>
      <c r="C1607" s="11" t="s">
        <v>482</v>
      </c>
      <c r="D1607" s="715" t="s">
        <v>503</v>
      </c>
      <c r="E1607" s="121">
        <v>0.42599999999947613</v>
      </c>
      <c r="F1607" s="121">
        <v>0.46800000000121145</v>
      </c>
      <c r="G1607" s="121">
        <v>0.47399999999970532</v>
      </c>
      <c r="H1607" s="410">
        <v>0.43799999999919237</v>
      </c>
      <c r="I1607" s="121">
        <v>0.43800000000055661</v>
      </c>
      <c r="J1607" s="121">
        <v>0.4679999999998472</v>
      </c>
      <c r="K1607" s="121">
        <v>0.35399999999981446</v>
      </c>
      <c r="L1607" s="121">
        <v>0.53399999999965075</v>
      </c>
      <c r="M1607" s="121">
        <v>0.45000000000027285</v>
      </c>
      <c r="N1607" s="410">
        <v>0.44400000000041473</v>
      </c>
      <c r="O1607" s="121">
        <v>0.49199999999927968</v>
      </c>
      <c r="P1607" s="121">
        <v>0.4860000000007858</v>
      </c>
      <c r="Q1607" s="121">
        <v>0.53399999999965075</v>
      </c>
      <c r="R1607" s="121">
        <v>0.41999999999961801</v>
      </c>
      <c r="S1607" s="121">
        <v>0.49800000000050204</v>
      </c>
      <c r="T1607" s="121">
        <v>0.55200000000058935</v>
      </c>
      <c r="U1607" s="121">
        <v>0.52799999999979264</v>
      </c>
      <c r="V1607" s="410">
        <v>0.57600000000002183</v>
      </c>
      <c r="W1607" s="121">
        <v>0.42599999999947613</v>
      </c>
      <c r="X1607" s="121">
        <v>0.43800000000055661</v>
      </c>
      <c r="Y1607" s="121">
        <v>0.60599999999931242</v>
      </c>
      <c r="Z1607" s="121">
        <v>0.44400000000041473</v>
      </c>
      <c r="AA1607" s="121">
        <v>0.46199999999998909</v>
      </c>
      <c r="AB1607" s="121">
        <v>0.46199999999998909</v>
      </c>
      <c r="AC1607" s="130">
        <f>SUM(E1607:AB1607)</f>
        <v>11.41800000000012</v>
      </c>
    </row>
    <row r="1608" spans="1:31" s="4" customFormat="1" ht="12" hidden="1">
      <c r="A1608" s="1611"/>
      <c r="B1608" s="1609"/>
      <c r="C1608" s="11" t="s">
        <v>8</v>
      </c>
      <c r="D1608" s="723" t="s">
        <v>463</v>
      </c>
      <c r="E1608" s="1316">
        <v>84</v>
      </c>
      <c r="F1608" s="1386">
        <v>83</v>
      </c>
      <c r="G1608" s="1386">
        <v>81</v>
      </c>
      <c r="H1608" s="1386">
        <v>81</v>
      </c>
      <c r="I1608" s="1386">
        <v>87</v>
      </c>
      <c r="J1608" s="1386">
        <v>88</v>
      </c>
      <c r="K1608" s="1386">
        <v>99</v>
      </c>
      <c r="L1608" s="1386">
        <v>103</v>
      </c>
      <c r="M1608" s="1386">
        <v>97</v>
      </c>
      <c r="N1608" s="1386">
        <v>102</v>
      </c>
      <c r="O1608" s="1386">
        <v>99</v>
      </c>
      <c r="P1608" s="1386">
        <v>97</v>
      </c>
      <c r="Q1608" s="1386">
        <v>99</v>
      </c>
      <c r="R1608" s="1386">
        <v>95</v>
      </c>
      <c r="S1608" s="1386">
        <v>100</v>
      </c>
      <c r="T1608" s="1386">
        <v>105</v>
      </c>
      <c r="U1608" s="1386">
        <v>106</v>
      </c>
      <c r="V1608" s="1386">
        <v>104</v>
      </c>
      <c r="W1608" s="1386">
        <v>96</v>
      </c>
      <c r="X1608" s="1386">
        <v>93</v>
      </c>
      <c r="Y1608" s="1386">
        <v>89</v>
      </c>
      <c r="Z1608" s="1386">
        <v>94</v>
      </c>
      <c r="AA1608" s="1386">
        <v>88</v>
      </c>
      <c r="AB1608" s="1317">
        <v>86</v>
      </c>
      <c r="AC1608" s="124"/>
      <c r="AD1608" s="301">
        <f>MAX(E1608:AB1608)</f>
        <v>106</v>
      </c>
    </row>
    <row r="1609" spans="1:31" s="4" customFormat="1" ht="12" hidden="1" thickBot="1">
      <c r="A1609" s="1612"/>
      <c r="B1609" s="1610"/>
      <c r="C1609" s="48" t="s">
        <v>16</v>
      </c>
      <c r="D1609" s="48"/>
      <c r="E1609" s="116">
        <f t="shared" ref="E1609:AC1609" si="465">E1607/E1606</f>
        <v>0.31277533039628164</v>
      </c>
      <c r="F1609" s="116">
        <f t="shared" si="465"/>
        <v>0.2977099236652152</v>
      </c>
      <c r="G1609" s="116">
        <f t="shared" si="465"/>
        <v>0.30038022813678678</v>
      </c>
      <c r="H1609" s="435">
        <f t="shared" si="465"/>
        <v>0.30041152263270521</v>
      </c>
      <c r="I1609" s="116">
        <f t="shared" si="465"/>
        <v>0.29918032786961629</v>
      </c>
      <c r="J1609" s="116">
        <f t="shared" si="465"/>
        <v>0.29104477611927637</v>
      </c>
      <c r="K1609" s="116">
        <f t="shared" si="465"/>
        <v>0.26339285714253086</v>
      </c>
      <c r="L1609" s="116">
        <f t="shared" si="465"/>
        <v>0.29276315789446128</v>
      </c>
      <c r="M1609" s="116">
        <f t="shared" si="465"/>
        <v>0.30120481927753751</v>
      </c>
      <c r="N1609" s="435">
        <f t="shared" si="465"/>
        <v>0.29133858267754598</v>
      </c>
      <c r="O1609" s="116">
        <f t="shared" si="465"/>
        <v>0.29390681003493679</v>
      </c>
      <c r="P1609" s="116">
        <f t="shared" si="465"/>
        <v>0.2924187725636036</v>
      </c>
      <c r="Q1609" s="116">
        <f t="shared" si="465"/>
        <v>0.28343949044621963</v>
      </c>
      <c r="R1609" s="116">
        <f t="shared" si="465"/>
        <v>0.28340080971599918</v>
      </c>
      <c r="S1609" s="116">
        <f t="shared" si="465"/>
        <v>0.29122807017588087</v>
      </c>
      <c r="T1609" s="116">
        <f t="shared" si="465"/>
        <v>0.29113924050682094</v>
      </c>
      <c r="U1609" s="116">
        <f t="shared" si="465"/>
        <v>0.28758169934582728</v>
      </c>
      <c r="V1609" s="435">
        <f t="shared" si="465"/>
        <v>0.29179331307016509</v>
      </c>
      <c r="W1609" s="116">
        <f t="shared" si="465"/>
        <v>0.28063241106717945</v>
      </c>
      <c r="X1609" s="116">
        <f t="shared" si="465"/>
        <v>0.28740157480362188</v>
      </c>
      <c r="Y1609" s="116">
        <f t="shared" si="465"/>
        <v>0.33333333333208265</v>
      </c>
      <c r="Z1609" s="116">
        <f t="shared" si="465"/>
        <v>0.24749163879623587</v>
      </c>
      <c r="AA1609" s="116">
        <f t="shared" si="465"/>
        <v>0.29729729729727356</v>
      </c>
      <c r="AB1609" s="116">
        <f t="shared" si="465"/>
        <v>0.3055555555561571</v>
      </c>
      <c r="AC1609" s="123">
        <f t="shared" si="465"/>
        <v>0.2922746121947723</v>
      </c>
    </row>
    <row r="1610" spans="1:31" s="4" customFormat="1" ht="11.25" hidden="1">
      <c r="A1610" s="1616" t="s">
        <v>108</v>
      </c>
      <c r="B1610" s="1446" t="s">
        <v>82</v>
      </c>
      <c r="C1610" s="10" t="s">
        <v>481</v>
      </c>
      <c r="D1610" s="714" t="s">
        <v>503</v>
      </c>
      <c r="E1610" s="1397"/>
      <c r="F1610" s="1397"/>
      <c r="G1610" s="1397"/>
      <c r="H1610" s="433"/>
      <c r="I1610" s="1397"/>
      <c r="J1610" s="1397"/>
      <c r="K1610" s="1397"/>
      <c r="L1610" s="1397"/>
      <c r="M1610" s="1397"/>
      <c r="N1610" s="433"/>
      <c r="O1610" s="1397"/>
      <c r="P1610" s="1397"/>
      <c r="Q1610" s="1397"/>
      <c r="R1610" s="1397"/>
      <c r="S1610" s="1397"/>
      <c r="T1610" s="1397"/>
      <c r="U1610" s="1397"/>
      <c r="V1610" s="433"/>
      <c r="W1610" s="1397"/>
      <c r="X1610" s="1397"/>
      <c r="Y1610" s="1397"/>
      <c r="Z1610" s="1397"/>
      <c r="AA1610" s="1397"/>
      <c r="AB1610" s="1397"/>
      <c r="AC1610" s="127">
        <f>SUM(E1610:AB1610)</f>
        <v>0</v>
      </c>
    </row>
    <row r="1611" spans="1:31" s="4" customFormat="1" ht="11.25" hidden="1">
      <c r="A1611" s="1611"/>
      <c r="B1611" s="1609"/>
      <c r="C1611" s="11" t="s">
        <v>482</v>
      </c>
      <c r="D1611" s="715" t="s">
        <v>503</v>
      </c>
      <c r="E1611" s="93"/>
      <c r="F1611" s="93"/>
      <c r="G1611" s="93"/>
      <c r="H1611" s="410"/>
      <c r="I1611" s="93"/>
      <c r="J1611" s="93"/>
      <c r="K1611" s="93"/>
      <c r="L1611" s="93"/>
      <c r="M1611" s="93"/>
      <c r="N1611" s="410"/>
      <c r="O1611" s="93"/>
      <c r="P1611" s="93"/>
      <c r="Q1611" s="93"/>
      <c r="R1611" s="93"/>
      <c r="S1611" s="93"/>
      <c r="T1611" s="93"/>
      <c r="U1611" s="93"/>
      <c r="V1611" s="410"/>
      <c r="W1611" s="93"/>
      <c r="X1611" s="93"/>
      <c r="Y1611" s="93"/>
      <c r="Z1611" s="93"/>
      <c r="AA1611" s="93"/>
      <c r="AB1611" s="93"/>
      <c r="AC1611" s="130">
        <f>SUM(E1611:AB1611)</f>
        <v>0</v>
      </c>
    </row>
    <row r="1612" spans="1:31" s="4" customFormat="1" ht="12" hidden="1">
      <c r="A1612" s="1611"/>
      <c r="B1612" s="1609"/>
      <c r="C1612" s="11" t="s">
        <v>8</v>
      </c>
      <c r="D1612" s="723" t="s">
        <v>463</v>
      </c>
      <c r="E1612" s="1316">
        <v>0</v>
      </c>
      <c r="F1612" s="1386">
        <v>0</v>
      </c>
      <c r="G1612" s="1386">
        <v>0</v>
      </c>
      <c r="H1612" s="1386">
        <v>0</v>
      </c>
      <c r="I1612" s="1386">
        <v>0</v>
      </c>
      <c r="J1612" s="1386">
        <v>0</v>
      </c>
      <c r="K1612" s="1386">
        <v>0</v>
      </c>
      <c r="L1612" s="1386">
        <v>0</v>
      </c>
      <c r="M1612" s="1386">
        <v>0</v>
      </c>
      <c r="N1612" s="1386">
        <v>0</v>
      </c>
      <c r="O1612" s="1386">
        <v>0</v>
      </c>
      <c r="P1612" s="1386">
        <v>0</v>
      </c>
      <c r="Q1612" s="1386">
        <v>0</v>
      </c>
      <c r="R1612" s="1386">
        <v>0</v>
      </c>
      <c r="S1612" s="1386">
        <v>0</v>
      </c>
      <c r="T1612" s="1386">
        <v>0</v>
      </c>
      <c r="U1612" s="1386">
        <v>0</v>
      </c>
      <c r="V1612" s="1386">
        <v>0</v>
      </c>
      <c r="W1612" s="1386">
        <v>0</v>
      </c>
      <c r="X1612" s="1386">
        <v>0</v>
      </c>
      <c r="Y1612" s="1386">
        <v>0</v>
      </c>
      <c r="Z1612" s="1386">
        <v>0</v>
      </c>
      <c r="AA1612" s="1386">
        <v>0</v>
      </c>
      <c r="AB1612" s="1317">
        <v>0</v>
      </c>
      <c r="AC1612" s="124"/>
      <c r="AD1612" s="4" t="s">
        <v>785</v>
      </c>
    </row>
    <row r="1613" spans="1:31" s="4" customFormat="1" ht="12" hidden="1" thickBot="1">
      <c r="A1613" s="1612"/>
      <c r="B1613" s="1610"/>
      <c r="C1613" s="48" t="s">
        <v>16</v>
      </c>
      <c r="D1613" s="48"/>
      <c r="E1613" s="318" t="e">
        <f t="shared" ref="E1613:AC1613" si="466">E1611/E1610</f>
        <v>#DIV/0!</v>
      </c>
      <c r="F1613" s="318" t="e">
        <f t="shared" si="466"/>
        <v>#DIV/0!</v>
      </c>
      <c r="G1613" s="318" t="e">
        <f t="shared" si="466"/>
        <v>#DIV/0!</v>
      </c>
      <c r="H1613" s="460" t="e">
        <f t="shared" si="466"/>
        <v>#DIV/0!</v>
      </c>
      <c r="I1613" s="318" t="e">
        <f t="shared" si="466"/>
        <v>#DIV/0!</v>
      </c>
      <c r="J1613" s="318" t="e">
        <f t="shared" si="466"/>
        <v>#DIV/0!</v>
      </c>
      <c r="K1613" s="318" t="e">
        <f t="shared" si="466"/>
        <v>#DIV/0!</v>
      </c>
      <c r="L1613" s="318" t="e">
        <f t="shared" si="466"/>
        <v>#DIV/0!</v>
      </c>
      <c r="M1613" s="318" t="e">
        <f t="shared" si="466"/>
        <v>#DIV/0!</v>
      </c>
      <c r="N1613" s="460" t="e">
        <f t="shared" si="466"/>
        <v>#DIV/0!</v>
      </c>
      <c r="O1613" s="318" t="e">
        <f t="shared" si="466"/>
        <v>#DIV/0!</v>
      </c>
      <c r="P1613" s="318" t="e">
        <f t="shared" si="466"/>
        <v>#DIV/0!</v>
      </c>
      <c r="Q1613" s="318" t="e">
        <f t="shared" si="466"/>
        <v>#DIV/0!</v>
      </c>
      <c r="R1613" s="318" t="e">
        <f t="shared" si="466"/>
        <v>#DIV/0!</v>
      </c>
      <c r="S1613" s="318" t="e">
        <f t="shared" si="466"/>
        <v>#DIV/0!</v>
      </c>
      <c r="T1613" s="318" t="e">
        <f t="shared" si="466"/>
        <v>#DIV/0!</v>
      </c>
      <c r="U1613" s="318" t="e">
        <f t="shared" si="466"/>
        <v>#DIV/0!</v>
      </c>
      <c r="V1613" s="460" t="e">
        <f t="shared" si="466"/>
        <v>#DIV/0!</v>
      </c>
      <c r="W1613" s="318" t="e">
        <f t="shared" si="466"/>
        <v>#DIV/0!</v>
      </c>
      <c r="X1613" s="318" t="e">
        <f t="shared" si="466"/>
        <v>#DIV/0!</v>
      </c>
      <c r="Y1613" s="318" t="e">
        <f t="shared" si="466"/>
        <v>#DIV/0!</v>
      </c>
      <c r="Z1613" s="318" t="e">
        <f t="shared" si="466"/>
        <v>#DIV/0!</v>
      </c>
      <c r="AA1613" s="318" t="e">
        <f t="shared" si="466"/>
        <v>#DIV/0!</v>
      </c>
      <c r="AB1613" s="318" t="e">
        <f t="shared" si="466"/>
        <v>#DIV/0!</v>
      </c>
      <c r="AC1613" s="191" t="e">
        <f t="shared" si="466"/>
        <v>#DIV/0!</v>
      </c>
    </row>
    <row r="1614" spans="1:31" s="4" customFormat="1" ht="11.25" hidden="1">
      <c r="A1614" s="1616" t="s">
        <v>123</v>
      </c>
      <c r="B1614" s="1446" t="s">
        <v>58</v>
      </c>
      <c r="C1614" s="10" t="s">
        <v>481</v>
      </c>
      <c r="D1614" s="714" t="s">
        <v>503</v>
      </c>
      <c r="E1614" s="120">
        <v>9.0000000000145519E-2</v>
      </c>
      <c r="F1614" s="120">
        <v>0.11999999999989086</v>
      </c>
      <c r="G1614" s="120">
        <v>0.10999999999967258</v>
      </c>
      <c r="H1614" s="409">
        <v>0.1000000000003638</v>
      </c>
      <c r="I1614" s="120">
        <v>0.11999999999989086</v>
      </c>
      <c r="J1614" s="120">
        <v>0.1000000000003638</v>
      </c>
      <c r="K1614" s="120">
        <v>9.0000000000145519E-2</v>
      </c>
      <c r="L1614" s="120">
        <v>0.11999999999989086</v>
      </c>
      <c r="M1614" s="120">
        <v>0.10999999999967258</v>
      </c>
      <c r="N1614" s="409">
        <v>0.11999999999989086</v>
      </c>
      <c r="O1614" s="120">
        <v>0.11999999999989086</v>
      </c>
      <c r="P1614" s="120">
        <v>0.11999999999989086</v>
      </c>
      <c r="Q1614" s="120">
        <v>0.13000000000010914</v>
      </c>
      <c r="R1614" s="120">
        <v>0.11000000000058208</v>
      </c>
      <c r="S1614" s="120">
        <v>0.11999999999989086</v>
      </c>
      <c r="T1614" s="120">
        <v>0.11999999999989086</v>
      </c>
      <c r="U1614" s="120">
        <v>0.10999999999967258</v>
      </c>
      <c r="V1614" s="409">
        <v>0.11000000000058208</v>
      </c>
      <c r="W1614" s="120">
        <v>8.9999999999236024E-2</v>
      </c>
      <c r="X1614" s="120">
        <v>0.1000000000003638</v>
      </c>
      <c r="Y1614" s="120">
        <v>0.13000000000010914</v>
      </c>
      <c r="Z1614" s="120">
        <v>9.0000000000145519E-2</v>
      </c>
      <c r="AA1614" s="120">
        <v>0.10999999999967258</v>
      </c>
      <c r="AB1614" s="120">
        <v>0.11000000000058208</v>
      </c>
      <c r="AC1614" s="127">
        <f>SUM(E1614:AB1614)</f>
        <v>2.6500000000005457</v>
      </c>
      <c r="AD1614" s="4">
        <f>MAX(E1614:AB1614)</f>
        <v>0.13000000000010914</v>
      </c>
      <c r="AE1614" s="4">
        <f>MIN(E1614:AB1614)</f>
        <v>8.9999999999236024E-2</v>
      </c>
    </row>
    <row r="1615" spans="1:31" s="4" customFormat="1" ht="11.25" hidden="1">
      <c r="A1615" s="1611"/>
      <c r="B1615" s="1609"/>
      <c r="C1615" s="11" t="s">
        <v>482</v>
      </c>
      <c r="D1615" s="715" t="s">
        <v>503</v>
      </c>
      <c r="E1615" s="121">
        <v>1.999999999998181E-2</v>
      </c>
      <c r="F1615" s="121">
        <v>1.999999999998181E-2</v>
      </c>
      <c r="G1615" s="121">
        <v>1.999999999998181E-2</v>
      </c>
      <c r="H1615" s="410">
        <v>1.999999999998181E-2</v>
      </c>
      <c r="I1615" s="121">
        <v>1.999999999998181E-2</v>
      </c>
      <c r="J1615" s="121">
        <v>1.999999999998181E-2</v>
      </c>
      <c r="K1615" s="121">
        <v>1.999999999998181E-2</v>
      </c>
      <c r="L1615" s="121">
        <v>2.0000000000209184E-2</v>
      </c>
      <c r="M1615" s="121">
        <v>1.999999999998181E-2</v>
      </c>
      <c r="N1615" s="410">
        <v>9.9999999999909051E-3</v>
      </c>
      <c r="O1615" s="121">
        <v>9.9999999999909051E-3</v>
      </c>
      <c r="P1615" s="121">
        <v>1.999999999998181E-2</v>
      </c>
      <c r="Q1615" s="121">
        <v>1.999999999998181E-2</v>
      </c>
      <c r="R1615" s="121">
        <v>2.9999999999972715E-2</v>
      </c>
      <c r="S1615" s="121">
        <v>9.9999999999909051E-3</v>
      </c>
      <c r="T1615" s="121">
        <v>9.9999999999909051E-3</v>
      </c>
      <c r="U1615" s="121">
        <v>9.9999999999909051E-3</v>
      </c>
      <c r="V1615" s="410">
        <v>3.999999999996362E-2</v>
      </c>
      <c r="W1615" s="121">
        <v>2.9999999999972715E-2</v>
      </c>
      <c r="X1615" s="121">
        <v>9.9999999999909051E-3</v>
      </c>
      <c r="Y1615" s="121">
        <v>1.999999999998181E-2</v>
      </c>
      <c r="Z1615" s="121">
        <v>2.0000000000209184E-2</v>
      </c>
      <c r="AA1615" s="121">
        <v>9.9999999999909051E-3</v>
      </c>
      <c r="AB1615" s="121">
        <v>1.999999999998181E-2</v>
      </c>
      <c r="AC1615" s="123">
        <f>SUM(E1615:AB1615)</f>
        <v>0.45000000000004547</v>
      </c>
      <c r="AD1615" s="5"/>
    </row>
    <row r="1616" spans="1:31" s="4" customFormat="1" ht="12" hidden="1">
      <c r="A1616" s="1611"/>
      <c r="B1616" s="1609"/>
      <c r="C1616" s="11" t="s">
        <v>8</v>
      </c>
      <c r="D1616" s="715" t="s">
        <v>463</v>
      </c>
      <c r="E1616" s="1316">
        <v>6</v>
      </c>
      <c r="F1616" s="1386">
        <v>6</v>
      </c>
      <c r="G1616" s="1386">
        <v>6</v>
      </c>
      <c r="H1616" s="1386">
        <v>6</v>
      </c>
      <c r="I1616" s="1386">
        <v>6</v>
      </c>
      <c r="J1616" s="1386">
        <v>6</v>
      </c>
      <c r="K1616" s="1386">
        <v>7</v>
      </c>
      <c r="L1616" s="1386">
        <v>6</v>
      </c>
      <c r="M1616" s="1386">
        <v>7</v>
      </c>
      <c r="N1616" s="1386">
        <v>6</v>
      </c>
      <c r="O1616" s="1386">
        <v>6</v>
      </c>
      <c r="P1616" s="1386">
        <v>6</v>
      </c>
      <c r="Q1616" s="1386">
        <v>6</v>
      </c>
      <c r="R1616" s="1386">
        <v>6</v>
      </c>
      <c r="S1616" s="1386">
        <v>7</v>
      </c>
      <c r="T1616" s="1386">
        <v>6</v>
      </c>
      <c r="U1616" s="1386">
        <v>7</v>
      </c>
      <c r="V1616" s="1386">
        <v>6</v>
      </c>
      <c r="W1616" s="1386">
        <v>6</v>
      </c>
      <c r="X1616" s="1386">
        <v>6</v>
      </c>
      <c r="Y1616" s="1386">
        <v>6</v>
      </c>
      <c r="Z1616" s="1386">
        <v>6</v>
      </c>
      <c r="AA1616" s="1386">
        <v>6</v>
      </c>
      <c r="AB1616" s="1317">
        <v>6</v>
      </c>
      <c r="AC1616" s="124"/>
    </row>
    <row r="1617" spans="1:31" s="4" customFormat="1" ht="12" hidden="1" thickBot="1">
      <c r="A1617" s="1612"/>
      <c r="B1617" s="1610"/>
      <c r="C1617" s="47" t="s">
        <v>16</v>
      </c>
      <c r="D1617" s="47"/>
      <c r="E1617" s="132">
        <f t="shared" ref="E1617:AC1617" si="467">E1615/E1614</f>
        <v>0.2222222222216608</v>
      </c>
      <c r="F1617" s="132">
        <f t="shared" si="467"/>
        <v>0.16666666666666666</v>
      </c>
      <c r="G1617" s="132">
        <f t="shared" si="467"/>
        <v>0.18181818181855763</v>
      </c>
      <c r="H1617" s="435">
        <f t="shared" si="467"/>
        <v>0.19999999999909052</v>
      </c>
      <c r="I1617" s="132">
        <f t="shared" si="467"/>
        <v>0.16666666666666666</v>
      </c>
      <c r="J1617" s="132">
        <f t="shared" si="467"/>
        <v>0.19999999999909052</v>
      </c>
      <c r="K1617" s="132">
        <f t="shared" si="467"/>
        <v>0.2222222222216608</v>
      </c>
      <c r="L1617" s="132">
        <f t="shared" si="467"/>
        <v>0.16666666666856145</v>
      </c>
      <c r="M1617" s="132">
        <f t="shared" si="467"/>
        <v>0.18181818181855763</v>
      </c>
      <c r="N1617" s="435">
        <f t="shared" si="467"/>
        <v>8.3333333333333329E-2</v>
      </c>
      <c r="O1617" s="132">
        <f t="shared" si="467"/>
        <v>8.3333333333333329E-2</v>
      </c>
      <c r="P1617" s="132">
        <f t="shared" si="467"/>
        <v>0.16666666666666666</v>
      </c>
      <c r="Q1617" s="132">
        <f t="shared" si="467"/>
        <v>0.15384615384588476</v>
      </c>
      <c r="R1617" s="132">
        <f t="shared" si="467"/>
        <v>0.2727272727255815</v>
      </c>
      <c r="S1617" s="132">
        <f t="shared" si="467"/>
        <v>8.3333333333333329E-2</v>
      </c>
      <c r="T1617" s="132">
        <f t="shared" si="467"/>
        <v>8.3333333333333329E-2</v>
      </c>
      <c r="U1617" s="132">
        <f t="shared" si="467"/>
        <v>9.0909090909278817E-2</v>
      </c>
      <c r="V1617" s="435">
        <f t="shared" si="467"/>
        <v>0.36363636363410867</v>
      </c>
      <c r="W1617" s="132">
        <f t="shared" si="467"/>
        <v>0.33333333333585968</v>
      </c>
      <c r="X1617" s="132">
        <f t="shared" si="467"/>
        <v>9.9999999999545258E-2</v>
      </c>
      <c r="Y1617" s="132">
        <f t="shared" si="467"/>
        <v>0.15384615384588476</v>
      </c>
      <c r="Z1617" s="132">
        <f t="shared" si="467"/>
        <v>0.22222222222418719</v>
      </c>
      <c r="AA1617" s="132">
        <f t="shared" si="467"/>
        <v>9.0909090909278817E-2</v>
      </c>
      <c r="AB1617" s="132">
        <f t="shared" si="467"/>
        <v>0.18181818181705434</v>
      </c>
      <c r="AC1617" s="128">
        <f t="shared" si="467"/>
        <v>0.16981132075469918</v>
      </c>
    </row>
    <row r="1618" spans="1:31" s="4" customFormat="1" ht="11.25" hidden="1">
      <c r="A1618" s="1616" t="s">
        <v>94</v>
      </c>
      <c r="B1618" s="1446" t="s">
        <v>826</v>
      </c>
      <c r="C1618" s="65" t="s">
        <v>481</v>
      </c>
      <c r="D1618" s="716" t="s">
        <v>503</v>
      </c>
      <c r="E1618" s="187">
        <v>1.4399999999986903</v>
      </c>
      <c r="F1618" s="187">
        <v>1.9200000000009823</v>
      </c>
      <c r="G1618" s="187">
        <v>1.7820000000001528</v>
      </c>
      <c r="H1618" s="409">
        <v>1.8179999999993015</v>
      </c>
      <c r="I1618" s="187">
        <v>2.0219999999999345</v>
      </c>
      <c r="J1618" s="187">
        <v>1.8599999999996726</v>
      </c>
      <c r="K1618" s="187">
        <v>2.1000000000021828</v>
      </c>
      <c r="L1618" s="187">
        <v>1.7759999999989304</v>
      </c>
      <c r="M1618" s="187">
        <v>1.4579999999996289</v>
      </c>
      <c r="N1618" s="409">
        <v>1.4940000000015061</v>
      </c>
      <c r="O1618" s="187">
        <v>1.5959999999977299</v>
      </c>
      <c r="P1618" s="187">
        <v>1.5540000000000873</v>
      </c>
      <c r="Q1618" s="187">
        <v>1.6620000000002619</v>
      </c>
      <c r="R1618" s="187">
        <v>1.3860000000013315</v>
      </c>
      <c r="S1618" s="187">
        <v>1.5179999999982101</v>
      </c>
      <c r="T1618" s="187">
        <v>1.6560000000017681</v>
      </c>
      <c r="U1618" s="187">
        <v>1.5659999999998035</v>
      </c>
      <c r="V1618" s="409">
        <v>1.7879999999986467</v>
      </c>
      <c r="W1618" s="187">
        <v>1.3080000000018117</v>
      </c>
      <c r="X1618" s="187">
        <v>1.3800000000001091</v>
      </c>
      <c r="Y1618" s="187">
        <v>1.9379999999991924</v>
      </c>
      <c r="Z1618" s="187">
        <v>1.4279999999989741</v>
      </c>
      <c r="AA1618" s="187">
        <v>1.5060000000012224</v>
      </c>
      <c r="AB1618" s="187">
        <v>1.5359999999991487</v>
      </c>
      <c r="AC1618" s="130">
        <f>SUM(E1618:AB1618)</f>
        <v>39.49199999999928</v>
      </c>
      <c r="AD1618" s="4">
        <f>MAX(E1618:AB1618)</f>
        <v>2.1000000000021828</v>
      </c>
      <c r="AE1618" s="4">
        <f>MIN(E1618:AB1618)</f>
        <v>1.3080000000018117</v>
      </c>
    </row>
    <row r="1619" spans="1:31" s="4" customFormat="1" ht="11.25" hidden="1">
      <c r="A1619" s="1611"/>
      <c r="B1619" s="1609"/>
      <c r="C1619" s="11" t="s">
        <v>482</v>
      </c>
      <c r="D1619" s="715" t="s">
        <v>503</v>
      </c>
      <c r="E1619" s="121">
        <v>1.4399999999986903</v>
      </c>
      <c r="F1619" s="121">
        <v>1.9200000000009823</v>
      </c>
      <c r="G1619" s="121">
        <v>1.7820000000001528</v>
      </c>
      <c r="H1619" s="410">
        <v>1.8179999999993015</v>
      </c>
      <c r="I1619" s="121">
        <v>2.0219999999999345</v>
      </c>
      <c r="J1619" s="121">
        <v>1.8599999999996726</v>
      </c>
      <c r="K1619" s="121">
        <v>2.1000000000021828</v>
      </c>
      <c r="L1619" s="121">
        <v>1.7759999999989304</v>
      </c>
      <c r="M1619" s="121">
        <v>1.4579999999996289</v>
      </c>
      <c r="N1619" s="410">
        <v>1.4940000000015061</v>
      </c>
      <c r="O1619" s="121">
        <v>1.5959999999977299</v>
      </c>
      <c r="P1619" s="121">
        <v>1.5540000000000873</v>
      </c>
      <c r="Q1619" s="121">
        <v>1.6620000000002619</v>
      </c>
      <c r="R1619" s="121">
        <v>1.3860000000013315</v>
      </c>
      <c r="S1619" s="121">
        <v>1.5179999999982101</v>
      </c>
      <c r="T1619" s="121">
        <v>1.6560000000017681</v>
      </c>
      <c r="U1619" s="121">
        <v>1.5659999999998035</v>
      </c>
      <c r="V1619" s="410">
        <v>1.7879999999986467</v>
      </c>
      <c r="W1619" s="121">
        <v>1.3080000000018117</v>
      </c>
      <c r="X1619" s="121">
        <v>1.3800000000001091</v>
      </c>
      <c r="Y1619" s="121">
        <v>1.9379999999991924</v>
      </c>
      <c r="Z1619" s="121">
        <v>1.4279999999989741</v>
      </c>
      <c r="AA1619" s="121">
        <v>1.5060000000012224</v>
      </c>
      <c r="AB1619" s="121">
        <v>1.5359999999991487</v>
      </c>
      <c r="AC1619" s="130">
        <f>SUM(E1619:AB1619)</f>
        <v>39.49199999999928</v>
      </c>
    </row>
    <row r="1620" spans="1:31" s="4" customFormat="1" ht="12" hidden="1">
      <c r="A1620" s="1611"/>
      <c r="B1620" s="1609"/>
      <c r="C1620" s="11" t="s">
        <v>8</v>
      </c>
      <c r="D1620" s="723" t="s">
        <v>463</v>
      </c>
      <c r="E1620" s="1316">
        <v>155</v>
      </c>
      <c r="F1620" s="1386">
        <v>156</v>
      </c>
      <c r="G1620" s="1386">
        <v>161</v>
      </c>
      <c r="H1620" s="1386">
        <v>153</v>
      </c>
      <c r="I1620" s="1386">
        <v>160</v>
      </c>
      <c r="J1620" s="1386">
        <v>162</v>
      </c>
      <c r="K1620" s="1386">
        <v>180</v>
      </c>
      <c r="L1620" s="1386">
        <v>178</v>
      </c>
      <c r="M1620" s="1386">
        <v>189</v>
      </c>
      <c r="N1620" s="1386">
        <v>184</v>
      </c>
      <c r="O1620" s="1386">
        <v>184</v>
      </c>
      <c r="P1620" s="1386">
        <v>174</v>
      </c>
      <c r="Q1620" s="1386">
        <v>169</v>
      </c>
      <c r="R1620" s="1386">
        <v>172</v>
      </c>
      <c r="S1620" s="1386">
        <v>173</v>
      </c>
      <c r="T1620" s="1386">
        <v>174</v>
      </c>
      <c r="U1620" s="1386">
        <v>171</v>
      </c>
      <c r="V1620" s="1386">
        <v>175</v>
      </c>
      <c r="W1620" s="1386">
        <v>167</v>
      </c>
      <c r="X1620" s="1386">
        <v>166</v>
      </c>
      <c r="Y1620" s="1386">
        <v>167</v>
      </c>
      <c r="Z1620" s="1386">
        <v>168</v>
      </c>
      <c r="AA1620" s="1386">
        <v>169</v>
      </c>
      <c r="AB1620" s="1317">
        <v>165</v>
      </c>
      <c r="AC1620" s="124"/>
      <c r="AD1620" s="301">
        <f>MAX(E1620:AB1620)</f>
        <v>189</v>
      </c>
    </row>
    <row r="1621" spans="1:31" s="4" customFormat="1" ht="12" hidden="1" thickBot="1">
      <c r="A1621" s="1612"/>
      <c r="B1621" s="1610"/>
      <c r="C1621" s="48" t="s">
        <v>16</v>
      </c>
      <c r="D1621" s="48"/>
      <c r="E1621" s="116">
        <f t="shared" ref="E1621:AC1621" si="468">E1619/E1618</f>
        <v>1</v>
      </c>
      <c r="F1621" s="116">
        <f t="shared" si="468"/>
        <v>1</v>
      </c>
      <c r="G1621" s="116">
        <f t="shared" si="468"/>
        <v>1</v>
      </c>
      <c r="H1621" s="435">
        <f t="shared" si="468"/>
        <v>1</v>
      </c>
      <c r="I1621" s="116">
        <f t="shared" si="468"/>
        <v>1</v>
      </c>
      <c r="J1621" s="116">
        <f t="shared" si="468"/>
        <v>1</v>
      </c>
      <c r="K1621" s="116">
        <f t="shared" si="468"/>
        <v>1</v>
      </c>
      <c r="L1621" s="116">
        <f t="shared" si="468"/>
        <v>1</v>
      </c>
      <c r="M1621" s="116">
        <f t="shared" si="468"/>
        <v>1</v>
      </c>
      <c r="N1621" s="435">
        <f t="shared" si="468"/>
        <v>1</v>
      </c>
      <c r="O1621" s="116">
        <f t="shared" si="468"/>
        <v>1</v>
      </c>
      <c r="P1621" s="116">
        <f t="shared" si="468"/>
        <v>1</v>
      </c>
      <c r="Q1621" s="116">
        <f t="shared" si="468"/>
        <v>1</v>
      </c>
      <c r="R1621" s="116">
        <f t="shared" si="468"/>
        <v>1</v>
      </c>
      <c r="S1621" s="116">
        <f t="shared" si="468"/>
        <v>1</v>
      </c>
      <c r="T1621" s="116">
        <f t="shared" si="468"/>
        <v>1</v>
      </c>
      <c r="U1621" s="116">
        <f t="shared" si="468"/>
        <v>1</v>
      </c>
      <c r="V1621" s="435">
        <f t="shared" si="468"/>
        <v>1</v>
      </c>
      <c r="W1621" s="116">
        <f t="shared" si="468"/>
        <v>1</v>
      </c>
      <c r="X1621" s="116">
        <f t="shared" si="468"/>
        <v>1</v>
      </c>
      <c r="Y1621" s="116">
        <f t="shared" si="468"/>
        <v>1</v>
      </c>
      <c r="Z1621" s="116">
        <f t="shared" si="468"/>
        <v>1</v>
      </c>
      <c r="AA1621" s="116">
        <f t="shared" si="468"/>
        <v>1</v>
      </c>
      <c r="AB1621" s="116">
        <f t="shared" si="468"/>
        <v>1</v>
      </c>
      <c r="AC1621" s="123">
        <f t="shared" si="468"/>
        <v>1</v>
      </c>
    </row>
    <row r="1622" spans="1:31" s="4" customFormat="1" ht="11.25" hidden="1">
      <c r="A1622" s="1616" t="s">
        <v>101</v>
      </c>
      <c r="B1622" s="1446" t="s">
        <v>4</v>
      </c>
      <c r="C1622" s="10" t="s">
        <v>481</v>
      </c>
      <c r="D1622" s="714" t="s">
        <v>503</v>
      </c>
      <c r="E1622" s="1397">
        <v>0.15999999999985448</v>
      </c>
      <c r="F1622" s="1397">
        <v>0.15999999999985448</v>
      </c>
      <c r="G1622" s="1397">
        <v>0.16000000000030923</v>
      </c>
      <c r="H1622" s="433">
        <v>0.15999999999985448</v>
      </c>
      <c r="I1622" s="1397">
        <v>0.15999999999985448</v>
      </c>
      <c r="J1622" s="1397">
        <v>0.11999999999989086</v>
      </c>
      <c r="K1622" s="1397">
        <v>0.12000000000034561</v>
      </c>
      <c r="L1622" s="1397">
        <v>0.11999999999989086</v>
      </c>
      <c r="M1622" s="1397">
        <v>0.15999999999985448</v>
      </c>
      <c r="N1622" s="433">
        <v>0.14000000000032742</v>
      </c>
      <c r="O1622" s="1397">
        <v>0.11999999999989086</v>
      </c>
      <c r="P1622" s="1397">
        <v>0.11999999999989086</v>
      </c>
      <c r="Q1622" s="1397">
        <v>0.17999999999983629</v>
      </c>
      <c r="R1622" s="1397">
        <v>0.1000000000003638</v>
      </c>
      <c r="S1622" s="1397">
        <v>0.11999999999989086</v>
      </c>
      <c r="T1622" s="1397">
        <v>0.17999999999983629</v>
      </c>
      <c r="U1622" s="1397">
        <v>0.18000000000029104</v>
      </c>
      <c r="V1622" s="433">
        <v>0.13999999999987267</v>
      </c>
      <c r="W1622" s="1397">
        <v>0.11999999999989086</v>
      </c>
      <c r="X1622" s="1397">
        <v>0.15999999999985448</v>
      </c>
      <c r="Y1622" s="1397">
        <v>0.18000000000029104</v>
      </c>
      <c r="Z1622" s="1397">
        <v>9.9999999999909051E-2</v>
      </c>
      <c r="AA1622" s="1397">
        <v>0.15999999999985448</v>
      </c>
      <c r="AB1622" s="1397">
        <v>0.16000000000030923</v>
      </c>
      <c r="AC1622" s="127">
        <f>SUM(E1622:AB1622)</f>
        <v>3.4800000000000182</v>
      </c>
    </row>
    <row r="1623" spans="1:31" s="4" customFormat="1" ht="11.25" hidden="1">
      <c r="A1623" s="1611"/>
      <c r="B1623" s="1609"/>
      <c r="C1623" s="11" t="s">
        <v>482</v>
      </c>
      <c r="D1623" s="715" t="s">
        <v>503</v>
      </c>
      <c r="E1623" s="93">
        <v>5.999999999994543E-2</v>
      </c>
      <c r="F1623" s="93">
        <v>5.999999999994543E-2</v>
      </c>
      <c r="G1623" s="93">
        <v>5.999999999994543E-2</v>
      </c>
      <c r="H1623" s="410">
        <v>5.999999999994543E-2</v>
      </c>
      <c r="I1623" s="93">
        <v>5.999999999994543E-2</v>
      </c>
      <c r="J1623" s="93">
        <v>6.0000000000400178E-2</v>
      </c>
      <c r="K1623" s="93">
        <v>3.999999999996362E-2</v>
      </c>
      <c r="L1623" s="93">
        <v>3.999999999996362E-2</v>
      </c>
      <c r="M1623" s="93">
        <v>3.999999999996362E-2</v>
      </c>
      <c r="N1623" s="410">
        <v>3.999999999996362E-2</v>
      </c>
      <c r="O1623" s="93">
        <v>3.999999999996362E-2</v>
      </c>
      <c r="P1623" s="93">
        <v>3.999999999996362E-2</v>
      </c>
      <c r="Q1623" s="93">
        <v>3.999999999996362E-2</v>
      </c>
      <c r="R1623" s="93">
        <v>5.999999999994543E-2</v>
      </c>
      <c r="S1623" s="93">
        <v>7.999999999992724E-2</v>
      </c>
      <c r="T1623" s="93">
        <v>1.999999999998181E-2</v>
      </c>
      <c r="U1623" s="93">
        <v>1.999999999998181E-2</v>
      </c>
      <c r="V1623" s="410">
        <v>8.0000000000381988E-2</v>
      </c>
      <c r="W1623" s="93">
        <v>7.999999999992724E-2</v>
      </c>
      <c r="X1623" s="93">
        <v>1.999999999998181E-2</v>
      </c>
      <c r="Y1623" s="93">
        <v>7.999999999992724E-2</v>
      </c>
      <c r="Z1623" s="93">
        <v>1.999999999998181E-2</v>
      </c>
      <c r="AA1623" s="93">
        <v>7.999999999992724E-2</v>
      </c>
      <c r="AB1623" s="93">
        <v>5.999999999994543E-2</v>
      </c>
      <c r="AC1623" s="130">
        <f>SUM(E1623:AB1623)</f>
        <v>1.2399999999997817</v>
      </c>
    </row>
    <row r="1624" spans="1:31" s="4" customFormat="1" ht="12" hidden="1">
      <c r="A1624" s="1611"/>
      <c r="B1624" s="1609"/>
      <c r="C1624" s="11" t="s">
        <v>8</v>
      </c>
      <c r="D1624" s="723" t="s">
        <v>463</v>
      </c>
      <c r="E1624" s="1316">
        <v>10</v>
      </c>
      <c r="F1624" s="1386">
        <v>9</v>
      </c>
      <c r="G1624" s="1386">
        <v>10</v>
      </c>
      <c r="H1624" s="1386">
        <v>10</v>
      </c>
      <c r="I1624" s="1386">
        <v>9</v>
      </c>
      <c r="J1624" s="1386">
        <v>10</v>
      </c>
      <c r="K1624" s="1386">
        <v>10</v>
      </c>
      <c r="L1624" s="1386">
        <v>10</v>
      </c>
      <c r="M1624" s="1386">
        <v>9</v>
      </c>
      <c r="N1624" s="1386">
        <v>9</v>
      </c>
      <c r="O1624" s="1386">
        <v>9</v>
      </c>
      <c r="P1624" s="1386">
        <v>9</v>
      </c>
      <c r="Q1624" s="1386">
        <v>9</v>
      </c>
      <c r="R1624" s="1386">
        <v>9</v>
      </c>
      <c r="S1624" s="1386">
        <v>9</v>
      </c>
      <c r="T1624" s="1386">
        <v>9</v>
      </c>
      <c r="U1624" s="1386">
        <v>9</v>
      </c>
      <c r="V1624" s="1386">
        <v>10</v>
      </c>
      <c r="W1624" s="1386">
        <v>10</v>
      </c>
      <c r="X1624" s="1386">
        <v>10</v>
      </c>
      <c r="Y1624" s="1386">
        <v>10</v>
      </c>
      <c r="Z1624" s="1386">
        <v>10</v>
      </c>
      <c r="AA1624" s="1386">
        <v>10</v>
      </c>
      <c r="AB1624" s="1317">
        <v>10</v>
      </c>
      <c r="AC1624" s="124"/>
    </row>
    <row r="1625" spans="1:31" s="4" customFormat="1" ht="12" hidden="1" thickBot="1">
      <c r="A1625" s="1612"/>
      <c r="B1625" s="1610"/>
      <c r="C1625" s="48" t="s">
        <v>16</v>
      </c>
      <c r="D1625" s="48"/>
      <c r="E1625" s="116">
        <f t="shared" ref="E1625:AC1625" si="469">E1623/E1622</f>
        <v>0.375</v>
      </c>
      <c r="F1625" s="116">
        <f t="shared" si="469"/>
        <v>0.375</v>
      </c>
      <c r="G1625" s="116">
        <f t="shared" si="469"/>
        <v>0.37499999999893419</v>
      </c>
      <c r="H1625" s="460">
        <f t="shared" si="469"/>
        <v>0.375</v>
      </c>
      <c r="I1625" s="116">
        <f t="shared" si="469"/>
        <v>0.375</v>
      </c>
      <c r="J1625" s="116">
        <f t="shared" si="469"/>
        <v>0.50000000000378952</v>
      </c>
      <c r="K1625" s="116">
        <f t="shared" si="469"/>
        <v>0.33333333333207016</v>
      </c>
      <c r="L1625" s="116">
        <f t="shared" si="469"/>
        <v>0.33333333333333331</v>
      </c>
      <c r="M1625" s="116">
        <f t="shared" si="469"/>
        <v>0.25</v>
      </c>
      <c r="N1625" s="460">
        <f t="shared" si="469"/>
        <v>0.28571428571335766</v>
      </c>
      <c r="O1625" s="116">
        <f t="shared" si="469"/>
        <v>0.33333333333333331</v>
      </c>
      <c r="P1625" s="116">
        <f t="shared" si="469"/>
        <v>0.33333333333333331</v>
      </c>
      <c r="Q1625" s="116">
        <f t="shared" si="469"/>
        <v>0.22222222222222221</v>
      </c>
      <c r="R1625" s="116">
        <f t="shared" si="469"/>
        <v>0.59999999999727149</v>
      </c>
      <c r="S1625" s="116">
        <f t="shared" si="469"/>
        <v>0.66666666666666663</v>
      </c>
      <c r="T1625" s="116">
        <f t="shared" si="469"/>
        <v>0.1111111111111111</v>
      </c>
      <c r="U1625" s="116">
        <f t="shared" si="469"/>
        <v>0.1111111111108304</v>
      </c>
      <c r="V1625" s="460">
        <f t="shared" si="469"/>
        <v>0.57142857143181958</v>
      </c>
      <c r="W1625" s="116">
        <f t="shared" si="469"/>
        <v>0.66666666666666663</v>
      </c>
      <c r="X1625" s="116">
        <f t="shared" si="469"/>
        <v>0.125</v>
      </c>
      <c r="Y1625" s="116">
        <f t="shared" si="469"/>
        <v>0.4444444444433216</v>
      </c>
      <c r="Z1625" s="116">
        <f t="shared" si="469"/>
        <v>0.2</v>
      </c>
      <c r="AA1625" s="116">
        <f t="shared" si="469"/>
        <v>0.5</v>
      </c>
      <c r="AB1625" s="116">
        <f t="shared" si="469"/>
        <v>0.37499999999893419</v>
      </c>
      <c r="AC1625" s="123">
        <f t="shared" si="469"/>
        <v>0.35632183908039516</v>
      </c>
    </row>
    <row r="1626" spans="1:31" s="4" customFormat="1" ht="11.25" hidden="1">
      <c r="A1626" s="54"/>
      <c r="B1626" s="51" t="s">
        <v>282</v>
      </c>
      <c r="C1626" s="10" t="s">
        <v>481</v>
      </c>
      <c r="D1626" s="714" t="s">
        <v>503</v>
      </c>
      <c r="E1626" s="1397">
        <v>4.0000000000873115E-4</v>
      </c>
      <c r="F1626" s="1397">
        <v>2.2799999999988357E-2</v>
      </c>
      <c r="G1626" s="1397">
        <v>1.2399999999997817E-2</v>
      </c>
      <c r="H1626" s="653">
        <v>1.2000000000007276E-2</v>
      </c>
      <c r="I1626" s="1397">
        <v>1.1999999999989087E-2</v>
      </c>
      <c r="J1626" s="1397">
        <v>1.1200000000008004E-2</v>
      </c>
      <c r="K1626" s="1397">
        <v>8.7999999999919965E-3</v>
      </c>
      <c r="L1626" s="1397">
        <v>1.2400000000016008E-2</v>
      </c>
      <c r="M1626" s="1397">
        <v>0.01</v>
      </c>
      <c r="N1626" s="653">
        <v>1.0199999999986177E-2</v>
      </c>
      <c r="O1626" s="1397">
        <v>1.1400000000012369E-2</v>
      </c>
      <c r="P1626" s="1397">
        <v>1.0599999999994907E-2</v>
      </c>
      <c r="Q1626" s="1397">
        <v>1.2000000000007276E-2</v>
      </c>
      <c r="R1626" s="1397">
        <v>0.01</v>
      </c>
      <c r="S1626" s="1397">
        <v>1.1599999999998546E-2</v>
      </c>
      <c r="T1626" s="1397">
        <v>1.1999999999989087E-2</v>
      </c>
      <c r="U1626" s="1397">
        <v>1.0600000000013097E-2</v>
      </c>
      <c r="V1626" s="653">
        <v>1.3399999999983266E-2</v>
      </c>
      <c r="W1626" s="1397">
        <v>9.4000000000050935E-3</v>
      </c>
      <c r="X1626" s="1397">
        <v>1.0400000000008732E-2</v>
      </c>
      <c r="Y1626" s="1397">
        <v>1.4399999999986904E-2</v>
      </c>
      <c r="Z1626" s="1397">
        <v>1.0400000000008732E-2</v>
      </c>
      <c r="AA1626" s="1397">
        <v>1.1599999999998546E-2</v>
      </c>
      <c r="AB1626" s="1397">
        <v>1.1599999999998546E-2</v>
      </c>
      <c r="AC1626" s="127">
        <f>SUM(E1626:AB1626)</f>
        <v>0.27159999999999856</v>
      </c>
    </row>
    <row r="1627" spans="1:31" s="4" customFormat="1" ht="12" hidden="1" thickBot="1">
      <c r="A1627" s="55"/>
      <c r="B1627" s="53" t="s">
        <v>19</v>
      </c>
      <c r="C1627" s="47" t="s">
        <v>481</v>
      </c>
      <c r="D1627" s="717" t="s">
        <v>503</v>
      </c>
      <c r="E1627" s="102"/>
      <c r="F1627" s="308" t="s">
        <v>714</v>
      </c>
      <c r="G1627" s="308" t="s">
        <v>279</v>
      </c>
      <c r="H1627" s="434">
        <f>H1606+H1610+H1614+H1618+H1622</f>
        <v>3.5360000000018772</v>
      </c>
      <c r="I1627" s="102"/>
      <c r="J1627" s="102"/>
      <c r="K1627" s="102"/>
      <c r="L1627" s="102"/>
      <c r="M1627" s="102"/>
      <c r="N1627" s="434">
        <f>N1606+N1610+N1614+N1618+N1622</f>
        <v>3.2780000000011569</v>
      </c>
      <c r="O1627" s="102"/>
      <c r="P1627" s="102"/>
      <c r="Q1627" s="102"/>
      <c r="R1627" s="102"/>
      <c r="S1627" s="102"/>
      <c r="T1627" s="102"/>
      <c r="U1627" s="102"/>
      <c r="V1627" s="434">
        <f>V1606+V1610+V1614+V1618+V1622</f>
        <v>4.0119999999974425</v>
      </c>
      <c r="W1627" s="102"/>
      <c r="X1627" s="102"/>
      <c r="Y1627" s="308">
        <f>Y1606+Y1610+Y1614+Y1618+Y1622</f>
        <v>4.066000000004351</v>
      </c>
      <c r="Z1627" s="102"/>
      <c r="AA1627" s="102"/>
      <c r="AB1627" s="102"/>
      <c r="AC1627" s="128">
        <f>SUM(E1627:AB1627)</f>
        <v>14.892000000004828</v>
      </c>
    </row>
    <row r="1628" spans="1:31" s="5" customFormat="1" ht="10.5" hidden="1" customHeight="1">
      <c r="A1628" s="1439" t="s">
        <v>154</v>
      </c>
      <c r="B1628" s="1619"/>
      <c r="C1628" s="65" t="s">
        <v>481</v>
      </c>
      <c r="D1628" s="65"/>
      <c r="E1628" s="118">
        <f>E1602+E1606+E1610+E1614+E1618+E1622</f>
        <v>5.9751999999978604</v>
      </c>
      <c r="F1628" s="118">
        <f t="shared" ref="F1628:AC1628" si="470">F1602+F1606+F1610+F1614+F1618+F1622</f>
        <v>6.6891999999990244</v>
      </c>
      <c r="G1628" s="118">
        <f t="shared" si="470"/>
        <v>6.4979999999996547</v>
      </c>
      <c r="H1628" s="433">
        <f t="shared" si="470"/>
        <v>6.4264000000018768</v>
      </c>
      <c r="I1628" s="118">
        <f t="shared" si="470"/>
        <v>6.6459999999978026</v>
      </c>
      <c r="J1628" s="118">
        <f t="shared" si="470"/>
        <v>6.5788000000001023</v>
      </c>
      <c r="K1628" s="118">
        <f t="shared" si="470"/>
        <v>6.5464000000036346</v>
      </c>
      <c r="L1628" s="118">
        <f t="shared" si="470"/>
        <v>6.7451999999992358</v>
      </c>
      <c r="M1628" s="118">
        <f t="shared" si="470"/>
        <v>6.1191999999979334</v>
      </c>
      <c r="N1628" s="433">
        <f t="shared" si="470"/>
        <v>6.1528000000011573</v>
      </c>
      <c r="O1628" s="118">
        <f t="shared" si="470"/>
        <v>6.3884000000002183</v>
      </c>
      <c r="P1628" s="118">
        <f t="shared" si="470"/>
        <v>6.2832000000001305</v>
      </c>
      <c r="Q1628" s="118">
        <f t="shared" si="470"/>
        <v>6.7683999999965838</v>
      </c>
      <c r="R1628" s="118">
        <f t="shared" si="470"/>
        <v>5.9984000000040671</v>
      </c>
      <c r="S1628" s="118">
        <f t="shared" si="470"/>
        <v>6.3635999999971187</v>
      </c>
      <c r="T1628" s="118">
        <f t="shared" si="470"/>
        <v>6.7848000000003168</v>
      </c>
      <c r="U1628" s="118">
        <f t="shared" si="470"/>
        <v>6.6384000000027363</v>
      </c>
      <c r="V1628" s="433">
        <f t="shared" si="470"/>
        <v>6.9231999999974425</v>
      </c>
      <c r="W1628" s="118">
        <f t="shared" si="470"/>
        <v>5.9531999999991481</v>
      </c>
      <c r="X1628" s="118">
        <f t="shared" si="470"/>
        <v>6.0755999999997599</v>
      </c>
      <c r="Y1628" s="118">
        <f t="shared" si="470"/>
        <v>7.002000000004351</v>
      </c>
      <c r="Z1628" s="118">
        <f t="shared" si="470"/>
        <v>6.3455999999988979</v>
      </c>
      <c r="AA1628" s="118">
        <f t="shared" si="470"/>
        <v>6.2504000000008366</v>
      </c>
      <c r="AB1628" s="91">
        <f t="shared" si="470"/>
        <v>6.2635999999970275</v>
      </c>
      <c r="AC1628" s="130">
        <f t="shared" si="470"/>
        <v>154.41599999999693</v>
      </c>
    </row>
    <row r="1629" spans="1:31" s="5" customFormat="1" ht="10.5" hidden="1" customHeight="1" thickBot="1">
      <c r="A1629" s="1620"/>
      <c r="B1629" s="1618"/>
      <c r="C1629" s="47" t="s">
        <v>482</v>
      </c>
      <c r="D1629" s="47"/>
      <c r="E1629" s="132">
        <f>E1603+E1607+E1611+E1615+E1619+E1623</f>
        <v>3.1907999999980934</v>
      </c>
      <c r="F1629" s="132">
        <f t="shared" ref="F1629:AC1629" si="471">F1603+F1607+F1611+F1615+F1619+F1623</f>
        <v>3.7160000000021212</v>
      </c>
      <c r="G1629" s="132">
        <f t="shared" si="471"/>
        <v>3.589599999999785</v>
      </c>
      <c r="H1629" s="435">
        <f t="shared" si="471"/>
        <v>3.5923999999984213</v>
      </c>
      <c r="I1629" s="132">
        <f t="shared" si="471"/>
        <v>3.7920000000004181</v>
      </c>
      <c r="J1629" s="132">
        <f t="shared" si="471"/>
        <v>3.6411999999999018</v>
      </c>
      <c r="K1629" s="132">
        <f t="shared" si="471"/>
        <v>3.7108000000019423</v>
      </c>
      <c r="L1629" s="132">
        <f t="shared" si="471"/>
        <v>3.5763999999987544</v>
      </c>
      <c r="M1629" s="132">
        <f t="shared" si="471"/>
        <v>3.1491999999998472</v>
      </c>
      <c r="N1629" s="435">
        <f t="shared" si="471"/>
        <v>3.1728000000018755</v>
      </c>
      <c r="O1629" s="132">
        <f t="shared" si="471"/>
        <v>3.3335999999969639</v>
      </c>
      <c r="P1629" s="132">
        <f t="shared" si="471"/>
        <v>3.2476000000008183</v>
      </c>
      <c r="Q1629" s="132">
        <f t="shared" si="471"/>
        <v>3.4463999999998585</v>
      </c>
      <c r="R1629" s="132">
        <f t="shared" si="471"/>
        <v>3.0932000000008677</v>
      </c>
      <c r="S1629" s="132">
        <f t="shared" si="471"/>
        <v>3.3075999999986303</v>
      </c>
      <c r="T1629" s="132">
        <f t="shared" si="471"/>
        <v>3.4552000000023302</v>
      </c>
      <c r="U1629" s="132">
        <f t="shared" si="471"/>
        <v>3.353199999999569</v>
      </c>
      <c r="V1629" s="435">
        <f t="shared" si="471"/>
        <v>3.7135999999990137</v>
      </c>
      <c r="W1629" s="132">
        <f t="shared" si="471"/>
        <v>3.0776000000011878</v>
      </c>
      <c r="X1629" s="132">
        <f t="shared" si="471"/>
        <v>3.0572000000006385</v>
      </c>
      <c r="Y1629" s="132">
        <f t="shared" si="471"/>
        <v>3.8631999999984137</v>
      </c>
      <c r="Z1629" s="132">
        <f t="shared" si="471"/>
        <v>3.17679999999958</v>
      </c>
      <c r="AA1629" s="132">
        <f t="shared" si="471"/>
        <v>3.3156000000011296</v>
      </c>
      <c r="AB1629" s="89">
        <f t="shared" si="471"/>
        <v>3.3639999999990651</v>
      </c>
      <c r="AC1629" s="128">
        <f t="shared" si="471"/>
        <v>81.935999999999225</v>
      </c>
    </row>
    <row r="1630" spans="1:31" s="5" customFormat="1" ht="10.5" hidden="1" customHeight="1">
      <c r="A1630" s="1439" t="s">
        <v>155</v>
      </c>
      <c r="B1630" s="1619"/>
      <c r="C1630" s="12" t="s">
        <v>481</v>
      </c>
      <c r="D1630" s="12"/>
      <c r="E1630" s="562">
        <f>E1573+E1579-E1628</f>
        <v>1.3448000000091245</v>
      </c>
      <c r="F1630" s="562">
        <f t="shared" ref="F1630:AC1630" si="472">F1573+F1579-F1628</f>
        <v>1.3267999999969593</v>
      </c>
      <c r="G1630" s="562">
        <f t="shared" si="472"/>
        <v>1.5420000000066754</v>
      </c>
      <c r="H1630" s="561">
        <f t="shared" si="472"/>
        <v>1.0735999999872092</v>
      </c>
      <c r="I1630" s="562">
        <f t="shared" si="472"/>
        <v>0.83000000000822194</v>
      </c>
      <c r="J1630" s="562">
        <f t="shared" si="472"/>
        <v>1.1491999999972347</v>
      </c>
      <c r="K1630" s="562">
        <f t="shared" si="472"/>
        <v>-0.21040000000066605</v>
      </c>
      <c r="L1630" s="562">
        <f t="shared" si="472"/>
        <v>1.7268000000023358</v>
      </c>
      <c r="M1630" s="562">
        <f t="shared" si="472"/>
        <v>0.38480000000651948</v>
      </c>
      <c r="N1630" s="561">
        <f t="shared" si="472"/>
        <v>1.4311999999995848</v>
      </c>
      <c r="O1630" s="562">
        <f t="shared" si="472"/>
        <v>1.4595999999888241</v>
      </c>
      <c r="P1630" s="562">
        <f t="shared" si="472"/>
        <v>1.468800000007553</v>
      </c>
      <c r="Q1630" s="562">
        <f t="shared" si="472"/>
        <v>1.7156000000019755</v>
      </c>
      <c r="R1630" s="562">
        <f t="shared" si="472"/>
        <v>1.1415999999935318</v>
      </c>
      <c r="S1630" s="562">
        <f t="shared" si="472"/>
        <v>1.5203999999992579</v>
      </c>
      <c r="T1630" s="562">
        <f t="shared" si="472"/>
        <v>1.8072000000093311</v>
      </c>
      <c r="U1630" s="562">
        <f t="shared" si="472"/>
        <v>1.4975999999904097</v>
      </c>
      <c r="V1630" s="561">
        <f t="shared" si="472"/>
        <v>1.9447999999974934</v>
      </c>
      <c r="W1630" s="562">
        <f t="shared" si="472"/>
        <v>0.97080000000901556</v>
      </c>
      <c r="X1630" s="562">
        <f t="shared" si="472"/>
        <v>1.0284000000014188</v>
      </c>
      <c r="Y1630" s="562">
        <f t="shared" si="472"/>
        <v>1.8059999999892753</v>
      </c>
      <c r="Z1630" s="562">
        <f t="shared" si="472"/>
        <v>1.7904000000051621</v>
      </c>
      <c r="AA1630" s="562">
        <f t="shared" si="472"/>
        <v>1.4535999999970679</v>
      </c>
      <c r="AB1630" s="562">
        <f t="shared" si="472"/>
        <v>1.392400000007469</v>
      </c>
      <c r="AC1630" s="563">
        <f t="shared" si="472"/>
        <v>31.596000000010974</v>
      </c>
    </row>
    <row r="1631" spans="1:31" s="5" customFormat="1" ht="10.5" hidden="1" customHeight="1" thickBot="1">
      <c r="A1631" s="1620"/>
      <c r="B1631" s="1618"/>
      <c r="C1631" s="9" t="s">
        <v>482</v>
      </c>
      <c r="D1631" s="262"/>
      <c r="E1631" s="562">
        <f>E1574+E1580-E1629</f>
        <v>-0.93479999999687102</v>
      </c>
      <c r="F1631" s="562">
        <f t="shared" ref="F1631:AC1631" si="473">F1574+F1580-F1629</f>
        <v>-1.2320000000008333</v>
      </c>
      <c r="G1631" s="562">
        <f t="shared" si="473"/>
        <v>-1.0696000000007126</v>
      </c>
      <c r="H1631" s="561">
        <f t="shared" si="473"/>
        <v>-1.2643999999975373</v>
      </c>
      <c r="I1631" s="562">
        <f t="shared" si="473"/>
        <v>-1.4520000000025464</v>
      </c>
      <c r="J1631" s="562">
        <f t="shared" si="473"/>
        <v>-1.3012000000006658</v>
      </c>
      <c r="K1631" s="562">
        <f t="shared" si="473"/>
        <v>-1.5507999999984499</v>
      </c>
      <c r="L1631" s="562">
        <f t="shared" si="473"/>
        <v>-1.2004000000003696</v>
      </c>
      <c r="M1631" s="562">
        <f t="shared" si="473"/>
        <v>-1.2652000000034707</v>
      </c>
      <c r="N1631" s="561">
        <f t="shared" si="473"/>
        <v>-0.85679999999934342</v>
      </c>
      <c r="O1631" s="562">
        <f t="shared" si="473"/>
        <v>-0.94559999999477018</v>
      </c>
      <c r="P1631" s="562">
        <f t="shared" si="473"/>
        <v>-0.91960000000266273</v>
      </c>
      <c r="Q1631" s="562">
        <f t="shared" si="473"/>
        <v>-0.90239999999726095</v>
      </c>
      <c r="R1631" s="562">
        <f t="shared" si="473"/>
        <v>-0.93320000000419645</v>
      </c>
      <c r="S1631" s="562">
        <f t="shared" si="473"/>
        <v>-0.89559999999700413</v>
      </c>
      <c r="T1631" s="562">
        <f t="shared" si="473"/>
        <v>-0.81520000000336701</v>
      </c>
      <c r="U1631" s="562">
        <f t="shared" si="473"/>
        <v>-0.83320000000049665</v>
      </c>
      <c r="V1631" s="561">
        <f t="shared" si="473"/>
        <v>-0.96559999999714741</v>
      </c>
      <c r="W1631" s="562">
        <f t="shared" si="473"/>
        <v>-0.95360000000093681</v>
      </c>
      <c r="X1631" s="562">
        <f t="shared" si="473"/>
        <v>-0.89720000000123878</v>
      </c>
      <c r="Y1631" s="562">
        <f t="shared" si="473"/>
        <v>-0.92319999999699487</v>
      </c>
      <c r="Z1631" s="562">
        <f t="shared" si="473"/>
        <v>-0.88480000000466585</v>
      </c>
      <c r="AA1631" s="562">
        <f t="shared" si="473"/>
        <v>-0.92759999999893594</v>
      </c>
      <c r="AB1631" s="562">
        <f t="shared" si="473"/>
        <v>-0.95199999999607465</v>
      </c>
      <c r="AC1631" s="564">
        <f t="shared" si="473"/>
        <v>-24.875999999996552</v>
      </c>
    </row>
    <row r="1632" spans="1:31" s="32" customFormat="1" ht="10.5" hidden="1" customHeight="1">
      <c r="A1632" s="1626" t="s">
        <v>9</v>
      </c>
      <c r="B1632" s="1619"/>
      <c r="C1632" s="14" t="s">
        <v>481</v>
      </c>
      <c r="D1632" s="14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366"/>
    </row>
    <row r="1633" spans="1:29" s="32" customFormat="1" ht="10.5" hidden="1" customHeight="1" thickBot="1">
      <c r="A1633" s="1620"/>
      <c r="B1633" s="1618"/>
      <c r="C1633" s="15" t="s">
        <v>482</v>
      </c>
      <c r="D1633" s="15"/>
      <c r="E1633" s="98"/>
      <c r="F1633" s="98"/>
      <c r="G1633" s="98"/>
      <c r="H1633" s="98"/>
      <c r="I1633" s="98"/>
      <c r="J1633" s="98"/>
      <c r="K1633" s="98"/>
      <c r="L1633" s="98"/>
      <c r="M1633" s="98"/>
      <c r="N1633" s="98"/>
      <c r="O1633" s="98"/>
      <c r="P1633" s="98"/>
      <c r="Q1633" s="98"/>
      <c r="R1633" s="98"/>
      <c r="S1633" s="98"/>
      <c r="T1633" s="98"/>
      <c r="U1633" s="98"/>
      <c r="V1633" s="98"/>
      <c r="W1633" s="98"/>
      <c r="X1633" s="98"/>
      <c r="Y1633" s="98"/>
      <c r="Z1633" s="98"/>
      <c r="AA1633" s="98"/>
      <c r="AB1633" s="98"/>
      <c r="AC1633" s="367"/>
    </row>
    <row r="1634" spans="1:29" s="315" customFormat="1" ht="30" hidden="1" customHeight="1" thickBot="1">
      <c r="A1634" s="312"/>
      <c r="B1634" s="313"/>
      <c r="C1634" s="338" t="s">
        <v>279</v>
      </c>
      <c r="E1634" s="316"/>
      <c r="F1634" s="316"/>
      <c r="G1634" s="316"/>
      <c r="H1634" s="446">
        <f>H1606+H1610+H1614+H1618+H1622</f>
        <v>3.5360000000018772</v>
      </c>
      <c r="I1634" s="316"/>
      <c r="J1634" s="316"/>
      <c r="K1634" s="316"/>
      <c r="L1634" s="316"/>
      <c r="M1634" s="316"/>
      <c r="N1634" s="446">
        <f>N1606+N1610+N1614+N1618+N1622</f>
        <v>3.2780000000011569</v>
      </c>
      <c r="O1634" s="316"/>
      <c r="P1634" s="316"/>
      <c r="Q1634" s="316"/>
      <c r="R1634" s="316"/>
      <c r="S1634" s="316"/>
      <c r="T1634" s="316"/>
      <c r="U1634" s="316"/>
      <c r="V1634" s="446">
        <f>V1606+V1610+V1614+V1618+V1622</f>
        <v>4.0119999999974425</v>
      </c>
      <c r="W1634" s="316"/>
      <c r="X1634" s="316"/>
      <c r="Y1634" s="446">
        <f>Y1606+Y1610+Y1614+Y1618+Y1622</f>
        <v>4.066000000004351</v>
      </c>
      <c r="Z1634" s="316"/>
      <c r="AA1634" s="316"/>
      <c r="AB1634" s="316"/>
      <c r="AC1634" s="337"/>
    </row>
    <row r="1635" spans="1:29" s="5" customFormat="1" ht="28.5" hidden="1" customHeight="1">
      <c r="A1635" s="1405" t="s">
        <v>17</v>
      </c>
      <c r="B1635" s="84" t="s">
        <v>5</v>
      </c>
      <c r="C1635" s="6" t="s">
        <v>14</v>
      </c>
      <c r="D1635" s="6" t="s">
        <v>495</v>
      </c>
      <c r="E1635" s="1432" t="s">
        <v>15</v>
      </c>
      <c r="F1635" s="1433"/>
      <c r="G1635" s="1433"/>
      <c r="H1635" s="1433"/>
      <c r="I1635" s="1433"/>
      <c r="J1635" s="1433"/>
      <c r="K1635" s="1433"/>
      <c r="L1635" s="1433"/>
      <c r="M1635" s="1433"/>
      <c r="N1635" s="1433"/>
      <c r="O1635" s="1433"/>
      <c r="P1635" s="1433"/>
      <c r="Q1635" s="1433"/>
      <c r="R1635" s="1433"/>
      <c r="S1635" s="1433"/>
      <c r="T1635" s="1433"/>
      <c r="U1635" s="1433"/>
      <c r="V1635" s="1433"/>
      <c r="W1635" s="1433"/>
      <c r="X1635" s="1433"/>
      <c r="Y1635" s="1433"/>
      <c r="Z1635" s="1433"/>
      <c r="AA1635" s="1433"/>
      <c r="AB1635" s="1434"/>
      <c r="AC1635" s="1553" t="s">
        <v>10</v>
      </c>
    </row>
    <row r="1636" spans="1:29" s="1565" customFormat="1" ht="12.75" customHeight="1" thickBot="1">
      <c r="A1636" s="1566" t="s">
        <v>208</v>
      </c>
      <c r="B1636" s="1628"/>
      <c r="C1636" s="1559"/>
      <c r="D1636" s="1559"/>
      <c r="E1636" s="1560">
        <v>1</v>
      </c>
      <c r="F1636" s="1560">
        <v>2</v>
      </c>
      <c r="G1636" s="1560">
        <v>3</v>
      </c>
      <c r="H1636" s="1560">
        <v>4</v>
      </c>
      <c r="I1636" s="1560">
        <v>5</v>
      </c>
      <c r="J1636" s="1560">
        <v>6</v>
      </c>
      <c r="K1636" s="1560">
        <v>7</v>
      </c>
      <c r="L1636" s="1560">
        <v>8</v>
      </c>
      <c r="M1636" s="1560">
        <v>9</v>
      </c>
      <c r="N1636" s="1560">
        <v>10</v>
      </c>
      <c r="O1636" s="1560">
        <v>11</v>
      </c>
      <c r="P1636" s="1560">
        <v>12</v>
      </c>
      <c r="Q1636" s="1560">
        <v>13</v>
      </c>
      <c r="R1636" s="1560">
        <v>14</v>
      </c>
      <c r="S1636" s="1560">
        <v>15</v>
      </c>
      <c r="T1636" s="1560">
        <v>16</v>
      </c>
      <c r="U1636" s="1560">
        <v>17</v>
      </c>
      <c r="V1636" s="1560">
        <v>18</v>
      </c>
      <c r="W1636" s="1560">
        <v>19</v>
      </c>
      <c r="X1636" s="1560">
        <v>20</v>
      </c>
      <c r="Y1636" s="1560">
        <v>21</v>
      </c>
      <c r="Z1636" s="1560">
        <v>22</v>
      </c>
      <c r="AA1636" s="1560">
        <v>23</v>
      </c>
      <c r="AB1636" s="1560">
        <v>24</v>
      </c>
      <c r="AC1636" s="1629"/>
    </row>
    <row r="1637" spans="1:29" s="13" customFormat="1" ht="12.75" hidden="1" customHeight="1">
      <c r="A1637" s="19" t="s">
        <v>6</v>
      </c>
      <c r="B1637" s="20"/>
      <c r="C1637" s="21"/>
      <c r="D1637" s="714"/>
      <c r="E1637" s="20">
        <v>7</v>
      </c>
      <c r="F1637" s="20">
        <v>7</v>
      </c>
      <c r="G1637" s="20">
        <v>7</v>
      </c>
      <c r="H1637" s="20">
        <v>7</v>
      </c>
      <c r="I1637" s="20">
        <v>7</v>
      </c>
      <c r="J1637" s="20">
        <v>7</v>
      </c>
      <c r="K1637" s="20">
        <v>7</v>
      </c>
      <c r="L1637" s="20">
        <v>7</v>
      </c>
      <c r="M1637" s="20">
        <v>9</v>
      </c>
      <c r="N1637" s="20">
        <v>9</v>
      </c>
      <c r="O1637" s="20">
        <v>9</v>
      </c>
      <c r="P1637" s="20">
        <v>9</v>
      </c>
      <c r="Q1637" s="20">
        <v>9</v>
      </c>
      <c r="R1637" s="20">
        <v>9</v>
      </c>
      <c r="S1637" s="20">
        <v>9</v>
      </c>
      <c r="T1637" s="20">
        <v>9</v>
      </c>
      <c r="U1637" s="20">
        <v>9</v>
      </c>
      <c r="V1637" s="20">
        <v>9</v>
      </c>
      <c r="W1637" s="20">
        <v>9</v>
      </c>
      <c r="X1637" s="20">
        <v>9</v>
      </c>
      <c r="Y1637" s="20">
        <v>9</v>
      </c>
      <c r="Z1637" s="20">
        <v>9</v>
      </c>
      <c r="AA1637" s="20">
        <v>9</v>
      </c>
      <c r="AB1637" s="20">
        <v>9</v>
      </c>
      <c r="AC1637" s="363"/>
    </row>
    <row r="1638" spans="1:29" s="13" customFormat="1" ht="12.75" hidden="1" customHeight="1" thickBot="1">
      <c r="A1638" s="38" t="s">
        <v>7</v>
      </c>
      <c r="B1638" s="39"/>
      <c r="C1638" s="40"/>
      <c r="D1638" s="886"/>
      <c r="E1638" s="39">
        <v>7</v>
      </c>
      <c r="F1638" s="39">
        <v>7</v>
      </c>
      <c r="G1638" s="39">
        <v>7</v>
      </c>
      <c r="H1638" s="39">
        <v>7</v>
      </c>
      <c r="I1638" s="39">
        <v>7</v>
      </c>
      <c r="J1638" s="39">
        <v>7</v>
      </c>
      <c r="K1638" s="39">
        <v>7</v>
      </c>
      <c r="L1638" s="39">
        <v>7</v>
      </c>
      <c r="M1638" s="39">
        <v>7</v>
      </c>
      <c r="N1638" s="39">
        <v>7</v>
      </c>
      <c r="O1638" s="39">
        <v>7</v>
      </c>
      <c r="P1638" s="39">
        <v>7</v>
      </c>
      <c r="Q1638" s="39">
        <v>7</v>
      </c>
      <c r="R1638" s="39">
        <v>7</v>
      </c>
      <c r="S1638" s="39">
        <v>7</v>
      </c>
      <c r="T1638" s="39">
        <v>7</v>
      </c>
      <c r="U1638" s="39">
        <v>7</v>
      </c>
      <c r="V1638" s="39">
        <v>7</v>
      </c>
      <c r="W1638" s="39">
        <v>7</v>
      </c>
      <c r="X1638" s="39">
        <v>7</v>
      </c>
      <c r="Y1638" s="39">
        <v>7</v>
      </c>
      <c r="Z1638" s="39">
        <v>7</v>
      </c>
      <c r="AA1638" s="39">
        <v>7</v>
      </c>
      <c r="AB1638" s="39">
        <v>7</v>
      </c>
      <c r="AC1638" s="364"/>
    </row>
    <row r="1639" spans="1:29" s="5" customFormat="1" ht="12" hidden="1" customHeight="1">
      <c r="A1639" s="1518" t="s">
        <v>11</v>
      </c>
      <c r="B1639" s="1623" t="s">
        <v>131</v>
      </c>
      <c r="C1639" s="10" t="s">
        <v>481</v>
      </c>
      <c r="D1639" s="10" t="s">
        <v>467</v>
      </c>
      <c r="E1639" s="85"/>
      <c r="F1639" s="85"/>
      <c r="G1639" s="85"/>
      <c r="H1639" s="408"/>
      <c r="I1639" s="85"/>
      <c r="J1639" s="85"/>
      <c r="K1639" s="85"/>
      <c r="L1639" s="85"/>
      <c r="M1639" s="85"/>
      <c r="N1639" s="408"/>
      <c r="O1639" s="85"/>
      <c r="P1639" s="85"/>
      <c r="Q1639" s="85"/>
      <c r="R1639" s="85"/>
      <c r="S1639" s="85"/>
      <c r="T1639" s="85"/>
      <c r="U1639" s="85"/>
      <c r="V1639" s="408"/>
      <c r="W1639" s="85"/>
      <c r="X1639" s="85"/>
      <c r="Y1639" s="85"/>
      <c r="Z1639" s="85"/>
      <c r="AA1639" s="85"/>
      <c r="AB1639" s="85"/>
      <c r="AC1639" s="127">
        <f>SUM(E1639:AB1639)</f>
        <v>0</v>
      </c>
    </row>
    <row r="1640" spans="1:29" s="5" customFormat="1" ht="10.5" hidden="1" customHeight="1">
      <c r="A1640" s="1611"/>
      <c r="B1640" s="1624"/>
      <c r="C1640" s="11" t="s">
        <v>482</v>
      </c>
      <c r="D1640" s="11" t="s">
        <v>467</v>
      </c>
      <c r="E1640" s="87"/>
      <c r="F1640" s="87"/>
      <c r="G1640" s="87"/>
      <c r="H1640" s="413"/>
      <c r="I1640" s="87"/>
      <c r="J1640" s="87"/>
      <c r="K1640" s="87"/>
      <c r="L1640" s="87"/>
      <c r="M1640" s="87"/>
      <c r="N1640" s="413"/>
      <c r="O1640" s="87"/>
      <c r="P1640" s="87"/>
      <c r="Q1640" s="87"/>
      <c r="R1640" s="87"/>
      <c r="S1640" s="87"/>
      <c r="T1640" s="87"/>
      <c r="U1640" s="87"/>
      <c r="V1640" s="413"/>
      <c r="W1640" s="87"/>
      <c r="X1640" s="87"/>
      <c r="Y1640" s="87"/>
      <c r="Z1640" s="87"/>
      <c r="AA1640" s="87"/>
      <c r="AB1640" s="87"/>
      <c r="AC1640" s="123">
        <f>SUM(E1640:AB1640)</f>
        <v>0</v>
      </c>
    </row>
    <row r="1641" spans="1:29" s="5" customFormat="1" ht="10.5" hidden="1" customHeight="1">
      <c r="A1641" s="1611"/>
      <c r="B1641" s="1624"/>
      <c r="C1641" s="11" t="s">
        <v>8</v>
      </c>
      <c r="D1641" s="11" t="s">
        <v>467</v>
      </c>
      <c r="E1641" s="87"/>
      <c r="F1641" s="87"/>
      <c r="G1641" s="87"/>
      <c r="H1641" s="413"/>
      <c r="I1641" s="87"/>
      <c r="J1641" s="87"/>
      <c r="K1641" s="87"/>
      <c r="L1641" s="87"/>
      <c r="M1641" s="87"/>
      <c r="N1641" s="413"/>
      <c r="O1641" s="87"/>
      <c r="P1641" s="87"/>
      <c r="Q1641" s="87"/>
      <c r="R1641" s="87"/>
      <c r="S1641" s="87"/>
      <c r="T1641" s="87"/>
      <c r="U1641" s="87"/>
      <c r="V1641" s="413"/>
      <c r="W1641" s="87"/>
      <c r="X1641" s="87"/>
      <c r="Y1641" s="87"/>
      <c r="Z1641" s="87"/>
      <c r="AA1641" s="87"/>
      <c r="AB1641" s="87"/>
      <c r="AC1641" s="123"/>
    </row>
    <row r="1642" spans="1:29" s="5" customFormat="1" ht="10.5" hidden="1" customHeight="1" thickBot="1">
      <c r="A1642" s="1611"/>
      <c r="B1642" s="1624"/>
      <c r="C1642" s="11" t="s">
        <v>16</v>
      </c>
      <c r="D1642" s="11"/>
      <c r="E1642" s="121" t="e">
        <f t="shared" ref="E1642:AC1642" si="474">E1640/E1639</f>
        <v>#DIV/0!</v>
      </c>
      <c r="F1642" s="121" t="e">
        <f t="shared" si="474"/>
        <v>#DIV/0!</v>
      </c>
      <c r="G1642" s="121" t="e">
        <f t="shared" si="474"/>
        <v>#DIV/0!</v>
      </c>
      <c r="H1642" s="410" t="e">
        <f t="shared" si="474"/>
        <v>#DIV/0!</v>
      </c>
      <c r="I1642" s="121" t="e">
        <f t="shared" si="474"/>
        <v>#DIV/0!</v>
      </c>
      <c r="J1642" s="121" t="e">
        <f t="shared" si="474"/>
        <v>#DIV/0!</v>
      </c>
      <c r="K1642" s="121" t="e">
        <f t="shared" si="474"/>
        <v>#DIV/0!</v>
      </c>
      <c r="L1642" s="121" t="e">
        <f t="shared" si="474"/>
        <v>#DIV/0!</v>
      </c>
      <c r="M1642" s="121" t="e">
        <f t="shared" si="474"/>
        <v>#DIV/0!</v>
      </c>
      <c r="N1642" s="410" t="e">
        <f t="shared" si="474"/>
        <v>#DIV/0!</v>
      </c>
      <c r="O1642" s="121" t="e">
        <f t="shared" si="474"/>
        <v>#DIV/0!</v>
      </c>
      <c r="P1642" s="121" t="e">
        <f t="shared" si="474"/>
        <v>#DIV/0!</v>
      </c>
      <c r="Q1642" s="121" t="e">
        <f t="shared" si="474"/>
        <v>#DIV/0!</v>
      </c>
      <c r="R1642" s="121" t="e">
        <f t="shared" si="474"/>
        <v>#DIV/0!</v>
      </c>
      <c r="S1642" s="121" t="e">
        <f t="shared" si="474"/>
        <v>#DIV/0!</v>
      </c>
      <c r="T1642" s="121" t="e">
        <f t="shared" si="474"/>
        <v>#DIV/0!</v>
      </c>
      <c r="U1642" s="121" t="e">
        <f t="shared" si="474"/>
        <v>#DIV/0!</v>
      </c>
      <c r="V1642" s="410" t="e">
        <f t="shared" si="474"/>
        <v>#DIV/0!</v>
      </c>
      <c r="W1642" s="121" t="e">
        <f t="shared" si="474"/>
        <v>#DIV/0!</v>
      </c>
      <c r="X1642" s="121" t="e">
        <f t="shared" si="474"/>
        <v>#DIV/0!</v>
      </c>
      <c r="Y1642" s="121" t="e">
        <f t="shared" si="474"/>
        <v>#DIV/0!</v>
      </c>
      <c r="Z1642" s="121" t="e">
        <f t="shared" si="474"/>
        <v>#DIV/0!</v>
      </c>
      <c r="AA1642" s="121" t="e">
        <f t="shared" si="474"/>
        <v>#DIV/0!</v>
      </c>
      <c r="AB1642" s="121" t="e">
        <f t="shared" si="474"/>
        <v>#DIV/0!</v>
      </c>
      <c r="AC1642" s="124" t="e">
        <f t="shared" si="474"/>
        <v>#DIV/0!</v>
      </c>
    </row>
    <row r="1643" spans="1:29" s="5" customFormat="1" ht="10.5" hidden="1" customHeight="1" thickBot="1">
      <c r="A1643" s="1612"/>
      <c r="B1643" s="1625"/>
      <c r="C1643" s="426" t="s">
        <v>13</v>
      </c>
      <c r="D1643" s="427" t="s">
        <v>467</v>
      </c>
      <c r="E1643" s="428"/>
      <c r="F1643" s="428"/>
      <c r="G1643" s="428"/>
      <c r="H1643" s="428"/>
      <c r="I1643" s="428"/>
      <c r="J1643" s="428"/>
      <c r="K1643" s="428"/>
      <c r="L1643" s="428"/>
      <c r="M1643" s="428"/>
      <c r="N1643" s="428"/>
      <c r="O1643" s="428"/>
      <c r="P1643" s="428"/>
      <c r="Q1643" s="428"/>
      <c r="R1643" s="428"/>
      <c r="S1643" s="428"/>
      <c r="T1643" s="428"/>
      <c r="U1643" s="428"/>
      <c r="V1643" s="428"/>
      <c r="W1643" s="428"/>
      <c r="X1643" s="428"/>
      <c r="Y1643" s="428"/>
      <c r="Z1643" s="428"/>
      <c r="AA1643" s="428"/>
      <c r="AB1643" s="428"/>
      <c r="AC1643" s="429"/>
    </row>
    <row r="1644" spans="1:29" s="5" customFormat="1" ht="10.5" hidden="1" customHeight="1">
      <c r="A1644" s="1518" t="s">
        <v>12</v>
      </c>
      <c r="B1644" s="1623" t="s">
        <v>130</v>
      </c>
      <c r="C1644" s="12" t="s">
        <v>481</v>
      </c>
      <c r="D1644" s="12" t="s">
        <v>467</v>
      </c>
      <c r="E1644" s="91"/>
      <c r="F1644" s="91"/>
      <c r="G1644" s="91"/>
      <c r="H1644" s="439"/>
      <c r="I1644" s="91"/>
      <c r="J1644" s="91"/>
      <c r="K1644" s="91"/>
      <c r="L1644" s="91"/>
      <c r="M1644" s="91"/>
      <c r="N1644" s="439"/>
      <c r="O1644" s="91"/>
      <c r="P1644" s="91"/>
      <c r="Q1644" s="91"/>
      <c r="R1644" s="91"/>
      <c r="S1644" s="91"/>
      <c r="T1644" s="91"/>
      <c r="U1644" s="91"/>
      <c r="V1644" s="439"/>
      <c r="W1644" s="91"/>
      <c r="X1644" s="91"/>
      <c r="Y1644" s="91"/>
      <c r="Z1644" s="91"/>
      <c r="AA1644" s="91"/>
      <c r="AB1644" s="91"/>
      <c r="AC1644" s="123">
        <f>SUM(E1644:AB1644)</f>
        <v>0</v>
      </c>
    </row>
    <row r="1645" spans="1:29" s="5" customFormat="1" ht="10.5" hidden="1" customHeight="1">
      <c r="A1645" s="1611"/>
      <c r="B1645" s="1624"/>
      <c r="C1645" s="8" t="s">
        <v>482</v>
      </c>
      <c r="D1645" s="8" t="s">
        <v>467</v>
      </c>
      <c r="E1645" s="87"/>
      <c r="F1645" s="87"/>
      <c r="G1645" s="87"/>
      <c r="H1645" s="413"/>
      <c r="I1645" s="87"/>
      <c r="J1645" s="87"/>
      <c r="K1645" s="87"/>
      <c r="L1645" s="87"/>
      <c r="M1645" s="87"/>
      <c r="N1645" s="413"/>
      <c r="O1645" s="87"/>
      <c r="P1645" s="87"/>
      <c r="Q1645" s="87"/>
      <c r="R1645" s="87"/>
      <c r="S1645" s="87"/>
      <c r="T1645" s="87"/>
      <c r="U1645" s="87"/>
      <c r="V1645" s="413"/>
      <c r="W1645" s="87"/>
      <c r="X1645" s="87"/>
      <c r="Y1645" s="87"/>
      <c r="Z1645" s="87"/>
      <c r="AA1645" s="87"/>
      <c r="AB1645" s="87"/>
      <c r="AC1645" s="130">
        <f>SUM(E1645:AB1645)</f>
        <v>0</v>
      </c>
    </row>
    <row r="1646" spans="1:29" s="5" customFormat="1" ht="10.5" hidden="1" customHeight="1">
      <c r="A1646" s="1611"/>
      <c r="B1646" s="1624"/>
      <c r="C1646" s="11" t="s">
        <v>8</v>
      </c>
      <c r="D1646" s="8" t="s">
        <v>467</v>
      </c>
      <c r="E1646" s="87"/>
      <c r="F1646" s="87"/>
      <c r="G1646" s="87"/>
      <c r="H1646" s="413"/>
      <c r="I1646" s="87"/>
      <c r="J1646" s="87"/>
      <c r="K1646" s="87"/>
      <c r="L1646" s="87"/>
      <c r="M1646" s="87"/>
      <c r="N1646" s="413"/>
      <c r="O1646" s="87"/>
      <c r="P1646" s="87"/>
      <c r="Q1646" s="87"/>
      <c r="R1646" s="87"/>
      <c r="S1646" s="87"/>
      <c r="T1646" s="87"/>
      <c r="U1646" s="87"/>
      <c r="V1646" s="413"/>
      <c r="W1646" s="87"/>
      <c r="X1646" s="87"/>
      <c r="Y1646" s="87"/>
      <c r="Z1646" s="87"/>
      <c r="AA1646" s="87"/>
      <c r="AB1646" s="87"/>
      <c r="AC1646" s="130"/>
    </row>
    <row r="1647" spans="1:29" s="5" customFormat="1" ht="10.5" hidden="1" customHeight="1" thickBot="1">
      <c r="A1647" s="1611"/>
      <c r="B1647" s="1624"/>
      <c r="C1647" s="8" t="s">
        <v>16</v>
      </c>
      <c r="D1647" s="8"/>
      <c r="E1647" s="121" t="e">
        <f t="shared" ref="E1647:AC1647" si="475">E1645/E1644</f>
        <v>#DIV/0!</v>
      </c>
      <c r="F1647" s="121" t="e">
        <f t="shared" si="475"/>
        <v>#DIV/0!</v>
      </c>
      <c r="G1647" s="121" t="e">
        <f t="shared" si="475"/>
        <v>#DIV/0!</v>
      </c>
      <c r="H1647" s="410" t="e">
        <f t="shared" si="475"/>
        <v>#DIV/0!</v>
      </c>
      <c r="I1647" s="121" t="e">
        <f t="shared" si="475"/>
        <v>#DIV/0!</v>
      </c>
      <c r="J1647" s="121" t="e">
        <f t="shared" si="475"/>
        <v>#DIV/0!</v>
      </c>
      <c r="K1647" s="121" t="e">
        <f t="shared" si="475"/>
        <v>#DIV/0!</v>
      </c>
      <c r="L1647" s="121" t="e">
        <f t="shared" si="475"/>
        <v>#DIV/0!</v>
      </c>
      <c r="M1647" s="121" t="e">
        <f t="shared" si="475"/>
        <v>#DIV/0!</v>
      </c>
      <c r="N1647" s="410" t="e">
        <f t="shared" si="475"/>
        <v>#DIV/0!</v>
      </c>
      <c r="O1647" s="121" t="e">
        <f t="shared" si="475"/>
        <v>#DIV/0!</v>
      </c>
      <c r="P1647" s="121" t="e">
        <f t="shared" si="475"/>
        <v>#DIV/0!</v>
      </c>
      <c r="Q1647" s="121" t="e">
        <f t="shared" si="475"/>
        <v>#DIV/0!</v>
      </c>
      <c r="R1647" s="121" t="e">
        <f t="shared" si="475"/>
        <v>#DIV/0!</v>
      </c>
      <c r="S1647" s="121" t="e">
        <f t="shared" si="475"/>
        <v>#DIV/0!</v>
      </c>
      <c r="T1647" s="121" t="e">
        <f t="shared" si="475"/>
        <v>#DIV/0!</v>
      </c>
      <c r="U1647" s="121" t="e">
        <f t="shared" si="475"/>
        <v>#DIV/0!</v>
      </c>
      <c r="V1647" s="410" t="e">
        <f t="shared" si="475"/>
        <v>#DIV/0!</v>
      </c>
      <c r="W1647" s="121" t="e">
        <f t="shared" si="475"/>
        <v>#DIV/0!</v>
      </c>
      <c r="X1647" s="121" t="e">
        <f t="shared" si="475"/>
        <v>#DIV/0!</v>
      </c>
      <c r="Y1647" s="121" t="e">
        <f t="shared" si="475"/>
        <v>#DIV/0!</v>
      </c>
      <c r="Z1647" s="121" t="e">
        <f t="shared" si="475"/>
        <v>#DIV/0!</v>
      </c>
      <c r="AA1647" s="121" t="e">
        <f t="shared" si="475"/>
        <v>#DIV/0!</v>
      </c>
      <c r="AB1647" s="121" t="e">
        <f t="shared" si="475"/>
        <v>#DIV/0!</v>
      </c>
      <c r="AC1647" s="124" t="e">
        <f t="shared" si="475"/>
        <v>#DIV/0!</v>
      </c>
    </row>
    <row r="1648" spans="1:29" s="5" customFormat="1" ht="10.5" hidden="1" customHeight="1" thickBot="1">
      <c r="A1648" s="1612"/>
      <c r="B1648" s="1625"/>
      <c r="C1648" s="451" t="s">
        <v>13</v>
      </c>
      <c r="D1648" s="549" t="s">
        <v>467</v>
      </c>
      <c r="E1648" s="565"/>
      <c r="F1648" s="565"/>
      <c r="G1648" s="565"/>
      <c r="H1648" s="565"/>
      <c r="I1648" s="565"/>
      <c r="J1648" s="565"/>
      <c r="K1648" s="565"/>
      <c r="L1648" s="565"/>
      <c r="M1648" s="565"/>
      <c r="N1648" s="565"/>
      <c r="O1648" s="565"/>
      <c r="P1648" s="565"/>
      <c r="Q1648" s="565"/>
      <c r="R1648" s="565"/>
      <c r="S1648" s="565"/>
      <c r="T1648" s="565"/>
      <c r="U1648" s="565"/>
      <c r="V1648" s="565"/>
      <c r="W1648" s="565"/>
      <c r="X1648" s="565"/>
      <c r="Y1648" s="565"/>
      <c r="Z1648" s="565"/>
      <c r="AA1648" s="565"/>
      <c r="AB1648" s="565"/>
      <c r="AC1648" s="550"/>
    </row>
    <row r="1649" spans="1:29" s="5" customFormat="1" ht="10.5" hidden="1" customHeight="1">
      <c r="A1649" s="1518" t="s">
        <v>108</v>
      </c>
      <c r="B1649" s="1520" t="s">
        <v>238</v>
      </c>
      <c r="C1649" s="10" t="s">
        <v>481</v>
      </c>
      <c r="D1649" s="714" t="s">
        <v>503</v>
      </c>
      <c r="E1649" s="115">
        <v>1.8999999999959982</v>
      </c>
      <c r="F1649" s="115">
        <v>1.7200000000048021</v>
      </c>
      <c r="G1649" s="115">
        <v>1.319999999996071</v>
      </c>
      <c r="H1649" s="408">
        <v>1.2200000000029831</v>
      </c>
      <c r="I1649" s="115">
        <v>1.3400000000001455</v>
      </c>
      <c r="J1649" s="115">
        <v>1.3599999999951251</v>
      </c>
      <c r="K1649" s="115">
        <v>1.8200000000069849</v>
      </c>
      <c r="L1649" s="115">
        <v>2.0799999999962893</v>
      </c>
      <c r="M1649" s="115">
        <v>2.7800000000024738</v>
      </c>
      <c r="N1649" s="408">
        <v>2.0799999999962893</v>
      </c>
      <c r="O1649" s="115">
        <v>2.8400000000056025</v>
      </c>
      <c r="P1649" s="115">
        <v>2.4399999999968713</v>
      </c>
      <c r="Q1649" s="115">
        <v>2.7999999999974534</v>
      </c>
      <c r="R1649" s="115">
        <v>2.5600000000031287</v>
      </c>
      <c r="S1649" s="115">
        <v>2.5799999999981083</v>
      </c>
      <c r="T1649" s="115">
        <v>2.820000000001528</v>
      </c>
      <c r="U1649" s="115">
        <v>2.9799999999977445</v>
      </c>
      <c r="V1649" s="408">
        <v>2.5</v>
      </c>
      <c r="W1649" s="115">
        <v>2.8800000000046566</v>
      </c>
      <c r="X1649" s="115">
        <v>2.6999999999952706</v>
      </c>
      <c r="Y1649" s="115">
        <v>3.0400000000008731</v>
      </c>
      <c r="Z1649" s="115">
        <v>2.1000000000003638</v>
      </c>
      <c r="AA1649" s="115">
        <v>2.0800000000053842</v>
      </c>
      <c r="AB1649" s="115">
        <v>1.6199999999935244</v>
      </c>
      <c r="AC1649" s="127">
        <f>SUM(E1649:AB1649)</f>
        <v>53.559999999997672</v>
      </c>
    </row>
    <row r="1650" spans="1:29" s="5" customFormat="1" ht="10.5" hidden="1" customHeight="1" thickBot="1">
      <c r="A1650" s="1611"/>
      <c r="B1650" s="1609"/>
      <c r="C1650" s="11" t="s">
        <v>482</v>
      </c>
      <c r="D1650" s="715" t="s">
        <v>503</v>
      </c>
      <c r="E1650" s="87">
        <v>0.32000000000152795</v>
      </c>
      <c r="F1650" s="87">
        <v>0.21999999999934516</v>
      </c>
      <c r="G1650" s="87">
        <v>0.21999999999934516</v>
      </c>
      <c r="H1650" s="413">
        <v>0.1999999999998181</v>
      </c>
      <c r="I1650" s="87">
        <v>0.1999999999998181</v>
      </c>
      <c r="J1650" s="87">
        <v>0.22000000000389264</v>
      </c>
      <c r="K1650" s="87">
        <v>0.25999999999839929</v>
      </c>
      <c r="L1650" s="87">
        <v>0.32000000000152795</v>
      </c>
      <c r="M1650" s="87">
        <v>0.41999999999916326</v>
      </c>
      <c r="N1650" s="413">
        <v>0.31999999999698048</v>
      </c>
      <c r="O1650" s="87">
        <v>0.42000000000371074</v>
      </c>
      <c r="P1650" s="87">
        <v>0.29999999999745341</v>
      </c>
      <c r="Q1650" s="87">
        <v>0.46000000000276486</v>
      </c>
      <c r="R1650" s="87">
        <v>0.41999999999916326</v>
      </c>
      <c r="S1650" s="87">
        <v>0.3999999999996362</v>
      </c>
      <c r="T1650" s="87">
        <v>0.43999999999869033</v>
      </c>
      <c r="U1650" s="87">
        <v>0.46000000000276486</v>
      </c>
      <c r="V1650" s="413">
        <v>0.41999999999916326</v>
      </c>
      <c r="W1650" s="87">
        <v>0.43999999999869033</v>
      </c>
      <c r="X1650" s="87">
        <v>0.41999999999916326</v>
      </c>
      <c r="Y1650" s="87">
        <v>0.41999999999916326</v>
      </c>
      <c r="Z1650" s="87">
        <v>0.28000000000247383</v>
      </c>
      <c r="AA1650" s="87">
        <v>0.27999999999792635</v>
      </c>
      <c r="AB1650" s="87">
        <v>0.28000000000247383</v>
      </c>
      <c r="AC1650" s="123">
        <f>SUM(E1650:AB1650)</f>
        <v>8.1400000000030559</v>
      </c>
    </row>
    <row r="1651" spans="1:29" s="5" customFormat="1" ht="10.5" hidden="1" customHeight="1">
      <c r="A1651" s="1611"/>
      <c r="B1651" s="1609"/>
      <c r="C1651" s="11" t="s">
        <v>8</v>
      </c>
      <c r="D1651" s="715" t="s">
        <v>463</v>
      </c>
      <c r="E1651" s="925">
        <v>80</v>
      </c>
      <c r="F1651" s="920">
        <v>76</v>
      </c>
      <c r="G1651" s="920">
        <v>72</v>
      </c>
      <c r="H1651" s="920">
        <v>72</v>
      </c>
      <c r="I1651" s="920">
        <v>76</v>
      </c>
      <c r="J1651" s="920">
        <v>88</v>
      </c>
      <c r="K1651" s="920">
        <v>112</v>
      </c>
      <c r="L1651" s="920">
        <v>132</v>
      </c>
      <c r="M1651" s="920">
        <v>148</v>
      </c>
      <c r="N1651" s="920">
        <v>152</v>
      </c>
      <c r="O1651" s="920">
        <v>152</v>
      </c>
      <c r="P1651" s="920">
        <v>148</v>
      </c>
      <c r="Q1651" s="920">
        <v>148</v>
      </c>
      <c r="R1651" s="920">
        <v>148</v>
      </c>
      <c r="S1651" s="920">
        <v>156</v>
      </c>
      <c r="T1651" s="920">
        <v>160</v>
      </c>
      <c r="U1651" s="920">
        <v>160</v>
      </c>
      <c r="V1651" s="920">
        <v>156</v>
      </c>
      <c r="W1651" s="920">
        <v>160</v>
      </c>
      <c r="X1651" s="920">
        <v>152</v>
      </c>
      <c r="Y1651" s="920">
        <v>152</v>
      </c>
      <c r="Z1651" s="920">
        <v>132</v>
      </c>
      <c r="AA1651" s="920">
        <v>112</v>
      </c>
      <c r="AB1651" s="921">
        <v>92</v>
      </c>
      <c r="AC1651" s="123"/>
    </row>
    <row r="1652" spans="1:29" s="5" customFormat="1" ht="10.5" hidden="1" customHeight="1" thickBot="1">
      <c r="A1652" s="1612"/>
      <c r="B1652" s="1610"/>
      <c r="C1652" s="47" t="s">
        <v>16</v>
      </c>
      <c r="D1652" s="47"/>
      <c r="E1652" s="182">
        <f t="shared" ref="E1652:AC1652" si="476">E1650/E1649</f>
        <v>0.16842105263273785</v>
      </c>
      <c r="F1652" s="182">
        <f t="shared" si="476"/>
        <v>0.12790697674344823</v>
      </c>
      <c r="G1652" s="182">
        <f t="shared" si="476"/>
        <v>0.16666666666666666</v>
      </c>
      <c r="H1652" s="435">
        <f t="shared" si="476"/>
        <v>0.16393442622895824</v>
      </c>
      <c r="I1652" s="182">
        <f t="shared" si="476"/>
        <v>0.14925373134313163</v>
      </c>
      <c r="J1652" s="182">
        <f t="shared" si="476"/>
        <v>0.16176470588579503</v>
      </c>
      <c r="K1652" s="182">
        <f t="shared" si="476"/>
        <v>0.14285714285571507</v>
      </c>
      <c r="L1652" s="182">
        <f t="shared" si="476"/>
        <v>0.15384615384716291</v>
      </c>
      <c r="M1652" s="182">
        <f t="shared" si="476"/>
        <v>0.15107913669021206</v>
      </c>
      <c r="N1652" s="435">
        <f t="shared" si="476"/>
        <v>0.1538461538449766</v>
      </c>
      <c r="O1652" s="182">
        <f t="shared" si="476"/>
        <v>0.14788732394467682</v>
      </c>
      <c r="P1652" s="182">
        <f t="shared" si="476"/>
        <v>0.12295081967124512</v>
      </c>
      <c r="Q1652" s="182">
        <f t="shared" si="476"/>
        <v>0.16428571428685115</v>
      </c>
      <c r="R1652" s="182">
        <f t="shared" si="476"/>
        <v>0.16406249999947264</v>
      </c>
      <c r="S1652" s="182">
        <f t="shared" si="476"/>
        <v>0.15503875968989517</v>
      </c>
      <c r="T1652" s="182">
        <f t="shared" si="476"/>
        <v>0.15602836879377727</v>
      </c>
      <c r="U1652" s="182">
        <f t="shared" si="476"/>
        <v>0.15436241610842719</v>
      </c>
      <c r="V1652" s="435">
        <f t="shared" si="476"/>
        <v>0.16799999999966531</v>
      </c>
      <c r="W1652" s="182">
        <f t="shared" si="476"/>
        <v>0.15277777777707602</v>
      </c>
      <c r="X1652" s="182">
        <f t="shared" si="476"/>
        <v>0.15555555555551812</v>
      </c>
      <c r="Y1652" s="182">
        <f t="shared" si="476"/>
        <v>0.13815789473652718</v>
      </c>
      <c r="Z1652" s="182">
        <f t="shared" si="476"/>
        <v>0.13333333333448824</v>
      </c>
      <c r="AA1652" s="182">
        <f t="shared" si="476"/>
        <v>0.13461538461403921</v>
      </c>
      <c r="AB1652" s="182">
        <f t="shared" si="476"/>
        <v>0.17283950617505744</v>
      </c>
      <c r="AC1652" s="129">
        <f t="shared" si="476"/>
        <v>0.15197908887235642</v>
      </c>
    </row>
    <row r="1653" spans="1:29" s="5" customFormat="1" ht="10.5" hidden="1" customHeight="1">
      <c r="A1653" s="1518" t="s">
        <v>118</v>
      </c>
      <c r="B1653" s="1520" t="s">
        <v>239</v>
      </c>
      <c r="C1653" s="12" t="s">
        <v>481</v>
      </c>
      <c r="D1653" s="1087" t="s">
        <v>503</v>
      </c>
      <c r="E1653" s="91">
        <v>0.71999999999889042</v>
      </c>
      <c r="F1653" s="91">
        <v>0.87999999999965439</v>
      </c>
      <c r="G1653" s="91">
        <v>0.60000000000172804</v>
      </c>
      <c r="H1653" s="439">
        <v>0.57999999999992724</v>
      </c>
      <c r="I1653" s="91">
        <v>0.67999999999983629</v>
      </c>
      <c r="J1653" s="91">
        <v>0.66000000000030923</v>
      </c>
      <c r="K1653" s="91">
        <v>0.83999999999832653</v>
      </c>
      <c r="L1653" s="91">
        <v>0.94000000000050932</v>
      </c>
      <c r="M1653" s="91">
        <v>1.1799999999993815</v>
      </c>
      <c r="N1653" s="439">
        <v>0.88000000000192813</v>
      </c>
      <c r="O1653" s="91">
        <v>1.1799999999993815</v>
      </c>
      <c r="P1653" s="91">
        <v>0.86000000000012733</v>
      </c>
      <c r="Q1653" s="91">
        <v>1.1999999999989086</v>
      </c>
      <c r="R1653" s="91">
        <v>0.96000000000003638</v>
      </c>
      <c r="S1653" s="91">
        <v>0.92000000000098225</v>
      </c>
      <c r="T1653" s="91">
        <v>0.99999999999909051</v>
      </c>
      <c r="U1653" s="91">
        <v>1.0799999999994725</v>
      </c>
      <c r="V1653" s="439">
        <v>0.88000000000192813</v>
      </c>
      <c r="W1653" s="91">
        <v>1.0199999999986176</v>
      </c>
      <c r="X1653" s="91">
        <v>0.92000000000098225</v>
      </c>
      <c r="Y1653" s="91">
        <v>1.0599999999999454</v>
      </c>
      <c r="Z1653" s="91">
        <v>0.69999999999936335</v>
      </c>
      <c r="AA1653" s="91">
        <v>0.74000000000069122</v>
      </c>
      <c r="AB1653" s="91">
        <v>0.66000000000030923</v>
      </c>
      <c r="AC1653" s="130">
        <f>SUM(E1653:AB1653)</f>
        <v>21.140000000000327</v>
      </c>
    </row>
    <row r="1654" spans="1:29" s="5" customFormat="1" ht="10.5" hidden="1" customHeight="1">
      <c r="A1654" s="1519"/>
      <c r="B1654" s="1521"/>
      <c r="C1654" s="8" t="s">
        <v>482</v>
      </c>
      <c r="D1654" s="723" t="s">
        <v>503</v>
      </c>
      <c r="E1654" s="87">
        <v>0.49999999999954525</v>
      </c>
      <c r="F1654" s="87">
        <v>0.36000000000058208</v>
      </c>
      <c r="G1654" s="87">
        <v>0.33999999999991815</v>
      </c>
      <c r="H1654" s="413">
        <v>0.33999999999991815</v>
      </c>
      <c r="I1654" s="87">
        <v>0.35999999999944521</v>
      </c>
      <c r="J1654" s="87">
        <v>0.33999999999991815</v>
      </c>
      <c r="K1654" s="87">
        <v>0.36000000000058208</v>
      </c>
      <c r="L1654" s="87">
        <v>0.35999999999944521</v>
      </c>
      <c r="M1654" s="87">
        <v>0.46000000000049113</v>
      </c>
      <c r="N1654" s="413">
        <v>0.33999999999991815</v>
      </c>
      <c r="O1654" s="87">
        <v>0.4399999999998272</v>
      </c>
      <c r="P1654" s="87">
        <v>0.33999999999991815</v>
      </c>
      <c r="Q1654" s="87">
        <v>0.48000000000001819</v>
      </c>
      <c r="R1654" s="87">
        <v>0.42000000000030013</v>
      </c>
      <c r="S1654" s="87">
        <v>0.3999999999996362</v>
      </c>
      <c r="T1654" s="87">
        <v>0.42000000000030013</v>
      </c>
      <c r="U1654" s="87">
        <v>0.4399999999998272</v>
      </c>
      <c r="V1654" s="413">
        <v>0.38000000000010914</v>
      </c>
      <c r="W1654" s="87">
        <v>0.4399999999998272</v>
      </c>
      <c r="X1654" s="87">
        <v>0.42000000000030013</v>
      </c>
      <c r="Y1654" s="87">
        <v>0.46000000000049113</v>
      </c>
      <c r="Z1654" s="87">
        <v>0.33999999999991815</v>
      </c>
      <c r="AA1654" s="87">
        <v>0.35999999999944521</v>
      </c>
      <c r="AB1654" s="87">
        <v>0.36000000000058208</v>
      </c>
      <c r="AC1654" s="130">
        <f>SUM(E1654:AB1654)</f>
        <v>9.4600000000002638</v>
      </c>
    </row>
    <row r="1655" spans="1:29" s="5" customFormat="1" ht="10.5" hidden="1" customHeight="1">
      <c r="A1655" s="1519"/>
      <c r="B1655" s="1521"/>
      <c r="C1655" s="11" t="s">
        <v>8</v>
      </c>
      <c r="D1655" s="723" t="s">
        <v>463</v>
      </c>
      <c r="E1655" s="1316">
        <v>44</v>
      </c>
      <c r="F1655" s="1386">
        <v>40</v>
      </c>
      <c r="G1655" s="1386">
        <v>40</v>
      </c>
      <c r="H1655" s="1386">
        <v>40</v>
      </c>
      <c r="I1655" s="1386">
        <v>44</v>
      </c>
      <c r="J1655" s="1386">
        <v>44</v>
      </c>
      <c r="K1655" s="1386">
        <v>52</v>
      </c>
      <c r="L1655" s="1386">
        <v>64</v>
      </c>
      <c r="M1655" s="1386">
        <v>68</v>
      </c>
      <c r="N1655" s="1386">
        <v>64</v>
      </c>
      <c r="O1655" s="1386">
        <v>64</v>
      </c>
      <c r="P1655" s="1386">
        <v>64</v>
      </c>
      <c r="Q1655" s="1386">
        <v>60</v>
      </c>
      <c r="R1655" s="1386">
        <v>56</v>
      </c>
      <c r="S1655" s="1386">
        <v>56</v>
      </c>
      <c r="T1655" s="1386">
        <v>64</v>
      </c>
      <c r="U1655" s="1386">
        <v>60</v>
      </c>
      <c r="V1655" s="1386">
        <v>60</v>
      </c>
      <c r="W1655" s="1386">
        <v>60</v>
      </c>
      <c r="X1655" s="1386">
        <v>56</v>
      </c>
      <c r="Y1655" s="1386">
        <v>56</v>
      </c>
      <c r="Z1655" s="1386">
        <v>52</v>
      </c>
      <c r="AA1655" s="1386">
        <v>48</v>
      </c>
      <c r="AB1655" s="1317">
        <v>44</v>
      </c>
      <c r="AC1655" s="130"/>
    </row>
    <row r="1656" spans="1:29" s="5" customFormat="1" ht="10.5" hidden="1" customHeight="1" thickBot="1">
      <c r="A1656" s="1546"/>
      <c r="B1656" s="1547"/>
      <c r="C1656" s="8" t="s">
        <v>16</v>
      </c>
      <c r="D1656" s="8"/>
      <c r="E1656" s="121">
        <f t="shared" ref="E1656:AC1656" si="477">E1654/E1653</f>
        <v>0.69444444444488307</v>
      </c>
      <c r="F1656" s="121">
        <f t="shared" si="477"/>
        <v>0.40909090909173118</v>
      </c>
      <c r="G1656" s="121">
        <f t="shared" si="477"/>
        <v>0.56666666666489818</v>
      </c>
      <c r="H1656" s="410">
        <f t="shared" si="477"/>
        <v>0.58620689655165659</v>
      </c>
      <c r="I1656" s="121">
        <f t="shared" si="477"/>
        <v>0.52941176470519391</v>
      </c>
      <c r="J1656" s="121">
        <f t="shared" si="477"/>
        <v>0.51515151515114976</v>
      </c>
      <c r="K1656" s="121">
        <f t="shared" si="477"/>
        <v>0.42857142857297531</v>
      </c>
      <c r="L1656" s="121">
        <f t="shared" si="477"/>
        <v>0.38297872340345762</v>
      </c>
      <c r="M1656" s="121">
        <f t="shared" si="477"/>
        <v>0.38983050847519679</v>
      </c>
      <c r="N1656" s="410">
        <f t="shared" si="477"/>
        <v>0.38636363636269683</v>
      </c>
      <c r="O1656" s="121">
        <f t="shared" si="477"/>
        <v>0.37288135593225236</v>
      </c>
      <c r="P1656" s="121">
        <f t="shared" si="477"/>
        <v>0.3953488372091486</v>
      </c>
      <c r="Q1656" s="121">
        <f t="shared" si="477"/>
        <v>0.40000000000037894</v>
      </c>
      <c r="R1656" s="121">
        <f t="shared" si="477"/>
        <v>0.43750000000029604</v>
      </c>
      <c r="S1656" s="121">
        <f t="shared" si="477"/>
        <v>0.43478260869479252</v>
      </c>
      <c r="T1656" s="121">
        <f t="shared" si="477"/>
        <v>0.42000000000068211</v>
      </c>
      <c r="U1656" s="121">
        <f t="shared" si="477"/>
        <v>0.40740740740744641</v>
      </c>
      <c r="V1656" s="410">
        <f t="shared" si="477"/>
        <v>0.4318181818173597</v>
      </c>
      <c r="W1656" s="121">
        <f t="shared" si="477"/>
        <v>0.43137254902002309</v>
      </c>
      <c r="X1656" s="121">
        <f t="shared" si="477"/>
        <v>0.45652173913027361</v>
      </c>
      <c r="Y1656" s="121">
        <f t="shared" si="477"/>
        <v>0.43396226415142908</v>
      </c>
      <c r="Z1656" s="121">
        <f t="shared" si="477"/>
        <v>0.48571428571461056</v>
      </c>
      <c r="AA1656" s="121">
        <f t="shared" si="477"/>
        <v>0.48648648648528237</v>
      </c>
      <c r="AB1656" s="121">
        <f t="shared" si="477"/>
        <v>0.5454545454551718</v>
      </c>
      <c r="AC1656" s="124">
        <f t="shared" si="477"/>
        <v>0.44749290444655238</v>
      </c>
    </row>
    <row r="1657" spans="1:29" s="5" customFormat="1" ht="10.5" hidden="1" customHeight="1">
      <c r="A1657" s="1518" t="s">
        <v>101</v>
      </c>
      <c r="B1657" s="1520" t="s">
        <v>240</v>
      </c>
      <c r="C1657" s="7" t="s">
        <v>481</v>
      </c>
      <c r="D1657" s="1086" t="s">
        <v>503</v>
      </c>
      <c r="E1657" s="85">
        <v>0.29999999999972715</v>
      </c>
      <c r="F1657" s="85">
        <v>0.21000000000015007</v>
      </c>
      <c r="G1657" s="85">
        <v>3.0000000000995897E-2</v>
      </c>
      <c r="H1657" s="408">
        <v>0.32999999999901775</v>
      </c>
      <c r="I1657" s="85">
        <v>0.18000000000085947</v>
      </c>
      <c r="J1657" s="85">
        <v>0.42000000000030013</v>
      </c>
      <c r="K1657" s="85">
        <v>0.20999999999844476</v>
      </c>
      <c r="L1657" s="85">
        <v>0</v>
      </c>
      <c r="M1657" s="85">
        <v>0.30000000000143245</v>
      </c>
      <c r="N1657" s="408">
        <v>0.26999999999873125</v>
      </c>
      <c r="O1657" s="115">
        <v>0.33000000000072305</v>
      </c>
      <c r="P1657" s="115">
        <v>0.27000000000043656</v>
      </c>
      <c r="Q1657" s="115">
        <v>0.38999999999930424</v>
      </c>
      <c r="R1657" s="115">
        <v>0.29999999999972715</v>
      </c>
      <c r="S1657" s="115">
        <v>0.29999999999972715</v>
      </c>
      <c r="T1657" s="115">
        <v>0.33000000000072305</v>
      </c>
      <c r="U1657" s="115">
        <v>0.33000000000072305</v>
      </c>
      <c r="V1657" s="408">
        <v>0.23999999999944066</v>
      </c>
      <c r="W1657" s="115">
        <v>0.27000000000043656</v>
      </c>
      <c r="X1657" s="115">
        <v>0.23999999999944066</v>
      </c>
      <c r="Y1657" s="115">
        <v>0.23999999999944066</v>
      </c>
      <c r="Z1657" s="115">
        <v>0.14999999999986358</v>
      </c>
      <c r="AA1657" s="115">
        <v>0.18000000000085947</v>
      </c>
      <c r="AB1657" s="115">
        <v>0.21000000000015007</v>
      </c>
      <c r="AC1657" s="127">
        <f>SUM(E1657:AB1657)</f>
        <v>6.0300000000006548</v>
      </c>
    </row>
    <row r="1658" spans="1:29" s="5" customFormat="1" ht="10.5" hidden="1" customHeight="1">
      <c r="A1658" s="1611"/>
      <c r="B1658" s="1609"/>
      <c r="C1658" s="8" t="s">
        <v>482</v>
      </c>
      <c r="D1658" s="723" t="s">
        <v>503</v>
      </c>
      <c r="E1658" s="87">
        <v>3.0000000000143245E-2</v>
      </c>
      <c r="F1658" s="87">
        <v>0</v>
      </c>
      <c r="G1658" s="87">
        <v>0</v>
      </c>
      <c r="H1658" s="413">
        <v>0</v>
      </c>
      <c r="I1658" s="87">
        <v>2.9999999999290594E-2</v>
      </c>
      <c r="J1658" s="87">
        <v>0</v>
      </c>
      <c r="K1658" s="87">
        <v>3.0000000000143245E-2</v>
      </c>
      <c r="L1658" s="87">
        <v>0</v>
      </c>
      <c r="M1658" s="87">
        <v>6.0000000000286491E-2</v>
      </c>
      <c r="N1658" s="413">
        <v>3.0000000000143245E-2</v>
      </c>
      <c r="O1658" s="87">
        <v>5.999999999943384E-2</v>
      </c>
      <c r="P1658" s="87">
        <v>3.0000000000143245E-2</v>
      </c>
      <c r="Q1658" s="87">
        <v>6.0000000000286491E-2</v>
      </c>
      <c r="R1658" s="87">
        <v>3.0000000000143245E-2</v>
      </c>
      <c r="S1658" s="87">
        <v>5.999999999943384E-2</v>
      </c>
      <c r="T1658" s="87">
        <v>6.0000000000286491E-2</v>
      </c>
      <c r="U1658" s="87">
        <v>6.0000000000286491E-2</v>
      </c>
      <c r="V1658" s="413">
        <v>3.0000000000143245E-2</v>
      </c>
      <c r="W1658" s="87">
        <v>5.999999999943384E-2</v>
      </c>
      <c r="X1658" s="87">
        <v>3.0000000000143245E-2</v>
      </c>
      <c r="Y1658" s="87">
        <v>3.0000000000143245E-2</v>
      </c>
      <c r="Z1658" s="87">
        <v>0</v>
      </c>
      <c r="AA1658" s="87">
        <v>3.0000000000143245E-2</v>
      </c>
      <c r="AB1658" s="87">
        <v>0</v>
      </c>
      <c r="AC1658" s="123">
        <f>SUM(E1658:AB1658)</f>
        <v>0.72000000000002728</v>
      </c>
    </row>
    <row r="1659" spans="1:29" s="5" customFormat="1" ht="10.5" hidden="1" customHeight="1">
      <c r="A1659" s="1611"/>
      <c r="B1659" s="1609"/>
      <c r="C1659" s="11" t="s">
        <v>8</v>
      </c>
      <c r="D1659" s="723" t="s">
        <v>463</v>
      </c>
      <c r="E1659" s="1316">
        <v>12</v>
      </c>
      <c r="F1659" s="1386">
        <v>12</v>
      </c>
      <c r="G1659" s="1386">
        <v>12</v>
      </c>
      <c r="H1659" s="1386">
        <v>12</v>
      </c>
      <c r="I1659" s="1386">
        <v>12</v>
      </c>
      <c r="J1659" s="1386">
        <v>12</v>
      </c>
      <c r="K1659" s="1386">
        <v>18</v>
      </c>
      <c r="L1659" s="1386">
        <v>18</v>
      </c>
      <c r="M1659" s="1386">
        <v>24</v>
      </c>
      <c r="N1659" s="1386">
        <v>24</v>
      </c>
      <c r="O1659" s="1386">
        <v>24</v>
      </c>
      <c r="P1659" s="1386">
        <v>24</v>
      </c>
      <c r="Q1659" s="1386">
        <v>18</v>
      </c>
      <c r="R1659" s="1386">
        <v>24</v>
      </c>
      <c r="S1659" s="1386">
        <v>18</v>
      </c>
      <c r="T1659" s="1386">
        <v>24</v>
      </c>
      <c r="U1659" s="1386">
        <v>18</v>
      </c>
      <c r="V1659" s="1386">
        <v>18</v>
      </c>
      <c r="W1659" s="1386">
        <v>18</v>
      </c>
      <c r="X1659" s="1386">
        <v>18</v>
      </c>
      <c r="Y1659" s="1386">
        <v>18</v>
      </c>
      <c r="Z1659" s="1386">
        <v>12</v>
      </c>
      <c r="AA1659" s="1386">
        <v>12</v>
      </c>
      <c r="AB1659" s="1317">
        <v>12</v>
      </c>
      <c r="AC1659" s="130"/>
    </row>
    <row r="1660" spans="1:29" s="5" customFormat="1" ht="10.5" hidden="1" customHeight="1" thickBot="1">
      <c r="A1660" s="1612"/>
      <c r="B1660" s="1610"/>
      <c r="C1660" s="8" t="s">
        <v>16</v>
      </c>
      <c r="D1660" s="8"/>
      <c r="E1660" s="121">
        <f t="shared" ref="E1660:AC1660" si="478">E1658/E1657</f>
        <v>0.10000000000056844</v>
      </c>
      <c r="F1660" s="121">
        <f t="shared" si="478"/>
        <v>0</v>
      </c>
      <c r="G1660" s="121">
        <f t="shared" si="478"/>
        <v>0</v>
      </c>
      <c r="H1660" s="435">
        <f t="shared" si="478"/>
        <v>0</v>
      </c>
      <c r="I1660" s="121">
        <f t="shared" si="478"/>
        <v>0.16666666666192972</v>
      </c>
      <c r="J1660" s="121">
        <f t="shared" si="478"/>
        <v>0</v>
      </c>
      <c r="K1660" s="121">
        <f t="shared" si="478"/>
        <v>0.14285714285888296</v>
      </c>
      <c r="L1660" s="121" t="e">
        <f t="shared" si="478"/>
        <v>#DIV/0!</v>
      </c>
      <c r="M1660" s="121">
        <f t="shared" si="478"/>
        <v>0.2</v>
      </c>
      <c r="N1660" s="435">
        <f t="shared" si="478"/>
        <v>0.11111111111216376</v>
      </c>
      <c r="O1660" s="121">
        <f t="shared" si="478"/>
        <v>0.18181818181606782</v>
      </c>
      <c r="P1660" s="121">
        <f t="shared" si="478"/>
        <v>0.11111111111146199</v>
      </c>
      <c r="Q1660" s="121">
        <f t="shared" si="478"/>
        <v>0.15384615384716291</v>
      </c>
      <c r="R1660" s="121">
        <f t="shared" si="478"/>
        <v>0.10000000000056844</v>
      </c>
      <c r="S1660" s="121">
        <f t="shared" si="478"/>
        <v>0.19999999999829471</v>
      </c>
      <c r="T1660" s="121">
        <f t="shared" si="478"/>
        <v>0.18181818181865159</v>
      </c>
      <c r="U1660" s="121">
        <f t="shared" si="478"/>
        <v>0.18181818181865159</v>
      </c>
      <c r="V1660" s="435">
        <f t="shared" si="478"/>
        <v>0.12500000000088818</v>
      </c>
      <c r="W1660" s="121">
        <f t="shared" si="478"/>
        <v>0.22222222221976604</v>
      </c>
      <c r="X1660" s="121">
        <f t="shared" si="478"/>
        <v>0.12500000000088818</v>
      </c>
      <c r="Y1660" s="121">
        <f t="shared" si="478"/>
        <v>0.12500000000088818</v>
      </c>
      <c r="Z1660" s="121">
        <f t="shared" si="478"/>
        <v>0</v>
      </c>
      <c r="AA1660" s="121">
        <f t="shared" si="478"/>
        <v>0.16666666666666666</v>
      </c>
      <c r="AB1660" s="121">
        <f t="shared" si="478"/>
        <v>0</v>
      </c>
      <c r="AC1660" s="124">
        <f t="shared" si="478"/>
        <v>0.11940298507461843</v>
      </c>
    </row>
    <row r="1661" spans="1:29" s="5" customFormat="1" ht="10.5" hidden="1" customHeight="1">
      <c r="A1661" s="1518" t="s">
        <v>120</v>
      </c>
      <c r="B1661" s="1520" t="s">
        <v>241</v>
      </c>
      <c r="C1661" s="7" t="s">
        <v>481</v>
      </c>
      <c r="D1661" s="1086" t="s">
        <v>503</v>
      </c>
      <c r="E1661" s="85">
        <v>2.6700000000118962</v>
      </c>
      <c r="F1661" s="85">
        <v>2.0100000000002183</v>
      </c>
      <c r="G1661" s="85">
        <v>3.2999999999901775</v>
      </c>
      <c r="H1661" s="439">
        <v>3.4200000000009823</v>
      </c>
      <c r="I1661" s="85">
        <v>2.3700000000053478</v>
      </c>
      <c r="J1661" s="85">
        <v>2.4599999999963984</v>
      </c>
      <c r="K1661" s="85">
        <v>2.9700000000048021</v>
      </c>
      <c r="L1661" s="85">
        <v>3.2699999999977081</v>
      </c>
      <c r="M1661" s="85">
        <v>4.0799999999990177</v>
      </c>
      <c r="N1661" s="439">
        <v>3.1799999999930151</v>
      </c>
      <c r="O1661" s="85">
        <v>3.9900000000079672</v>
      </c>
      <c r="P1661" s="85">
        <v>3.4200000000009823</v>
      </c>
      <c r="Q1661" s="85">
        <v>4.1999999999961801</v>
      </c>
      <c r="R1661" s="85">
        <v>3.7800000000061118</v>
      </c>
      <c r="S1661" s="85">
        <v>3.6900000000014188</v>
      </c>
      <c r="T1661" s="85">
        <v>4.1699999999900683</v>
      </c>
      <c r="U1661" s="85">
        <v>4.4099999999980355</v>
      </c>
      <c r="V1661" s="439">
        <v>3.6600000000089494</v>
      </c>
      <c r="W1661" s="85">
        <v>4.4699999999966167</v>
      </c>
      <c r="X1661" s="85">
        <v>4.3800000000055661</v>
      </c>
      <c r="Y1661" s="85">
        <v>4.4999999999890861</v>
      </c>
      <c r="Z1661" s="85">
        <v>3.5100000000056752</v>
      </c>
      <c r="AA1661" s="85">
        <v>3.3000000000038199</v>
      </c>
      <c r="AB1661" s="85">
        <v>2.9699999999911597</v>
      </c>
      <c r="AC1661" s="127">
        <f>SUM(E1661:AB1661)</f>
        <v>84.180000000001201</v>
      </c>
    </row>
    <row r="1662" spans="1:29" s="5" customFormat="1" ht="10.5" hidden="1" customHeight="1">
      <c r="A1662" s="1611"/>
      <c r="B1662" s="1609"/>
      <c r="C1662" s="8" t="s">
        <v>482</v>
      </c>
      <c r="D1662" s="723" t="s">
        <v>503</v>
      </c>
      <c r="E1662" s="87">
        <v>1.169999999999618</v>
      </c>
      <c r="F1662" s="87">
        <v>1.020000000003165</v>
      </c>
      <c r="G1662" s="87">
        <v>1.020000000003165</v>
      </c>
      <c r="H1662" s="413">
        <v>0.89999999999918145</v>
      </c>
      <c r="I1662" s="87">
        <v>0.89999999999918145</v>
      </c>
      <c r="J1662" s="87">
        <v>0.86999999999989086</v>
      </c>
      <c r="K1662" s="87">
        <v>0.89999999999918145</v>
      </c>
      <c r="L1662" s="87">
        <v>0.98999999999705324</v>
      </c>
      <c r="M1662" s="87">
        <v>1.1999999999989086</v>
      </c>
      <c r="N1662" s="413">
        <v>0.90000000000600267</v>
      </c>
      <c r="O1662" s="87">
        <v>1.1400000000003274</v>
      </c>
      <c r="P1662" s="87">
        <v>0.92999999999847205</v>
      </c>
      <c r="Q1662" s="87">
        <v>1.2599999999974898</v>
      </c>
      <c r="R1662" s="87">
        <v>1.1100000000010368</v>
      </c>
      <c r="S1662" s="87">
        <v>1.0500000000024556</v>
      </c>
      <c r="T1662" s="87">
        <v>1.169999999999618</v>
      </c>
      <c r="U1662" s="87">
        <v>1.2299999999981992</v>
      </c>
      <c r="V1662" s="413">
        <v>1.0500000000024556</v>
      </c>
      <c r="W1662" s="87">
        <v>1.1999999999989086</v>
      </c>
      <c r="X1662" s="87">
        <v>1.169999999999618</v>
      </c>
      <c r="Y1662" s="87">
        <v>1.2299999999981992</v>
      </c>
      <c r="Z1662" s="87">
        <v>0.95999999999776264</v>
      </c>
      <c r="AA1662" s="87">
        <v>0.90000000000600267</v>
      </c>
      <c r="AB1662" s="87">
        <v>0.92999999999847205</v>
      </c>
      <c r="AC1662" s="130">
        <f>SUM(E1662:AB1662)</f>
        <v>25.200000000004366</v>
      </c>
    </row>
    <row r="1663" spans="1:29" s="5" customFormat="1" ht="10.5" hidden="1" customHeight="1">
      <c r="A1663" s="1611"/>
      <c r="B1663" s="1609"/>
      <c r="C1663" s="11" t="s">
        <v>8</v>
      </c>
      <c r="D1663" s="723" t="s">
        <v>463</v>
      </c>
      <c r="E1663" s="1316">
        <v>156</v>
      </c>
      <c r="F1663" s="1386">
        <v>150</v>
      </c>
      <c r="G1663" s="1386">
        <v>150</v>
      </c>
      <c r="H1663" s="1386">
        <v>144</v>
      </c>
      <c r="I1663" s="1386">
        <v>150</v>
      </c>
      <c r="J1663" s="1386">
        <v>162</v>
      </c>
      <c r="K1663" s="1386">
        <v>192</v>
      </c>
      <c r="L1663" s="1386">
        <v>210</v>
      </c>
      <c r="M1663" s="1386">
        <v>228</v>
      </c>
      <c r="N1663" s="1386">
        <v>228</v>
      </c>
      <c r="O1663" s="1386">
        <v>234</v>
      </c>
      <c r="P1663" s="1386">
        <v>222</v>
      </c>
      <c r="Q1663" s="1386">
        <v>228</v>
      </c>
      <c r="R1663" s="1386">
        <v>222</v>
      </c>
      <c r="S1663" s="1386">
        <v>234</v>
      </c>
      <c r="T1663" s="1386">
        <v>252</v>
      </c>
      <c r="U1663" s="1386">
        <v>258</v>
      </c>
      <c r="V1663" s="1386">
        <v>252</v>
      </c>
      <c r="W1663" s="1386">
        <v>258</v>
      </c>
      <c r="X1663" s="1386">
        <v>258</v>
      </c>
      <c r="Y1663" s="1386">
        <v>246</v>
      </c>
      <c r="Z1663" s="1386">
        <v>228</v>
      </c>
      <c r="AA1663" s="1386">
        <v>198</v>
      </c>
      <c r="AB1663" s="1317">
        <v>180</v>
      </c>
      <c r="AC1663" s="124"/>
    </row>
    <row r="1664" spans="1:29" s="5" customFormat="1" ht="10.5" hidden="1" customHeight="1" thickBot="1">
      <c r="A1664" s="1612"/>
      <c r="B1664" s="1610"/>
      <c r="C1664" s="8" t="s">
        <v>16</v>
      </c>
      <c r="D1664" s="8"/>
      <c r="E1664" s="121">
        <f t="shared" ref="E1664:AC1664" si="479">E1662/E1661</f>
        <v>0.43820224718891576</v>
      </c>
      <c r="F1664" s="121">
        <f t="shared" si="479"/>
        <v>0.50746268656868376</v>
      </c>
      <c r="G1664" s="121">
        <f t="shared" si="479"/>
        <v>0.30909090909278819</v>
      </c>
      <c r="H1664" s="410">
        <f t="shared" si="479"/>
        <v>0.26315789473652718</v>
      </c>
      <c r="I1664" s="121">
        <f t="shared" si="479"/>
        <v>0.37974683544183568</v>
      </c>
      <c r="J1664" s="121">
        <f t="shared" si="479"/>
        <v>0.35365853658583929</v>
      </c>
      <c r="K1664" s="121">
        <f t="shared" si="479"/>
        <v>0.30303030302953748</v>
      </c>
      <c r="L1664" s="121">
        <f t="shared" si="479"/>
        <v>0.30275229357729272</v>
      </c>
      <c r="M1664" s="121">
        <f t="shared" si="479"/>
        <v>0.29411764705862686</v>
      </c>
      <c r="N1664" s="410">
        <f t="shared" si="479"/>
        <v>0.28301886792703757</v>
      </c>
      <c r="O1664" s="121">
        <f t="shared" si="479"/>
        <v>0.28571428571379726</v>
      </c>
      <c r="P1664" s="121">
        <f t="shared" si="479"/>
        <v>0.27192982456087866</v>
      </c>
      <c r="Q1664" s="121">
        <f t="shared" si="479"/>
        <v>0.29999999999967519</v>
      </c>
      <c r="R1664" s="121">
        <f t="shared" si="479"/>
        <v>0.29365079365059316</v>
      </c>
      <c r="S1664" s="121">
        <f t="shared" si="479"/>
        <v>0.28455284552901133</v>
      </c>
      <c r="T1664" s="121">
        <f t="shared" si="479"/>
        <v>0.28057553956892195</v>
      </c>
      <c r="U1664" s="121">
        <f t="shared" si="479"/>
        <v>0.27891156462556627</v>
      </c>
      <c r="V1664" s="410">
        <f t="shared" si="479"/>
        <v>0.2868852459016088</v>
      </c>
      <c r="W1664" s="121">
        <f t="shared" si="479"/>
        <v>0.26845637583888521</v>
      </c>
      <c r="X1664" s="121">
        <f t="shared" si="479"/>
        <v>0.26712328767080623</v>
      </c>
      <c r="Y1664" s="121">
        <f t="shared" si="479"/>
        <v>0.27333333333359605</v>
      </c>
      <c r="Z1664" s="121">
        <f t="shared" si="479"/>
        <v>0.27350427350319384</v>
      </c>
      <c r="AA1664" s="121">
        <f t="shared" si="479"/>
        <v>0.272727272728776</v>
      </c>
      <c r="AB1664" s="121">
        <f t="shared" si="479"/>
        <v>0.3131313131317307</v>
      </c>
      <c r="AC1664" s="124">
        <f t="shared" si="479"/>
        <v>0.29935851746262776</v>
      </c>
    </row>
    <row r="1665" spans="1:30" s="5" customFormat="1" ht="10.5" customHeight="1">
      <c r="A1665" s="274" t="s">
        <v>512</v>
      </c>
      <c r="B1665" s="275"/>
      <c r="C1665" s="276"/>
      <c r="D1665" s="276"/>
      <c r="E1665" s="277">
        <f>E1649+E1653+E1657+E1661</f>
        <v>5.590000000006512</v>
      </c>
      <c r="F1665" s="277">
        <f t="shared" ref="F1665:AB1665" si="480">F1649+F1653+F1657+F1661</f>
        <v>4.8200000000048249</v>
      </c>
      <c r="G1665" s="277">
        <f t="shared" si="480"/>
        <v>5.2499999999889724</v>
      </c>
      <c r="H1665" s="277">
        <f>H1649+H1653+H1657+H1661</f>
        <v>5.5500000000029104</v>
      </c>
      <c r="I1665" s="277">
        <f t="shared" si="480"/>
        <v>4.5700000000061891</v>
      </c>
      <c r="J1665" s="277">
        <f t="shared" si="480"/>
        <v>4.8999999999921329</v>
      </c>
      <c r="K1665" s="277">
        <f t="shared" si="480"/>
        <v>5.8400000000085583</v>
      </c>
      <c r="L1665" s="277">
        <f t="shared" si="480"/>
        <v>6.2899999999945067</v>
      </c>
      <c r="M1665" s="277">
        <f t="shared" si="480"/>
        <v>8.3400000000023056</v>
      </c>
      <c r="N1665" s="277">
        <f t="shared" si="480"/>
        <v>6.4099999999899637</v>
      </c>
      <c r="O1665" s="277">
        <f t="shared" si="480"/>
        <v>8.3400000000136743</v>
      </c>
      <c r="P1665" s="277">
        <f t="shared" si="480"/>
        <v>6.9899999999984175</v>
      </c>
      <c r="Q1665" s="277">
        <f t="shared" si="480"/>
        <v>8.5899999999918464</v>
      </c>
      <c r="R1665" s="277">
        <f t="shared" si="480"/>
        <v>7.600000000009004</v>
      </c>
      <c r="S1665" s="277">
        <f t="shared" si="480"/>
        <v>7.4900000000002365</v>
      </c>
      <c r="T1665" s="277">
        <f t="shared" si="480"/>
        <v>8.3199999999914098</v>
      </c>
      <c r="U1665" s="277">
        <f t="shared" si="480"/>
        <v>8.7999999999959755</v>
      </c>
      <c r="V1665" s="277">
        <f t="shared" si="480"/>
        <v>7.2800000000103182</v>
      </c>
      <c r="W1665" s="277">
        <f t="shared" si="480"/>
        <v>8.6400000000003274</v>
      </c>
      <c r="X1665" s="277">
        <f t="shared" si="480"/>
        <v>8.2400000000012597</v>
      </c>
      <c r="Y1665" s="277">
        <f>Y1649+Y1653+Y1657+Y1661</f>
        <v>8.8399999999893453</v>
      </c>
      <c r="Z1665" s="277">
        <f t="shared" si="480"/>
        <v>6.460000000005266</v>
      </c>
      <c r="AA1665" s="277">
        <f t="shared" si="480"/>
        <v>6.3000000000107548</v>
      </c>
      <c r="AB1665" s="277">
        <f t="shared" si="480"/>
        <v>5.4599999999851434</v>
      </c>
      <c r="AC1665" s="278"/>
    </row>
    <row r="1666" spans="1:30" s="5" customFormat="1" ht="10.5" customHeight="1">
      <c r="A1666" s="279" t="s">
        <v>513</v>
      </c>
      <c r="B1666" s="280"/>
      <c r="C1666" s="281"/>
      <c r="D1666" s="281"/>
      <c r="E1666" s="282">
        <f>E1650+E1654+E1658+E1662</f>
        <v>2.0200000000008345</v>
      </c>
      <c r="F1666" s="282">
        <f t="shared" ref="F1666:AB1666" si="481">F1650+F1654+F1658+F1662</f>
        <v>1.6000000000030923</v>
      </c>
      <c r="G1666" s="282">
        <f t="shared" si="481"/>
        <v>1.5800000000024284</v>
      </c>
      <c r="H1666" s="282">
        <f>H1650+H1654+H1658+H1662</f>
        <v>1.4399999999989177</v>
      </c>
      <c r="I1666" s="282">
        <f t="shared" si="481"/>
        <v>1.4899999999977354</v>
      </c>
      <c r="J1666" s="282">
        <f t="shared" si="481"/>
        <v>1.4300000000037016</v>
      </c>
      <c r="K1666" s="282">
        <f t="shared" si="481"/>
        <v>1.5499999999983061</v>
      </c>
      <c r="L1666" s="282">
        <f t="shared" si="481"/>
        <v>1.6699999999980264</v>
      </c>
      <c r="M1666" s="282">
        <f t="shared" si="481"/>
        <v>2.1399999999988495</v>
      </c>
      <c r="N1666" s="282">
        <f t="shared" si="481"/>
        <v>1.5900000000030445</v>
      </c>
      <c r="O1666" s="282">
        <f t="shared" si="481"/>
        <v>2.0600000000032992</v>
      </c>
      <c r="P1666" s="282">
        <f t="shared" si="481"/>
        <v>1.5999999999959869</v>
      </c>
      <c r="Q1666" s="282">
        <f t="shared" si="481"/>
        <v>2.2600000000005593</v>
      </c>
      <c r="R1666" s="282">
        <f t="shared" si="481"/>
        <v>1.9800000000006435</v>
      </c>
      <c r="S1666" s="282">
        <f t="shared" si="481"/>
        <v>1.9100000000011619</v>
      </c>
      <c r="T1666" s="282">
        <f t="shared" si="481"/>
        <v>2.089999999998895</v>
      </c>
      <c r="U1666" s="282">
        <f t="shared" si="481"/>
        <v>2.1900000000010778</v>
      </c>
      <c r="V1666" s="282">
        <f t="shared" si="481"/>
        <v>1.8800000000018713</v>
      </c>
      <c r="W1666" s="282">
        <f t="shared" si="481"/>
        <v>2.13999999999686</v>
      </c>
      <c r="X1666" s="282">
        <f t="shared" si="481"/>
        <v>2.0399999999992247</v>
      </c>
      <c r="Y1666" s="282">
        <f t="shared" si="481"/>
        <v>2.1399999999979968</v>
      </c>
      <c r="Z1666" s="282">
        <f t="shared" si="481"/>
        <v>1.5800000000001546</v>
      </c>
      <c r="AA1666" s="282">
        <f t="shared" si="481"/>
        <v>1.5700000000035175</v>
      </c>
      <c r="AB1666" s="282">
        <f t="shared" si="481"/>
        <v>1.570000000001528</v>
      </c>
      <c r="AC1666" s="283"/>
    </row>
    <row r="1667" spans="1:30" s="5" customFormat="1" ht="10.5" customHeight="1" thickBot="1">
      <c r="A1667" s="284" t="s">
        <v>514</v>
      </c>
      <c r="B1667" s="285"/>
      <c r="C1667" s="286"/>
      <c r="D1667" s="286"/>
      <c r="E1667" s="287">
        <f t="shared" ref="E1667:AB1667" si="482">SQRT(E1665*E1665+E1666*E1666)</f>
        <v>5.9437782596658311</v>
      </c>
      <c r="F1667" s="287">
        <f t="shared" si="482"/>
        <v>5.0786218603137216</v>
      </c>
      <c r="G1667" s="287">
        <f t="shared" si="482"/>
        <v>5.4825997482847395</v>
      </c>
      <c r="H1667" s="287">
        <f>SQRT(H1665*H1665+H1666*H1666)</f>
        <v>5.7337683943484485</v>
      </c>
      <c r="I1667" s="287">
        <f t="shared" si="482"/>
        <v>4.8067660646270083</v>
      </c>
      <c r="J1667" s="287">
        <f t="shared" si="482"/>
        <v>5.1044000626844959</v>
      </c>
      <c r="K1667" s="287">
        <f t="shared" si="482"/>
        <v>6.0421933103877699</v>
      </c>
      <c r="L1667" s="287">
        <f t="shared" si="482"/>
        <v>6.5079182539368388</v>
      </c>
      <c r="M1667" s="287">
        <f t="shared" si="482"/>
        <v>8.6101800213487714</v>
      </c>
      <c r="N1667" s="287">
        <f t="shared" si="482"/>
        <v>6.6042562033798333</v>
      </c>
      <c r="O1667" s="287">
        <f t="shared" si="482"/>
        <v>8.5906460758339751</v>
      </c>
      <c r="P1667" s="287">
        <f t="shared" si="482"/>
        <v>7.1707809895411696</v>
      </c>
      <c r="Q1667" s="287">
        <f t="shared" si="482"/>
        <v>8.8823251460336934</v>
      </c>
      <c r="R1667" s="287">
        <f t="shared" si="482"/>
        <v>7.8536870322250181</v>
      </c>
      <c r="S1667" s="287">
        <f t="shared" si="482"/>
        <v>7.7296959836728369</v>
      </c>
      <c r="T1667" s="287">
        <f t="shared" si="482"/>
        <v>8.5784905432046976</v>
      </c>
      <c r="U1667" s="287">
        <f t="shared" si="482"/>
        <v>9.0684122094186854</v>
      </c>
      <c r="V1667" s="287">
        <f t="shared" si="482"/>
        <v>7.5188296961799361</v>
      </c>
      <c r="W1667" s="287">
        <f t="shared" si="482"/>
        <v>8.9010785863282997</v>
      </c>
      <c r="X1667" s="287">
        <f t="shared" si="482"/>
        <v>8.4887690509294451</v>
      </c>
      <c r="Y1667" s="287">
        <f t="shared" si="482"/>
        <v>9.0953394658914775</v>
      </c>
      <c r="Z1667" s="287">
        <f t="shared" si="482"/>
        <v>6.6504135209826254</v>
      </c>
      <c r="AA1667" s="287">
        <f t="shared" si="482"/>
        <v>6.4926804942293712</v>
      </c>
      <c r="AB1667" s="287">
        <f t="shared" si="482"/>
        <v>5.6812410615852738</v>
      </c>
      <c r="AC1667" s="288"/>
      <c r="AD1667" s="126">
        <f>MAX(E1667:AB1667)</f>
        <v>9.0953394658914775</v>
      </c>
    </row>
    <row r="1668" spans="1:30" s="13" customFormat="1" ht="10.5" hidden="1" customHeight="1" thickBot="1">
      <c r="A1668" s="23" t="s">
        <v>143</v>
      </c>
      <c r="B1668" s="24"/>
      <c r="C1668" s="25"/>
      <c r="D1668" s="25"/>
      <c r="E1668" s="26">
        <v>1</v>
      </c>
      <c r="F1668" s="26">
        <v>2</v>
      </c>
      <c r="G1668" s="26">
        <v>3</v>
      </c>
      <c r="H1668" s="26">
        <v>3</v>
      </c>
      <c r="I1668" s="26">
        <v>5</v>
      </c>
      <c r="J1668" s="26">
        <v>6</v>
      </c>
      <c r="K1668" s="26">
        <v>7</v>
      </c>
      <c r="L1668" s="26">
        <v>8</v>
      </c>
      <c r="M1668" s="26">
        <v>9</v>
      </c>
      <c r="N1668" s="26">
        <v>10</v>
      </c>
      <c r="O1668" s="26">
        <v>11</v>
      </c>
      <c r="P1668" s="26">
        <v>12</v>
      </c>
      <c r="Q1668" s="26">
        <v>13</v>
      </c>
      <c r="R1668" s="26">
        <v>14</v>
      </c>
      <c r="S1668" s="26">
        <v>15</v>
      </c>
      <c r="T1668" s="26">
        <v>16</v>
      </c>
      <c r="U1668" s="26">
        <v>17</v>
      </c>
      <c r="V1668" s="26">
        <v>18</v>
      </c>
      <c r="W1668" s="26">
        <v>19</v>
      </c>
      <c r="X1668" s="26">
        <v>20</v>
      </c>
      <c r="Y1668" s="26">
        <v>21</v>
      </c>
      <c r="Z1668" s="26">
        <v>22</v>
      </c>
      <c r="AA1668" s="26">
        <v>23</v>
      </c>
      <c r="AB1668" s="26">
        <v>24</v>
      </c>
      <c r="AC1668" s="365"/>
    </row>
    <row r="1669" spans="1:30" s="32" customFormat="1" ht="12" hidden="1" customHeight="1">
      <c r="A1669" s="28" t="s">
        <v>144</v>
      </c>
      <c r="B1669" s="414"/>
      <c r="C1669" s="415" t="s">
        <v>13</v>
      </c>
      <c r="D1669" s="718" t="s">
        <v>463</v>
      </c>
      <c r="E1669" s="1330">
        <v>10.300000190734863</v>
      </c>
      <c r="F1669" s="1329">
        <v>10.300000190734863</v>
      </c>
      <c r="G1669" s="1329">
        <v>10.300000190734863</v>
      </c>
      <c r="H1669" s="1329">
        <v>10.300000190734863</v>
      </c>
      <c r="I1669" s="1329">
        <v>10.300000190734863</v>
      </c>
      <c r="J1669" s="1329">
        <v>10.300000190734863</v>
      </c>
      <c r="K1669" s="1329">
        <v>10.300000190734863</v>
      </c>
      <c r="L1669" s="1329">
        <v>10.199999809265137</v>
      </c>
      <c r="M1669" s="1329">
        <v>10.399999618530273</v>
      </c>
      <c r="N1669" s="1329">
        <v>10.5</v>
      </c>
      <c r="O1669" s="1329">
        <v>10.5</v>
      </c>
      <c r="P1669" s="1329">
        <v>10.5</v>
      </c>
      <c r="Q1669" s="1329">
        <v>10.5</v>
      </c>
      <c r="R1669" s="1329">
        <v>10.5</v>
      </c>
      <c r="S1669" s="1329">
        <v>10.5</v>
      </c>
      <c r="T1669" s="1329">
        <v>10.5</v>
      </c>
      <c r="U1669" s="1329">
        <v>10.5</v>
      </c>
      <c r="V1669" s="1329">
        <v>10.5</v>
      </c>
      <c r="W1669" s="1329">
        <v>10.5</v>
      </c>
      <c r="X1669" s="1329">
        <v>10.5</v>
      </c>
      <c r="Y1669" s="1329">
        <v>10.600000381469727</v>
      </c>
      <c r="Z1669" s="1329">
        <v>10.5</v>
      </c>
      <c r="AA1669" s="1329">
        <v>10.5</v>
      </c>
      <c r="AB1669" s="1331">
        <v>10.5</v>
      </c>
      <c r="AC1669" s="417"/>
    </row>
    <row r="1670" spans="1:30" s="32" customFormat="1" ht="12" hidden="1" customHeight="1" thickBot="1">
      <c r="A1670" s="45" t="s">
        <v>145</v>
      </c>
      <c r="B1670" s="46"/>
      <c r="C1670" s="466" t="s">
        <v>13</v>
      </c>
      <c r="D1670" s="754" t="s">
        <v>463</v>
      </c>
      <c r="E1670" s="1330">
        <v>10.300000190734863</v>
      </c>
      <c r="F1670" s="1329">
        <v>10.300000190734863</v>
      </c>
      <c r="G1670" s="1329">
        <v>10.300000190734863</v>
      </c>
      <c r="H1670" s="1329">
        <v>10.300000190734863</v>
      </c>
      <c r="I1670" s="1329">
        <v>10.300000190734863</v>
      </c>
      <c r="J1670" s="1329">
        <v>10.300000190734863</v>
      </c>
      <c r="K1670" s="1329">
        <v>10.300000190734863</v>
      </c>
      <c r="L1670" s="1329">
        <v>10.300000190734863</v>
      </c>
      <c r="M1670" s="1329">
        <v>10.300000190734863</v>
      </c>
      <c r="N1670" s="1329">
        <v>10.399999618530273</v>
      </c>
      <c r="O1670" s="1329">
        <v>10.399999618530273</v>
      </c>
      <c r="P1670" s="1329">
        <v>10.399999618530273</v>
      </c>
      <c r="Q1670" s="1329">
        <v>10.399999618530273</v>
      </c>
      <c r="R1670" s="1329">
        <v>10.399999618530273</v>
      </c>
      <c r="S1670" s="1329">
        <v>10.399999618530273</v>
      </c>
      <c r="T1670" s="1329">
        <v>10.300000190734863</v>
      </c>
      <c r="U1670" s="1329">
        <v>10.399999618530273</v>
      </c>
      <c r="V1670" s="1329">
        <v>10.399999618530273</v>
      </c>
      <c r="W1670" s="1329">
        <v>10.399999618530273</v>
      </c>
      <c r="X1670" s="1329">
        <v>10.399999618530273</v>
      </c>
      <c r="Y1670" s="1329">
        <v>10.399999618530273</v>
      </c>
      <c r="Z1670" s="1329">
        <v>10.399999618530273</v>
      </c>
      <c r="AA1670" s="1329">
        <v>10.300000190734863</v>
      </c>
      <c r="AB1670" s="1331">
        <v>10.300000190734863</v>
      </c>
      <c r="AC1670" s="424"/>
    </row>
    <row r="1671" spans="1:30" s="32" customFormat="1" ht="12" hidden="1" customHeight="1">
      <c r="A1671" s="28" t="s">
        <v>211</v>
      </c>
      <c r="B1671" s="414"/>
      <c r="C1671" s="415" t="s">
        <v>13</v>
      </c>
      <c r="D1671" s="718" t="s">
        <v>463</v>
      </c>
      <c r="E1671" s="1330">
        <v>10.300000190734863</v>
      </c>
      <c r="F1671" s="1329">
        <v>10.300000190734863</v>
      </c>
      <c r="G1671" s="1329">
        <v>10.300000190734863</v>
      </c>
      <c r="H1671" s="1329">
        <v>10.300000190734863</v>
      </c>
      <c r="I1671" s="1329">
        <v>10.300000190734863</v>
      </c>
      <c r="J1671" s="1329">
        <v>10.300000190734863</v>
      </c>
      <c r="K1671" s="1329">
        <v>10.300000190734863</v>
      </c>
      <c r="L1671" s="1329">
        <v>10.199999809265137</v>
      </c>
      <c r="M1671" s="1329">
        <v>10.399999618530273</v>
      </c>
      <c r="N1671" s="1329">
        <v>10.5</v>
      </c>
      <c r="O1671" s="1329">
        <v>10.5</v>
      </c>
      <c r="P1671" s="1329">
        <v>10.5</v>
      </c>
      <c r="Q1671" s="1329">
        <v>10.5</v>
      </c>
      <c r="R1671" s="1329">
        <v>10.5</v>
      </c>
      <c r="S1671" s="1329">
        <v>10.5</v>
      </c>
      <c r="T1671" s="1329">
        <v>10.5</v>
      </c>
      <c r="U1671" s="1329">
        <v>10.5</v>
      </c>
      <c r="V1671" s="1329">
        <v>10.5</v>
      </c>
      <c r="W1671" s="1329">
        <v>10.5</v>
      </c>
      <c r="X1671" s="1329">
        <v>10.5</v>
      </c>
      <c r="Y1671" s="1329">
        <v>10.600000381469727</v>
      </c>
      <c r="Z1671" s="1329">
        <v>10.5</v>
      </c>
      <c r="AA1671" s="1329">
        <v>10.5</v>
      </c>
      <c r="AB1671" s="1331">
        <v>10.5</v>
      </c>
      <c r="AC1671" s="417"/>
    </row>
    <row r="1672" spans="1:30" s="32" customFormat="1" ht="12" hidden="1" customHeight="1" thickBot="1">
      <c r="A1672" s="45" t="s">
        <v>212</v>
      </c>
      <c r="B1672" s="46"/>
      <c r="C1672" s="466" t="s">
        <v>13</v>
      </c>
      <c r="D1672" s="754" t="s">
        <v>463</v>
      </c>
      <c r="E1672" s="1330">
        <v>10.300000190734863</v>
      </c>
      <c r="F1672" s="1329">
        <v>10.300000190734863</v>
      </c>
      <c r="G1672" s="1329">
        <v>10.300000190734863</v>
      </c>
      <c r="H1672" s="1329">
        <v>10.300000190734863</v>
      </c>
      <c r="I1672" s="1329">
        <v>10.300000190734863</v>
      </c>
      <c r="J1672" s="1329">
        <v>10.300000190734863</v>
      </c>
      <c r="K1672" s="1329">
        <v>10.300000190734863</v>
      </c>
      <c r="L1672" s="1329">
        <v>10.300000190734863</v>
      </c>
      <c r="M1672" s="1329">
        <v>10.300000190734863</v>
      </c>
      <c r="N1672" s="1329">
        <v>10.399999618530273</v>
      </c>
      <c r="O1672" s="1329">
        <v>10.399999618530273</v>
      </c>
      <c r="P1672" s="1329">
        <v>10.399999618530273</v>
      </c>
      <c r="Q1672" s="1329">
        <v>10.399999618530273</v>
      </c>
      <c r="R1672" s="1329">
        <v>10.399999618530273</v>
      </c>
      <c r="S1672" s="1329">
        <v>10.399999618530273</v>
      </c>
      <c r="T1672" s="1329">
        <v>10.300000190734863</v>
      </c>
      <c r="U1672" s="1329">
        <v>10.399999618530273</v>
      </c>
      <c r="V1672" s="1329">
        <v>10.399999618530273</v>
      </c>
      <c r="W1672" s="1329">
        <v>10.399999618530273</v>
      </c>
      <c r="X1672" s="1329">
        <v>10.399999618530273</v>
      </c>
      <c r="Y1672" s="1329">
        <v>10.399999618530273</v>
      </c>
      <c r="Z1672" s="1329">
        <v>10.399999618530273</v>
      </c>
      <c r="AA1672" s="1329">
        <v>10.300000190734863</v>
      </c>
      <c r="AB1672" s="1331">
        <v>10.300000190734863</v>
      </c>
      <c r="AC1672" s="424"/>
    </row>
    <row r="1673" spans="1:30" s="4" customFormat="1" ht="11.25" hidden="1">
      <c r="A1673" s="1615" t="s">
        <v>125</v>
      </c>
      <c r="B1673" s="1446" t="s">
        <v>642</v>
      </c>
      <c r="C1673" s="10" t="s">
        <v>481</v>
      </c>
      <c r="D1673" s="714" t="s">
        <v>503</v>
      </c>
      <c r="E1673" s="1397">
        <v>1.5199999999895226</v>
      </c>
      <c r="F1673" s="1397">
        <v>1.4400000000023283</v>
      </c>
      <c r="G1673" s="1397">
        <v>1.6000000000058208</v>
      </c>
      <c r="H1673" s="408">
        <v>1.3599999999860302</v>
      </c>
      <c r="I1673" s="1397">
        <v>1.2800000000279397</v>
      </c>
      <c r="J1673" s="1397">
        <v>1.2799999999988358</v>
      </c>
      <c r="K1673" s="1397">
        <v>1.7599999999802094</v>
      </c>
      <c r="L1673" s="1397">
        <v>2</v>
      </c>
      <c r="M1673" s="1397">
        <v>2.6400000000139698</v>
      </c>
      <c r="N1673" s="408">
        <v>2.1600000000034925</v>
      </c>
      <c r="O1673" s="1397">
        <v>2.639999999984866</v>
      </c>
      <c r="P1673" s="1397">
        <v>2.1600000000034925</v>
      </c>
      <c r="Q1673" s="120">
        <v>2.9599999999918509</v>
      </c>
      <c r="R1673" s="1397">
        <v>2.4800000000104774</v>
      </c>
      <c r="S1673" s="1397">
        <v>2.8800000000046566</v>
      </c>
      <c r="T1673" s="1397">
        <v>2.3200000000069849</v>
      </c>
      <c r="U1673" s="1397">
        <v>2.8799999999755528</v>
      </c>
      <c r="V1673" s="408">
        <v>2.3200000000069849</v>
      </c>
      <c r="W1673" s="1397">
        <v>2.8800000000046566</v>
      </c>
      <c r="X1673" s="1397">
        <v>2.6400000000139698</v>
      </c>
      <c r="Y1673" s="1397">
        <v>2.8799999999755528</v>
      </c>
      <c r="Z1673" s="1397">
        <v>2.0800000000162981</v>
      </c>
      <c r="AA1673" s="1397">
        <v>1.9199999999837019</v>
      </c>
      <c r="AB1673" s="1397">
        <v>1.6800000000221189</v>
      </c>
      <c r="AC1673" s="127">
        <f>SUM(E1673:AB1673)</f>
        <v>51.760000000009313</v>
      </c>
    </row>
    <row r="1674" spans="1:30" s="4" customFormat="1" ht="11.25" hidden="1">
      <c r="A1674" s="1611"/>
      <c r="B1674" s="1609"/>
      <c r="C1674" s="11" t="s">
        <v>482</v>
      </c>
      <c r="D1674" s="715" t="s">
        <v>503</v>
      </c>
      <c r="E1674" s="93">
        <v>0</v>
      </c>
      <c r="F1674" s="93">
        <v>0</v>
      </c>
      <c r="G1674" s="93">
        <v>0</v>
      </c>
      <c r="H1674" s="413">
        <v>0</v>
      </c>
      <c r="I1674" s="93">
        <v>0</v>
      </c>
      <c r="J1674" s="93">
        <v>0</v>
      </c>
      <c r="K1674" s="93">
        <v>0</v>
      </c>
      <c r="L1674" s="93">
        <v>0</v>
      </c>
      <c r="M1674" s="93">
        <v>0</v>
      </c>
      <c r="N1674" s="413">
        <v>0</v>
      </c>
      <c r="O1674" s="93">
        <v>0</v>
      </c>
      <c r="P1674" s="93">
        <v>0</v>
      </c>
      <c r="Q1674" s="93">
        <v>0</v>
      </c>
      <c r="R1674" s="93">
        <v>0</v>
      </c>
      <c r="S1674" s="93">
        <v>0</v>
      </c>
      <c r="T1674" s="93">
        <v>0</v>
      </c>
      <c r="U1674" s="93">
        <v>0</v>
      </c>
      <c r="V1674" s="413">
        <v>0</v>
      </c>
      <c r="W1674" s="93">
        <v>0</v>
      </c>
      <c r="X1674" s="93">
        <v>0</v>
      </c>
      <c r="Y1674" s="93">
        <v>0</v>
      </c>
      <c r="Z1674" s="93">
        <v>0</v>
      </c>
      <c r="AA1674" s="93">
        <v>0</v>
      </c>
      <c r="AB1674" s="93">
        <v>0</v>
      </c>
      <c r="AC1674" s="130">
        <f>SUM(E1674:AB1674)</f>
        <v>0</v>
      </c>
      <c r="AD1674" s="5" t="s">
        <v>468</v>
      </c>
    </row>
    <row r="1675" spans="1:30" s="4" customFormat="1" ht="12" hidden="1">
      <c r="A1675" s="1611"/>
      <c r="B1675" s="1609"/>
      <c r="C1675" s="11" t="s">
        <v>8</v>
      </c>
      <c r="D1675" s="723" t="s">
        <v>463</v>
      </c>
      <c r="E1675" s="1316">
        <v>77</v>
      </c>
      <c r="F1675" s="1386">
        <v>72</v>
      </c>
      <c r="G1675" s="1386">
        <v>69</v>
      </c>
      <c r="H1675" s="1386">
        <v>69</v>
      </c>
      <c r="I1675" s="1386">
        <v>70</v>
      </c>
      <c r="J1675" s="1386">
        <v>83</v>
      </c>
      <c r="K1675" s="1386">
        <v>106</v>
      </c>
      <c r="L1675" s="1386">
        <v>125</v>
      </c>
      <c r="M1675" s="1386">
        <v>144</v>
      </c>
      <c r="N1675" s="1386">
        <v>147</v>
      </c>
      <c r="O1675" s="1386">
        <v>146</v>
      </c>
      <c r="P1675" s="1386">
        <v>147</v>
      </c>
      <c r="Q1675" s="1386">
        <v>139</v>
      </c>
      <c r="R1675" s="1386">
        <v>142</v>
      </c>
      <c r="S1675" s="1386">
        <v>146</v>
      </c>
      <c r="T1675" s="1386">
        <v>154</v>
      </c>
      <c r="U1675" s="1386">
        <v>155</v>
      </c>
      <c r="V1675" s="1386">
        <v>150</v>
      </c>
      <c r="W1675" s="1386">
        <v>154</v>
      </c>
      <c r="X1675" s="1386">
        <v>147</v>
      </c>
      <c r="Y1675" s="1386">
        <v>147</v>
      </c>
      <c r="Z1675" s="1386">
        <v>128</v>
      </c>
      <c r="AA1675" s="1386">
        <v>107</v>
      </c>
      <c r="AB1675" s="1317">
        <v>88</v>
      </c>
      <c r="AC1675" s="124"/>
    </row>
    <row r="1676" spans="1:30" s="4" customFormat="1" ht="12" hidden="1" thickBot="1">
      <c r="A1676" s="1612"/>
      <c r="B1676" s="1610"/>
      <c r="C1676" s="48" t="s">
        <v>16</v>
      </c>
      <c r="D1676" s="48"/>
      <c r="E1676" s="121">
        <f t="shared" ref="E1676:AC1676" si="483">E1674/E1673</f>
        <v>0</v>
      </c>
      <c r="F1676" s="121">
        <f t="shared" si="483"/>
        <v>0</v>
      </c>
      <c r="G1676" s="121">
        <f t="shared" si="483"/>
        <v>0</v>
      </c>
      <c r="H1676" s="435">
        <f t="shared" si="483"/>
        <v>0</v>
      </c>
      <c r="I1676" s="121">
        <f t="shared" si="483"/>
        <v>0</v>
      </c>
      <c r="J1676" s="121">
        <f t="shared" si="483"/>
        <v>0</v>
      </c>
      <c r="K1676" s="121">
        <f t="shared" si="483"/>
        <v>0</v>
      </c>
      <c r="L1676" s="121">
        <f t="shared" si="483"/>
        <v>0</v>
      </c>
      <c r="M1676" s="121">
        <f t="shared" si="483"/>
        <v>0</v>
      </c>
      <c r="N1676" s="435">
        <f t="shared" si="483"/>
        <v>0</v>
      </c>
      <c r="O1676" s="121">
        <f t="shared" si="483"/>
        <v>0</v>
      </c>
      <c r="P1676" s="121">
        <f t="shared" si="483"/>
        <v>0</v>
      </c>
      <c r="Q1676" s="121">
        <f t="shared" si="483"/>
        <v>0</v>
      </c>
      <c r="R1676" s="121">
        <f t="shared" si="483"/>
        <v>0</v>
      </c>
      <c r="S1676" s="121">
        <f t="shared" si="483"/>
        <v>0</v>
      </c>
      <c r="T1676" s="121">
        <f t="shared" si="483"/>
        <v>0</v>
      </c>
      <c r="U1676" s="121">
        <f t="shared" si="483"/>
        <v>0</v>
      </c>
      <c r="V1676" s="435">
        <f t="shared" si="483"/>
        <v>0</v>
      </c>
      <c r="W1676" s="121">
        <f t="shared" si="483"/>
        <v>0</v>
      </c>
      <c r="X1676" s="121">
        <f t="shared" si="483"/>
        <v>0</v>
      </c>
      <c r="Y1676" s="121">
        <f t="shared" si="483"/>
        <v>0</v>
      </c>
      <c r="Z1676" s="121">
        <f t="shared" si="483"/>
        <v>0</v>
      </c>
      <c r="AA1676" s="121">
        <f t="shared" si="483"/>
        <v>0</v>
      </c>
      <c r="AB1676" s="121">
        <f t="shared" si="483"/>
        <v>0</v>
      </c>
      <c r="AC1676" s="124">
        <f t="shared" si="483"/>
        <v>0</v>
      </c>
    </row>
    <row r="1677" spans="1:30" s="4" customFormat="1" ht="11.25" hidden="1">
      <c r="A1677" s="1615" t="s">
        <v>109</v>
      </c>
      <c r="B1677" s="1446" t="s">
        <v>242</v>
      </c>
      <c r="C1677" s="10" t="s">
        <v>481</v>
      </c>
      <c r="D1677" s="714" t="s">
        <v>503</v>
      </c>
      <c r="E1677" s="1397">
        <v>0.63999999999941792</v>
      </c>
      <c r="F1677" s="1397">
        <v>0.56000000000130967</v>
      </c>
      <c r="G1677" s="1397">
        <v>0.63999999999941792</v>
      </c>
      <c r="H1677" s="439">
        <v>0.56000000000130967</v>
      </c>
      <c r="I1677" s="1397">
        <v>0.55999999999767169</v>
      </c>
      <c r="J1677" s="1397">
        <v>0.6400000000030559</v>
      </c>
      <c r="K1677" s="1397">
        <v>0.71999999999752617</v>
      </c>
      <c r="L1677" s="1397">
        <v>0.88000000000101863</v>
      </c>
      <c r="M1677" s="1397">
        <v>1.1199999999989814</v>
      </c>
      <c r="N1677" s="439">
        <v>0.88000000000101863</v>
      </c>
      <c r="O1677" s="1397">
        <v>1.0400000000008731</v>
      </c>
      <c r="P1677" s="1397">
        <v>0.7999999999992724</v>
      </c>
      <c r="Q1677" s="1397">
        <v>1.1199999999989814</v>
      </c>
      <c r="R1677" s="1397">
        <v>0.7999999999992724</v>
      </c>
      <c r="S1677" s="1397">
        <v>0.80000000000291038</v>
      </c>
      <c r="T1677" s="1397">
        <v>1.0399999999972351</v>
      </c>
      <c r="U1677" s="1397">
        <v>0.96000000000276486</v>
      </c>
      <c r="V1677" s="439">
        <v>0.7999999999992724</v>
      </c>
      <c r="W1677" s="1397">
        <v>0.88000000000101863</v>
      </c>
      <c r="X1677" s="1397">
        <v>0.87999999999738066</v>
      </c>
      <c r="Y1677" s="1397">
        <v>0.88000000000101863</v>
      </c>
      <c r="Z1677" s="1397">
        <v>0.63999999999941792</v>
      </c>
      <c r="AA1677" s="1397">
        <v>0.72000000000116415</v>
      </c>
      <c r="AB1677" s="1397">
        <v>0.55999999999767169</v>
      </c>
      <c r="AC1677" s="127">
        <f>SUM(E1677:AB1677)</f>
        <v>19.119999999998981</v>
      </c>
    </row>
    <row r="1678" spans="1:30" s="4" customFormat="1" ht="11.25" hidden="1">
      <c r="A1678" s="1611"/>
      <c r="B1678" s="1609"/>
      <c r="C1678" s="11" t="s">
        <v>482</v>
      </c>
      <c r="D1678" s="715" t="s">
        <v>503</v>
      </c>
      <c r="E1678" s="93">
        <v>0</v>
      </c>
      <c r="F1678" s="93">
        <v>0</v>
      </c>
      <c r="G1678" s="93">
        <v>0</v>
      </c>
      <c r="H1678" s="413">
        <v>0</v>
      </c>
      <c r="I1678" s="93">
        <v>0</v>
      </c>
      <c r="J1678" s="93">
        <v>0</v>
      </c>
      <c r="K1678" s="93">
        <v>0</v>
      </c>
      <c r="L1678" s="93">
        <v>0</v>
      </c>
      <c r="M1678" s="93">
        <v>0</v>
      </c>
      <c r="N1678" s="413">
        <v>0</v>
      </c>
      <c r="O1678" s="93">
        <v>0</v>
      </c>
      <c r="P1678" s="93">
        <v>0</v>
      </c>
      <c r="Q1678" s="93">
        <v>0</v>
      </c>
      <c r="R1678" s="93">
        <v>0</v>
      </c>
      <c r="S1678" s="93">
        <v>0</v>
      </c>
      <c r="T1678" s="93">
        <v>0</v>
      </c>
      <c r="U1678" s="93">
        <v>0</v>
      </c>
      <c r="V1678" s="413">
        <v>0</v>
      </c>
      <c r="W1678" s="93">
        <v>0</v>
      </c>
      <c r="X1678" s="93">
        <v>0</v>
      </c>
      <c r="Y1678" s="93">
        <v>0</v>
      </c>
      <c r="Z1678" s="93">
        <v>0</v>
      </c>
      <c r="AA1678" s="93">
        <v>0</v>
      </c>
      <c r="AB1678" s="93">
        <v>0</v>
      </c>
      <c r="AC1678" s="130">
        <f>SUM(E1678:AB1678)</f>
        <v>0</v>
      </c>
      <c r="AD1678" s="5" t="s">
        <v>468</v>
      </c>
    </row>
    <row r="1679" spans="1:30" s="4" customFormat="1" ht="12" hidden="1">
      <c r="A1679" s="1611"/>
      <c r="B1679" s="1609"/>
      <c r="C1679" s="11" t="s">
        <v>8</v>
      </c>
      <c r="D1679" s="723" t="s">
        <v>463</v>
      </c>
      <c r="E1679" s="1316">
        <v>38</v>
      </c>
      <c r="F1679" s="1386">
        <v>34</v>
      </c>
      <c r="G1679" s="1386">
        <v>35</v>
      </c>
      <c r="H1679" s="1386">
        <v>37</v>
      </c>
      <c r="I1679" s="1386">
        <v>37</v>
      </c>
      <c r="J1679" s="1386">
        <v>40</v>
      </c>
      <c r="K1679" s="1386">
        <v>48</v>
      </c>
      <c r="L1679" s="1386">
        <v>58</v>
      </c>
      <c r="M1679" s="1386">
        <v>59</v>
      </c>
      <c r="N1679" s="1386">
        <v>58</v>
      </c>
      <c r="O1679" s="1386">
        <v>62</v>
      </c>
      <c r="P1679" s="1386">
        <v>56</v>
      </c>
      <c r="Q1679" s="1386">
        <v>54</v>
      </c>
      <c r="R1679" s="1386">
        <v>51</v>
      </c>
      <c r="S1679" s="1386">
        <v>50</v>
      </c>
      <c r="T1679" s="1386">
        <v>53</v>
      </c>
      <c r="U1679" s="1386">
        <v>54</v>
      </c>
      <c r="V1679" s="1386">
        <v>54</v>
      </c>
      <c r="W1679" s="1386">
        <v>51</v>
      </c>
      <c r="X1679" s="1386">
        <v>50</v>
      </c>
      <c r="Y1679" s="1386">
        <v>50</v>
      </c>
      <c r="Z1679" s="1386">
        <v>46</v>
      </c>
      <c r="AA1679" s="1386">
        <v>42</v>
      </c>
      <c r="AB1679" s="1317">
        <v>42</v>
      </c>
      <c r="AC1679" s="124"/>
      <c r="AD1679" s="108"/>
    </row>
    <row r="1680" spans="1:30" s="4" customFormat="1" ht="12" hidden="1" thickBot="1">
      <c r="A1680" s="1612"/>
      <c r="B1680" s="1610"/>
      <c r="C1680" s="48" t="s">
        <v>16</v>
      </c>
      <c r="D1680" s="48"/>
      <c r="E1680" s="121">
        <f t="shared" ref="E1680:AC1680" si="484">E1678/E1677</f>
        <v>0</v>
      </c>
      <c r="F1680" s="121">
        <f t="shared" si="484"/>
        <v>0</v>
      </c>
      <c r="G1680" s="121">
        <f t="shared" si="484"/>
        <v>0</v>
      </c>
      <c r="H1680" s="410">
        <f t="shared" si="484"/>
        <v>0</v>
      </c>
      <c r="I1680" s="121">
        <f t="shared" si="484"/>
        <v>0</v>
      </c>
      <c r="J1680" s="121">
        <f t="shared" si="484"/>
        <v>0</v>
      </c>
      <c r="K1680" s="121">
        <f t="shared" si="484"/>
        <v>0</v>
      </c>
      <c r="L1680" s="121">
        <f t="shared" si="484"/>
        <v>0</v>
      </c>
      <c r="M1680" s="121">
        <f t="shared" si="484"/>
        <v>0</v>
      </c>
      <c r="N1680" s="410">
        <f t="shared" si="484"/>
        <v>0</v>
      </c>
      <c r="O1680" s="121">
        <f t="shared" si="484"/>
        <v>0</v>
      </c>
      <c r="P1680" s="121">
        <f t="shared" si="484"/>
        <v>0</v>
      </c>
      <c r="Q1680" s="121">
        <f t="shared" si="484"/>
        <v>0</v>
      </c>
      <c r="R1680" s="121">
        <f t="shared" si="484"/>
        <v>0</v>
      </c>
      <c r="S1680" s="121">
        <f t="shared" si="484"/>
        <v>0</v>
      </c>
      <c r="T1680" s="121">
        <f t="shared" si="484"/>
        <v>0</v>
      </c>
      <c r="U1680" s="121">
        <f t="shared" si="484"/>
        <v>0</v>
      </c>
      <c r="V1680" s="410">
        <f t="shared" si="484"/>
        <v>0</v>
      </c>
      <c r="W1680" s="121">
        <f t="shared" si="484"/>
        <v>0</v>
      </c>
      <c r="X1680" s="121">
        <f t="shared" si="484"/>
        <v>0</v>
      </c>
      <c r="Y1680" s="121">
        <f t="shared" si="484"/>
        <v>0</v>
      </c>
      <c r="Z1680" s="121">
        <f t="shared" si="484"/>
        <v>0</v>
      </c>
      <c r="AA1680" s="121">
        <f t="shared" si="484"/>
        <v>0</v>
      </c>
      <c r="AB1680" s="121">
        <f t="shared" si="484"/>
        <v>0</v>
      </c>
      <c r="AC1680" s="124">
        <f t="shared" si="484"/>
        <v>0</v>
      </c>
    </row>
    <row r="1681" spans="1:30" s="4" customFormat="1" ht="11.25" hidden="1">
      <c r="A1681" s="1615" t="s">
        <v>124</v>
      </c>
      <c r="B1681" s="1446" t="s">
        <v>766</v>
      </c>
      <c r="C1681" s="10" t="s">
        <v>481</v>
      </c>
      <c r="D1681" s="714" t="s">
        <v>503</v>
      </c>
      <c r="E1681" s="1397">
        <v>0</v>
      </c>
      <c r="F1681" s="1397">
        <v>0</v>
      </c>
      <c r="G1681" s="1397">
        <v>0</v>
      </c>
      <c r="H1681" s="408">
        <v>0</v>
      </c>
      <c r="I1681" s="1397">
        <v>0</v>
      </c>
      <c r="J1681" s="1397">
        <v>0</v>
      </c>
      <c r="K1681" s="1397">
        <v>0</v>
      </c>
      <c r="L1681" s="1397">
        <v>0</v>
      </c>
      <c r="M1681" s="1397">
        <v>0</v>
      </c>
      <c r="N1681" s="408">
        <v>0</v>
      </c>
      <c r="O1681" s="1397">
        <v>0</v>
      </c>
      <c r="P1681" s="1397">
        <v>0</v>
      </c>
      <c r="Q1681" s="1397">
        <v>0</v>
      </c>
      <c r="R1681" s="1397">
        <v>0</v>
      </c>
      <c r="S1681" s="1397">
        <v>0</v>
      </c>
      <c r="T1681" s="1397">
        <v>0</v>
      </c>
      <c r="U1681" s="1397">
        <v>0</v>
      </c>
      <c r="V1681" s="408">
        <v>0</v>
      </c>
      <c r="W1681" s="1397">
        <v>0</v>
      </c>
      <c r="X1681" s="1397">
        <v>0</v>
      </c>
      <c r="Y1681" s="1397">
        <v>0</v>
      </c>
      <c r="Z1681" s="1397">
        <v>0</v>
      </c>
      <c r="AA1681" s="1397">
        <v>0</v>
      </c>
      <c r="AB1681" s="1397">
        <v>0</v>
      </c>
      <c r="AC1681" s="127">
        <f>SUM(E1681:AB1681)</f>
        <v>0</v>
      </c>
      <c r="AD1681" s="5" t="s">
        <v>468</v>
      </c>
    </row>
    <row r="1682" spans="1:30" s="4" customFormat="1" ht="11.25" hidden="1">
      <c r="A1682" s="1611"/>
      <c r="B1682" s="1609"/>
      <c r="C1682" s="11" t="s">
        <v>482</v>
      </c>
      <c r="D1682" s="715" t="s">
        <v>503</v>
      </c>
      <c r="E1682" s="93">
        <v>0</v>
      </c>
      <c r="F1682" s="93">
        <v>0</v>
      </c>
      <c r="G1682" s="93">
        <v>0</v>
      </c>
      <c r="H1682" s="413">
        <v>0</v>
      </c>
      <c r="I1682" s="93">
        <v>0</v>
      </c>
      <c r="J1682" s="93">
        <v>0</v>
      </c>
      <c r="K1682" s="93">
        <v>0</v>
      </c>
      <c r="L1682" s="93">
        <v>0</v>
      </c>
      <c r="M1682" s="93">
        <v>0</v>
      </c>
      <c r="N1682" s="413">
        <v>0</v>
      </c>
      <c r="O1682" s="93">
        <v>0</v>
      </c>
      <c r="P1682" s="93">
        <v>0</v>
      </c>
      <c r="Q1682" s="93">
        <v>0</v>
      </c>
      <c r="R1682" s="93">
        <v>0</v>
      </c>
      <c r="S1682" s="93">
        <v>0</v>
      </c>
      <c r="T1682" s="93">
        <v>0</v>
      </c>
      <c r="U1682" s="93">
        <v>0</v>
      </c>
      <c r="V1682" s="413">
        <v>0</v>
      </c>
      <c r="W1682" s="93">
        <v>0</v>
      </c>
      <c r="X1682" s="93">
        <v>0</v>
      </c>
      <c r="Y1682" s="93">
        <v>0</v>
      </c>
      <c r="Z1682" s="93">
        <v>0</v>
      </c>
      <c r="AA1682" s="93">
        <v>0</v>
      </c>
      <c r="AB1682" s="93">
        <v>0</v>
      </c>
      <c r="AC1682" s="130">
        <f>SUM(E1682:AB1682)</f>
        <v>0</v>
      </c>
      <c r="AD1682" s="5" t="s">
        <v>468</v>
      </c>
    </row>
    <row r="1683" spans="1:30" s="4" customFormat="1" ht="12" hidden="1">
      <c r="A1683" s="1611"/>
      <c r="B1683" s="1609"/>
      <c r="C1683" s="11" t="s">
        <v>8</v>
      </c>
      <c r="D1683" s="723" t="s">
        <v>463</v>
      </c>
      <c r="E1683" s="1316">
        <v>0</v>
      </c>
      <c r="F1683" s="1386">
        <v>0</v>
      </c>
      <c r="G1683" s="1386">
        <v>0</v>
      </c>
      <c r="H1683" s="1386">
        <v>0</v>
      </c>
      <c r="I1683" s="1386">
        <v>0</v>
      </c>
      <c r="J1683" s="1386">
        <v>0</v>
      </c>
      <c r="K1683" s="1386">
        <v>0</v>
      </c>
      <c r="L1683" s="1386">
        <v>0</v>
      </c>
      <c r="M1683" s="1386">
        <v>0</v>
      </c>
      <c r="N1683" s="1386">
        <v>0</v>
      </c>
      <c r="O1683" s="1386">
        <v>0</v>
      </c>
      <c r="P1683" s="1386">
        <v>0</v>
      </c>
      <c r="Q1683" s="1386">
        <v>0</v>
      </c>
      <c r="R1683" s="1386">
        <v>0</v>
      </c>
      <c r="S1683" s="1386">
        <v>0</v>
      </c>
      <c r="T1683" s="1386">
        <v>0</v>
      </c>
      <c r="U1683" s="1386">
        <v>0</v>
      </c>
      <c r="V1683" s="1386">
        <v>0</v>
      </c>
      <c r="W1683" s="1386">
        <v>0</v>
      </c>
      <c r="X1683" s="1386">
        <v>0</v>
      </c>
      <c r="Y1683" s="1386">
        <v>0</v>
      </c>
      <c r="Z1683" s="1386">
        <v>0</v>
      </c>
      <c r="AA1683" s="1386">
        <v>0</v>
      </c>
      <c r="AB1683" s="1317">
        <v>0</v>
      </c>
      <c r="AC1683" s="124"/>
      <c r="AD1683" s="108"/>
    </row>
    <row r="1684" spans="1:30" s="4" customFormat="1" ht="12" hidden="1" thickBot="1">
      <c r="A1684" s="1612"/>
      <c r="B1684" s="1610"/>
      <c r="C1684" s="48" t="s">
        <v>16</v>
      </c>
      <c r="D1684" s="48"/>
      <c r="E1684" s="121" t="e">
        <f t="shared" ref="E1684:AC1684" si="485">E1682/E1681</f>
        <v>#DIV/0!</v>
      </c>
      <c r="F1684" s="121" t="e">
        <f t="shared" si="485"/>
        <v>#DIV/0!</v>
      </c>
      <c r="G1684" s="121" t="e">
        <f t="shared" si="485"/>
        <v>#DIV/0!</v>
      </c>
      <c r="H1684" s="435" t="e">
        <f t="shared" si="485"/>
        <v>#DIV/0!</v>
      </c>
      <c r="I1684" s="121" t="e">
        <f t="shared" si="485"/>
        <v>#DIV/0!</v>
      </c>
      <c r="J1684" s="121" t="e">
        <f t="shared" si="485"/>
        <v>#DIV/0!</v>
      </c>
      <c r="K1684" s="121" t="e">
        <f t="shared" si="485"/>
        <v>#DIV/0!</v>
      </c>
      <c r="L1684" s="121" t="e">
        <f t="shared" si="485"/>
        <v>#DIV/0!</v>
      </c>
      <c r="M1684" s="121" t="e">
        <f t="shared" si="485"/>
        <v>#DIV/0!</v>
      </c>
      <c r="N1684" s="435" t="e">
        <f t="shared" si="485"/>
        <v>#DIV/0!</v>
      </c>
      <c r="O1684" s="121" t="e">
        <f t="shared" si="485"/>
        <v>#DIV/0!</v>
      </c>
      <c r="P1684" s="121" t="e">
        <f t="shared" si="485"/>
        <v>#DIV/0!</v>
      </c>
      <c r="Q1684" s="121" t="e">
        <f t="shared" si="485"/>
        <v>#DIV/0!</v>
      </c>
      <c r="R1684" s="121" t="e">
        <f t="shared" si="485"/>
        <v>#DIV/0!</v>
      </c>
      <c r="S1684" s="121" t="e">
        <f t="shared" si="485"/>
        <v>#DIV/0!</v>
      </c>
      <c r="T1684" s="121" t="e">
        <f t="shared" si="485"/>
        <v>#DIV/0!</v>
      </c>
      <c r="U1684" s="121" t="e">
        <f t="shared" si="485"/>
        <v>#DIV/0!</v>
      </c>
      <c r="V1684" s="435" t="e">
        <f t="shared" si="485"/>
        <v>#DIV/0!</v>
      </c>
      <c r="W1684" s="121" t="e">
        <f t="shared" si="485"/>
        <v>#DIV/0!</v>
      </c>
      <c r="X1684" s="121" t="e">
        <f t="shared" si="485"/>
        <v>#DIV/0!</v>
      </c>
      <c r="Y1684" s="121" t="e">
        <f t="shared" si="485"/>
        <v>#DIV/0!</v>
      </c>
      <c r="Z1684" s="121" t="e">
        <f t="shared" si="485"/>
        <v>#DIV/0!</v>
      </c>
      <c r="AA1684" s="121" t="e">
        <f t="shared" si="485"/>
        <v>#DIV/0!</v>
      </c>
      <c r="AB1684" s="121" t="e">
        <f t="shared" si="485"/>
        <v>#DIV/0!</v>
      </c>
      <c r="AC1684" s="124" t="e">
        <f t="shared" si="485"/>
        <v>#DIV/0!</v>
      </c>
    </row>
    <row r="1685" spans="1:30" s="4" customFormat="1" ht="12" hidden="1">
      <c r="A1685" s="1615" t="s">
        <v>122</v>
      </c>
      <c r="B1685" s="1446" t="s">
        <v>210</v>
      </c>
      <c r="C1685" s="10" t="s">
        <v>481</v>
      </c>
      <c r="D1685" s="714" t="s">
        <v>477</v>
      </c>
      <c r="E1685" s="1342">
        <v>6.4000000000000001E-2</v>
      </c>
      <c r="F1685" s="1342">
        <v>6.4200000000000007E-2</v>
      </c>
      <c r="G1685" s="1342">
        <v>6.4200000000000007E-2</v>
      </c>
      <c r="H1685" s="1343">
        <v>6.4000000000000001E-2</v>
      </c>
      <c r="I1685" s="1342">
        <v>6.4200000000000007E-2</v>
      </c>
      <c r="J1685" s="1342">
        <v>6.4799999999999996E-2</v>
      </c>
      <c r="K1685" s="1342">
        <v>6.5200000000000008E-2</v>
      </c>
      <c r="L1685" s="1342">
        <v>9.3200000000000005E-2</v>
      </c>
      <c r="M1685" s="1342">
        <v>0.1002</v>
      </c>
      <c r="N1685" s="1343">
        <v>0.10479999999999999</v>
      </c>
      <c r="O1685" s="1342">
        <v>0.1036</v>
      </c>
      <c r="P1685" s="1342">
        <v>9.9599999999999994E-2</v>
      </c>
      <c r="Q1685" s="1342">
        <v>0.1066</v>
      </c>
      <c r="R1685" s="1342">
        <v>0.1032</v>
      </c>
      <c r="S1685" s="1342">
        <v>8.8999999999999996E-2</v>
      </c>
      <c r="T1685" s="1342">
        <v>8.6599999999999996E-2</v>
      </c>
      <c r="U1685" s="1342">
        <v>9.6200000000000008E-2</v>
      </c>
      <c r="V1685" s="1342">
        <v>9.7200000000000009E-2</v>
      </c>
      <c r="W1685" s="1342">
        <v>9.4400000000000012E-2</v>
      </c>
      <c r="X1685" s="1342">
        <v>9.1799999999999993E-2</v>
      </c>
      <c r="Y1685" s="1342">
        <v>8.8800000000000004E-2</v>
      </c>
      <c r="Z1685" s="1342">
        <v>8.8999999999999996E-2</v>
      </c>
      <c r="AA1685" s="1342">
        <v>7.3400000000000007E-2</v>
      </c>
      <c r="AB1685" s="1342">
        <v>6.1799999999999994E-2</v>
      </c>
      <c r="AC1685" s="127">
        <f>SUM(E1685:AB1685)</f>
        <v>2.0299999999999998</v>
      </c>
    </row>
    <row r="1686" spans="1:30" s="4" customFormat="1" hidden="1" thickBot="1">
      <c r="A1686" s="1611"/>
      <c r="B1686" s="1609"/>
      <c r="C1686" s="11" t="s">
        <v>482</v>
      </c>
      <c r="D1686" s="715" t="s">
        <v>477</v>
      </c>
      <c r="E1686" s="1344">
        <v>1.3599999999999999E-2</v>
      </c>
      <c r="F1686" s="1344">
        <v>1.3599999999999999E-2</v>
      </c>
      <c r="G1686" s="1344">
        <v>1.34E-2</v>
      </c>
      <c r="H1686" s="1345">
        <v>1.34E-2</v>
      </c>
      <c r="I1686" s="1344">
        <v>1.34E-2</v>
      </c>
      <c r="J1686" s="1344">
        <v>1.3800000000000002E-2</v>
      </c>
      <c r="K1686" s="1344">
        <v>1.3599999999999999E-2</v>
      </c>
      <c r="L1686" s="1344">
        <v>1.4800000000000001E-2</v>
      </c>
      <c r="M1686" s="1344">
        <v>1.6E-2</v>
      </c>
      <c r="N1686" s="1345">
        <v>1.6399999999999998E-2</v>
      </c>
      <c r="O1686" s="1344">
        <v>1.6399999999999998E-2</v>
      </c>
      <c r="P1686" s="1344">
        <v>1.6199999999999999E-2</v>
      </c>
      <c r="Q1686" s="1344">
        <v>1.6199999999999999E-2</v>
      </c>
      <c r="R1686" s="1344">
        <v>1.7000000000000001E-2</v>
      </c>
      <c r="S1686" s="1344">
        <v>1.6800000000000002E-2</v>
      </c>
      <c r="T1686" s="1344">
        <v>1.5800000000000002E-2</v>
      </c>
      <c r="U1686" s="1344">
        <v>1.66E-2</v>
      </c>
      <c r="V1686" s="1344">
        <v>1.6800000000000002E-2</v>
      </c>
      <c r="W1686" s="1344">
        <v>1.6E-2</v>
      </c>
      <c r="X1686" s="1344">
        <v>1.6199999999999999E-2</v>
      </c>
      <c r="Y1686" s="1344">
        <v>1.6399999999999998E-2</v>
      </c>
      <c r="Z1686" s="1344">
        <v>1.6E-2</v>
      </c>
      <c r="AA1686" s="1344">
        <v>1.4999999999999999E-2</v>
      </c>
      <c r="AB1686" s="1344">
        <v>1.4800000000000001E-2</v>
      </c>
      <c r="AC1686" s="130">
        <f>SUM(E1686:AB1686)</f>
        <v>0.36820000000000003</v>
      </c>
    </row>
    <row r="1687" spans="1:30" s="4" customFormat="1" ht="12" hidden="1">
      <c r="A1687" s="1611"/>
      <c r="B1687" s="1609"/>
      <c r="C1687" s="11" t="s">
        <v>8</v>
      </c>
      <c r="D1687" s="723" t="s">
        <v>463</v>
      </c>
      <c r="E1687" s="1316">
        <v>3</v>
      </c>
      <c r="F1687" s="1386">
        <v>4</v>
      </c>
      <c r="G1687" s="1386">
        <v>4</v>
      </c>
      <c r="H1687" s="1386">
        <v>3</v>
      </c>
      <c r="I1687" s="1386">
        <v>4</v>
      </c>
      <c r="J1687" s="1386">
        <v>4</v>
      </c>
      <c r="K1687" s="1386">
        <v>4</v>
      </c>
      <c r="L1687" s="1386">
        <v>5</v>
      </c>
      <c r="M1687" s="1386">
        <v>5</v>
      </c>
      <c r="N1687" s="1386">
        <v>5</v>
      </c>
      <c r="O1687" s="1386">
        <v>6</v>
      </c>
      <c r="P1687" s="1386">
        <v>5</v>
      </c>
      <c r="Q1687" s="1386">
        <v>5</v>
      </c>
      <c r="R1687" s="1386">
        <v>5</v>
      </c>
      <c r="S1687" s="1386">
        <v>5</v>
      </c>
      <c r="T1687" s="1386">
        <v>4</v>
      </c>
      <c r="U1687" s="1386">
        <v>5</v>
      </c>
      <c r="V1687" s="1386">
        <v>4</v>
      </c>
      <c r="W1687" s="1386">
        <v>4</v>
      </c>
      <c r="X1687" s="1386">
        <v>4</v>
      </c>
      <c r="Y1687" s="1386">
        <v>4</v>
      </c>
      <c r="Z1687" s="1386">
        <v>4</v>
      </c>
      <c r="AA1687" s="1386">
        <v>3</v>
      </c>
      <c r="AB1687" s="1317">
        <v>3</v>
      </c>
      <c r="AC1687" s="124"/>
    </row>
    <row r="1688" spans="1:30" s="4" customFormat="1" ht="12" hidden="1" thickBot="1">
      <c r="A1688" s="1612"/>
      <c r="B1688" s="1610"/>
      <c r="C1688" s="48" t="s">
        <v>16</v>
      </c>
      <c r="D1688" s="48"/>
      <c r="E1688" s="121">
        <f>E1686/E1685</f>
        <v>0.21249999999999999</v>
      </c>
      <c r="F1688" s="121">
        <f>F1686/F1685</f>
        <v>0.21183800623052956</v>
      </c>
      <c r="G1688" s="121">
        <f t="shared" ref="G1688:AC1688" si="486">G1686/G1685</f>
        <v>0.2087227414330218</v>
      </c>
      <c r="H1688" s="410">
        <f t="shared" si="486"/>
        <v>0.20937500000000001</v>
      </c>
      <c r="I1688" s="121">
        <f t="shared" si="486"/>
        <v>0.2087227414330218</v>
      </c>
      <c r="J1688" s="121">
        <f t="shared" si="486"/>
        <v>0.21296296296296299</v>
      </c>
      <c r="K1688" s="121">
        <f t="shared" si="486"/>
        <v>0.20858895705521469</v>
      </c>
      <c r="L1688" s="121">
        <f t="shared" si="486"/>
        <v>0.15879828326180256</v>
      </c>
      <c r="M1688" s="121">
        <f t="shared" si="486"/>
        <v>0.15968063872255489</v>
      </c>
      <c r="N1688" s="410">
        <f t="shared" si="486"/>
        <v>0.15648854961832059</v>
      </c>
      <c r="O1688" s="121">
        <f t="shared" si="486"/>
        <v>0.15830115830115829</v>
      </c>
      <c r="P1688" s="121">
        <f t="shared" si="486"/>
        <v>0.16265060240963855</v>
      </c>
      <c r="Q1688" s="121">
        <f t="shared" si="486"/>
        <v>0.1519699812382739</v>
      </c>
      <c r="R1688" s="121">
        <f t="shared" si="486"/>
        <v>0.16472868217054265</v>
      </c>
      <c r="S1688" s="121">
        <f t="shared" si="486"/>
        <v>0.18876404494382026</v>
      </c>
      <c r="T1688" s="121">
        <f t="shared" si="486"/>
        <v>0.18244803695150119</v>
      </c>
      <c r="U1688" s="121">
        <f t="shared" si="486"/>
        <v>0.17255717255717254</v>
      </c>
      <c r="V1688" s="410">
        <f t="shared" si="486"/>
        <v>0.17283950617283952</v>
      </c>
      <c r="W1688" s="121">
        <f t="shared" si="486"/>
        <v>0.16949152542372881</v>
      </c>
      <c r="X1688" s="121">
        <f t="shared" si="486"/>
        <v>0.17647058823529413</v>
      </c>
      <c r="Y1688" s="121">
        <f t="shared" si="486"/>
        <v>0.18468468468468466</v>
      </c>
      <c r="Z1688" s="121">
        <f t="shared" si="486"/>
        <v>0.17977528089887643</v>
      </c>
      <c r="AA1688" s="121">
        <f t="shared" si="486"/>
        <v>0.20435967302452313</v>
      </c>
      <c r="AB1688" s="121">
        <f t="shared" si="486"/>
        <v>0.23948220064724923</v>
      </c>
      <c r="AC1688" s="124">
        <f t="shared" si="486"/>
        <v>0.18137931034482763</v>
      </c>
    </row>
    <row r="1689" spans="1:30" s="4" customFormat="1" ht="12" hidden="1">
      <c r="A1689" s="1615" t="s">
        <v>123</v>
      </c>
      <c r="B1689" s="1446" t="s">
        <v>210</v>
      </c>
      <c r="C1689" s="10" t="s">
        <v>481</v>
      </c>
      <c r="D1689" s="714" t="s">
        <v>477</v>
      </c>
      <c r="E1689" s="1342">
        <v>0.1452</v>
      </c>
      <c r="F1689" s="1342">
        <v>0.14119999999999999</v>
      </c>
      <c r="G1689" s="1342">
        <v>0.1414</v>
      </c>
      <c r="H1689" s="1343">
        <v>0.1426</v>
      </c>
      <c r="I1689" s="1342">
        <v>0.14199999999999999</v>
      </c>
      <c r="J1689" s="1342">
        <v>0.14419999999999999</v>
      </c>
      <c r="K1689" s="1342">
        <v>0.15859999999999999</v>
      </c>
      <c r="L1689" s="1342">
        <v>0.17299999999999999</v>
      </c>
      <c r="M1689" s="1342">
        <v>0.22119999999999998</v>
      </c>
      <c r="N1689" s="1343">
        <v>0.25380000000000003</v>
      </c>
      <c r="O1689" s="1342">
        <v>0.2626</v>
      </c>
      <c r="P1689" s="1342">
        <v>0.26419999999999999</v>
      </c>
      <c r="Q1689" s="1342">
        <v>0.25219999999999998</v>
      </c>
      <c r="R1689" s="1342">
        <v>0.25900000000000001</v>
      </c>
      <c r="S1689" s="1342">
        <v>0.26419999999999999</v>
      </c>
      <c r="T1689" s="1342">
        <v>0.26280000000000003</v>
      </c>
      <c r="U1689" s="1342">
        <v>0.253</v>
      </c>
      <c r="V1689" s="1342">
        <v>0.24059999999999998</v>
      </c>
      <c r="W1689" s="1342">
        <v>0.2122</v>
      </c>
      <c r="X1689" s="1342">
        <v>0.19159999999999999</v>
      </c>
      <c r="Y1689" s="1342">
        <v>0.155</v>
      </c>
      <c r="Z1689" s="1342">
        <v>0.14399999999999999</v>
      </c>
      <c r="AA1689" s="1342">
        <v>0.13639999999999999</v>
      </c>
      <c r="AB1689" s="1342">
        <v>0.13159999999999999</v>
      </c>
      <c r="AC1689" s="127">
        <f>SUM(E1689:AB1689)</f>
        <v>4.6926000000000014</v>
      </c>
    </row>
    <row r="1690" spans="1:30" s="4" customFormat="1" hidden="1" thickBot="1">
      <c r="A1690" s="1611"/>
      <c r="B1690" s="1609"/>
      <c r="C1690" s="11" t="s">
        <v>482</v>
      </c>
      <c r="D1690" s="715" t="s">
        <v>477</v>
      </c>
      <c r="E1690" s="1344">
        <v>1.06E-2</v>
      </c>
      <c r="F1690" s="1344">
        <v>9.5999999999999992E-3</v>
      </c>
      <c r="G1690" s="1344">
        <v>9.1999999999999998E-3</v>
      </c>
      <c r="H1690" s="1345">
        <v>9.1999999999999998E-3</v>
      </c>
      <c r="I1690" s="1344">
        <v>9.4000000000000004E-3</v>
      </c>
      <c r="J1690" s="1344">
        <v>1.0999999999999999E-2</v>
      </c>
      <c r="K1690" s="1344">
        <v>1.5800000000000002E-2</v>
      </c>
      <c r="L1690" s="1344">
        <v>2.2600000000000002E-2</v>
      </c>
      <c r="M1690" s="1344">
        <v>3.4799999999999998E-2</v>
      </c>
      <c r="N1690" s="1345">
        <v>4.5600000000000002E-2</v>
      </c>
      <c r="O1690" s="1344">
        <v>4.58E-2</v>
      </c>
      <c r="P1690" s="1344">
        <v>4.6600000000000003E-2</v>
      </c>
      <c r="Q1690" s="1344">
        <v>4.4200000000000003E-2</v>
      </c>
      <c r="R1690" s="1344">
        <v>4.2999999999999997E-2</v>
      </c>
      <c r="S1690" s="1344">
        <v>4.6399999999999997E-2</v>
      </c>
      <c r="T1690" s="1344">
        <v>4.8600000000000004E-2</v>
      </c>
      <c r="U1690" s="1344">
        <v>5.1999999999999998E-2</v>
      </c>
      <c r="V1690" s="1344">
        <v>4.8000000000000001E-2</v>
      </c>
      <c r="W1690" s="1344">
        <v>3.7200000000000004E-2</v>
      </c>
      <c r="X1690" s="1344">
        <v>2.9399999999999999E-2</v>
      </c>
      <c r="Y1690" s="1344">
        <v>2.3600000000000003E-2</v>
      </c>
      <c r="Z1690" s="1344">
        <v>2.2200000000000001E-2</v>
      </c>
      <c r="AA1690" s="1344">
        <v>1.4800000000000001E-2</v>
      </c>
      <c r="AB1690" s="1344">
        <v>1.12E-2</v>
      </c>
      <c r="AC1690" s="130">
        <f>SUM(E1690:AB1690)</f>
        <v>0.69080000000000008</v>
      </c>
    </row>
    <row r="1691" spans="1:30" s="4" customFormat="1" ht="12" hidden="1">
      <c r="A1691" s="1611"/>
      <c r="B1691" s="1609"/>
      <c r="C1691" s="11" t="s">
        <v>8</v>
      </c>
      <c r="D1691" s="723" t="s">
        <v>463</v>
      </c>
      <c r="E1691" s="1316">
        <v>8</v>
      </c>
      <c r="F1691" s="1386">
        <v>8</v>
      </c>
      <c r="G1691" s="1386">
        <v>8</v>
      </c>
      <c r="H1691" s="1386">
        <v>8</v>
      </c>
      <c r="I1691" s="1386">
        <v>8</v>
      </c>
      <c r="J1691" s="1386">
        <v>8</v>
      </c>
      <c r="K1691" s="1386">
        <v>10</v>
      </c>
      <c r="L1691" s="1386">
        <v>12</v>
      </c>
      <c r="M1691" s="1386">
        <v>15</v>
      </c>
      <c r="N1691" s="1386">
        <v>16</v>
      </c>
      <c r="O1691" s="1386">
        <v>15</v>
      </c>
      <c r="P1691" s="1386">
        <v>15</v>
      </c>
      <c r="Q1691" s="1386">
        <v>14</v>
      </c>
      <c r="R1691" s="1386">
        <v>17</v>
      </c>
      <c r="S1691" s="1386">
        <v>14</v>
      </c>
      <c r="T1691" s="1386">
        <v>17</v>
      </c>
      <c r="U1691" s="1386">
        <v>14</v>
      </c>
      <c r="V1691" s="1386">
        <v>14</v>
      </c>
      <c r="W1691" s="1386">
        <v>11</v>
      </c>
      <c r="X1691" s="1386">
        <v>10</v>
      </c>
      <c r="Y1691" s="1386">
        <v>9</v>
      </c>
      <c r="Z1691" s="1386">
        <v>8</v>
      </c>
      <c r="AA1691" s="1386">
        <v>7</v>
      </c>
      <c r="AB1691" s="1317">
        <v>9</v>
      </c>
      <c r="AC1691" s="124"/>
    </row>
    <row r="1692" spans="1:30" s="4" customFormat="1" ht="12" hidden="1" thickBot="1">
      <c r="A1692" s="1612"/>
      <c r="B1692" s="1610"/>
      <c r="C1692" s="48" t="s">
        <v>16</v>
      </c>
      <c r="D1692" s="48"/>
      <c r="E1692" s="121">
        <f t="shared" ref="E1692:AC1692" si="487">E1690/E1689</f>
        <v>7.3002754820936641E-2</v>
      </c>
      <c r="F1692" s="121">
        <f t="shared" si="487"/>
        <v>6.7988668555240786E-2</v>
      </c>
      <c r="G1692" s="121">
        <f t="shared" si="487"/>
        <v>6.5063649222065062E-2</v>
      </c>
      <c r="H1692" s="435">
        <f t="shared" si="487"/>
        <v>6.4516129032258063E-2</v>
      </c>
      <c r="I1692" s="121">
        <f t="shared" si="487"/>
        <v>6.6197183098591558E-2</v>
      </c>
      <c r="J1692" s="121">
        <f t="shared" si="487"/>
        <v>7.6282940360610257E-2</v>
      </c>
      <c r="K1692" s="121">
        <f t="shared" si="487"/>
        <v>9.9621689785624232E-2</v>
      </c>
      <c r="L1692" s="121">
        <f t="shared" si="487"/>
        <v>0.13063583815028904</v>
      </c>
      <c r="M1692" s="121">
        <f t="shared" si="487"/>
        <v>0.15732368896925858</v>
      </c>
      <c r="N1692" s="435">
        <f t="shared" si="487"/>
        <v>0.1796690307328605</v>
      </c>
      <c r="O1692" s="121">
        <f t="shared" si="487"/>
        <v>0.1744097486671744</v>
      </c>
      <c r="P1692" s="121">
        <f t="shared" si="487"/>
        <v>0.17638152914458746</v>
      </c>
      <c r="Q1692" s="121">
        <f t="shared" si="487"/>
        <v>0.1752577319587629</v>
      </c>
      <c r="R1692" s="121">
        <f t="shared" si="487"/>
        <v>0.166023166023166</v>
      </c>
      <c r="S1692" s="121">
        <f t="shared" si="487"/>
        <v>0.17562452687358063</v>
      </c>
      <c r="T1692" s="121">
        <f t="shared" si="487"/>
        <v>0.18493150684931506</v>
      </c>
      <c r="U1692" s="121">
        <f t="shared" si="487"/>
        <v>0.20553359683794464</v>
      </c>
      <c r="V1692" s="435">
        <f t="shared" si="487"/>
        <v>0.19950124688279303</v>
      </c>
      <c r="W1692" s="121">
        <f t="shared" si="487"/>
        <v>0.175306314797361</v>
      </c>
      <c r="X1692" s="121">
        <f t="shared" si="487"/>
        <v>0.1534446764091858</v>
      </c>
      <c r="Y1692" s="121">
        <f t="shared" si="487"/>
        <v>0.15225806451612905</v>
      </c>
      <c r="Z1692" s="121">
        <f t="shared" si="487"/>
        <v>0.15416666666666667</v>
      </c>
      <c r="AA1692" s="121">
        <f t="shared" si="487"/>
        <v>0.10850439882697949</v>
      </c>
      <c r="AB1692" s="121">
        <f t="shared" si="487"/>
        <v>8.5106382978723402E-2</v>
      </c>
      <c r="AC1692" s="124">
        <f t="shared" si="487"/>
        <v>0.14721050164088137</v>
      </c>
    </row>
    <row r="1693" spans="1:30" s="4" customFormat="1" ht="11.25" hidden="1">
      <c r="A1693" s="1615" t="s">
        <v>99</v>
      </c>
      <c r="B1693" s="1446" t="s">
        <v>243</v>
      </c>
      <c r="C1693" s="10" t="s">
        <v>481</v>
      </c>
      <c r="D1693" s="714" t="s">
        <v>503</v>
      </c>
      <c r="E1693" s="1397">
        <v>0.80000000000291038</v>
      </c>
      <c r="F1693" s="1397">
        <v>0.76000000000203727</v>
      </c>
      <c r="G1693" s="1397">
        <v>0.75999999999476131</v>
      </c>
      <c r="H1693" s="439">
        <v>0.63999999999941792</v>
      </c>
      <c r="I1693" s="1397">
        <v>0.72000000000116415</v>
      </c>
      <c r="J1693" s="1397">
        <v>0.76000000000203727</v>
      </c>
      <c r="K1693" s="1397">
        <v>0.87999999999738066</v>
      </c>
      <c r="L1693" s="1397">
        <v>0.8400000000037835</v>
      </c>
      <c r="M1693" s="1397">
        <v>1.0800000000017462</v>
      </c>
      <c r="N1693" s="439">
        <v>0.79999999999563443</v>
      </c>
      <c r="O1693" s="1397">
        <v>0.91999999999825377</v>
      </c>
      <c r="P1693" s="1397">
        <v>0.80000000000291038</v>
      </c>
      <c r="Q1693" s="1397">
        <v>1</v>
      </c>
      <c r="R1693" s="1397">
        <v>0.87999999999738066</v>
      </c>
      <c r="S1693" s="1397">
        <v>1.0400000000008731</v>
      </c>
      <c r="T1693" s="1397">
        <v>0.72000000000116415</v>
      </c>
      <c r="U1693" s="1397">
        <v>1</v>
      </c>
      <c r="V1693" s="439">
        <v>0.8400000000037835</v>
      </c>
      <c r="W1693" s="1397">
        <v>1</v>
      </c>
      <c r="X1693" s="1397">
        <v>0.91999999999825377</v>
      </c>
      <c r="Y1693" s="1397">
        <v>1.0800000000017462</v>
      </c>
      <c r="Z1693" s="1397">
        <v>0.75999999999476131</v>
      </c>
      <c r="AA1693" s="1397">
        <v>0.80000000000291038</v>
      </c>
      <c r="AB1693" s="1397">
        <v>0.76000000000203727</v>
      </c>
      <c r="AC1693" s="127">
        <f>SUM(E1693:AB1693)</f>
        <v>20.560000000004948</v>
      </c>
    </row>
    <row r="1694" spans="1:30" s="4" customFormat="1" ht="11.25" hidden="1">
      <c r="A1694" s="1611"/>
      <c r="B1694" s="1609"/>
      <c r="C1694" s="11" t="s">
        <v>482</v>
      </c>
      <c r="D1694" s="715" t="s">
        <v>503</v>
      </c>
      <c r="E1694" s="93">
        <v>0.55999999999767169</v>
      </c>
      <c r="F1694" s="93">
        <v>0.44000000000232831</v>
      </c>
      <c r="G1694" s="93">
        <v>0.43999999999869033</v>
      </c>
      <c r="H1694" s="413">
        <v>0.43999999999869033</v>
      </c>
      <c r="I1694" s="93">
        <v>0.40000000000145519</v>
      </c>
      <c r="J1694" s="93">
        <v>0.43999999999869033</v>
      </c>
      <c r="K1694" s="93">
        <v>0.47999999999956344</v>
      </c>
      <c r="L1694" s="93">
        <v>0.40000000000145519</v>
      </c>
      <c r="M1694" s="93">
        <v>0.52000000000043656</v>
      </c>
      <c r="N1694" s="413">
        <v>0.39999999999781721</v>
      </c>
      <c r="O1694" s="93">
        <v>0.52000000000043656</v>
      </c>
      <c r="P1694" s="93">
        <v>0.40000000000145519</v>
      </c>
      <c r="Q1694" s="93">
        <v>0.52000000000043656</v>
      </c>
      <c r="R1694" s="93">
        <v>0.47999999999956344</v>
      </c>
      <c r="S1694" s="93">
        <v>0.56000000000130967</v>
      </c>
      <c r="T1694" s="93">
        <v>0.39999999999781721</v>
      </c>
      <c r="U1694" s="93">
        <v>0.52000000000043656</v>
      </c>
      <c r="V1694" s="413">
        <v>0.43999999999869033</v>
      </c>
      <c r="W1694" s="93">
        <v>0.52000000000043656</v>
      </c>
      <c r="X1694" s="93">
        <v>0.44000000000232831</v>
      </c>
      <c r="Y1694" s="93">
        <v>0.51999999999679858</v>
      </c>
      <c r="Z1694" s="93">
        <v>0.40000000000145519</v>
      </c>
      <c r="AA1694" s="93">
        <v>0.43999999999869033</v>
      </c>
      <c r="AB1694" s="93">
        <v>0.44000000000232831</v>
      </c>
      <c r="AC1694" s="130">
        <f>SUM(E1694:AB1694)</f>
        <v>11.119999999998981</v>
      </c>
      <c r="AD1694" s="5"/>
    </row>
    <row r="1695" spans="1:30" s="4" customFormat="1" ht="12" hidden="1">
      <c r="A1695" s="1611"/>
      <c r="B1695" s="1609"/>
      <c r="C1695" s="11" t="s">
        <v>8</v>
      </c>
      <c r="D1695" s="723" t="s">
        <v>463</v>
      </c>
      <c r="E1695" s="1316">
        <v>1</v>
      </c>
      <c r="F1695" s="1386">
        <v>1</v>
      </c>
      <c r="G1695" s="1386">
        <v>1</v>
      </c>
      <c r="H1695" s="1386">
        <v>1</v>
      </c>
      <c r="I1695" s="1386">
        <v>1</v>
      </c>
      <c r="J1695" s="1386">
        <v>1</v>
      </c>
      <c r="K1695" s="1386">
        <v>1</v>
      </c>
      <c r="L1695" s="1386">
        <v>1</v>
      </c>
      <c r="M1695" s="1386">
        <v>1</v>
      </c>
      <c r="N1695" s="1386">
        <v>1</v>
      </c>
      <c r="O1695" s="1386">
        <v>1</v>
      </c>
      <c r="P1695" s="1386">
        <v>1</v>
      </c>
      <c r="Q1695" s="1386">
        <v>1</v>
      </c>
      <c r="R1695" s="1386">
        <v>1</v>
      </c>
      <c r="S1695" s="1386">
        <v>1</v>
      </c>
      <c r="T1695" s="1386">
        <v>1</v>
      </c>
      <c r="U1695" s="1386">
        <v>1</v>
      </c>
      <c r="V1695" s="1386">
        <v>1</v>
      </c>
      <c r="W1695" s="1386">
        <v>1</v>
      </c>
      <c r="X1695" s="1386">
        <v>1</v>
      </c>
      <c r="Y1695" s="1386">
        <v>1</v>
      </c>
      <c r="Z1695" s="1386">
        <v>1</v>
      </c>
      <c r="AA1695" s="1386">
        <v>1</v>
      </c>
      <c r="AB1695" s="1317">
        <v>1</v>
      </c>
      <c r="AC1695" s="124"/>
    </row>
    <row r="1696" spans="1:30" s="4" customFormat="1" ht="12" hidden="1" thickBot="1">
      <c r="A1696" s="1612"/>
      <c r="B1696" s="1610"/>
      <c r="C1696" s="48" t="s">
        <v>16</v>
      </c>
      <c r="D1696" s="48"/>
      <c r="E1696" s="121">
        <f t="shared" ref="E1696:AC1696" si="488">E1694/E1693</f>
        <v>0.69999999999454299</v>
      </c>
      <c r="F1696" s="121">
        <f t="shared" si="488"/>
        <v>0.57894736842256422</v>
      </c>
      <c r="G1696" s="121">
        <f t="shared" si="488"/>
        <v>0.57894736842332006</v>
      </c>
      <c r="H1696" s="410">
        <f t="shared" si="488"/>
        <v>0.68749999999857891</v>
      </c>
      <c r="I1696" s="121">
        <f t="shared" si="488"/>
        <v>0.55555555555667835</v>
      </c>
      <c r="J1696" s="121">
        <f t="shared" si="488"/>
        <v>0.5789473684177775</v>
      </c>
      <c r="K1696" s="121">
        <f t="shared" si="488"/>
        <v>0.54545454545567296</v>
      </c>
      <c r="L1696" s="121">
        <f t="shared" si="488"/>
        <v>0.47619047619006372</v>
      </c>
      <c r="M1696" s="121">
        <f t="shared" si="488"/>
        <v>0.4814814814811072</v>
      </c>
      <c r="N1696" s="410">
        <f t="shared" si="488"/>
        <v>0.5</v>
      </c>
      <c r="O1696" s="121">
        <f t="shared" si="488"/>
        <v>0.56521739130589521</v>
      </c>
      <c r="P1696" s="121">
        <f t="shared" si="488"/>
        <v>0.5</v>
      </c>
      <c r="Q1696" s="121">
        <f t="shared" si="488"/>
        <v>0.52000000000043656</v>
      </c>
      <c r="R1696" s="121">
        <f t="shared" si="488"/>
        <v>0.54545454545567296</v>
      </c>
      <c r="S1696" s="121">
        <f t="shared" si="488"/>
        <v>0.53846153846234568</v>
      </c>
      <c r="T1696" s="121">
        <f t="shared" si="488"/>
        <v>0.55555555555162561</v>
      </c>
      <c r="U1696" s="121">
        <f t="shared" si="488"/>
        <v>0.52000000000043656</v>
      </c>
      <c r="V1696" s="410">
        <f t="shared" si="488"/>
        <v>0.5238095238056053</v>
      </c>
      <c r="W1696" s="121">
        <f t="shared" si="488"/>
        <v>0.52000000000043656</v>
      </c>
      <c r="X1696" s="121">
        <f t="shared" si="488"/>
        <v>0.47826086956865593</v>
      </c>
      <c r="Y1696" s="121">
        <f t="shared" si="488"/>
        <v>0.48148148147773873</v>
      </c>
      <c r="Z1696" s="121">
        <f t="shared" si="488"/>
        <v>0.52631578947922686</v>
      </c>
      <c r="AA1696" s="121">
        <f t="shared" si="488"/>
        <v>0.54999999999636207</v>
      </c>
      <c r="AB1696" s="121">
        <f t="shared" si="488"/>
        <v>0.57894736842256422</v>
      </c>
      <c r="AC1696" s="124">
        <f t="shared" si="488"/>
        <v>0.540856031128225</v>
      </c>
    </row>
    <row r="1697" spans="1:30" s="4" customFormat="1" ht="11.25" hidden="1">
      <c r="A1697" s="1615" t="s">
        <v>110</v>
      </c>
      <c r="B1697" s="1446" t="s">
        <v>31</v>
      </c>
      <c r="C1697" s="10" t="s">
        <v>481</v>
      </c>
      <c r="D1697" s="10"/>
      <c r="E1697" s="1397"/>
      <c r="F1697" s="1397"/>
      <c r="G1697" s="1397"/>
      <c r="H1697" s="408"/>
      <c r="I1697" s="1397"/>
      <c r="J1697" s="1397"/>
      <c r="K1697" s="1397"/>
      <c r="L1697" s="1397"/>
      <c r="M1697" s="1397"/>
      <c r="N1697" s="408"/>
      <c r="O1697" s="1397"/>
      <c r="P1697" s="1397"/>
      <c r="Q1697" s="1397"/>
      <c r="R1697" s="1397"/>
      <c r="S1697" s="1397"/>
      <c r="T1697" s="1397"/>
      <c r="U1697" s="1397"/>
      <c r="V1697" s="408"/>
      <c r="W1697" s="1397"/>
      <c r="X1697" s="1397"/>
      <c r="Y1697" s="1397"/>
      <c r="Z1697" s="1397"/>
      <c r="AA1697" s="1397"/>
      <c r="AB1697" s="1397"/>
      <c r="AC1697" s="127">
        <f>SUM(E1697:AB1697)</f>
        <v>0</v>
      </c>
    </row>
    <row r="1698" spans="1:30" s="4" customFormat="1" ht="11.25" hidden="1">
      <c r="A1698" s="1611"/>
      <c r="B1698" s="1609"/>
      <c r="C1698" s="11" t="s">
        <v>482</v>
      </c>
      <c r="D1698" s="11"/>
      <c r="E1698" s="93"/>
      <c r="F1698" s="93"/>
      <c r="G1698" s="93"/>
      <c r="H1698" s="413"/>
      <c r="I1698" s="93"/>
      <c r="J1698" s="93"/>
      <c r="K1698" s="93"/>
      <c r="L1698" s="93"/>
      <c r="M1698" s="93"/>
      <c r="N1698" s="413"/>
      <c r="O1698" s="93"/>
      <c r="P1698" s="93"/>
      <c r="Q1698" s="93"/>
      <c r="R1698" s="93"/>
      <c r="S1698" s="93"/>
      <c r="T1698" s="93"/>
      <c r="U1698" s="93"/>
      <c r="V1698" s="413"/>
      <c r="W1698" s="93"/>
      <c r="X1698" s="93"/>
      <c r="Y1698" s="93"/>
      <c r="Z1698" s="93"/>
      <c r="AA1698" s="93"/>
      <c r="AB1698" s="93"/>
      <c r="AC1698" s="130">
        <f>SUM(E1698:AB1698)</f>
        <v>0</v>
      </c>
    </row>
    <row r="1699" spans="1:30" s="4" customFormat="1" ht="11.25" hidden="1">
      <c r="A1699" s="1611"/>
      <c r="B1699" s="1609"/>
      <c r="C1699" s="11" t="s">
        <v>8</v>
      </c>
      <c r="D1699" s="11"/>
      <c r="E1699" s="93"/>
      <c r="F1699" s="93"/>
      <c r="G1699" s="93"/>
      <c r="H1699" s="413"/>
      <c r="I1699" s="93"/>
      <c r="J1699" s="93"/>
      <c r="K1699" s="93"/>
      <c r="L1699" s="93"/>
      <c r="M1699" s="93"/>
      <c r="N1699" s="413"/>
      <c r="O1699" s="93"/>
      <c r="P1699" s="93"/>
      <c r="Q1699" s="93"/>
      <c r="R1699" s="93"/>
      <c r="S1699" s="93"/>
      <c r="T1699" s="93"/>
      <c r="U1699" s="93"/>
      <c r="V1699" s="413"/>
      <c r="W1699" s="93"/>
      <c r="X1699" s="93"/>
      <c r="Y1699" s="93"/>
      <c r="Z1699" s="93"/>
      <c r="AA1699" s="93"/>
      <c r="AB1699" s="93"/>
      <c r="AC1699" s="124"/>
    </row>
    <row r="1700" spans="1:30" s="4" customFormat="1" ht="12" hidden="1" thickBot="1">
      <c r="A1700" s="1612"/>
      <c r="B1700" s="1610"/>
      <c r="C1700" s="48" t="s">
        <v>16</v>
      </c>
      <c r="D1700" s="48"/>
      <c r="E1700" s="101"/>
      <c r="F1700" s="101"/>
      <c r="G1700" s="101"/>
      <c r="H1700" s="435"/>
      <c r="I1700" s="101"/>
      <c r="J1700" s="101"/>
      <c r="K1700" s="101"/>
      <c r="L1700" s="101"/>
      <c r="M1700" s="101"/>
      <c r="N1700" s="435"/>
      <c r="O1700" s="101"/>
      <c r="P1700" s="101"/>
      <c r="Q1700" s="101"/>
      <c r="R1700" s="101"/>
      <c r="S1700" s="101"/>
      <c r="T1700" s="101"/>
      <c r="U1700" s="101"/>
      <c r="V1700" s="435"/>
      <c r="W1700" s="101"/>
      <c r="X1700" s="101"/>
      <c r="Y1700" s="101"/>
      <c r="Z1700" s="101"/>
      <c r="AA1700" s="101"/>
      <c r="AB1700" s="101"/>
      <c r="AC1700" s="328"/>
    </row>
    <row r="1701" spans="1:30" s="4" customFormat="1" ht="11.25" hidden="1">
      <c r="A1701" s="1615" t="s">
        <v>102</v>
      </c>
      <c r="B1701" s="1446" t="s">
        <v>31</v>
      </c>
      <c r="C1701" s="10" t="s">
        <v>481</v>
      </c>
      <c r="D1701" s="10"/>
      <c r="E1701" s="1397"/>
      <c r="F1701" s="1397"/>
      <c r="G1701" s="1397"/>
      <c r="H1701" s="439"/>
      <c r="I1701" s="1397"/>
      <c r="J1701" s="1397"/>
      <c r="K1701" s="1397"/>
      <c r="L1701" s="1397"/>
      <c r="M1701" s="1397"/>
      <c r="N1701" s="439"/>
      <c r="O1701" s="1397"/>
      <c r="P1701" s="1397"/>
      <c r="Q1701" s="1397"/>
      <c r="R1701" s="1397"/>
      <c r="S1701" s="1397"/>
      <c r="T1701" s="1397"/>
      <c r="U1701" s="1397"/>
      <c r="V1701" s="439"/>
      <c r="W1701" s="1397"/>
      <c r="X1701" s="1397"/>
      <c r="Y1701" s="1397"/>
      <c r="Z1701" s="1397"/>
      <c r="AA1701" s="1397"/>
      <c r="AB1701" s="1397"/>
      <c r="AC1701" s="127">
        <f>SUM(E1701:AB1701)</f>
        <v>0</v>
      </c>
    </row>
    <row r="1702" spans="1:30" s="4" customFormat="1" ht="11.25" hidden="1">
      <c r="A1702" s="1611"/>
      <c r="B1702" s="1609"/>
      <c r="C1702" s="11" t="s">
        <v>482</v>
      </c>
      <c r="D1702" s="11"/>
      <c r="E1702" s="93"/>
      <c r="F1702" s="93"/>
      <c r="G1702" s="93"/>
      <c r="H1702" s="413"/>
      <c r="I1702" s="93"/>
      <c r="J1702" s="93"/>
      <c r="K1702" s="93"/>
      <c r="L1702" s="93"/>
      <c r="M1702" s="93"/>
      <c r="N1702" s="413"/>
      <c r="O1702" s="93"/>
      <c r="P1702" s="93"/>
      <c r="Q1702" s="93"/>
      <c r="R1702" s="93"/>
      <c r="S1702" s="93"/>
      <c r="T1702" s="93"/>
      <c r="U1702" s="93"/>
      <c r="V1702" s="413"/>
      <c r="W1702" s="93"/>
      <c r="X1702" s="93"/>
      <c r="Y1702" s="93"/>
      <c r="Z1702" s="93"/>
      <c r="AA1702" s="93"/>
      <c r="AB1702" s="93"/>
      <c r="AC1702" s="130">
        <f>SUM(E1702:AB1702)</f>
        <v>0</v>
      </c>
    </row>
    <row r="1703" spans="1:30" s="4" customFormat="1" ht="11.25" hidden="1">
      <c r="A1703" s="1611"/>
      <c r="B1703" s="1609"/>
      <c r="C1703" s="11" t="s">
        <v>8</v>
      </c>
      <c r="D1703" s="11"/>
      <c r="E1703" s="93"/>
      <c r="F1703" s="93"/>
      <c r="G1703" s="93"/>
      <c r="H1703" s="413"/>
      <c r="I1703" s="93"/>
      <c r="J1703" s="93"/>
      <c r="K1703" s="93"/>
      <c r="L1703" s="93"/>
      <c r="M1703" s="93"/>
      <c r="N1703" s="413"/>
      <c r="O1703" s="93"/>
      <c r="P1703" s="93"/>
      <c r="Q1703" s="93"/>
      <c r="R1703" s="93"/>
      <c r="S1703" s="93"/>
      <c r="T1703" s="93"/>
      <c r="U1703" s="93"/>
      <c r="V1703" s="413"/>
      <c r="W1703" s="93"/>
      <c r="X1703" s="93"/>
      <c r="Y1703" s="93"/>
      <c r="Z1703" s="93"/>
      <c r="AA1703" s="93"/>
      <c r="AB1703" s="93"/>
      <c r="AC1703" s="124"/>
    </row>
    <row r="1704" spans="1:30" s="4" customFormat="1" ht="12" hidden="1" thickBot="1">
      <c r="A1704" s="1612"/>
      <c r="B1704" s="1610"/>
      <c r="C1704" s="48" t="s">
        <v>16</v>
      </c>
      <c r="D1704" s="48"/>
      <c r="E1704" s="101"/>
      <c r="F1704" s="101"/>
      <c r="G1704" s="101"/>
      <c r="H1704" s="410"/>
      <c r="I1704" s="101"/>
      <c r="J1704" s="101"/>
      <c r="K1704" s="101"/>
      <c r="L1704" s="101"/>
      <c r="M1704" s="101"/>
      <c r="N1704" s="410"/>
      <c r="O1704" s="101"/>
      <c r="P1704" s="101"/>
      <c r="Q1704" s="101"/>
      <c r="R1704" s="101"/>
      <c r="S1704" s="101"/>
      <c r="T1704" s="101"/>
      <c r="U1704" s="101"/>
      <c r="V1704" s="410"/>
      <c r="W1704" s="101"/>
      <c r="X1704" s="101"/>
      <c r="Y1704" s="101"/>
      <c r="Z1704" s="101"/>
      <c r="AA1704" s="101"/>
      <c r="AB1704" s="101"/>
      <c r="AC1704" s="328"/>
    </row>
    <row r="1705" spans="1:30" s="4" customFormat="1" ht="11.25" hidden="1">
      <c r="A1705" s="1615" t="s">
        <v>126</v>
      </c>
      <c r="B1705" s="1446" t="s">
        <v>767</v>
      </c>
      <c r="C1705" s="10" t="s">
        <v>481</v>
      </c>
      <c r="D1705" s="714" t="s">
        <v>503</v>
      </c>
      <c r="E1705" s="1397">
        <v>0</v>
      </c>
      <c r="F1705" s="1397">
        <v>0</v>
      </c>
      <c r="G1705" s="1397">
        <v>0</v>
      </c>
      <c r="H1705" s="408">
        <v>0</v>
      </c>
      <c r="I1705" s="1397">
        <v>0</v>
      </c>
      <c r="J1705" s="1397">
        <v>0</v>
      </c>
      <c r="K1705" s="1397">
        <v>0</v>
      </c>
      <c r="L1705" s="1397">
        <v>0</v>
      </c>
      <c r="M1705" s="1397">
        <v>0</v>
      </c>
      <c r="N1705" s="408">
        <v>0</v>
      </c>
      <c r="O1705" s="1397">
        <v>0</v>
      </c>
      <c r="P1705" s="1397">
        <v>0</v>
      </c>
      <c r="Q1705" s="1397">
        <v>0</v>
      </c>
      <c r="R1705" s="1397">
        <v>0</v>
      </c>
      <c r="S1705" s="1397">
        <v>0</v>
      </c>
      <c r="T1705" s="1397">
        <v>0</v>
      </c>
      <c r="U1705" s="1397">
        <v>0</v>
      </c>
      <c r="V1705" s="408">
        <v>0</v>
      </c>
      <c r="W1705" s="1397">
        <v>0</v>
      </c>
      <c r="X1705" s="1397">
        <v>0</v>
      </c>
      <c r="Y1705" s="1397">
        <v>0</v>
      </c>
      <c r="Z1705" s="1397">
        <v>0</v>
      </c>
      <c r="AA1705" s="1397">
        <v>0</v>
      </c>
      <c r="AB1705" s="1397">
        <v>0</v>
      </c>
      <c r="AC1705" s="127">
        <f>SUM(E1705:AB1705)</f>
        <v>0</v>
      </c>
      <c r="AD1705" s="5" t="s">
        <v>468</v>
      </c>
    </row>
    <row r="1706" spans="1:30" s="4" customFormat="1" ht="11.25" hidden="1">
      <c r="A1706" s="1611"/>
      <c r="B1706" s="1609"/>
      <c r="C1706" s="11" t="s">
        <v>482</v>
      </c>
      <c r="D1706" s="715" t="s">
        <v>503</v>
      </c>
      <c r="E1706" s="93">
        <v>0</v>
      </c>
      <c r="F1706" s="93">
        <v>0</v>
      </c>
      <c r="G1706" s="93">
        <v>0</v>
      </c>
      <c r="H1706" s="413">
        <v>0</v>
      </c>
      <c r="I1706" s="93">
        <v>0</v>
      </c>
      <c r="J1706" s="93">
        <v>0</v>
      </c>
      <c r="K1706" s="93">
        <v>0</v>
      </c>
      <c r="L1706" s="93">
        <v>0</v>
      </c>
      <c r="M1706" s="93">
        <v>0</v>
      </c>
      <c r="N1706" s="413">
        <v>0</v>
      </c>
      <c r="O1706" s="93">
        <v>0</v>
      </c>
      <c r="P1706" s="93">
        <v>0</v>
      </c>
      <c r="Q1706" s="93">
        <v>0</v>
      </c>
      <c r="R1706" s="93">
        <v>0</v>
      </c>
      <c r="S1706" s="93">
        <v>0</v>
      </c>
      <c r="T1706" s="93">
        <v>0</v>
      </c>
      <c r="U1706" s="93">
        <v>0</v>
      </c>
      <c r="V1706" s="413">
        <v>0</v>
      </c>
      <c r="W1706" s="93">
        <v>0</v>
      </c>
      <c r="X1706" s="93">
        <v>0</v>
      </c>
      <c r="Y1706" s="93">
        <v>0</v>
      </c>
      <c r="Z1706" s="93">
        <v>0</v>
      </c>
      <c r="AA1706" s="93">
        <v>0</v>
      </c>
      <c r="AB1706" s="93">
        <v>0</v>
      </c>
      <c r="AC1706" s="130">
        <f>SUM(E1706:AB1706)</f>
        <v>0</v>
      </c>
      <c r="AD1706" s="5" t="s">
        <v>468</v>
      </c>
    </row>
    <row r="1707" spans="1:30" s="4" customFormat="1" ht="12" hidden="1">
      <c r="A1707" s="1611"/>
      <c r="B1707" s="1609"/>
      <c r="C1707" s="11" t="s">
        <v>8</v>
      </c>
      <c r="D1707" s="723" t="s">
        <v>463</v>
      </c>
      <c r="E1707" s="1316">
        <v>2</v>
      </c>
      <c r="F1707" s="1386">
        <v>2</v>
      </c>
      <c r="G1707" s="1386">
        <v>2</v>
      </c>
      <c r="H1707" s="1386">
        <v>2</v>
      </c>
      <c r="I1707" s="1386">
        <v>2</v>
      </c>
      <c r="J1707" s="1386">
        <v>2</v>
      </c>
      <c r="K1707" s="1386">
        <v>2</v>
      </c>
      <c r="L1707" s="1386">
        <v>2</v>
      </c>
      <c r="M1707" s="1386">
        <v>2</v>
      </c>
      <c r="N1707" s="1386">
        <v>2</v>
      </c>
      <c r="O1707" s="1386">
        <v>2</v>
      </c>
      <c r="P1707" s="1386">
        <v>2</v>
      </c>
      <c r="Q1707" s="1386">
        <v>2</v>
      </c>
      <c r="R1707" s="1386">
        <v>2</v>
      </c>
      <c r="S1707" s="1386">
        <v>2</v>
      </c>
      <c r="T1707" s="1386">
        <v>2</v>
      </c>
      <c r="U1707" s="1386">
        <v>2</v>
      </c>
      <c r="V1707" s="1386">
        <v>2</v>
      </c>
      <c r="W1707" s="1386">
        <v>2</v>
      </c>
      <c r="X1707" s="1386">
        <v>2</v>
      </c>
      <c r="Y1707" s="1386">
        <v>2</v>
      </c>
      <c r="Z1707" s="1386">
        <v>2</v>
      </c>
      <c r="AA1707" s="1386">
        <v>2</v>
      </c>
      <c r="AB1707" s="1317">
        <v>2</v>
      </c>
      <c r="AC1707" s="124"/>
    </row>
    <row r="1708" spans="1:30" s="4" customFormat="1" ht="12" hidden="1" thickBot="1">
      <c r="A1708" s="1612"/>
      <c r="B1708" s="1610"/>
      <c r="C1708" s="48" t="s">
        <v>16</v>
      </c>
      <c r="D1708" s="48"/>
      <c r="E1708" s="121" t="e">
        <f t="shared" ref="E1708:AC1708" si="489">E1706/E1705</f>
        <v>#DIV/0!</v>
      </c>
      <c r="F1708" s="121" t="e">
        <f t="shared" si="489"/>
        <v>#DIV/0!</v>
      </c>
      <c r="G1708" s="121" t="e">
        <f t="shared" si="489"/>
        <v>#DIV/0!</v>
      </c>
      <c r="H1708" s="435" t="e">
        <f t="shared" si="489"/>
        <v>#DIV/0!</v>
      </c>
      <c r="I1708" s="121" t="e">
        <f t="shared" si="489"/>
        <v>#DIV/0!</v>
      </c>
      <c r="J1708" s="121" t="e">
        <f t="shared" si="489"/>
        <v>#DIV/0!</v>
      </c>
      <c r="K1708" s="121" t="e">
        <f t="shared" si="489"/>
        <v>#DIV/0!</v>
      </c>
      <c r="L1708" s="121" t="e">
        <f t="shared" si="489"/>
        <v>#DIV/0!</v>
      </c>
      <c r="M1708" s="121" t="e">
        <f t="shared" si="489"/>
        <v>#DIV/0!</v>
      </c>
      <c r="N1708" s="435" t="e">
        <f t="shared" si="489"/>
        <v>#DIV/0!</v>
      </c>
      <c r="O1708" s="121" t="e">
        <f t="shared" si="489"/>
        <v>#DIV/0!</v>
      </c>
      <c r="P1708" s="121" t="e">
        <f t="shared" si="489"/>
        <v>#DIV/0!</v>
      </c>
      <c r="Q1708" s="121" t="e">
        <f t="shared" si="489"/>
        <v>#DIV/0!</v>
      </c>
      <c r="R1708" s="121" t="e">
        <f t="shared" si="489"/>
        <v>#DIV/0!</v>
      </c>
      <c r="S1708" s="121" t="e">
        <f t="shared" si="489"/>
        <v>#DIV/0!</v>
      </c>
      <c r="T1708" s="121" t="e">
        <f t="shared" si="489"/>
        <v>#DIV/0!</v>
      </c>
      <c r="U1708" s="121" t="e">
        <f t="shared" si="489"/>
        <v>#DIV/0!</v>
      </c>
      <c r="V1708" s="435" t="e">
        <f t="shared" si="489"/>
        <v>#DIV/0!</v>
      </c>
      <c r="W1708" s="121" t="e">
        <f t="shared" si="489"/>
        <v>#DIV/0!</v>
      </c>
      <c r="X1708" s="121" t="e">
        <f t="shared" si="489"/>
        <v>#DIV/0!</v>
      </c>
      <c r="Y1708" s="121" t="e">
        <f t="shared" si="489"/>
        <v>#DIV/0!</v>
      </c>
      <c r="Z1708" s="121" t="e">
        <f t="shared" si="489"/>
        <v>#DIV/0!</v>
      </c>
      <c r="AA1708" s="121" t="e">
        <f t="shared" si="489"/>
        <v>#DIV/0!</v>
      </c>
      <c r="AB1708" s="121" t="e">
        <f t="shared" si="489"/>
        <v>#DIV/0!</v>
      </c>
      <c r="AC1708" s="124" t="e">
        <f t="shared" si="489"/>
        <v>#DIV/0!</v>
      </c>
    </row>
    <row r="1709" spans="1:30" s="4" customFormat="1" ht="11.25" hidden="1">
      <c r="A1709" s="1615" t="s">
        <v>127</v>
      </c>
      <c r="B1709" s="1446" t="s">
        <v>643</v>
      </c>
      <c r="C1709" s="10" t="s">
        <v>481</v>
      </c>
      <c r="D1709" s="714" t="s">
        <v>503</v>
      </c>
      <c r="E1709" s="1397">
        <v>3.999999999996362E-2</v>
      </c>
      <c r="F1709" s="1397">
        <v>0</v>
      </c>
      <c r="G1709" s="1397">
        <v>3.999999999996362E-2</v>
      </c>
      <c r="H1709" s="439">
        <v>3.999999999996362E-2</v>
      </c>
      <c r="I1709" s="1397">
        <v>0</v>
      </c>
      <c r="J1709" s="1397">
        <v>3.999999999996362E-2</v>
      </c>
      <c r="K1709" s="1397">
        <v>3.999999999996362E-2</v>
      </c>
      <c r="L1709" s="1397">
        <v>0</v>
      </c>
      <c r="M1709" s="1397">
        <v>3.999999999996362E-2</v>
      </c>
      <c r="N1709" s="439">
        <v>3.999999999996362E-2</v>
      </c>
      <c r="O1709" s="1397">
        <v>3.999999999996362E-2</v>
      </c>
      <c r="P1709" s="1397">
        <v>3.999999999996362E-2</v>
      </c>
      <c r="Q1709" s="1397">
        <v>3.999999999996362E-2</v>
      </c>
      <c r="R1709" s="1397">
        <v>3.999999999996362E-2</v>
      </c>
      <c r="S1709" s="1397">
        <v>4.0000000000873115E-2</v>
      </c>
      <c r="T1709" s="1397">
        <v>0</v>
      </c>
      <c r="U1709" s="1397">
        <v>3.999999999996362E-2</v>
      </c>
      <c r="V1709" s="439">
        <v>3.999999999996362E-2</v>
      </c>
      <c r="W1709" s="1397">
        <v>0</v>
      </c>
      <c r="X1709" s="1397">
        <v>3.999999999996362E-2</v>
      </c>
      <c r="Y1709" s="1397">
        <v>0</v>
      </c>
      <c r="Z1709" s="1397">
        <v>3.999999999996362E-2</v>
      </c>
      <c r="AA1709" s="1397">
        <v>3.999999999996362E-2</v>
      </c>
      <c r="AB1709" s="1397">
        <v>0</v>
      </c>
      <c r="AC1709" s="127">
        <f>SUM(E1709:AB1709)</f>
        <v>0.68000000000029104</v>
      </c>
    </row>
    <row r="1710" spans="1:30" s="4" customFormat="1" ht="11.25" hidden="1">
      <c r="A1710" s="1611"/>
      <c r="B1710" s="1609"/>
      <c r="C1710" s="11" t="s">
        <v>482</v>
      </c>
      <c r="D1710" s="715" t="s">
        <v>503</v>
      </c>
      <c r="E1710" s="93">
        <v>0</v>
      </c>
      <c r="F1710" s="93">
        <v>0</v>
      </c>
      <c r="G1710" s="93">
        <v>0</v>
      </c>
      <c r="H1710" s="413">
        <v>0</v>
      </c>
      <c r="I1710" s="93">
        <v>0</v>
      </c>
      <c r="J1710" s="93">
        <v>0</v>
      </c>
      <c r="K1710" s="93">
        <v>0</v>
      </c>
      <c r="L1710" s="93">
        <v>0</v>
      </c>
      <c r="M1710" s="93">
        <v>0</v>
      </c>
      <c r="N1710" s="413">
        <v>0</v>
      </c>
      <c r="O1710" s="93">
        <v>0</v>
      </c>
      <c r="P1710" s="93">
        <v>0</v>
      </c>
      <c r="Q1710" s="93">
        <v>0</v>
      </c>
      <c r="R1710" s="93">
        <v>0</v>
      </c>
      <c r="S1710" s="93">
        <v>0</v>
      </c>
      <c r="T1710" s="93">
        <v>0</v>
      </c>
      <c r="U1710" s="93">
        <v>0</v>
      </c>
      <c r="V1710" s="413">
        <v>0</v>
      </c>
      <c r="W1710" s="93">
        <v>0</v>
      </c>
      <c r="X1710" s="93">
        <v>0</v>
      </c>
      <c r="Y1710" s="93">
        <v>0</v>
      </c>
      <c r="Z1710" s="93">
        <v>0</v>
      </c>
      <c r="AA1710" s="93">
        <v>0</v>
      </c>
      <c r="AB1710" s="93">
        <v>0</v>
      </c>
      <c r="AC1710" s="130">
        <f>SUM(E1710:AB1710)</f>
        <v>0</v>
      </c>
      <c r="AD1710" s="5" t="s">
        <v>468</v>
      </c>
    </row>
    <row r="1711" spans="1:30" s="4" customFormat="1" ht="12" hidden="1">
      <c r="A1711" s="1611"/>
      <c r="B1711" s="1609"/>
      <c r="C1711" s="11" t="s">
        <v>8</v>
      </c>
      <c r="D1711" s="723" t="s">
        <v>463</v>
      </c>
      <c r="E1711" s="1316">
        <v>2</v>
      </c>
      <c r="F1711" s="1386">
        <v>2</v>
      </c>
      <c r="G1711" s="1386">
        <v>2</v>
      </c>
      <c r="H1711" s="1386">
        <v>2</v>
      </c>
      <c r="I1711" s="1386">
        <v>2</v>
      </c>
      <c r="J1711" s="1386">
        <v>2</v>
      </c>
      <c r="K1711" s="1386">
        <v>2</v>
      </c>
      <c r="L1711" s="1386">
        <v>2</v>
      </c>
      <c r="M1711" s="1386">
        <v>2</v>
      </c>
      <c r="N1711" s="1386">
        <v>2</v>
      </c>
      <c r="O1711" s="1386">
        <v>2</v>
      </c>
      <c r="P1711" s="1386">
        <v>2</v>
      </c>
      <c r="Q1711" s="1386">
        <v>2</v>
      </c>
      <c r="R1711" s="1386">
        <v>2</v>
      </c>
      <c r="S1711" s="1386">
        <v>2</v>
      </c>
      <c r="T1711" s="1386">
        <v>2</v>
      </c>
      <c r="U1711" s="1386">
        <v>2</v>
      </c>
      <c r="V1711" s="1386">
        <v>2</v>
      </c>
      <c r="W1711" s="1386">
        <v>2</v>
      </c>
      <c r="X1711" s="1386">
        <v>2</v>
      </c>
      <c r="Y1711" s="1386">
        <v>2</v>
      </c>
      <c r="Z1711" s="1386">
        <v>2</v>
      </c>
      <c r="AA1711" s="1386">
        <v>2</v>
      </c>
      <c r="AB1711" s="1317">
        <v>2</v>
      </c>
      <c r="AC1711" s="124"/>
    </row>
    <row r="1712" spans="1:30" s="4" customFormat="1" ht="12" hidden="1" thickBot="1">
      <c r="A1712" s="1612"/>
      <c r="B1712" s="1610"/>
      <c r="C1712" s="48" t="s">
        <v>16</v>
      </c>
      <c r="D1712" s="48"/>
      <c r="E1712" s="121">
        <f t="shared" ref="E1712:AC1712" si="490">E1710/E1709</f>
        <v>0</v>
      </c>
      <c r="F1712" s="121" t="e">
        <f t="shared" si="490"/>
        <v>#DIV/0!</v>
      </c>
      <c r="G1712" s="121">
        <f t="shared" si="490"/>
        <v>0</v>
      </c>
      <c r="H1712" s="410">
        <f t="shared" si="490"/>
        <v>0</v>
      </c>
      <c r="I1712" s="121" t="e">
        <f t="shared" si="490"/>
        <v>#DIV/0!</v>
      </c>
      <c r="J1712" s="121">
        <f t="shared" si="490"/>
        <v>0</v>
      </c>
      <c r="K1712" s="121">
        <f t="shared" si="490"/>
        <v>0</v>
      </c>
      <c r="L1712" s="121" t="e">
        <f t="shared" si="490"/>
        <v>#DIV/0!</v>
      </c>
      <c r="M1712" s="121">
        <f t="shared" si="490"/>
        <v>0</v>
      </c>
      <c r="N1712" s="410">
        <f t="shared" si="490"/>
        <v>0</v>
      </c>
      <c r="O1712" s="121">
        <f t="shared" si="490"/>
        <v>0</v>
      </c>
      <c r="P1712" s="121">
        <f t="shared" si="490"/>
        <v>0</v>
      </c>
      <c r="Q1712" s="121">
        <f t="shared" si="490"/>
        <v>0</v>
      </c>
      <c r="R1712" s="121">
        <f t="shared" si="490"/>
        <v>0</v>
      </c>
      <c r="S1712" s="121">
        <f t="shared" si="490"/>
        <v>0</v>
      </c>
      <c r="T1712" s="121" t="e">
        <f t="shared" si="490"/>
        <v>#DIV/0!</v>
      </c>
      <c r="U1712" s="121">
        <f t="shared" si="490"/>
        <v>0</v>
      </c>
      <c r="V1712" s="410">
        <f t="shared" si="490"/>
        <v>0</v>
      </c>
      <c r="W1712" s="121" t="e">
        <f t="shared" si="490"/>
        <v>#DIV/0!</v>
      </c>
      <c r="X1712" s="121">
        <f t="shared" si="490"/>
        <v>0</v>
      </c>
      <c r="Y1712" s="121" t="e">
        <f t="shared" si="490"/>
        <v>#DIV/0!</v>
      </c>
      <c r="Z1712" s="121">
        <f t="shared" si="490"/>
        <v>0</v>
      </c>
      <c r="AA1712" s="121">
        <f t="shared" si="490"/>
        <v>0</v>
      </c>
      <c r="AB1712" s="121" t="e">
        <f t="shared" si="490"/>
        <v>#DIV/0!</v>
      </c>
      <c r="AC1712" s="124">
        <f t="shared" si="490"/>
        <v>0</v>
      </c>
    </row>
    <row r="1713" spans="1:29" s="4" customFormat="1" ht="11.25" hidden="1">
      <c r="A1713" s="1615" t="s">
        <v>113</v>
      </c>
      <c r="B1713" s="1446" t="s">
        <v>848</v>
      </c>
      <c r="C1713" s="10" t="s">
        <v>481</v>
      </c>
      <c r="D1713" s="714" t="s">
        <v>503</v>
      </c>
      <c r="E1713" s="1397">
        <v>0.1199999999999477</v>
      </c>
      <c r="F1713" s="1397">
        <v>8.0000000000040927E-2</v>
      </c>
      <c r="G1713" s="1397">
        <v>7.9999999999984084E-2</v>
      </c>
      <c r="H1713" s="408">
        <v>4.0000000000020464E-2</v>
      </c>
      <c r="I1713" s="1397">
        <v>7.9999999999984084E-2</v>
      </c>
      <c r="J1713" s="1397">
        <v>7.9999999999984084E-2</v>
      </c>
      <c r="K1713" s="1397">
        <v>8.0000000000040927E-2</v>
      </c>
      <c r="L1713" s="1397">
        <v>7.9999999999984084E-2</v>
      </c>
      <c r="M1713" s="1397">
        <v>7.9999999999984084E-2</v>
      </c>
      <c r="N1713" s="408">
        <v>7.9999999999984084E-2</v>
      </c>
      <c r="O1713" s="1397">
        <v>8.0000000000040927E-2</v>
      </c>
      <c r="P1713" s="1397">
        <v>7.9999999999984084E-2</v>
      </c>
      <c r="Q1713" s="1397">
        <v>7.9999999999984084E-2</v>
      </c>
      <c r="R1713" s="1397">
        <v>7.9999999999984084E-2</v>
      </c>
      <c r="S1713" s="1397">
        <v>8.0000000000040927E-2</v>
      </c>
      <c r="T1713" s="1397">
        <v>0.12000000000000455</v>
      </c>
      <c r="U1713" s="1397">
        <v>7.9999999999984084E-2</v>
      </c>
      <c r="V1713" s="408">
        <v>7.9999999999984084E-2</v>
      </c>
      <c r="W1713" s="1397">
        <v>8.0000000000040927E-2</v>
      </c>
      <c r="X1713" s="1397">
        <v>7.9999999999984084E-2</v>
      </c>
      <c r="Y1713" s="1397">
        <v>0.12000000000000455</v>
      </c>
      <c r="Z1713" s="1397">
        <v>7.9999999999984084E-2</v>
      </c>
      <c r="AA1713" s="1397">
        <v>4.0000000000020464E-2</v>
      </c>
      <c r="AB1713" s="1397">
        <v>7.9999999999984084E-2</v>
      </c>
      <c r="AC1713" s="127">
        <f>SUM(E1713:AB1713)</f>
        <v>1.9599999999999795</v>
      </c>
    </row>
    <row r="1714" spans="1:29" s="4" customFormat="1" ht="11.25" hidden="1">
      <c r="A1714" s="1611"/>
      <c r="B1714" s="1609"/>
      <c r="C1714" s="11" t="s">
        <v>482</v>
      </c>
      <c r="D1714" s="715" t="s">
        <v>503</v>
      </c>
      <c r="E1714" s="93">
        <v>3.9999999999992042E-2</v>
      </c>
      <c r="F1714" s="93">
        <v>3.9999999999992042E-2</v>
      </c>
      <c r="G1714" s="93">
        <v>3.9999999999992042E-2</v>
      </c>
      <c r="H1714" s="413">
        <v>4.0000000000020464E-2</v>
      </c>
      <c r="I1714" s="93">
        <v>3.9999999999992042E-2</v>
      </c>
      <c r="J1714" s="93">
        <v>0</v>
      </c>
      <c r="K1714" s="93">
        <v>3.9999999999992042E-2</v>
      </c>
      <c r="L1714" s="93">
        <v>3.9999999999992042E-2</v>
      </c>
      <c r="M1714" s="93">
        <v>4.0000000000020464E-2</v>
      </c>
      <c r="N1714" s="413">
        <v>3.9999999999992042E-2</v>
      </c>
      <c r="O1714" s="93">
        <v>0</v>
      </c>
      <c r="P1714" s="93">
        <v>3.9999999999992042E-2</v>
      </c>
      <c r="Q1714" s="93">
        <v>4.0000000000020464E-2</v>
      </c>
      <c r="R1714" s="93">
        <v>3.9999999999992042E-2</v>
      </c>
      <c r="S1714" s="93">
        <v>3.9999999999992042E-2</v>
      </c>
      <c r="T1714" s="93">
        <v>3.9999999999992042E-2</v>
      </c>
      <c r="U1714" s="93">
        <v>4.0000000000020464E-2</v>
      </c>
      <c r="V1714" s="413">
        <v>3.9999999999992042E-2</v>
      </c>
      <c r="W1714" s="93">
        <v>3.9999999999992042E-2</v>
      </c>
      <c r="X1714" s="93">
        <v>4.0000000000020464E-2</v>
      </c>
      <c r="Y1714" s="93">
        <v>3.9999999999992042E-2</v>
      </c>
      <c r="Z1714" s="93">
        <v>3.9999999999992042E-2</v>
      </c>
      <c r="AA1714" s="93">
        <v>3.9999999999992042E-2</v>
      </c>
      <c r="AB1714" s="93">
        <v>0</v>
      </c>
      <c r="AC1714" s="130">
        <f>SUM(E1714:AB1714)</f>
        <v>0.83999999999997499</v>
      </c>
    </row>
    <row r="1715" spans="1:29" s="4" customFormat="1" ht="11.25" hidden="1">
      <c r="A1715" s="1611"/>
      <c r="B1715" s="1609"/>
      <c r="C1715" s="11" t="s">
        <v>8</v>
      </c>
      <c r="D1715" s="715" t="s">
        <v>502</v>
      </c>
      <c r="E1715" s="119">
        <f>SQRT(E1713*E1713+E1714*E1714)*1000/(1.732*E1671)</f>
        <v>7.0904675028771589</v>
      </c>
      <c r="F1715" s="119">
        <f t="shared" ref="F1715:AB1715" si="491">SQRT(F1713*F1713+F1714*F1714)*1000/(1.732*F1671)</f>
        <v>5.013717653071204</v>
      </c>
      <c r="G1715" s="119">
        <f t="shared" si="491"/>
        <v>5.0137176530683547</v>
      </c>
      <c r="H1715" s="119">
        <f t="shared" si="491"/>
        <v>3.1709534657402312</v>
      </c>
      <c r="I1715" s="119">
        <f t="shared" si="491"/>
        <v>5.0137176530683547</v>
      </c>
      <c r="J1715" s="119">
        <f t="shared" si="491"/>
        <v>4.4844053969006188</v>
      </c>
      <c r="K1715" s="119">
        <f t="shared" si="491"/>
        <v>5.013717653071204</v>
      </c>
      <c r="L1715" s="119">
        <f t="shared" si="491"/>
        <v>5.0628719361334307</v>
      </c>
      <c r="M1715" s="119">
        <f t="shared" si="491"/>
        <v>4.9655091035666867</v>
      </c>
      <c r="N1715" s="119">
        <f t="shared" si="491"/>
        <v>4.9182183602756959</v>
      </c>
      <c r="O1715" s="119">
        <f t="shared" si="491"/>
        <v>4.398988232708728</v>
      </c>
      <c r="P1715" s="119">
        <f t="shared" si="491"/>
        <v>4.9182183602756959</v>
      </c>
      <c r="Q1715" s="119">
        <f t="shared" si="491"/>
        <v>4.918218360276394</v>
      </c>
      <c r="R1715" s="119">
        <f t="shared" si="491"/>
        <v>4.9182183602756959</v>
      </c>
      <c r="S1715" s="119">
        <f t="shared" si="491"/>
        <v>4.918218360278491</v>
      </c>
      <c r="T1715" s="119">
        <f t="shared" si="491"/>
        <v>6.9554111078157357</v>
      </c>
      <c r="U1715" s="119">
        <f t="shared" si="491"/>
        <v>4.918218360276394</v>
      </c>
      <c r="V1715" s="119">
        <f t="shared" si="491"/>
        <v>4.9182183602756959</v>
      </c>
      <c r="W1715" s="119">
        <f t="shared" si="491"/>
        <v>4.918218360278491</v>
      </c>
      <c r="X1715" s="119">
        <f t="shared" si="491"/>
        <v>4.918218360276394</v>
      </c>
      <c r="Y1715" s="119">
        <f t="shared" si="491"/>
        <v>6.889793773945045</v>
      </c>
      <c r="Z1715" s="119">
        <f t="shared" si="491"/>
        <v>4.9182183602756959</v>
      </c>
      <c r="AA1715" s="119">
        <f t="shared" si="491"/>
        <v>3.110554409707063</v>
      </c>
      <c r="AB1715" s="119">
        <f t="shared" si="491"/>
        <v>4.3989882327056025</v>
      </c>
      <c r="AC1715" s="124"/>
    </row>
    <row r="1716" spans="1:29" s="4" customFormat="1" ht="12" hidden="1" thickBot="1">
      <c r="A1716" s="1612"/>
      <c r="B1716" s="1610"/>
      <c r="C1716" s="48" t="s">
        <v>16</v>
      </c>
      <c r="D1716" s="48"/>
      <c r="E1716" s="101"/>
      <c r="F1716" s="101"/>
      <c r="G1716" s="101"/>
      <c r="H1716" s="435"/>
      <c r="I1716" s="101"/>
      <c r="J1716" s="101"/>
      <c r="K1716" s="101"/>
      <c r="L1716" s="101"/>
      <c r="M1716" s="101"/>
      <c r="N1716" s="435"/>
      <c r="O1716" s="101"/>
      <c r="P1716" s="101"/>
      <c r="Q1716" s="101"/>
      <c r="R1716" s="101"/>
      <c r="S1716" s="101"/>
      <c r="T1716" s="101"/>
      <c r="U1716" s="101"/>
      <c r="V1716" s="435"/>
      <c r="W1716" s="101"/>
      <c r="X1716" s="101"/>
      <c r="Y1716" s="101"/>
      <c r="Z1716" s="101"/>
      <c r="AA1716" s="101"/>
      <c r="AB1716" s="101"/>
      <c r="AC1716" s="124"/>
    </row>
    <row r="1717" spans="1:29" s="4" customFormat="1" ht="11.25" hidden="1">
      <c r="A1717" s="1615" t="s">
        <v>116</v>
      </c>
      <c r="B1717" s="1446" t="s">
        <v>830</v>
      </c>
      <c r="C1717" s="10" t="s">
        <v>481</v>
      </c>
      <c r="D1717" s="714" t="s">
        <v>503</v>
      </c>
      <c r="E1717" s="1397">
        <v>0</v>
      </c>
      <c r="F1717" s="1397">
        <v>0</v>
      </c>
      <c r="G1717" s="1397">
        <v>0</v>
      </c>
      <c r="H1717" s="1397">
        <v>0</v>
      </c>
      <c r="I1717" s="1397">
        <v>0</v>
      </c>
      <c r="J1717" s="1397">
        <v>0</v>
      </c>
      <c r="K1717" s="1397">
        <v>0</v>
      </c>
      <c r="L1717" s="1397">
        <v>0</v>
      </c>
      <c r="M1717" s="1397">
        <v>0</v>
      </c>
      <c r="N1717" s="1397">
        <v>0</v>
      </c>
      <c r="O1717" s="1397">
        <v>0</v>
      </c>
      <c r="P1717" s="1397">
        <v>0</v>
      </c>
      <c r="Q1717" s="1397">
        <v>0</v>
      </c>
      <c r="R1717" s="1397">
        <v>0</v>
      </c>
      <c r="S1717" s="1397">
        <v>0</v>
      </c>
      <c r="T1717" s="1397">
        <v>0</v>
      </c>
      <c r="U1717" s="1397">
        <v>0</v>
      </c>
      <c r="V1717" s="1397">
        <v>0</v>
      </c>
      <c r="W1717" s="1397">
        <v>0</v>
      </c>
      <c r="X1717" s="1397">
        <v>0</v>
      </c>
      <c r="Y1717" s="1397">
        <v>0</v>
      </c>
      <c r="Z1717" s="1397">
        <v>0</v>
      </c>
      <c r="AA1717" s="1397">
        <v>0</v>
      </c>
      <c r="AB1717" s="1397">
        <v>0</v>
      </c>
      <c r="AC1717" s="127">
        <f>SUM(E1717:AB1717)</f>
        <v>0</v>
      </c>
    </row>
    <row r="1718" spans="1:29" s="4" customFormat="1" ht="11.25" hidden="1">
      <c r="A1718" s="1611"/>
      <c r="B1718" s="1609"/>
      <c r="C1718" s="11" t="s">
        <v>482</v>
      </c>
      <c r="D1718" s="715" t="s">
        <v>503</v>
      </c>
      <c r="E1718" s="93">
        <v>0</v>
      </c>
      <c r="F1718" s="93">
        <v>0</v>
      </c>
      <c r="G1718" s="93">
        <v>0</v>
      </c>
      <c r="H1718" s="93">
        <v>0</v>
      </c>
      <c r="I1718" s="93">
        <v>0</v>
      </c>
      <c r="J1718" s="93">
        <v>0</v>
      </c>
      <c r="K1718" s="93">
        <v>0</v>
      </c>
      <c r="L1718" s="93">
        <v>0</v>
      </c>
      <c r="M1718" s="93">
        <v>0</v>
      </c>
      <c r="N1718" s="93">
        <v>0</v>
      </c>
      <c r="O1718" s="93">
        <v>0</v>
      </c>
      <c r="P1718" s="93">
        <v>0</v>
      </c>
      <c r="Q1718" s="93">
        <v>0</v>
      </c>
      <c r="R1718" s="93">
        <v>0</v>
      </c>
      <c r="S1718" s="93">
        <v>0</v>
      </c>
      <c r="T1718" s="93">
        <v>0</v>
      </c>
      <c r="U1718" s="93">
        <v>0</v>
      </c>
      <c r="V1718" s="93">
        <v>0</v>
      </c>
      <c r="W1718" s="93">
        <v>0</v>
      </c>
      <c r="X1718" s="93">
        <v>0</v>
      </c>
      <c r="Y1718" s="93">
        <v>0</v>
      </c>
      <c r="Z1718" s="93">
        <v>0</v>
      </c>
      <c r="AA1718" s="93">
        <v>0</v>
      </c>
      <c r="AB1718" s="93">
        <v>0</v>
      </c>
      <c r="AC1718" s="130">
        <f>SUM(E1718:AB1718)</f>
        <v>0</v>
      </c>
    </row>
    <row r="1719" spans="1:29" s="4" customFormat="1" ht="11.25" hidden="1">
      <c r="A1719" s="1611"/>
      <c r="B1719" s="1609"/>
      <c r="C1719" s="11" t="s">
        <v>8</v>
      </c>
      <c r="D1719" s="715" t="s">
        <v>502</v>
      </c>
      <c r="E1719" s="119">
        <f>SQRT(E1717*E1717+E1718*E1718)*1000/(1.732*E1669)</f>
        <v>0</v>
      </c>
      <c r="F1719" s="119">
        <f t="shared" ref="F1719:AB1719" si="492">SQRT(F1717*F1717+F1718*F1718)*1000/(1.732*F1669)</f>
        <v>0</v>
      </c>
      <c r="G1719" s="119">
        <f t="shared" si="492"/>
        <v>0</v>
      </c>
      <c r="H1719" s="652">
        <f t="shared" si="492"/>
        <v>0</v>
      </c>
      <c r="I1719" s="119">
        <f t="shared" si="492"/>
        <v>0</v>
      </c>
      <c r="J1719" s="119">
        <f t="shared" si="492"/>
        <v>0</v>
      </c>
      <c r="K1719" s="119">
        <f t="shared" si="492"/>
        <v>0</v>
      </c>
      <c r="L1719" s="119">
        <f t="shared" si="492"/>
        <v>0</v>
      </c>
      <c r="M1719" s="119">
        <f t="shared" si="492"/>
        <v>0</v>
      </c>
      <c r="N1719" s="652">
        <f t="shared" si="492"/>
        <v>0</v>
      </c>
      <c r="O1719" s="119">
        <f t="shared" si="492"/>
        <v>0</v>
      </c>
      <c r="P1719" s="119">
        <f t="shared" si="492"/>
        <v>0</v>
      </c>
      <c r="Q1719" s="119">
        <f t="shared" si="492"/>
        <v>0</v>
      </c>
      <c r="R1719" s="119">
        <f t="shared" si="492"/>
        <v>0</v>
      </c>
      <c r="S1719" s="119">
        <f t="shared" si="492"/>
        <v>0</v>
      </c>
      <c r="T1719" s="119">
        <f t="shared" si="492"/>
        <v>0</v>
      </c>
      <c r="U1719" s="119">
        <f t="shared" si="492"/>
        <v>0</v>
      </c>
      <c r="V1719" s="652">
        <f t="shared" si="492"/>
        <v>0</v>
      </c>
      <c r="W1719" s="119">
        <f t="shared" si="492"/>
        <v>0</v>
      </c>
      <c r="X1719" s="119">
        <f t="shared" si="492"/>
        <v>0</v>
      </c>
      <c r="Y1719" s="119">
        <f t="shared" si="492"/>
        <v>0</v>
      </c>
      <c r="Z1719" s="119">
        <f t="shared" si="492"/>
        <v>0</v>
      </c>
      <c r="AA1719" s="119">
        <f t="shared" si="492"/>
        <v>0</v>
      </c>
      <c r="AB1719" s="119">
        <f t="shared" si="492"/>
        <v>0</v>
      </c>
      <c r="AC1719" s="124"/>
    </row>
    <row r="1720" spans="1:29" s="4" customFormat="1" ht="12" hidden="1" thickBot="1">
      <c r="A1720" s="1612"/>
      <c r="B1720" s="1610"/>
      <c r="C1720" s="48" t="s">
        <v>16</v>
      </c>
      <c r="D1720" s="48"/>
      <c r="E1720" s="121" t="e">
        <f t="shared" ref="E1720:AC1720" si="493">E1718/E1717</f>
        <v>#DIV/0!</v>
      </c>
      <c r="F1720" s="121" t="e">
        <f t="shared" si="493"/>
        <v>#DIV/0!</v>
      </c>
      <c r="G1720" s="121" t="e">
        <f t="shared" si="493"/>
        <v>#DIV/0!</v>
      </c>
      <c r="H1720" s="410" t="e">
        <f t="shared" si="493"/>
        <v>#DIV/0!</v>
      </c>
      <c r="I1720" s="121" t="e">
        <f t="shared" si="493"/>
        <v>#DIV/0!</v>
      </c>
      <c r="J1720" s="121" t="e">
        <f t="shared" si="493"/>
        <v>#DIV/0!</v>
      </c>
      <c r="K1720" s="121" t="e">
        <f t="shared" si="493"/>
        <v>#DIV/0!</v>
      </c>
      <c r="L1720" s="121" t="e">
        <f t="shared" si="493"/>
        <v>#DIV/0!</v>
      </c>
      <c r="M1720" s="121" t="e">
        <f t="shared" si="493"/>
        <v>#DIV/0!</v>
      </c>
      <c r="N1720" s="410" t="e">
        <f t="shared" si="493"/>
        <v>#DIV/0!</v>
      </c>
      <c r="O1720" s="121" t="e">
        <f t="shared" si="493"/>
        <v>#DIV/0!</v>
      </c>
      <c r="P1720" s="121" t="e">
        <f t="shared" si="493"/>
        <v>#DIV/0!</v>
      </c>
      <c r="Q1720" s="121" t="e">
        <f t="shared" si="493"/>
        <v>#DIV/0!</v>
      </c>
      <c r="R1720" s="121" t="e">
        <f t="shared" si="493"/>
        <v>#DIV/0!</v>
      </c>
      <c r="S1720" s="121" t="e">
        <f t="shared" si="493"/>
        <v>#DIV/0!</v>
      </c>
      <c r="T1720" s="121" t="e">
        <f t="shared" si="493"/>
        <v>#DIV/0!</v>
      </c>
      <c r="U1720" s="121" t="e">
        <f t="shared" si="493"/>
        <v>#DIV/0!</v>
      </c>
      <c r="V1720" s="410" t="e">
        <f t="shared" si="493"/>
        <v>#DIV/0!</v>
      </c>
      <c r="W1720" s="121" t="e">
        <f t="shared" si="493"/>
        <v>#DIV/0!</v>
      </c>
      <c r="X1720" s="121" t="e">
        <f t="shared" si="493"/>
        <v>#DIV/0!</v>
      </c>
      <c r="Y1720" s="121" t="e">
        <f t="shared" si="493"/>
        <v>#DIV/0!</v>
      </c>
      <c r="Z1720" s="121" t="e">
        <f t="shared" si="493"/>
        <v>#DIV/0!</v>
      </c>
      <c r="AA1720" s="121" t="e">
        <f t="shared" si="493"/>
        <v>#DIV/0!</v>
      </c>
      <c r="AB1720" s="121" t="e">
        <f t="shared" si="493"/>
        <v>#DIV/0!</v>
      </c>
      <c r="AC1720" s="124" t="e">
        <f t="shared" si="493"/>
        <v>#DIV/0!</v>
      </c>
    </row>
    <row r="1721" spans="1:29" s="4" customFormat="1" ht="11.25" hidden="1">
      <c r="A1721" s="1615" t="s">
        <v>117</v>
      </c>
      <c r="B1721" s="1446" t="s">
        <v>31</v>
      </c>
      <c r="C1721" s="10" t="s">
        <v>481</v>
      </c>
      <c r="D1721" s="10"/>
      <c r="E1721" s="1397"/>
      <c r="F1721" s="1397"/>
      <c r="G1721" s="1397"/>
      <c r="H1721" s="408"/>
      <c r="I1721" s="1397"/>
      <c r="J1721" s="1397"/>
      <c r="K1721" s="1397"/>
      <c r="L1721" s="1397"/>
      <c r="M1721" s="1397"/>
      <c r="N1721" s="408"/>
      <c r="O1721" s="1397"/>
      <c r="P1721" s="1397"/>
      <c r="Q1721" s="1397"/>
      <c r="R1721" s="1397"/>
      <c r="S1721" s="1397"/>
      <c r="T1721" s="1397"/>
      <c r="U1721" s="1397"/>
      <c r="V1721" s="408"/>
      <c r="W1721" s="1397"/>
      <c r="X1721" s="1397"/>
      <c r="Y1721" s="1397"/>
      <c r="Z1721" s="1397"/>
      <c r="AA1721" s="1397"/>
      <c r="AB1721" s="1397"/>
      <c r="AC1721" s="127">
        <f>SUM(E1721:AB1721)</f>
        <v>0</v>
      </c>
    </row>
    <row r="1722" spans="1:29" s="4" customFormat="1" ht="11.25" hidden="1">
      <c r="A1722" s="1611"/>
      <c r="B1722" s="1609"/>
      <c r="C1722" s="11" t="s">
        <v>482</v>
      </c>
      <c r="D1722" s="11"/>
      <c r="E1722" s="93"/>
      <c r="F1722" s="93"/>
      <c r="G1722" s="93"/>
      <c r="H1722" s="413"/>
      <c r="I1722" s="93"/>
      <c r="J1722" s="93"/>
      <c r="K1722" s="93"/>
      <c r="L1722" s="93"/>
      <c r="M1722" s="93"/>
      <c r="N1722" s="413"/>
      <c r="O1722" s="93"/>
      <c r="P1722" s="93"/>
      <c r="Q1722" s="93"/>
      <c r="R1722" s="93"/>
      <c r="S1722" s="93"/>
      <c r="T1722" s="93"/>
      <c r="U1722" s="93"/>
      <c r="V1722" s="413"/>
      <c r="W1722" s="93"/>
      <c r="X1722" s="93"/>
      <c r="Y1722" s="93"/>
      <c r="Z1722" s="93"/>
      <c r="AA1722" s="93"/>
      <c r="AB1722" s="93"/>
      <c r="AC1722" s="130">
        <f>SUM(E1722:AB1722)</f>
        <v>0</v>
      </c>
    </row>
    <row r="1723" spans="1:29" s="4" customFormat="1" ht="11.25" hidden="1">
      <c r="A1723" s="1611"/>
      <c r="B1723" s="1609"/>
      <c r="C1723" s="11" t="s">
        <v>8</v>
      </c>
      <c r="D1723" s="11"/>
      <c r="E1723" s="93"/>
      <c r="F1723" s="93"/>
      <c r="G1723" s="93"/>
      <c r="H1723" s="413"/>
      <c r="I1723" s="93"/>
      <c r="J1723" s="93"/>
      <c r="K1723" s="93"/>
      <c r="L1723" s="93"/>
      <c r="M1723" s="93"/>
      <c r="N1723" s="413"/>
      <c r="O1723" s="93"/>
      <c r="P1723" s="93"/>
      <c r="Q1723" s="93"/>
      <c r="R1723" s="93"/>
      <c r="S1723" s="93"/>
      <c r="T1723" s="93"/>
      <c r="U1723" s="93"/>
      <c r="V1723" s="413"/>
      <c r="W1723" s="93"/>
      <c r="X1723" s="93"/>
      <c r="Y1723" s="93"/>
      <c r="Z1723" s="93"/>
      <c r="AA1723" s="93"/>
      <c r="AB1723" s="93"/>
      <c r="AC1723" s="124"/>
    </row>
    <row r="1724" spans="1:29" s="4" customFormat="1" ht="12" hidden="1" thickBot="1">
      <c r="A1724" s="1612"/>
      <c r="B1724" s="1610"/>
      <c r="C1724" s="48" t="s">
        <v>16</v>
      </c>
      <c r="D1724" s="48"/>
      <c r="E1724" s="101"/>
      <c r="F1724" s="101"/>
      <c r="G1724" s="101"/>
      <c r="H1724" s="436"/>
      <c r="I1724" s="101"/>
      <c r="J1724" s="101"/>
      <c r="K1724" s="101"/>
      <c r="L1724" s="101"/>
      <c r="M1724" s="101"/>
      <c r="N1724" s="436"/>
      <c r="O1724" s="101"/>
      <c r="P1724" s="101"/>
      <c r="Q1724" s="101"/>
      <c r="R1724" s="101"/>
      <c r="S1724" s="101"/>
      <c r="T1724" s="101"/>
      <c r="U1724" s="101"/>
      <c r="V1724" s="436"/>
      <c r="W1724" s="101"/>
      <c r="X1724" s="101"/>
      <c r="Y1724" s="101"/>
      <c r="Z1724" s="101"/>
      <c r="AA1724" s="101"/>
      <c r="AB1724" s="101"/>
      <c r="AC1724" s="124"/>
    </row>
    <row r="1725" spans="1:29" s="4" customFormat="1" ht="11.25" hidden="1">
      <c r="A1725" s="1615" t="s">
        <v>128</v>
      </c>
      <c r="B1725" s="1446" t="s">
        <v>31</v>
      </c>
      <c r="C1725" s="10" t="s">
        <v>481</v>
      </c>
      <c r="D1725" s="10"/>
      <c r="E1725" s="1397"/>
      <c r="F1725" s="1397"/>
      <c r="G1725" s="1397"/>
      <c r="H1725" s="408"/>
      <c r="I1725" s="1397"/>
      <c r="J1725" s="1397"/>
      <c r="K1725" s="1397"/>
      <c r="L1725" s="1397"/>
      <c r="M1725" s="1397"/>
      <c r="N1725" s="408"/>
      <c r="O1725" s="1397"/>
      <c r="P1725" s="1397"/>
      <c r="Q1725" s="1397"/>
      <c r="R1725" s="1397"/>
      <c r="S1725" s="1397"/>
      <c r="T1725" s="1397"/>
      <c r="U1725" s="1397"/>
      <c r="V1725" s="408"/>
      <c r="W1725" s="1397"/>
      <c r="X1725" s="1397"/>
      <c r="Y1725" s="1397"/>
      <c r="Z1725" s="1397"/>
      <c r="AA1725" s="1397"/>
      <c r="AB1725" s="1397"/>
      <c r="AC1725" s="127">
        <f>SUM(E1725:AB1725)</f>
        <v>0</v>
      </c>
    </row>
    <row r="1726" spans="1:29" s="4" customFormat="1" ht="11.25" hidden="1">
      <c r="A1726" s="1611"/>
      <c r="B1726" s="1609"/>
      <c r="C1726" s="11" t="s">
        <v>482</v>
      </c>
      <c r="D1726" s="11"/>
      <c r="E1726" s="93"/>
      <c r="F1726" s="93"/>
      <c r="G1726" s="93"/>
      <c r="H1726" s="413"/>
      <c r="I1726" s="93"/>
      <c r="J1726" s="93"/>
      <c r="K1726" s="93"/>
      <c r="L1726" s="93"/>
      <c r="M1726" s="93"/>
      <c r="N1726" s="413"/>
      <c r="O1726" s="93"/>
      <c r="P1726" s="93"/>
      <c r="Q1726" s="93"/>
      <c r="R1726" s="93"/>
      <c r="S1726" s="93"/>
      <c r="T1726" s="93"/>
      <c r="U1726" s="93"/>
      <c r="V1726" s="413"/>
      <c r="W1726" s="93"/>
      <c r="X1726" s="93"/>
      <c r="Y1726" s="93"/>
      <c r="Z1726" s="93"/>
      <c r="AA1726" s="93"/>
      <c r="AB1726" s="93"/>
      <c r="AC1726" s="130">
        <f>SUM(E1726:AB1726)</f>
        <v>0</v>
      </c>
    </row>
    <row r="1727" spans="1:29" s="4" customFormat="1" ht="11.25" hidden="1">
      <c r="A1727" s="1611"/>
      <c r="B1727" s="1609"/>
      <c r="C1727" s="11" t="s">
        <v>8</v>
      </c>
      <c r="D1727" s="11"/>
      <c r="E1727" s="93"/>
      <c r="F1727" s="93"/>
      <c r="G1727" s="93"/>
      <c r="H1727" s="413"/>
      <c r="I1727" s="93"/>
      <c r="J1727" s="93"/>
      <c r="K1727" s="93"/>
      <c r="L1727" s="93"/>
      <c r="M1727" s="93"/>
      <c r="N1727" s="413"/>
      <c r="O1727" s="93"/>
      <c r="P1727" s="93"/>
      <c r="Q1727" s="93"/>
      <c r="R1727" s="93"/>
      <c r="S1727" s="93"/>
      <c r="T1727" s="93"/>
      <c r="U1727" s="93"/>
      <c r="V1727" s="413"/>
      <c r="W1727" s="93"/>
      <c r="X1727" s="93"/>
      <c r="Y1727" s="93"/>
      <c r="Z1727" s="93"/>
      <c r="AA1727" s="93"/>
      <c r="AB1727" s="93"/>
      <c r="AC1727" s="124"/>
    </row>
    <row r="1728" spans="1:29" s="4" customFormat="1" ht="12" hidden="1" thickBot="1">
      <c r="A1728" s="1612"/>
      <c r="B1728" s="1610"/>
      <c r="C1728" s="48" t="s">
        <v>16</v>
      </c>
      <c r="D1728" s="48"/>
      <c r="E1728" s="101"/>
      <c r="F1728" s="101"/>
      <c r="G1728" s="101"/>
      <c r="H1728" s="436"/>
      <c r="I1728" s="101"/>
      <c r="J1728" s="101"/>
      <c r="K1728" s="101"/>
      <c r="L1728" s="101"/>
      <c r="M1728" s="101"/>
      <c r="N1728" s="436"/>
      <c r="O1728" s="101"/>
      <c r="P1728" s="101"/>
      <c r="Q1728" s="101"/>
      <c r="R1728" s="101"/>
      <c r="S1728" s="101"/>
      <c r="T1728" s="101"/>
      <c r="U1728" s="101"/>
      <c r="V1728" s="436"/>
      <c r="W1728" s="101"/>
      <c r="X1728" s="101"/>
      <c r="Y1728" s="101"/>
      <c r="Z1728" s="101"/>
      <c r="AA1728" s="101"/>
      <c r="AB1728" s="101"/>
      <c r="AC1728" s="328"/>
    </row>
    <row r="1729" spans="1:30" s="4" customFormat="1" ht="11.25" hidden="1">
      <c r="A1729" s="1615" t="s">
        <v>105</v>
      </c>
      <c r="B1729" s="1446" t="s">
        <v>848</v>
      </c>
      <c r="C1729" s="10" t="s">
        <v>481</v>
      </c>
      <c r="D1729" s="714" t="s">
        <v>503</v>
      </c>
      <c r="E1729" s="1397">
        <v>0.15999999999996817</v>
      </c>
      <c r="F1729" s="1397">
        <v>0.16000000000002501</v>
      </c>
      <c r="G1729" s="1397">
        <v>0.12000000000000455</v>
      </c>
      <c r="H1729" s="408">
        <v>0.12000000000000455</v>
      </c>
      <c r="I1729" s="1397">
        <v>0.15999999999996817</v>
      </c>
      <c r="J1729" s="1397">
        <v>7.9999999999984084E-2</v>
      </c>
      <c r="K1729" s="1397">
        <v>0.12000000000000455</v>
      </c>
      <c r="L1729" s="1397">
        <v>8.0000000000040927E-2</v>
      </c>
      <c r="M1729" s="1397">
        <v>0.12000000000000455</v>
      </c>
      <c r="N1729" s="408">
        <v>7.9999999999984084E-2</v>
      </c>
      <c r="O1729" s="1397">
        <v>0.12000000000000455</v>
      </c>
      <c r="P1729" s="1397">
        <v>0.12000000000000455</v>
      </c>
      <c r="Q1729" s="1397">
        <v>0.15999999999996817</v>
      </c>
      <c r="R1729" s="1397">
        <v>0.12000000000000455</v>
      </c>
      <c r="S1729" s="1397">
        <v>0.12000000000000455</v>
      </c>
      <c r="T1729" s="1397">
        <v>0.16000000000002501</v>
      </c>
      <c r="U1729" s="1397">
        <v>0.15999999999996817</v>
      </c>
      <c r="V1729" s="408">
        <v>0.12000000000000455</v>
      </c>
      <c r="W1729" s="1397">
        <v>0.19999999999998863</v>
      </c>
      <c r="X1729" s="1397">
        <v>0.12000000000000455</v>
      </c>
      <c r="Y1729" s="1397">
        <v>0.24000000000000909</v>
      </c>
      <c r="Z1729" s="1397">
        <v>0.16000000000002501</v>
      </c>
      <c r="AA1729" s="1397">
        <v>0.15999999999996817</v>
      </c>
      <c r="AB1729" s="1397">
        <v>0.16000000000002501</v>
      </c>
      <c r="AC1729" s="127">
        <f>SUM(E1729:AB1729)</f>
        <v>3.3199999999999932</v>
      </c>
    </row>
    <row r="1730" spans="1:30" s="4" customFormat="1" ht="11.25" hidden="1">
      <c r="A1730" s="1611"/>
      <c r="B1730" s="1609"/>
      <c r="C1730" s="11" t="s">
        <v>482</v>
      </c>
      <c r="D1730" s="715" t="s">
        <v>503</v>
      </c>
      <c r="E1730" s="93">
        <v>8.0000000000012506E-2</v>
      </c>
      <c r="F1730" s="93">
        <v>7.9999999999984084E-2</v>
      </c>
      <c r="G1730" s="93">
        <v>3.9999999999992042E-2</v>
      </c>
      <c r="H1730" s="413">
        <v>8.0000000000012506E-2</v>
      </c>
      <c r="I1730" s="93">
        <v>3.9999999999992042E-2</v>
      </c>
      <c r="J1730" s="93">
        <v>8.0000000000012506E-2</v>
      </c>
      <c r="K1730" s="93">
        <v>3.9999999999992042E-2</v>
      </c>
      <c r="L1730" s="93">
        <v>8.0000000000012506E-2</v>
      </c>
      <c r="M1730" s="93">
        <v>3.9999999999992042E-2</v>
      </c>
      <c r="N1730" s="413">
        <v>3.9999999999992042E-2</v>
      </c>
      <c r="O1730" s="93">
        <v>8.0000000000012506E-2</v>
      </c>
      <c r="P1730" s="93">
        <v>3.9999999999992042E-2</v>
      </c>
      <c r="Q1730" s="93">
        <v>8.0000000000012506E-2</v>
      </c>
      <c r="R1730" s="93">
        <v>7.9999999999984084E-2</v>
      </c>
      <c r="S1730" s="93">
        <v>3.9999999999992042E-2</v>
      </c>
      <c r="T1730" s="93">
        <v>8.0000000000012506E-2</v>
      </c>
      <c r="U1730" s="93">
        <v>8.0000000000012506E-2</v>
      </c>
      <c r="V1730" s="413">
        <v>7.9999999999984084E-2</v>
      </c>
      <c r="W1730" s="93">
        <v>8.0000000000012506E-2</v>
      </c>
      <c r="X1730" s="93">
        <v>7.9999999999984084E-2</v>
      </c>
      <c r="Y1730" s="93">
        <v>8.0000000000012506E-2</v>
      </c>
      <c r="Z1730" s="93">
        <v>0.12000000000000455</v>
      </c>
      <c r="AA1730" s="93">
        <v>7.9999999999984084E-2</v>
      </c>
      <c r="AB1730" s="93">
        <v>8.0000000000012506E-2</v>
      </c>
      <c r="AC1730" s="130">
        <f>SUM(E1730:AB1730)</f>
        <v>1.6800000000000068</v>
      </c>
    </row>
    <row r="1731" spans="1:30" s="4" customFormat="1" ht="11.25" hidden="1">
      <c r="A1731" s="1611"/>
      <c r="B1731" s="1609"/>
      <c r="C1731" s="11" t="s">
        <v>8</v>
      </c>
      <c r="D1731" s="715" t="s">
        <v>502</v>
      </c>
      <c r="E1731" s="119">
        <f>SQRT(E1729*E1729+E1730*E1730)*1000/(1.732*E1670)</f>
        <v>10.02743530613742</v>
      </c>
      <c r="F1731" s="119">
        <f t="shared" ref="F1731:AB1731" si="494">SQRT(F1729*F1729+F1730*F1730)*1000/(1.732*F1670)</f>
        <v>10.027435306139559</v>
      </c>
      <c r="G1731" s="119">
        <f t="shared" si="494"/>
        <v>7.0904675028801822</v>
      </c>
      <c r="H1731" s="119">
        <f t="shared" si="494"/>
        <v>8.0843767992485223</v>
      </c>
      <c r="I1731" s="119">
        <f t="shared" si="494"/>
        <v>9.2448385597555696</v>
      </c>
      <c r="J1731" s="119">
        <f t="shared" si="494"/>
        <v>6.3419069314770837</v>
      </c>
      <c r="K1731" s="119">
        <f t="shared" si="494"/>
        <v>7.0904675028801822</v>
      </c>
      <c r="L1731" s="119">
        <f t="shared" si="494"/>
        <v>6.3419069314793362</v>
      </c>
      <c r="M1731" s="119">
        <f t="shared" si="494"/>
        <v>7.0904675028801822</v>
      </c>
      <c r="N1731" s="119">
        <f t="shared" si="494"/>
        <v>4.9655091035659815</v>
      </c>
      <c r="O1731" s="119">
        <f t="shared" si="494"/>
        <v>8.0066428488965524</v>
      </c>
      <c r="P1731" s="119">
        <f t="shared" si="494"/>
        <v>7.022290318351577</v>
      </c>
      <c r="Q1731" s="119">
        <f t="shared" si="494"/>
        <v>9.9310182071326665</v>
      </c>
      <c r="R1731" s="119">
        <f t="shared" si="494"/>
        <v>8.0066428488956767</v>
      </c>
      <c r="S1731" s="119">
        <f t="shared" si="494"/>
        <v>7.022290318351577</v>
      </c>
      <c r="T1731" s="119">
        <f t="shared" si="494"/>
        <v>10.027435306140271</v>
      </c>
      <c r="U1731" s="119">
        <f t="shared" si="494"/>
        <v>9.9310182071326665</v>
      </c>
      <c r="V1731" s="119">
        <f t="shared" si="494"/>
        <v>8.0066428488956767</v>
      </c>
      <c r="W1731" s="119">
        <f t="shared" si="494"/>
        <v>11.958529500490835</v>
      </c>
      <c r="X1731" s="119">
        <f t="shared" si="494"/>
        <v>8.0066428488956767</v>
      </c>
      <c r="Y1731" s="119">
        <f t="shared" si="494"/>
        <v>14.044580636703653</v>
      </c>
      <c r="Z1731" s="119">
        <f t="shared" si="494"/>
        <v>11.103215898471049</v>
      </c>
      <c r="AA1731" s="119">
        <f t="shared" si="494"/>
        <v>10.027435306136709</v>
      </c>
      <c r="AB1731" s="119">
        <f t="shared" si="494"/>
        <v>10.027435306140271</v>
      </c>
      <c r="AC1731" s="124"/>
    </row>
    <row r="1732" spans="1:30" s="4" customFormat="1" ht="12" hidden="1" thickBot="1">
      <c r="A1732" s="1612"/>
      <c r="B1732" s="1610"/>
      <c r="C1732" s="47" t="s">
        <v>16</v>
      </c>
      <c r="D1732" s="47"/>
      <c r="E1732" s="182">
        <f t="shared" ref="E1732:AC1732" si="495">E1730/E1729</f>
        <v>0.50000000000017764</v>
      </c>
      <c r="F1732" s="182">
        <f t="shared" si="495"/>
        <v>0.49999999999982236</v>
      </c>
      <c r="G1732" s="182">
        <f t="shared" si="495"/>
        <v>0.33333333333325438</v>
      </c>
      <c r="H1732" s="435">
        <f t="shared" si="495"/>
        <v>0.66666666666674557</v>
      </c>
      <c r="I1732" s="182">
        <f t="shared" si="495"/>
        <v>0.25</v>
      </c>
      <c r="J1732" s="182">
        <f t="shared" si="495"/>
        <v>1.0000000000003553</v>
      </c>
      <c r="K1732" s="182">
        <f t="shared" si="495"/>
        <v>0.33333333333325438</v>
      </c>
      <c r="L1732" s="182">
        <f t="shared" si="495"/>
        <v>0.99999999999964473</v>
      </c>
      <c r="M1732" s="182">
        <f t="shared" si="495"/>
        <v>0.33333333333325438</v>
      </c>
      <c r="N1732" s="435">
        <f t="shared" si="495"/>
        <v>0.5</v>
      </c>
      <c r="O1732" s="182">
        <f t="shared" si="495"/>
        <v>0.66666666666674557</v>
      </c>
      <c r="P1732" s="182">
        <f t="shared" si="495"/>
        <v>0.33333333333325438</v>
      </c>
      <c r="Q1732" s="182">
        <f t="shared" si="495"/>
        <v>0.50000000000017764</v>
      </c>
      <c r="R1732" s="182">
        <f t="shared" si="495"/>
        <v>0.66666666666650876</v>
      </c>
      <c r="S1732" s="182">
        <f t="shared" si="495"/>
        <v>0.33333333333325438</v>
      </c>
      <c r="T1732" s="182">
        <f t="shared" si="495"/>
        <v>0.5</v>
      </c>
      <c r="U1732" s="182">
        <f t="shared" si="495"/>
        <v>0.50000000000017764</v>
      </c>
      <c r="V1732" s="435">
        <f t="shared" si="495"/>
        <v>0.66666666666650876</v>
      </c>
      <c r="W1732" s="182">
        <f t="shared" si="495"/>
        <v>0.40000000000008529</v>
      </c>
      <c r="X1732" s="182">
        <f t="shared" si="495"/>
        <v>0.66666666666650876</v>
      </c>
      <c r="Y1732" s="182">
        <f t="shared" si="495"/>
        <v>0.33333333333337278</v>
      </c>
      <c r="Z1732" s="182">
        <f t="shared" si="495"/>
        <v>0.74999999999991118</v>
      </c>
      <c r="AA1732" s="182">
        <f t="shared" si="495"/>
        <v>0.5</v>
      </c>
      <c r="AB1732" s="182">
        <f t="shared" si="495"/>
        <v>0.5</v>
      </c>
      <c r="AC1732" s="129">
        <f t="shared" si="495"/>
        <v>0.50602409638554524</v>
      </c>
    </row>
    <row r="1733" spans="1:30" s="4" customFormat="1" ht="11.25" hidden="1">
      <c r="A1733" s="1615" t="s">
        <v>96</v>
      </c>
      <c r="B1733" s="1446" t="s">
        <v>830</v>
      </c>
      <c r="C1733" s="65" t="s">
        <v>481</v>
      </c>
      <c r="D1733" s="716" t="s">
        <v>503</v>
      </c>
      <c r="E1733" s="131">
        <v>0</v>
      </c>
      <c r="F1733" s="131">
        <v>0</v>
      </c>
      <c r="G1733" s="131">
        <v>0</v>
      </c>
      <c r="H1733" s="439">
        <v>0</v>
      </c>
      <c r="I1733" s="131">
        <v>0</v>
      </c>
      <c r="J1733" s="131">
        <v>0</v>
      </c>
      <c r="K1733" s="131">
        <v>0</v>
      </c>
      <c r="L1733" s="131">
        <v>0</v>
      </c>
      <c r="M1733" s="131">
        <v>0</v>
      </c>
      <c r="N1733" s="439">
        <v>0</v>
      </c>
      <c r="O1733" s="131">
        <v>0</v>
      </c>
      <c r="P1733" s="131">
        <v>0</v>
      </c>
      <c r="Q1733" s="131">
        <v>0</v>
      </c>
      <c r="R1733" s="131">
        <v>0</v>
      </c>
      <c r="S1733" s="131">
        <v>0</v>
      </c>
      <c r="T1733" s="131">
        <v>0</v>
      </c>
      <c r="U1733" s="131">
        <v>0</v>
      </c>
      <c r="V1733" s="439">
        <v>0</v>
      </c>
      <c r="W1733" s="131">
        <v>0</v>
      </c>
      <c r="X1733" s="131">
        <v>0</v>
      </c>
      <c r="Y1733" s="131">
        <v>0</v>
      </c>
      <c r="Z1733" s="131">
        <v>0</v>
      </c>
      <c r="AA1733" s="131">
        <v>0</v>
      </c>
      <c r="AB1733" s="131">
        <v>0</v>
      </c>
      <c r="AC1733" s="130">
        <f>SUM(E1733:AB1733)</f>
        <v>0</v>
      </c>
      <c r="AD1733" s="5" t="s">
        <v>468</v>
      </c>
    </row>
    <row r="1734" spans="1:30" s="4" customFormat="1" ht="11.25" hidden="1">
      <c r="A1734" s="1611"/>
      <c r="B1734" s="1609"/>
      <c r="C1734" s="11" t="s">
        <v>482</v>
      </c>
      <c r="D1734" s="715" t="s">
        <v>503</v>
      </c>
      <c r="E1734" s="93">
        <v>0</v>
      </c>
      <c r="F1734" s="93">
        <v>0</v>
      </c>
      <c r="G1734" s="93">
        <v>0</v>
      </c>
      <c r="H1734" s="413">
        <v>0</v>
      </c>
      <c r="I1734" s="93">
        <v>0</v>
      </c>
      <c r="J1734" s="93">
        <v>0</v>
      </c>
      <c r="K1734" s="93">
        <v>0</v>
      </c>
      <c r="L1734" s="93">
        <v>0</v>
      </c>
      <c r="M1734" s="93">
        <v>0</v>
      </c>
      <c r="N1734" s="413">
        <v>0</v>
      </c>
      <c r="O1734" s="93">
        <v>0</v>
      </c>
      <c r="P1734" s="93">
        <v>0</v>
      </c>
      <c r="Q1734" s="93">
        <v>0</v>
      </c>
      <c r="R1734" s="93">
        <v>0</v>
      </c>
      <c r="S1734" s="93">
        <v>0</v>
      </c>
      <c r="T1734" s="93">
        <v>0</v>
      </c>
      <c r="U1734" s="93">
        <v>0</v>
      </c>
      <c r="V1734" s="413">
        <v>0</v>
      </c>
      <c r="W1734" s="93">
        <v>0</v>
      </c>
      <c r="X1734" s="93">
        <v>0</v>
      </c>
      <c r="Y1734" s="93">
        <v>0</v>
      </c>
      <c r="Z1734" s="93">
        <v>0</v>
      </c>
      <c r="AA1734" s="93">
        <v>0</v>
      </c>
      <c r="AB1734" s="93">
        <v>0</v>
      </c>
      <c r="AC1734" s="130">
        <f>SUM(E1734:AB1734)</f>
        <v>0</v>
      </c>
      <c r="AD1734" s="5" t="s">
        <v>468</v>
      </c>
    </row>
    <row r="1735" spans="1:30" s="4" customFormat="1" ht="11.25" hidden="1">
      <c r="A1735" s="1611"/>
      <c r="B1735" s="1609"/>
      <c r="C1735" s="11" t="s">
        <v>8</v>
      </c>
      <c r="D1735" s="715" t="s">
        <v>502</v>
      </c>
      <c r="E1735" s="119">
        <f>SQRT(E1733*E1733+E1734*E1734)*1000/(1.732*E1670)</f>
        <v>0</v>
      </c>
      <c r="F1735" s="119">
        <f t="shared" ref="F1735:AB1735" si="496">SQRT(F1733*F1733+F1734*F1734)*1000/(1.732*F1670)</f>
        <v>0</v>
      </c>
      <c r="G1735" s="119">
        <f t="shared" si="496"/>
        <v>0</v>
      </c>
      <c r="H1735" s="652">
        <f t="shared" si="496"/>
        <v>0</v>
      </c>
      <c r="I1735" s="119">
        <f t="shared" si="496"/>
        <v>0</v>
      </c>
      <c r="J1735" s="119">
        <f t="shared" si="496"/>
        <v>0</v>
      </c>
      <c r="K1735" s="119">
        <f t="shared" si="496"/>
        <v>0</v>
      </c>
      <c r="L1735" s="119">
        <f t="shared" si="496"/>
        <v>0</v>
      </c>
      <c r="M1735" s="119">
        <f t="shared" si="496"/>
        <v>0</v>
      </c>
      <c r="N1735" s="652">
        <f t="shared" si="496"/>
        <v>0</v>
      </c>
      <c r="O1735" s="119">
        <f t="shared" si="496"/>
        <v>0</v>
      </c>
      <c r="P1735" s="119">
        <f t="shared" si="496"/>
        <v>0</v>
      </c>
      <c r="Q1735" s="119">
        <f t="shared" si="496"/>
        <v>0</v>
      </c>
      <c r="R1735" s="119">
        <f t="shared" si="496"/>
        <v>0</v>
      </c>
      <c r="S1735" s="119">
        <f t="shared" si="496"/>
        <v>0</v>
      </c>
      <c r="T1735" s="119">
        <f t="shared" si="496"/>
        <v>0</v>
      </c>
      <c r="U1735" s="119">
        <f t="shared" si="496"/>
        <v>0</v>
      </c>
      <c r="V1735" s="652">
        <f t="shared" si="496"/>
        <v>0</v>
      </c>
      <c r="W1735" s="119">
        <f t="shared" si="496"/>
        <v>0</v>
      </c>
      <c r="X1735" s="119">
        <f t="shared" si="496"/>
        <v>0</v>
      </c>
      <c r="Y1735" s="119">
        <f t="shared" si="496"/>
        <v>0</v>
      </c>
      <c r="Z1735" s="119">
        <f t="shared" si="496"/>
        <v>0</v>
      </c>
      <c r="AA1735" s="119">
        <f t="shared" si="496"/>
        <v>0</v>
      </c>
      <c r="AB1735" s="119">
        <f t="shared" si="496"/>
        <v>0</v>
      </c>
      <c r="AC1735" s="124"/>
    </row>
    <row r="1736" spans="1:30" s="4" customFormat="1" ht="12" hidden="1" thickBot="1">
      <c r="A1736" s="1612"/>
      <c r="B1736" s="1610"/>
      <c r="C1736" s="48" t="s">
        <v>16</v>
      </c>
      <c r="D1736" s="48"/>
      <c r="E1736" s="121" t="e">
        <f t="shared" ref="E1736:AC1736" si="497">E1734/E1733</f>
        <v>#DIV/0!</v>
      </c>
      <c r="F1736" s="121" t="e">
        <f t="shared" si="497"/>
        <v>#DIV/0!</v>
      </c>
      <c r="G1736" s="121" t="e">
        <f t="shared" si="497"/>
        <v>#DIV/0!</v>
      </c>
      <c r="H1736" s="410" t="e">
        <f t="shared" si="497"/>
        <v>#DIV/0!</v>
      </c>
      <c r="I1736" s="121" t="e">
        <f t="shared" si="497"/>
        <v>#DIV/0!</v>
      </c>
      <c r="J1736" s="121" t="e">
        <f t="shared" si="497"/>
        <v>#DIV/0!</v>
      </c>
      <c r="K1736" s="121" t="e">
        <f t="shared" si="497"/>
        <v>#DIV/0!</v>
      </c>
      <c r="L1736" s="121" t="e">
        <f t="shared" si="497"/>
        <v>#DIV/0!</v>
      </c>
      <c r="M1736" s="121" t="e">
        <f t="shared" si="497"/>
        <v>#DIV/0!</v>
      </c>
      <c r="N1736" s="410" t="e">
        <f t="shared" si="497"/>
        <v>#DIV/0!</v>
      </c>
      <c r="O1736" s="121" t="e">
        <f t="shared" si="497"/>
        <v>#DIV/0!</v>
      </c>
      <c r="P1736" s="121" t="e">
        <f t="shared" si="497"/>
        <v>#DIV/0!</v>
      </c>
      <c r="Q1736" s="121" t="e">
        <f t="shared" si="497"/>
        <v>#DIV/0!</v>
      </c>
      <c r="R1736" s="121" t="e">
        <f t="shared" si="497"/>
        <v>#DIV/0!</v>
      </c>
      <c r="S1736" s="121" t="e">
        <f t="shared" si="497"/>
        <v>#DIV/0!</v>
      </c>
      <c r="T1736" s="121" t="e">
        <f t="shared" si="497"/>
        <v>#DIV/0!</v>
      </c>
      <c r="U1736" s="121" t="e">
        <f t="shared" si="497"/>
        <v>#DIV/0!</v>
      </c>
      <c r="V1736" s="410" t="e">
        <f t="shared" si="497"/>
        <v>#DIV/0!</v>
      </c>
      <c r="W1736" s="121" t="e">
        <f t="shared" si="497"/>
        <v>#DIV/0!</v>
      </c>
      <c r="X1736" s="121" t="e">
        <f t="shared" si="497"/>
        <v>#DIV/0!</v>
      </c>
      <c r="Y1736" s="121" t="e">
        <f t="shared" si="497"/>
        <v>#DIV/0!</v>
      </c>
      <c r="Z1736" s="121" t="e">
        <f t="shared" si="497"/>
        <v>#DIV/0!</v>
      </c>
      <c r="AA1736" s="121" t="e">
        <f t="shared" si="497"/>
        <v>#DIV/0!</v>
      </c>
      <c r="AB1736" s="121" t="e">
        <f t="shared" si="497"/>
        <v>#DIV/0!</v>
      </c>
      <c r="AC1736" s="124" t="e">
        <f t="shared" si="497"/>
        <v>#DIV/0!</v>
      </c>
    </row>
    <row r="1737" spans="1:30" s="4" customFormat="1" ht="11.25" hidden="1">
      <c r="A1737" s="1615" t="s">
        <v>97</v>
      </c>
      <c r="B1737" s="1446" t="s">
        <v>31</v>
      </c>
      <c r="C1737" s="10" t="s">
        <v>481</v>
      </c>
      <c r="D1737" s="10"/>
      <c r="E1737" s="1397"/>
      <c r="F1737" s="1397"/>
      <c r="G1737" s="1397"/>
      <c r="H1737" s="408"/>
      <c r="I1737" s="1397"/>
      <c r="J1737" s="1397"/>
      <c r="K1737" s="1397"/>
      <c r="L1737" s="1397"/>
      <c r="M1737" s="1397"/>
      <c r="N1737" s="408"/>
      <c r="O1737" s="1397"/>
      <c r="P1737" s="1397"/>
      <c r="Q1737" s="1397"/>
      <c r="R1737" s="1397"/>
      <c r="S1737" s="1397"/>
      <c r="T1737" s="1397"/>
      <c r="U1737" s="1397"/>
      <c r="V1737" s="408"/>
      <c r="W1737" s="1397"/>
      <c r="X1737" s="1397"/>
      <c r="Y1737" s="1397"/>
      <c r="Z1737" s="1397"/>
      <c r="AA1737" s="1397"/>
      <c r="AB1737" s="1397"/>
      <c r="AC1737" s="127">
        <f>SUM(E1737:AB1737)</f>
        <v>0</v>
      </c>
    </row>
    <row r="1738" spans="1:30" s="4" customFormat="1" ht="11.25" hidden="1">
      <c r="A1738" s="1611"/>
      <c r="B1738" s="1609"/>
      <c r="C1738" s="11" t="s">
        <v>482</v>
      </c>
      <c r="D1738" s="11"/>
      <c r="E1738" s="93"/>
      <c r="F1738" s="93"/>
      <c r="G1738" s="93"/>
      <c r="H1738" s="413"/>
      <c r="I1738" s="93"/>
      <c r="J1738" s="93"/>
      <c r="K1738" s="93"/>
      <c r="L1738" s="93"/>
      <c r="M1738" s="93"/>
      <c r="N1738" s="413"/>
      <c r="O1738" s="93"/>
      <c r="P1738" s="93"/>
      <c r="Q1738" s="93"/>
      <c r="R1738" s="93"/>
      <c r="S1738" s="93"/>
      <c r="T1738" s="93"/>
      <c r="U1738" s="93"/>
      <c r="V1738" s="413"/>
      <c r="W1738" s="93"/>
      <c r="X1738" s="93"/>
      <c r="Y1738" s="93"/>
      <c r="Z1738" s="93"/>
      <c r="AA1738" s="93"/>
      <c r="AB1738" s="93"/>
      <c r="AC1738" s="130">
        <f>SUM(E1738:AB1738)</f>
        <v>0</v>
      </c>
    </row>
    <row r="1739" spans="1:30" s="4" customFormat="1" ht="11.25" hidden="1">
      <c r="A1739" s="1611"/>
      <c r="B1739" s="1609"/>
      <c r="C1739" s="11" t="s">
        <v>8</v>
      </c>
      <c r="D1739" s="11"/>
      <c r="E1739" s="93"/>
      <c r="F1739" s="93"/>
      <c r="G1739" s="93"/>
      <c r="H1739" s="413"/>
      <c r="I1739" s="93"/>
      <c r="J1739" s="93"/>
      <c r="K1739" s="93"/>
      <c r="L1739" s="93"/>
      <c r="M1739" s="93"/>
      <c r="N1739" s="413"/>
      <c r="O1739" s="93"/>
      <c r="P1739" s="93"/>
      <c r="Q1739" s="93"/>
      <c r="R1739" s="93"/>
      <c r="S1739" s="93"/>
      <c r="T1739" s="93"/>
      <c r="U1739" s="93"/>
      <c r="V1739" s="413"/>
      <c r="W1739" s="93"/>
      <c r="X1739" s="93"/>
      <c r="Y1739" s="93"/>
      <c r="Z1739" s="93"/>
      <c r="AA1739" s="93"/>
      <c r="AB1739" s="93"/>
      <c r="AC1739" s="124"/>
    </row>
    <row r="1740" spans="1:30" s="4" customFormat="1" ht="12" hidden="1" thickBot="1">
      <c r="A1740" s="1612"/>
      <c r="B1740" s="1610"/>
      <c r="C1740" s="48" t="s">
        <v>16</v>
      </c>
      <c r="D1740" s="48"/>
      <c r="E1740" s="102"/>
      <c r="F1740" s="102"/>
      <c r="G1740" s="102"/>
      <c r="H1740" s="434"/>
      <c r="I1740" s="102"/>
      <c r="J1740" s="102"/>
      <c r="K1740" s="102"/>
      <c r="L1740" s="102"/>
      <c r="M1740" s="102"/>
      <c r="N1740" s="434"/>
      <c r="O1740" s="102"/>
      <c r="P1740" s="102"/>
      <c r="Q1740" s="102"/>
      <c r="R1740" s="102"/>
      <c r="S1740" s="102"/>
      <c r="T1740" s="102"/>
      <c r="U1740" s="102"/>
      <c r="V1740" s="434"/>
      <c r="W1740" s="102"/>
      <c r="X1740" s="102"/>
      <c r="Y1740" s="102"/>
      <c r="Z1740" s="102"/>
      <c r="AA1740" s="102"/>
      <c r="AB1740" s="102"/>
      <c r="AC1740" s="129"/>
    </row>
    <row r="1741" spans="1:30" s="4" customFormat="1" ht="11.25" hidden="1">
      <c r="A1741" s="1615" t="s">
        <v>107</v>
      </c>
      <c r="B1741" s="1446" t="s">
        <v>768</v>
      </c>
      <c r="C1741" s="10" t="s">
        <v>481</v>
      </c>
      <c r="D1741" s="714" t="s">
        <v>503</v>
      </c>
      <c r="E1741" s="131">
        <v>1.8400000000110595</v>
      </c>
      <c r="F1741" s="131">
        <v>1.5999999999912689</v>
      </c>
      <c r="G1741" s="131">
        <v>2</v>
      </c>
      <c r="H1741" s="439">
        <v>1.8399999999965075</v>
      </c>
      <c r="I1741" s="131">
        <v>1.5200000000040745</v>
      </c>
      <c r="J1741" s="131">
        <v>1.6000000000058208</v>
      </c>
      <c r="K1741" s="131">
        <v>2.0800000000017462</v>
      </c>
      <c r="L1741" s="131">
        <v>2.319999999992433</v>
      </c>
      <c r="M1741" s="131">
        <v>2.9600000000064028</v>
      </c>
      <c r="N1741" s="439">
        <v>2.319999999992433</v>
      </c>
      <c r="O1741" s="131">
        <v>2.9600000000064028</v>
      </c>
      <c r="P1741" s="131">
        <v>2.6399999999994179</v>
      </c>
      <c r="Q1741" s="131">
        <v>3.1199999999953434</v>
      </c>
      <c r="R1741" s="131">
        <v>2.6399999999994179</v>
      </c>
      <c r="S1741" s="131">
        <v>3.0400000000081491</v>
      </c>
      <c r="T1741" s="131">
        <v>2.7999999999883585</v>
      </c>
      <c r="U1741" s="131">
        <v>3.2000000000116415</v>
      </c>
      <c r="V1741" s="439">
        <v>2.8799999999901047</v>
      </c>
      <c r="W1741" s="131">
        <v>3.3600000000005821</v>
      </c>
      <c r="X1741" s="131">
        <v>3.1200000000098953</v>
      </c>
      <c r="Y1741" s="131">
        <v>3.3600000000005821</v>
      </c>
      <c r="Z1741" s="131">
        <v>2.4799999999959255</v>
      </c>
      <c r="AA1741" s="131">
        <v>2.4799999999959255</v>
      </c>
      <c r="AB1741" s="131">
        <v>2</v>
      </c>
      <c r="AC1741" s="130">
        <f>SUM(E1741:AB1741)</f>
        <v>60.160000000003492</v>
      </c>
      <c r="AD1741" s="5"/>
    </row>
    <row r="1742" spans="1:30" s="4" customFormat="1" ht="11.25" hidden="1">
      <c r="A1742" s="1611"/>
      <c r="B1742" s="1609"/>
      <c r="C1742" s="11" t="s">
        <v>482</v>
      </c>
      <c r="D1742" s="715" t="s">
        <v>503</v>
      </c>
      <c r="E1742" s="93">
        <v>0</v>
      </c>
      <c r="F1742" s="93">
        <v>0</v>
      </c>
      <c r="G1742" s="93">
        <v>0</v>
      </c>
      <c r="H1742" s="413">
        <v>0</v>
      </c>
      <c r="I1742" s="93">
        <v>0</v>
      </c>
      <c r="J1742" s="93">
        <v>0</v>
      </c>
      <c r="K1742" s="93">
        <v>0</v>
      </c>
      <c r="L1742" s="93">
        <v>0</v>
      </c>
      <c r="M1742" s="93">
        <v>0</v>
      </c>
      <c r="N1742" s="413">
        <v>0</v>
      </c>
      <c r="O1742" s="93">
        <v>0</v>
      </c>
      <c r="P1742" s="93">
        <v>0</v>
      </c>
      <c r="Q1742" s="93">
        <v>0</v>
      </c>
      <c r="R1742" s="93">
        <v>0</v>
      </c>
      <c r="S1742" s="93">
        <v>0</v>
      </c>
      <c r="T1742" s="93">
        <v>0</v>
      </c>
      <c r="U1742" s="93">
        <v>0</v>
      </c>
      <c r="V1742" s="413">
        <v>0</v>
      </c>
      <c r="W1742" s="93">
        <v>0</v>
      </c>
      <c r="X1742" s="93">
        <v>0</v>
      </c>
      <c r="Y1742" s="93">
        <v>0</v>
      </c>
      <c r="Z1742" s="93">
        <v>0</v>
      </c>
      <c r="AA1742" s="93">
        <v>0</v>
      </c>
      <c r="AB1742" s="93">
        <v>0</v>
      </c>
      <c r="AC1742" s="130">
        <f>SUM(E1742:AB1742)</f>
        <v>0</v>
      </c>
      <c r="AD1742" s="5" t="s">
        <v>468</v>
      </c>
    </row>
    <row r="1743" spans="1:30" s="4" customFormat="1" ht="12" hidden="1">
      <c r="A1743" s="1611"/>
      <c r="B1743" s="1609"/>
      <c r="C1743" s="11" t="s">
        <v>8</v>
      </c>
      <c r="D1743" s="723" t="s">
        <v>463</v>
      </c>
      <c r="E1743" s="1316">
        <v>106</v>
      </c>
      <c r="F1743" s="1386">
        <v>98</v>
      </c>
      <c r="G1743" s="1386">
        <v>96</v>
      </c>
      <c r="H1743" s="1386">
        <v>91</v>
      </c>
      <c r="I1743" s="1386">
        <v>91</v>
      </c>
      <c r="J1743" s="1386">
        <v>104</v>
      </c>
      <c r="K1743" s="1386">
        <v>131</v>
      </c>
      <c r="L1743" s="1386">
        <v>144</v>
      </c>
      <c r="M1743" s="1386">
        <v>162</v>
      </c>
      <c r="N1743" s="1386">
        <v>163</v>
      </c>
      <c r="O1743" s="1386">
        <v>168</v>
      </c>
      <c r="P1743" s="1386">
        <v>163</v>
      </c>
      <c r="Q1743" s="1386">
        <v>163</v>
      </c>
      <c r="R1743" s="1386">
        <v>160</v>
      </c>
      <c r="S1743" s="1386">
        <v>170</v>
      </c>
      <c r="T1743" s="1386">
        <v>186</v>
      </c>
      <c r="U1743" s="1386">
        <v>190</v>
      </c>
      <c r="V1743" s="1386">
        <v>186</v>
      </c>
      <c r="W1743" s="1386">
        <v>186</v>
      </c>
      <c r="X1743" s="1386">
        <v>187</v>
      </c>
      <c r="Y1743" s="1386">
        <v>174</v>
      </c>
      <c r="Z1743" s="1386">
        <v>162</v>
      </c>
      <c r="AA1743" s="1386">
        <v>138</v>
      </c>
      <c r="AB1743" s="1317">
        <v>118</v>
      </c>
      <c r="AC1743" s="124"/>
    </row>
    <row r="1744" spans="1:30" s="4" customFormat="1" ht="12" hidden="1" thickBot="1">
      <c r="A1744" s="1612"/>
      <c r="B1744" s="1610"/>
      <c r="C1744" s="48" t="s">
        <v>16</v>
      </c>
      <c r="D1744" s="48"/>
      <c r="E1744" s="121">
        <f t="shared" ref="E1744:AC1744" si="498">E1742/E1741</f>
        <v>0</v>
      </c>
      <c r="F1744" s="121">
        <f t="shared" si="498"/>
        <v>0</v>
      </c>
      <c r="G1744" s="121">
        <f t="shared" si="498"/>
        <v>0</v>
      </c>
      <c r="H1744" s="410">
        <f t="shared" si="498"/>
        <v>0</v>
      </c>
      <c r="I1744" s="121">
        <f t="shared" si="498"/>
        <v>0</v>
      </c>
      <c r="J1744" s="121">
        <f t="shared" si="498"/>
        <v>0</v>
      </c>
      <c r="K1744" s="121">
        <f t="shared" si="498"/>
        <v>0</v>
      </c>
      <c r="L1744" s="121">
        <f t="shared" si="498"/>
        <v>0</v>
      </c>
      <c r="M1744" s="121">
        <f t="shared" si="498"/>
        <v>0</v>
      </c>
      <c r="N1744" s="410">
        <f t="shared" si="498"/>
        <v>0</v>
      </c>
      <c r="O1744" s="121">
        <f t="shared" si="498"/>
        <v>0</v>
      </c>
      <c r="P1744" s="121">
        <f t="shared" si="498"/>
        <v>0</v>
      </c>
      <c r="Q1744" s="121">
        <f t="shared" si="498"/>
        <v>0</v>
      </c>
      <c r="R1744" s="121">
        <f t="shared" si="498"/>
        <v>0</v>
      </c>
      <c r="S1744" s="121">
        <f t="shared" si="498"/>
        <v>0</v>
      </c>
      <c r="T1744" s="121">
        <f t="shared" si="498"/>
        <v>0</v>
      </c>
      <c r="U1744" s="121">
        <f t="shared" si="498"/>
        <v>0</v>
      </c>
      <c r="V1744" s="410">
        <f t="shared" si="498"/>
        <v>0</v>
      </c>
      <c r="W1744" s="121">
        <f t="shared" si="498"/>
        <v>0</v>
      </c>
      <c r="X1744" s="121">
        <f t="shared" si="498"/>
        <v>0</v>
      </c>
      <c r="Y1744" s="121">
        <f t="shared" si="498"/>
        <v>0</v>
      </c>
      <c r="Z1744" s="121">
        <f t="shared" si="498"/>
        <v>0</v>
      </c>
      <c r="AA1744" s="121">
        <f t="shared" si="498"/>
        <v>0</v>
      </c>
      <c r="AB1744" s="121">
        <f t="shared" si="498"/>
        <v>0</v>
      </c>
      <c r="AC1744" s="124">
        <f t="shared" si="498"/>
        <v>0</v>
      </c>
    </row>
    <row r="1745" spans="1:30" s="4" customFormat="1" ht="11.25" hidden="1">
      <c r="A1745" s="50" t="s">
        <v>100</v>
      </c>
      <c r="B1745" s="51" t="s">
        <v>18</v>
      </c>
      <c r="C1745" s="10" t="s">
        <v>481</v>
      </c>
      <c r="D1745" s="714" t="s">
        <v>503</v>
      </c>
      <c r="E1745" s="1397">
        <v>2.6000000000000228E-2</v>
      </c>
      <c r="F1745" s="1397">
        <v>1.1999999999999886E-2</v>
      </c>
      <c r="G1745" s="1397">
        <v>1.1999999999999886E-2</v>
      </c>
      <c r="H1745" s="408">
        <v>0.01</v>
      </c>
      <c r="I1745" s="1397">
        <v>1.1999999999999886E-2</v>
      </c>
      <c r="J1745" s="1397">
        <v>1.8000000000000113E-2</v>
      </c>
      <c r="K1745" s="1397">
        <v>2.8000000000000115E-2</v>
      </c>
      <c r="L1745" s="1397">
        <v>2.3999999999999772E-2</v>
      </c>
      <c r="M1745" s="1397">
        <v>2.4000000000000341E-2</v>
      </c>
      <c r="N1745" s="408">
        <v>0.01</v>
      </c>
      <c r="O1745" s="1397">
        <v>1.1999999999999886E-2</v>
      </c>
      <c r="P1745" s="1397">
        <v>8.0000000000001147E-3</v>
      </c>
      <c r="Q1745" s="1397">
        <v>1.3999999999999773E-2</v>
      </c>
      <c r="R1745" s="1397">
        <v>2.1999999999999888E-2</v>
      </c>
      <c r="S1745" s="1397">
        <v>2.6000000000000228E-2</v>
      </c>
      <c r="T1745" s="1397">
        <v>0.03</v>
      </c>
      <c r="U1745" s="1397">
        <v>2.1999999999999888E-2</v>
      </c>
      <c r="V1745" s="408">
        <v>0.01</v>
      </c>
      <c r="W1745" s="1397">
        <v>1.1999999999999886E-2</v>
      </c>
      <c r="X1745" s="1397">
        <v>1.1999999999999886E-2</v>
      </c>
      <c r="Y1745" s="1397">
        <v>2.2000000000000457E-2</v>
      </c>
      <c r="Z1745" s="1397">
        <v>2.5999999999999659E-2</v>
      </c>
      <c r="AA1745" s="1397">
        <v>2.4000000000000341E-2</v>
      </c>
      <c r="AB1745" s="1397">
        <v>2.5999999999999659E-2</v>
      </c>
      <c r="AC1745" s="127">
        <f>SUM(E1745:AB1745)</f>
        <v>0.44199999999999995</v>
      </c>
    </row>
    <row r="1746" spans="1:30" s="4" customFormat="1" ht="12" hidden="1" thickBot="1">
      <c r="A1746" s="52" t="s">
        <v>94</v>
      </c>
      <c r="B1746" s="53" t="s">
        <v>19</v>
      </c>
      <c r="C1746" s="47" t="s">
        <v>481</v>
      </c>
      <c r="D1746" s="717" t="s">
        <v>503</v>
      </c>
      <c r="E1746" s="254">
        <v>2.6000000000000228E-2</v>
      </c>
      <c r="F1746" s="254">
        <v>1.1999999999999886E-2</v>
      </c>
      <c r="G1746" s="254">
        <v>1.1999999999999886E-2</v>
      </c>
      <c r="H1746" s="652">
        <v>0.01</v>
      </c>
      <c r="I1746" s="254">
        <v>1.1999999999999886E-2</v>
      </c>
      <c r="J1746" s="254">
        <v>1.8000000000000113E-2</v>
      </c>
      <c r="K1746" s="254">
        <v>2.8000000000000115E-2</v>
      </c>
      <c r="L1746" s="254">
        <v>2.3999999999999772E-2</v>
      </c>
      <c r="M1746" s="254">
        <v>2.4000000000000341E-2</v>
      </c>
      <c r="N1746" s="652">
        <v>0.01</v>
      </c>
      <c r="O1746" s="254">
        <v>1.1999999999999886E-2</v>
      </c>
      <c r="P1746" s="254">
        <v>8.0000000000001147E-3</v>
      </c>
      <c r="Q1746" s="254">
        <v>1.3999999999999773E-2</v>
      </c>
      <c r="R1746" s="254">
        <v>2.1999999999999888E-2</v>
      </c>
      <c r="S1746" s="254">
        <v>2.6000000000000228E-2</v>
      </c>
      <c r="T1746" s="254">
        <v>0.03</v>
      </c>
      <c r="U1746" s="254">
        <v>2.1999999999999888E-2</v>
      </c>
      <c r="V1746" s="652">
        <v>0.01</v>
      </c>
      <c r="W1746" s="254">
        <v>1.1999999999999886E-2</v>
      </c>
      <c r="X1746" s="254">
        <v>1.1999999999999886E-2</v>
      </c>
      <c r="Y1746" s="254">
        <v>2.2000000000000457E-2</v>
      </c>
      <c r="Z1746" s="254">
        <v>2.5999999999999659E-2</v>
      </c>
      <c r="AA1746" s="254">
        <v>2.4000000000000341E-2</v>
      </c>
      <c r="AB1746" s="254">
        <v>2.5999999999999659E-2</v>
      </c>
      <c r="AC1746" s="189">
        <f>SUM(E1746:AB1746)</f>
        <v>0.44199999999999995</v>
      </c>
      <c r="AD1746" s="5" t="s">
        <v>468</v>
      </c>
    </row>
    <row r="1747" spans="1:30" s="5" customFormat="1" ht="10.5" hidden="1" customHeight="1">
      <c r="A1747" s="1439" t="s">
        <v>154</v>
      </c>
      <c r="B1747" s="1619"/>
      <c r="C1747" s="65" t="s">
        <v>481</v>
      </c>
      <c r="D1747" s="65"/>
      <c r="E1747" s="118">
        <f>SUM(E1673,E1677,E1681,E1685,E1689,E1693,E1697,E1701,E1705,E1709,E1713,E1717,E1721,E1725,E1729,E1733,E1737,E1741,E1745,E1746)</f>
        <v>5.3812000000027895</v>
      </c>
      <c r="F1747" s="118">
        <f t="shared" ref="F1747:AC1747" si="499">SUM(F1673,F1677,F1681,F1685,F1689,F1693,F1697,F1701,F1705,F1709,F1713,F1717,F1721,F1725,F1729,F1733,F1737,F1741,F1745,F1746)</f>
        <v>4.8293999999970092</v>
      </c>
      <c r="G1747" s="118">
        <f t="shared" si="499"/>
        <v>5.4695999999999518</v>
      </c>
      <c r="H1747" s="433">
        <f t="shared" si="499"/>
        <v>4.8265999999832534</v>
      </c>
      <c r="I1747" s="118">
        <f t="shared" si="499"/>
        <v>4.5502000000308014</v>
      </c>
      <c r="J1747" s="118">
        <f t="shared" si="499"/>
        <v>4.7250000000096808</v>
      </c>
      <c r="K1747" s="118">
        <f t="shared" si="499"/>
        <v>5.9597999999768723</v>
      </c>
      <c r="L1747" s="118">
        <f t="shared" si="499"/>
        <v>6.5141999999972597</v>
      </c>
      <c r="M1747" s="118">
        <f t="shared" si="499"/>
        <v>8.4094000000210549</v>
      </c>
      <c r="N1747" s="433">
        <f t="shared" si="499"/>
        <v>6.7385999999925099</v>
      </c>
      <c r="O1747" s="118">
        <f t="shared" si="499"/>
        <v>8.1901999999904049</v>
      </c>
      <c r="P1747" s="118">
        <f t="shared" si="499"/>
        <v>7.0198000000050458</v>
      </c>
      <c r="Q1747" s="118">
        <f t="shared" si="499"/>
        <v>8.8667999999860907</v>
      </c>
      <c r="R1747" s="118">
        <f t="shared" si="499"/>
        <v>7.4462000000065007</v>
      </c>
      <c r="S1747" s="118">
        <f t="shared" si="499"/>
        <v>8.4052000000175084</v>
      </c>
      <c r="T1747" s="118">
        <f t="shared" si="499"/>
        <v>7.569399999993772</v>
      </c>
      <c r="U1747" s="118">
        <f t="shared" si="499"/>
        <v>8.7131999999898753</v>
      </c>
      <c r="V1747" s="433">
        <f t="shared" si="499"/>
        <v>7.437800000000097</v>
      </c>
      <c r="W1747" s="118">
        <f t="shared" si="499"/>
        <v>8.7306000000062873</v>
      </c>
      <c r="X1747" s="118">
        <f t="shared" si="499"/>
        <v>8.107400000019453</v>
      </c>
      <c r="Y1747" s="118">
        <f t="shared" si="499"/>
        <v>8.8477999999789141</v>
      </c>
      <c r="Z1747" s="118">
        <f t="shared" si="499"/>
        <v>6.5250000000063757</v>
      </c>
      <c r="AA1747" s="118">
        <f t="shared" si="499"/>
        <v>6.4177999999836537</v>
      </c>
      <c r="AB1747" s="118">
        <f t="shared" si="499"/>
        <v>5.485400000021837</v>
      </c>
      <c r="AC1747" s="130">
        <f t="shared" si="499"/>
        <v>165.16660000001701</v>
      </c>
    </row>
    <row r="1748" spans="1:30" s="5" customFormat="1" ht="10.5" hidden="1" customHeight="1" thickBot="1">
      <c r="A1748" s="1620"/>
      <c r="B1748" s="1618"/>
      <c r="C1748" s="47" t="s">
        <v>482</v>
      </c>
      <c r="D1748" s="47"/>
      <c r="E1748" s="132">
        <f>SUM(E1674,E1678,E1682,E1686,E1690,E1694,E1698,E1702,E1706,E1710,E1714,E1718,E1722,E1726,E1730,E1734,E1738,E1742)</f>
        <v>0.70419999999767624</v>
      </c>
      <c r="F1748" s="132">
        <f t="shared" ref="F1748:AC1748" si="500">SUM(F1674,F1678,F1682,F1686,F1690,F1694,F1698,F1702,F1706,F1710,F1714,F1718,F1722,F1726,F1730,F1734,F1738,F1742)</f>
        <v>0.58320000000230443</v>
      </c>
      <c r="G1748" s="132">
        <f t="shared" si="500"/>
        <v>0.54259999999867436</v>
      </c>
      <c r="H1748" s="435">
        <f t="shared" si="500"/>
        <v>0.58259999999872325</v>
      </c>
      <c r="I1748" s="132">
        <f t="shared" si="500"/>
        <v>0.50280000000143921</v>
      </c>
      <c r="J1748" s="132">
        <f t="shared" si="500"/>
        <v>0.54479999999870277</v>
      </c>
      <c r="K1748" s="132">
        <f t="shared" si="500"/>
        <v>0.58939999999954751</v>
      </c>
      <c r="L1748" s="132">
        <f t="shared" si="500"/>
        <v>0.55740000000145973</v>
      </c>
      <c r="M1748" s="132">
        <f t="shared" si="500"/>
        <v>0.65080000000044902</v>
      </c>
      <c r="N1748" s="435">
        <f t="shared" si="500"/>
        <v>0.54199999999780135</v>
      </c>
      <c r="O1748" s="132">
        <f t="shared" si="500"/>
        <v>0.6622000000004491</v>
      </c>
      <c r="P1748" s="132">
        <f t="shared" si="500"/>
        <v>0.54280000000143924</v>
      </c>
      <c r="Q1748" s="132">
        <f t="shared" si="500"/>
        <v>0.70040000000046954</v>
      </c>
      <c r="R1748" s="132">
        <f t="shared" si="500"/>
        <v>0.65999999999953962</v>
      </c>
      <c r="S1748" s="132">
        <f t="shared" si="500"/>
        <v>0.70320000000129379</v>
      </c>
      <c r="T1748" s="132">
        <f t="shared" si="500"/>
        <v>0.58439999999782177</v>
      </c>
      <c r="U1748" s="132">
        <f t="shared" si="500"/>
        <v>0.70860000000046952</v>
      </c>
      <c r="V1748" s="435">
        <f t="shared" si="500"/>
        <v>0.62479999999866642</v>
      </c>
      <c r="W1748" s="132">
        <f t="shared" si="500"/>
        <v>0.69320000000044113</v>
      </c>
      <c r="X1748" s="132">
        <f t="shared" si="500"/>
        <v>0.60560000000233283</v>
      </c>
      <c r="Y1748" s="132">
        <f t="shared" si="500"/>
        <v>0.67999999999680316</v>
      </c>
      <c r="Z1748" s="132">
        <f t="shared" si="500"/>
        <v>0.59820000000145179</v>
      </c>
      <c r="AA1748" s="132">
        <f t="shared" si="500"/>
        <v>0.5897999999986665</v>
      </c>
      <c r="AB1748" s="132">
        <f t="shared" si="500"/>
        <v>0.54600000000234084</v>
      </c>
      <c r="AC1748" s="128">
        <f t="shared" si="500"/>
        <v>14.698999999998964</v>
      </c>
    </row>
    <row r="1749" spans="1:30" s="5" customFormat="1" ht="10.5" hidden="1" customHeight="1">
      <c r="A1749" s="1439" t="s">
        <v>155</v>
      </c>
      <c r="B1749" s="1619"/>
      <c r="C1749" s="12" t="s">
        <v>481</v>
      </c>
      <c r="D1749" s="12"/>
      <c r="E1749" s="118">
        <f>E1649+E1653+E1657+E1661-E1747</f>
        <v>0.20880000000372245</v>
      </c>
      <c r="F1749" s="118">
        <f t="shared" ref="F1749:AC1749" si="501">F1649+F1653+F1657+F1661-F1747</f>
        <v>-9.3999999921843269E-3</v>
      </c>
      <c r="G1749" s="118">
        <f t="shared" si="501"/>
        <v>-0.21960000001097946</v>
      </c>
      <c r="H1749" s="433">
        <f t="shared" si="501"/>
        <v>0.72340000001965699</v>
      </c>
      <c r="I1749" s="118">
        <f t="shared" si="501"/>
        <v>1.9799999975387728E-2</v>
      </c>
      <c r="J1749" s="118">
        <f t="shared" si="501"/>
        <v>0.17499999998245208</v>
      </c>
      <c r="K1749" s="118">
        <f t="shared" si="501"/>
        <v>-0.11979999996831392</v>
      </c>
      <c r="L1749" s="118">
        <f t="shared" si="501"/>
        <v>-0.22420000000275309</v>
      </c>
      <c r="M1749" s="118">
        <f t="shared" si="501"/>
        <v>-6.9400000018749353E-2</v>
      </c>
      <c r="N1749" s="433">
        <f t="shared" si="501"/>
        <v>-0.32860000000254619</v>
      </c>
      <c r="O1749" s="118">
        <f t="shared" si="501"/>
        <v>0.14980000002326932</v>
      </c>
      <c r="P1749" s="118">
        <f t="shared" si="501"/>
        <v>-2.9800000006628302E-2</v>
      </c>
      <c r="Q1749" s="118">
        <f t="shared" si="501"/>
        <v>-0.27679999999424432</v>
      </c>
      <c r="R1749" s="118">
        <f t="shared" si="501"/>
        <v>0.15380000000250327</v>
      </c>
      <c r="S1749" s="118">
        <f t="shared" si="501"/>
        <v>-0.91520000001727198</v>
      </c>
      <c r="T1749" s="118">
        <f t="shared" si="501"/>
        <v>0.75059999999763782</v>
      </c>
      <c r="U1749" s="118">
        <f t="shared" si="501"/>
        <v>8.680000000610022E-2</v>
      </c>
      <c r="V1749" s="433">
        <f t="shared" si="501"/>
        <v>-0.15779999998977878</v>
      </c>
      <c r="W1749" s="118">
        <f t="shared" si="501"/>
        <v>-9.0600000005959913E-2</v>
      </c>
      <c r="X1749" s="118">
        <f t="shared" si="501"/>
        <v>0.1325999999818066</v>
      </c>
      <c r="Y1749" s="118">
        <f t="shared" si="501"/>
        <v>-7.7999999895688177E-3</v>
      </c>
      <c r="Z1749" s="118">
        <f t="shared" si="501"/>
        <v>-6.5000000001109726E-2</v>
      </c>
      <c r="AA1749" s="118">
        <f t="shared" si="501"/>
        <v>-0.11779999997289892</v>
      </c>
      <c r="AB1749" s="118">
        <f t="shared" si="501"/>
        <v>-2.5400000036693626E-2</v>
      </c>
      <c r="AC1749" s="130">
        <f t="shared" si="501"/>
        <v>-0.25660000001715844</v>
      </c>
    </row>
    <row r="1750" spans="1:30" s="5" customFormat="1" ht="10.5" hidden="1" customHeight="1" thickBot="1">
      <c r="A1750" s="1620"/>
      <c r="B1750" s="1618"/>
      <c r="C1750" s="9" t="s">
        <v>482</v>
      </c>
      <c r="D1750" s="9"/>
      <c r="E1750" s="132">
        <f>E1650+E1654+E1658+E1662-E1748</f>
        <v>1.3158000000031582</v>
      </c>
      <c r="F1750" s="132">
        <f t="shared" ref="F1750:AC1750" si="502">F1650+F1654+F1658+F1662-F1748</f>
        <v>1.0168000000007877</v>
      </c>
      <c r="G1750" s="132">
        <f t="shared" si="502"/>
        <v>1.037400000003754</v>
      </c>
      <c r="H1750" s="435">
        <f t="shared" si="502"/>
        <v>0.85740000000019445</v>
      </c>
      <c r="I1750" s="132">
        <f t="shared" si="502"/>
        <v>0.98719999999629615</v>
      </c>
      <c r="J1750" s="132">
        <f t="shared" si="502"/>
        <v>0.88520000000499888</v>
      </c>
      <c r="K1750" s="132">
        <f t="shared" si="502"/>
        <v>0.96059999999875856</v>
      </c>
      <c r="L1750" s="132">
        <f t="shared" si="502"/>
        <v>1.1125999999965668</v>
      </c>
      <c r="M1750" s="132">
        <f t="shared" si="502"/>
        <v>1.4891999999984005</v>
      </c>
      <c r="N1750" s="435">
        <f t="shared" si="502"/>
        <v>1.0480000000052432</v>
      </c>
      <c r="O1750" s="132">
        <f t="shared" si="502"/>
        <v>1.3978000000028501</v>
      </c>
      <c r="P1750" s="132">
        <f t="shared" si="502"/>
        <v>1.0571999999945476</v>
      </c>
      <c r="Q1750" s="132">
        <f t="shared" si="502"/>
        <v>1.5596000000000898</v>
      </c>
      <c r="R1750" s="132">
        <f t="shared" si="502"/>
        <v>1.3200000000011038</v>
      </c>
      <c r="S1750" s="132">
        <f t="shared" si="502"/>
        <v>1.206799999999868</v>
      </c>
      <c r="T1750" s="132">
        <f t="shared" si="502"/>
        <v>1.5056000000010732</v>
      </c>
      <c r="U1750" s="132">
        <f t="shared" si="502"/>
        <v>1.4814000000006082</v>
      </c>
      <c r="V1750" s="435">
        <f t="shared" si="502"/>
        <v>1.2552000000032049</v>
      </c>
      <c r="W1750" s="132">
        <f t="shared" si="502"/>
        <v>1.446799999996419</v>
      </c>
      <c r="X1750" s="132">
        <f t="shared" si="502"/>
        <v>1.4343999999968919</v>
      </c>
      <c r="Y1750" s="132">
        <f t="shared" si="502"/>
        <v>1.4600000000011937</v>
      </c>
      <c r="Z1750" s="132">
        <f t="shared" si="502"/>
        <v>0.98179999999870282</v>
      </c>
      <c r="AA1750" s="132">
        <f t="shared" si="502"/>
        <v>0.98020000000485097</v>
      </c>
      <c r="AB1750" s="132">
        <f t="shared" si="502"/>
        <v>1.0239999999991871</v>
      </c>
      <c r="AC1750" s="128">
        <f t="shared" si="502"/>
        <v>28.821000000008748</v>
      </c>
    </row>
    <row r="1751" spans="1:30" s="32" customFormat="1" ht="10.5" hidden="1" customHeight="1">
      <c r="A1751" s="1626" t="s">
        <v>9</v>
      </c>
      <c r="B1751" s="1619"/>
      <c r="C1751" s="14" t="s">
        <v>481</v>
      </c>
      <c r="D1751" s="14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366"/>
    </row>
    <row r="1752" spans="1:30" s="32" customFormat="1" ht="10.5" hidden="1" customHeight="1" thickBot="1">
      <c r="A1752" s="1620"/>
      <c r="B1752" s="1618"/>
      <c r="C1752" s="15" t="s">
        <v>482</v>
      </c>
      <c r="D1752" s="15"/>
      <c r="E1752" s="98"/>
      <c r="F1752" s="98"/>
      <c r="G1752" s="98"/>
      <c r="H1752" s="98"/>
      <c r="I1752" s="98"/>
      <c r="J1752" s="98"/>
      <c r="K1752" s="98"/>
      <c r="L1752" s="98"/>
      <c r="M1752" s="98"/>
      <c r="N1752" s="98"/>
      <c r="O1752" s="98"/>
      <c r="P1752" s="98"/>
      <c r="Q1752" s="98"/>
      <c r="R1752" s="98"/>
      <c r="S1752" s="98"/>
      <c r="T1752" s="98"/>
      <c r="U1752" s="98"/>
      <c r="V1752" s="98"/>
      <c r="W1752" s="98"/>
      <c r="X1752" s="98"/>
      <c r="Y1752" s="98"/>
      <c r="Z1752" s="98"/>
      <c r="AA1752" s="98"/>
      <c r="AB1752" s="98"/>
      <c r="AC1752" s="367"/>
    </row>
    <row r="1753" spans="1:30" s="315" customFormat="1" ht="30" hidden="1" customHeight="1" thickBot="1">
      <c r="A1753" s="312"/>
      <c r="B1753" s="313"/>
      <c r="C1753" s="314" t="s">
        <v>279</v>
      </c>
      <c r="E1753" s="316"/>
      <c r="F1753" s="316"/>
      <c r="G1753" s="316"/>
      <c r="H1753" s="444">
        <f>H1685+H1689+H1709</f>
        <v>0.24659999999996363</v>
      </c>
      <c r="I1753" s="316"/>
      <c r="J1753" s="316"/>
      <c r="K1753" s="316"/>
      <c r="L1753" s="316"/>
      <c r="M1753" s="316"/>
      <c r="N1753" s="446">
        <f>N1685+N1689+N1709</f>
        <v>0.39859999999996365</v>
      </c>
      <c r="O1753" s="316"/>
      <c r="P1753" s="316"/>
      <c r="Q1753" s="316"/>
      <c r="R1753" s="316"/>
      <c r="S1753" s="316"/>
      <c r="T1753" s="316"/>
      <c r="U1753" s="316"/>
      <c r="V1753" s="447">
        <f>V1685+V1689+V1709</f>
        <v>0.37779999999996361</v>
      </c>
      <c r="W1753" s="316"/>
      <c r="X1753" s="316"/>
      <c r="Y1753" s="314">
        <f>Y1685+Y1689+Y1709</f>
        <v>0.24380000000000002</v>
      </c>
      <c r="Z1753" s="316"/>
      <c r="AA1753" s="316"/>
      <c r="AB1753" s="316"/>
      <c r="AC1753" s="337"/>
    </row>
    <row r="1754" spans="1:30" s="5" customFormat="1" ht="28.5" hidden="1" customHeight="1">
      <c r="A1754" s="1405" t="s">
        <v>17</v>
      </c>
      <c r="B1754" s="84" t="s">
        <v>5</v>
      </c>
      <c r="C1754" s="6" t="s">
        <v>14</v>
      </c>
      <c r="D1754" s="6" t="s">
        <v>495</v>
      </c>
      <c r="E1754" s="1432" t="s">
        <v>15</v>
      </c>
      <c r="F1754" s="1433"/>
      <c r="G1754" s="1433"/>
      <c r="H1754" s="1433"/>
      <c r="I1754" s="1433"/>
      <c r="J1754" s="1433"/>
      <c r="K1754" s="1433"/>
      <c r="L1754" s="1433"/>
      <c r="M1754" s="1433"/>
      <c r="N1754" s="1433"/>
      <c r="O1754" s="1433"/>
      <c r="P1754" s="1433"/>
      <c r="Q1754" s="1433"/>
      <c r="R1754" s="1433"/>
      <c r="S1754" s="1433"/>
      <c r="T1754" s="1433"/>
      <c r="U1754" s="1433"/>
      <c r="V1754" s="1433"/>
      <c r="W1754" s="1433"/>
      <c r="X1754" s="1433"/>
      <c r="Y1754" s="1433"/>
      <c r="Z1754" s="1433"/>
      <c r="AA1754" s="1433"/>
      <c r="AB1754" s="1434"/>
      <c r="AC1754" s="1553" t="s">
        <v>10</v>
      </c>
    </row>
    <row r="1755" spans="1:30" s="1565" customFormat="1" ht="12.75" customHeight="1" thickBot="1">
      <c r="A1755" s="1566" t="s">
        <v>213</v>
      </c>
      <c r="B1755" s="1628"/>
      <c r="C1755" s="1559"/>
      <c r="D1755" s="1559"/>
      <c r="E1755" s="1560">
        <v>1</v>
      </c>
      <c r="F1755" s="1560">
        <v>2</v>
      </c>
      <c r="G1755" s="1560">
        <v>3</v>
      </c>
      <c r="H1755" s="1560">
        <v>3</v>
      </c>
      <c r="I1755" s="1560">
        <v>5</v>
      </c>
      <c r="J1755" s="1560">
        <v>6</v>
      </c>
      <c r="K1755" s="1560">
        <v>7</v>
      </c>
      <c r="L1755" s="1560">
        <v>8</v>
      </c>
      <c r="M1755" s="1560">
        <v>9</v>
      </c>
      <c r="N1755" s="1560">
        <v>10</v>
      </c>
      <c r="O1755" s="1560">
        <v>11</v>
      </c>
      <c r="P1755" s="1560">
        <v>12</v>
      </c>
      <c r="Q1755" s="1560">
        <v>13</v>
      </c>
      <c r="R1755" s="1560">
        <v>14</v>
      </c>
      <c r="S1755" s="1560">
        <v>15</v>
      </c>
      <c r="T1755" s="1560">
        <v>16</v>
      </c>
      <c r="U1755" s="1560">
        <v>17</v>
      </c>
      <c r="V1755" s="1560">
        <v>18</v>
      </c>
      <c r="W1755" s="1560">
        <v>19</v>
      </c>
      <c r="X1755" s="1560">
        <v>20</v>
      </c>
      <c r="Y1755" s="1560">
        <v>21</v>
      </c>
      <c r="Z1755" s="1560">
        <v>22</v>
      </c>
      <c r="AA1755" s="1560">
        <v>23</v>
      </c>
      <c r="AB1755" s="1560">
        <v>24</v>
      </c>
      <c r="AC1755" s="1629"/>
    </row>
    <row r="1756" spans="1:30" s="13" customFormat="1" ht="12.75" hidden="1" customHeight="1">
      <c r="A1756" s="19" t="s">
        <v>286</v>
      </c>
      <c r="B1756" s="20"/>
      <c r="C1756" s="20"/>
      <c r="D1756" s="1339"/>
      <c r="E1756" s="20">
        <v>1</v>
      </c>
      <c r="F1756" s="20">
        <v>1</v>
      </c>
      <c r="G1756" s="20">
        <v>1</v>
      </c>
      <c r="H1756" s="20">
        <v>1</v>
      </c>
      <c r="I1756" s="20">
        <v>1</v>
      </c>
      <c r="J1756" s="20">
        <v>1</v>
      </c>
      <c r="K1756" s="20">
        <v>1</v>
      </c>
      <c r="L1756" s="20">
        <v>1</v>
      </c>
      <c r="M1756" s="20">
        <v>1</v>
      </c>
      <c r="N1756" s="20">
        <v>1</v>
      </c>
      <c r="O1756" s="20">
        <v>1</v>
      </c>
      <c r="P1756" s="20">
        <v>1</v>
      </c>
      <c r="Q1756" s="20">
        <v>1</v>
      </c>
      <c r="R1756" s="20">
        <v>1</v>
      </c>
      <c r="S1756" s="20">
        <v>1</v>
      </c>
      <c r="T1756" s="20">
        <v>1</v>
      </c>
      <c r="U1756" s="20">
        <v>1</v>
      </c>
      <c r="V1756" s="20">
        <v>1</v>
      </c>
      <c r="W1756" s="20">
        <v>1</v>
      </c>
      <c r="X1756" s="20">
        <v>1</v>
      </c>
      <c r="Y1756" s="20">
        <v>1</v>
      </c>
      <c r="Z1756" s="20">
        <v>1</v>
      </c>
      <c r="AA1756" s="20">
        <v>1</v>
      </c>
      <c r="AB1756" s="20">
        <v>1</v>
      </c>
      <c r="AC1756" s="363"/>
    </row>
    <row r="1757" spans="1:30" s="13" customFormat="1" ht="12.75" hidden="1" customHeight="1" thickBot="1">
      <c r="A1757" s="38" t="s">
        <v>287</v>
      </c>
      <c r="B1757" s="39"/>
      <c r="C1757" s="39"/>
      <c r="D1757" s="1340"/>
      <c r="E1757" s="39">
        <v>1</v>
      </c>
      <c r="F1757" s="39">
        <v>1</v>
      </c>
      <c r="G1757" s="39">
        <v>1</v>
      </c>
      <c r="H1757" s="39">
        <v>1</v>
      </c>
      <c r="I1757" s="39">
        <v>1</v>
      </c>
      <c r="J1757" s="39">
        <v>1</v>
      </c>
      <c r="K1757" s="39">
        <v>1</v>
      </c>
      <c r="L1757" s="39">
        <v>1</v>
      </c>
      <c r="M1757" s="39">
        <v>1</v>
      </c>
      <c r="N1757" s="39">
        <v>1</v>
      </c>
      <c r="O1757" s="39">
        <v>1</v>
      </c>
      <c r="P1757" s="39">
        <v>1</v>
      </c>
      <c r="Q1757" s="39">
        <v>1</v>
      </c>
      <c r="R1757" s="39">
        <v>1</v>
      </c>
      <c r="S1757" s="39">
        <v>1</v>
      </c>
      <c r="T1757" s="39">
        <v>1</v>
      </c>
      <c r="U1757" s="39">
        <v>1</v>
      </c>
      <c r="V1757" s="39">
        <v>1</v>
      </c>
      <c r="W1757" s="39">
        <v>1</v>
      </c>
      <c r="X1757" s="39">
        <v>1</v>
      </c>
      <c r="Y1757" s="39">
        <v>1</v>
      </c>
      <c r="Z1757" s="39">
        <v>1</v>
      </c>
      <c r="AA1757" s="39">
        <v>1</v>
      </c>
      <c r="AB1757" s="39">
        <v>1</v>
      </c>
      <c r="AC1757" s="364"/>
    </row>
    <row r="1758" spans="1:30" s="5" customFormat="1" ht="12" hidden="1" customHeight="1">
      <c r="A1758" s="1518" t="s">
        <v>11</v>
      </c>
      <c r="B1758" s="1623" t="s">
        <v>131</v>
      </c>
      <c r="C1758" s="10" t="s">
        <v>481</v>
      </c>
      <c r="D1758" s="10" t="s">
        <v>464</v>
      </c>
      <c r="E1758" s="85"/>
      <c r="F1758" s="85"/>
      <c r="G1758" s="85"/>
      <c r="H1758" s="408"/>
      <c r="I1758" s="85"/>
      <c r="J1758" s="85"/>
      <c r="K1758" s="85"/>
      <c r="L1758" s="85"/>
      <c r="M1758" s="85"/>
      <c r="N1758" s="408"/>
      <c r="O1758" s="85"/>
      <c r="P1758" s="85"/>
      <c r="Q1758" s="85"/>
      <c r="R1758" s="85"/>
      <c r="S1758" s="85"/>
      <c r="T1758" s="85"/>
      <c r="U1758" s="85"/>
      <c r="V1758" s="408"/>
      <c r="W1758" s="85"/>
      <c r="X1758" s="85"/>
      <c r="Y1758" s="85"/>
      <c r="Z1758" s="85"/>
      <c r="AA1758" s="85"/>
      <c r="AB1758" s="85"/>
      <c r="AC1758" s="127">
        <f>SUM(E1758:AB1758)</f>
        <v>0</v>
      </c>
    </row>
    <row r="1759" spans="1:30" s="5" customFormat="1" ht="10.5" hidden="1" customHeight="1">
      <c r="A1759" s="1611"/>
      <c r="B1759" s="1624"/>
      <c r="C1759" s="11" t="s">
        <v>482</v>
      </c>
      <c r="D1759" s="11" t="s">
        <v>464</v>
      </c>
      <c r="E1759" s="87"/>
      <c r="F1759" s="87"/>
      <c r="G1759" s="87"/>
      <c r="H1759" s="413"/>
      <c r="I1759" s="87"/>
      <c r="J1759" s="87"/>
      <c r="K1759" s="87"/>
      <c r="L1759" s="87"/>
      <c r="M1759" s="87"/>
      <c r="N1759" s="413"/>
      <c r="O1759" s="87"/>
      <c r="P1759" s="87"/>
      <c r="Q1759" s="87"/>
      <c r="R1759" s="87"/>
      <c r="S1759" s="87"/>
      <c r="T1759" s="87"/>
      <c r="U1759" s="87"/>
      <c r="V1759" s="413"/>
      <c r="W1759" s="87"/>
      <c r="X1759" s="87"/>
      <c r="Y1759" s="87"/>
      <c r="Z1759" s="87"/>
      <c r="AA1759" s="87"/>
      <c r="AB1759" s="87"/>
      <c r="AC1759" s="123">
        <f>SUM(E1759:AB1759)</f>
        <v>0</v>
      </c>
    </row>
    <row r="1760" spans="1:30" s="5" customFormat="1" ht="10.5" hidden="1" customHeight="1">
      <c r="A1760" s="1611"/>
      <c r="B1760" s="1624"/>
      <c r="C1760" s="11" t="s">
        <v>8</v>
      </c>
      <c r="D1760" s="11" t="s">
        <v>464</v>
      </c>
      <c r="E1760" s="240"/>
      <c r="F1760" s="87"/>
      <c r="G1760" s="87"/>
      <c r="H1760" s="413"/>
      <c r="I1760" s="87"/>
      <c r="J1760" s="87"/>
      <c r="K1760" s="87"/>
      <c r="L1760" s="87"/>
      <c r="M1760" s="87"/>
      <c r="N1760" s="413"/>
      <c r="O1760" s="87"/>
      <c r="P1760" s="87"/>
      <c r="Q1760" s="87"/>
      <c r="R1760" s="87"/>
      <c r="S1760" s="87"/>
      <c r="T1760" s="87"/>
      <c r="U1760" s="87"/>
      <c r="V1760" s="413"/>
      <c r="W1760" s="87"/>
      <c r="X1760" s="87"/>
      <c r="Y1760" s="87"/>
      <c r="Z1760" s="87"/>
      <c r="AA1760" s="87"/>
      <c r="AB1760" s="87"/>
      <c r="AC1760" s="123"/>
    </row>
    <row r="1761" spans="1:30" s="5" customFormat="1" ht="10.5" hidden="1" customHeight="1" thickBot="1">
      <c r="A1761" s="1611"/>
      <c r="B1761" s="1624"/>
      <c r="C1761" s="11" t="s">
        <v>16</v>
      </c>
      <c r="D1761" s="11"/>
      <c r="E1761" s="121" t="e">
        <f t="shared" ref="E1761:AC1761" si="503">E1759/E1758</f>
        <v>#DIV/0!</v>
      </c>
      <c r="F1761" s="121" t="e">
        <f t="shared" si="503"/>
        <v>#DIV/0!</v>
      </c>
      <c r="G1761" s="121" t="e">
        <f t="shared" si="503"/>
        <v>#DIV/0!</v>
      </c>
      <c r="H1761" s="410" t="e">
        <f t="shared" si="503"/>
        <v>#DIV/0!</v>
      </c>
      <c r="I1761" s="121" t="e">
        <f t="shared" si="503"/>
        <v>#DIV/0!</v>
      </c>
      <c r="J1761" s="121" t="e">
        <f t="shared" si="503"/>
        <v>#DIV/0!</v>
      </c>
      <c r="K1761" s="121" t="e">
        <f t="shared" si="503"/>
        <v>#DIV/0!</v>
      </c>
      <c r="L1761" s="121" t="e">
        <f t="shared" si="503"/>
        <v>#DIV/0!</v>
      </c>
      <c r="M1761" s="121" t="e">
        <f t="shared" si="503"/>
        <v>#DIV/0!</v>
      </c>
      <c r="N1761" s="410" t="e">
        <f t="shared" si="503"/>
        <v>#DIV/0!</v>
      </c>
      <c r="O1761" s="121" t="e">
        <f t="shared" si="503"/>
        <v>#DIV/0!</v>
      </c>
      <c r="P1761" s="121" t="e">
        <f t="shared" si="503"/>
        <v>#DIV/0!</v>
      </c>
      <c r="Q1761" s="121" t="e">
        <f t="shared" si="503"/>
        <v>#DIV/0!</v>
      </c>
      <c r="R1761" s="121" t="e">
        <f t="shared" si="503"/>
        <v>#DIV/0!</v>
      </c>
      <c r="S1761" s="121" t="e">
        <f t="shared" si="503"/>
        <v>#DIV/0!</v>
      </c>
      <c r="T1761" s="121" t="e">
        <f t="shared" si="503"/>
        <v>#DIV/0!</v>
      </c>
      <c r="U1761" s="121" t="e">
        <f t="shared" si="503"/>
        <v>#DIV/0!</v>
      </c>
      <c r="V1761" s="410" t="e">
        <f t="shared" si="503"/>
        <v>#DIV/0!</v>
      </c>
      <c r="W1761" s="121" t="e">
        <f t="shared" si="503"/>
        <v>#DIV/0!</v>
      </c>
      <c r="X1761" s="121" t="e">
        <f t="shared" si="503"/>
        <v>#DIV/0!</v>
      </c>
      <c r="Y1761" s="121" t="e">
        <f t="shared" si="503"/>
        <v>#DIV/0!</v>
      </c>
      <c r="Z1761" s="121" t="e">
        <f t="shared" si="503"/>
        <v>#DIV/0!</v>
      </c>
      <c r="AA1761" s="121" t="e">
        <f t="shared" si="503"/>
        <v>#DIV/0!</v>
      </c>
      <c r="AB1761" s="121" t="e">
        <f t="shared" si="503"/>
        <v>#DIV/0!</v>
      </c>
      <c r="AC1761" s="124" t="e">
        <f t="shared" si="503"/>
        <v>#DIV/0!</v>
      </c>
    </row>
    <row r="1762" spans="1:30" s="5" customFormat="1" ht="10.5" hidden="1" customHeight="1" thickBot="1">
      <c r="A1762" s="1612"/>
      <c r="B1762" s="1625"/>
      <c r="C1762" s="426" t="s">
        <v>13</v>
      </c>
      <c r="D1762" s="427" t="s">
        <v>464</v>
      </c>
      <c r="E1762" s="428"/>
      <c r="F1762" s="428"/>
      <c r="G1762" s="428"/>
      <c r="H1762" s="428"/>
      <c r="I1762" s="428"/>
      <c r="J1762" s="428"/>
      <c r="K1762" s="428"/>
      <c r="L1762" s="428"/>
      <c r="M1762" s="428"/>
      <c r="N1762" s="428"/>
      <c r="O1762" s="428"/>
      <c r="P1762" s="428"/>
      <c r="Q1762" s="428"/>
      <c r="R1762" s="428"/>
      <c r="S1762" s="428"/>
      <c r="T1762" s="428"/>
      <c r="U1762" s="428"/>
      <c r="V1762" s="428"/>
      <c r="W1762" s="428"/>
      <c r="X1762" s="428"/>
      <c r="Y1762" s="428"/>
      <c r="Z1762" s="428"/>
      <c r="AA1762" s="428"/>
      <c r="AB1762" s="428"/>
      <c r="AC1762" s="429"/>
    </row>
    <row r="1763" spans="1:30" s="5" customFormat="1" ht="10.5" hidden="1" customHeight="1">
      <c r="A1763" s="1518" t="s">
        <v>12</v>
      </c>
      <c r="B1763" s="1623" t="s">
        <v>130</v>
      </c>
      <c r="C1763" s="12" t="s">
        <v>481</v>
      </c>
      <c r="D1763" s="12" t="s">
        <v>464</v>
      </c>
      <c r="E1763" s="91"/>
      <c r="F1763" s="91"/>
      <c r="G1763" s="91"/>
      <c r="H1763" s="439"/>
      <c r="I1763" s="91"/>
      <c r="J1763" s="91"/>
      <c r="K1763" s="91"/>
      <c r="L1763" s="91"/>
      <c r="M1763" s="91"/>
      <c r="N1763" s="439"/>
      <c r="O1763" s="91"/>
      <c r="P1763" s="91"/>
      <c r="Q1763" s="91"/>
      <c r="R1763" s="91"/>
      <c r="S1763" s="91"/>
      <c r="T1763" s="91"/>
      <c r="U1763" s="91"/>
      <c r="V1763" s="439"/>
      <c r="W1763" s="91"/>
      <c r="X1763" s="91"/>
      <c r="Y1763" s="91"/>
      <c r="Z1763" s="91"/>
      <c r="AA1763" s="91"/>
      <c r="AB1763" s="91"/>
      <c r="AC1763" s="123">
        <f>SUM(E1763:AB1763)</f>
        <v>0</v>
      </c>
    </row>
    <row r="1764" spans="1:30" s="5" customFormat="1" ht="10.5" hidden="1" customHeight="1">
      <c r="A1764" s="1611"/>
      <c r="B1764" s="1624"/>
      <c r="C1764" s="8" t="s">
        <v>482</v>
      </c>
      <c r="D1764" s="8" t="s">
        <v>464</v>
      </c>
      <c r="E1764" s="87"/>
      <c r="F1764" s="87"/>
      <c r="G1764" s="87"/>
      <c r="H1764" s="413"/>
      <c r="I1764" s="87"/>
      <c r="J1764" s="87"/>
      <c r="K1764" s="87"/>
      <c r="L1764" s="87"/>
      <c r="M1764" s="87"/>
      <c r="N1764" s="413"/>
      <c r="O1764" s="87"/>
      <c r="P1764" s="87"/>
      <c r="Q1764" s="87"/>
      <c r="R1764" s="87"/>
      <c r="S1764" s="87"/>
      <c r="T1764" s="87"/>
      <c r="U1764" s="87"/>
      <c r="V1764" s="413"/>
      <c r="W1764" s="87"/>
      <c r="X1764" s="87"/>
      <c r="Y1764" s="87"/>
      <c r="Z1764" s="87"/>
      <c r="AA1764" s="87"/>
      <c r="AB1764" s="87"/>
      <c r="AC1764" s="130">
        <f>SUM(E1764:AB1764)</f>
        <v>0</v>
      </c>
    </row>
    <row r="1765" spans="1:30" s="5" customFormat="1" ht="10.5" hidden="1" customHeight="1">
      <c r="A1765" s="1611"/>
      <c r="B1765" s="1624"/>
      <c r="C1765" s="11" t="s">
        <v>8</v>
      </c>
      <c r="D1765" s="8" t="s">
        <v>464</v>
      </c>
      <c r="E1765" s="87"/>
      <c r="F1765" s="87"/>
      <c r="G1765" s="87"/>
      <c r="H1765" s="413"/>
      <c r="I1765" s="87"/>
      <c r="J1765" s="87"/>
      <c r="K1765" s="87"/>
      <c r="L1765" s="87"/>
      <c r="M1765" s="87"/>
      <c r="N1765" s="413"/>
      <c r="O1765" s="87"/>
      <c r="P1765" s="87"/>
      <c r="Q1765" s="87"/>
      <c r="R1765" s="87"/>
      <c r="S1765" s="87"/>
      <c r="T1765" s="87"/>
      <c r="U1765" s="87"/>
      <c r="V1765" s="413"/>
      <c r="W1765" s="87"/>
      <c r="X1765" s="87"/>
      <c r="Y1765" s="87"/>
      <c r="Z1765" s="87"/>
      <c r="AA1765" s="87"/>
      <c r="AB1765" s="87"/>
      <c r="AC1765" s="130"/>
    </row>
    <row r="1766" spans="1:30" s="5" customFormat="1" ht="10.5" hidden="1" customHeight="1" thickBot="1">
      <c r="A1766" s="1611"/>
      <c r="B1766" s="1624"/>
      <c r="C1766" s="8" t="s">
        <v>16</v>
      </c>
      <c r="D1766" s="8"/>
      <c r="E1766" s="121" t="e">
        <f t="shared" ref="E1766:AC1766" si="504">E1764/E1763</f>
        <v>#DIV/0!</v>
      </c>
      <c r="F1766" s="121" t="e">
        <f t="shared" si="504"/>
        <v>#DIV/0!</v>
      </c>
      <c r="G1766" s="121" t="e">
        <f t="shared" si="504"/>
        <v>#DIV/0!</v>
      </c>
      <c r="H1766" s="410" t="e">
        <f t="shared" si="504"/>
        <v>#DIV/0!</v>
      </c>
      <c r="I1766" s="121" t="e">
        <f t="shared" si="504"/>
        <v>#DIV/0!</v>
      </c>
      <c r="J1766" s="121" t="e">
        <f t="shared" si="504"/>
        <v>#DIV/0!</v>
      </c>
      <c r="K1766" s="121" t="e">
        <f t="shared" si="504"/>
        <v>#DIV/0!</v>
      </c>
      <c r="L1766" s="121" t="e">
        <f t="shared" si="504"/>
        <v>#DIV/0!</v>
      </c>
      <c r="M1766" s="121" t="e">
        <f t="shared" si="504"/>
        <v>#DIV/0!</v>
      </c>
      <c r="N1766" s="410" t="e">
        <f t="shared" si="504"/>
        <v>#DIV/0!</v>
      </c>
      <c r="O1766" s="121" t="e">
        <f t="shared" si="504"/>
        <v>#DIV/0!</v>
      </c>
      <c r="P1766" s="121" t="e">
        <f t="shared" si="504"/>
        <v>#DIV/0!</v>
      </c>
      <c r="Q1766" s="121" t="e">
        <f t="shared" si="504"/>
        <v>#DIV/0!</v>
      </c>
      <c r="R1766" s="121" t="e">
        <f t="shared" si="504"/>
        <v>#DIV/0!</v>
      </c>
      <c r="S1766" s="121" t="e">
        <f t="shared" si="504"/>
        <v>#DIV/0!</v>
      </c>
      <c r="T1766" s="121" t="e">
        <f t="shared" si="504"/>
        <v>#DIV/0!</v>
      </c>
      <c r="U1766" s="121" t="e">
        <f t="shared" si="504"/>
        <v>#DIV/0!</v>
      </c>
      <c r="V1766" s="410" t="e">
        <f t="shared" si="504"/>
        <v>#DIV/0!</v>
      </c>
      <c r="W1766" s="121" t="e">
        <f t="shared" si="504"/>
        <v>#DIV/0!</v>
      </c>
      <c r="X1766" s="121" t="e">
        <f t="shared" si="504"/>
        <v>#DIV/0!</v>
      </c>
      <c r="Y1766" s="121" t="e">
        <f t="shared" si="504"/>
        <v>#DIV/0!</v>
      </c>
      <c r="Z1766" s="121" t="e">
        <f t="shared" si="504"/>
        <v>#DIV/0!</v>
      </c>
      <c r="AA1766" s="121" t="e">
        <f t="shared" si="504"/>
        <v>#DIV/0!</v>
      </c>
      <c r="AB1766" s="121" t="e">
        <f t="shared" si="504"/>
        <v>#DIV/0!</v>
      </c>
      <c r="AC1766" s="124" t="e">
        <f t="shared" si="504"/>
        <v>#DIV/0!</v>
      </c>
    </row>
    <row r="1767" spans="1:30" s="5" customFormat="1" ht="10.5" hidden="1" customHeight="1" thickBot="1">
      <c r="A1767" s="1612"/>
      <c r="B1767" s="1625"/>
      <c r="C1767" s="451" t="s">
        <v>13</v>
      </c>
      <c r="D1767" s="549" t="s">
        <v>464</v>
      </c>
      <c r="E1767" s="565"/>
      <c r="F1767" s="565"/>
      <c r="G1767" s="565"/>
      <c r="H1767" s="565"/>
      <c r="I1767" s="565"/>
      <c r="J1767" s="565"/>
      <c r="K1767" s="565"/>
      <c r="L1767" s="565"/>
      <c r="M1767" s="565"/>
      <c r="N1767" s="565"/>
      <c r="O1767" s="565"/>
      <c r="P1767" s="565"/>
      <c r="Q1767" s="565"/>
      <c r="R1767" s="565"/>
      <c r="S1767" s="565"/>
      <c r="T1767" s="565"/>
      <c r="U1767" s="565"/>
      <c r="V1767" s="565"/>
      <c r="W1767" s="565"/>
      <c r="X1767" s="565"/>
      <c r="Y1767" s="565"/>
      <c r="Z1767" s="565"/>
      <c r="AA1767" s="565"/>
      <c r="AB1767" s="565"/>
      <c r="AC1767" s="550"/>
    </row>
    <row r="1768" spans="1:30" s="5" customFormat="1" ht="10.5" hidden="1" customHeight="1">
      <c r="A1768" s="1518" t="s">
        <v>108</v>
      </c>
      <c r="B1768" s="1520" t="s">
        <v>271</v>
      </c>
      <c r="C1768" s="10" t="s">
        <v>481</v>
      </c>
      <c r="D1768" s="714" t="s">
        <v>503</v>
      </c>
      <c r="E1768" s="115">
        <v>9.5999999999912683E-2</v>
      </c>
      <c r="F1768" s="115">
        <v>9.5999999999912683E-2</v>
      </c>
      <c r="G1768" s="115">
        <v>9.5999999999912683E-2</v>
      </c>
      <c r="H1768" s="409">
        <v>9.5999999999912683E-2</v>
      </c>
      <c r="I1768" s="115">
        <v>9.5999999999912683E-2</v>
      </c>
      <c r="J1768" s="115">
        <v>9.5999999999912683E-2</v>
      </c>
      <c r="K1768" s="115">
        <v>9.5999999999912683E-2</v>
      </c>
      <c r="L1768" s="115">
        <v>9.5999999999912683E-2</v>
      </c>
      <c r="M1768" s="115">
        <v>9.5999999999912683E-2</v>
      </c>
      <c r="N1768" s="409">
        <v>9.5999999999912683E-2</v>
      </c>
      <c r="O1768" s="115">
        <v>9.5999999999912683E-2</v>
      </c>
      <c r="P1768" s="115">
        <v>4.8000000001047739E-2</v>
      </c>
      <c r="Q1768" s="115">
        <v>9.5999999999912683E-2</v>
      </c>
      <c r="R1768" s="115">
        <v>4.7999999998864951E-2</v>
      </c>
      <c r="S1768" s="115">
        <v>9.5999999999912683E-2</v>
      </c>
      <c r="T1768" s="115">
        <v>9.5999999999912683E-2</v>
      </c>
      <c r="U1768" s="115">
        <v>9.5999999999912683E-2</v>
      </c>
      <c r="V1768" s="409">
        <v>9.5999999999912683E-2</v>
      </c>
      <c r="W1768" s="115">
        <v>4.8000000001047739E-2</v>
      </c>
      <c r="X1768" s="115">
        <v>9.5999999999912683E-2</v>
      </c>
      <c r="Y1768" s="115">
        <v>0.14400000000096042</v>
      </c>
      <c r="Z1768" s="115">
        <v>9.5999999999912683E-2</v>
      </c>
      <c r="AA1768" s="115">
        <v>4.7999999998864951E-2</v>
      </c>
      <c r="AB1768" s="115">
        <v>9.5999999999912683E-2</v>
      </c>
      <c r="AC1768" s="127">
        <f>SUM(E1768:AB1768)</f>
        <v>2.1599999999991262</v>
      </c>
    </row>
    <row r="1769" spans="1:30" s="5" customFormat="1" ht="10.5" hidden="1" customHeight="1">
      <c r="A1769" s="1611"/>
      <c r="B1769" s="1609"/>
      <c r="C1769" s="11" t="s">
        <v>482</v>
      </c>
      <c r="D1769" s="715" t="s">
        <v>503</v>
      </c>
      <c r="E1769" s="116">
        <v>0</v>
      </c>
      <c r="F1769" s="116">
        <v>0</v>
      </c>
      <c r="G1769" s="116">
        <v>0</v>
      </c>
      <c r="H1769" s="410">
        <v>0</v>
      </c>
      <c r="I1769" s="116">
        <v>0</v>
      </c>
      <c r="J1769" s="116">
        <v>0</v>
      </c>
      <c r="K1769" s="116">
        <v>0</v>
      </c>
      <c r="L1769" s="116">
        <v>0</v>
      </c>
      <c r="M1769" s="116">
        <v>0</v>
      </c>
      <c r="N1769" s="410">
        <v>0</v>
      </c>
      <c r="O1769" s="116">
        <v>0</v>
      </c>
      <c r="P1769" s="116">
        <v>0</v>
      </c>
      <c r="Q1769" s="116">
        <v>0</v>
      </c>
      <c r="R1769" s="116">
        <v>0</v>
      </c>
      <c r="S1769" s="116">
        <v>0</v>
      </c>
      <c r="T1769" s="116">
        <v>0</v>
      </c>
      <c r="U1769" s="116">
        <v>0</v>
      </c>
      <c r="V1769" s="116">
        <v>0</v>
      </c>
      <c r="W1769" s="116">
        <v>0</v>
      </c>
      <c r="X1769" s="116">
        <v>0</v>
      </c>
      <c r="Y1769" s="116">
        <v>0</v>
      </c>
      <c r="Z1769" s="116">
        <v>0</v>
      </c>
      <c r="AA1769" s="116">
        <v>0</v>
      </c>
      <c r="AB1769" s="116">
        <v>0</v>
      </c>
      <c r="AC1769" s="123">
        <f>SUM(E1769:AB1769)</f>
        <v>0</v>
      </c>
      <c r="AD1769" s="1335" t="s">
        <v>468</v>
      </c>
    </row>
    <row r="1770" spans="1:30" s="5" customFormat="1" ht="10.5" hidden="1" customHeight="1">
      <c r="A1770" s="1611"/>
      <c r="B1770" s="1609"/>
      <c r="C1770" s="11" t="s">
        <v>8</v>
      </c>
      <c r="D1770" s="723" t="s">
        <v>463</v>
      </c>
      <c r="E1770" s="1316">
        <v>11</v>
      </c>
      <c r="F1770" s="1386">
        <v>11</v>
      </c>
      <c r="G1770" s="1386">
        <v>11</v>
      </c>
      <c r="H1770" s="1386">
        <v>11</v>
      </c>
      <c r="I1770" s="1386">
        <v>10</v>
      </c>
      <c r="J1770" s="1386">
        <v>11</v>
      </c>
      <c r="K1770" s="1386">
        <v>11</v>
      </c>
      <c r="L1770" s="1386">
        <v>11</v>
      </c>
      <c r="M1770" s="1386">
        <v>10</v>
      </c>
      <c r="N1770" s="1386">
        <v>10</v>
      </c>
      <c r="O1770" s="1386">
        <v>9</v>
      </c>
      <c r="P1770" s="1386">
        <v>9</v>
      </c>
      <c r="Q1770" s="1386">
        <v>10</v>
      </c>
      <c r="R1770" s="1386">
        <v>9</v>
      </c>
      <c r="S1770" s="1386">
        <v>9</v>
      </c>
      <c r="T1770" s="1386">
        <v>10</v>
      </c>
      <c r="U1770" s="1386">
        <v>10</v>
      </c>
      <c r="V1770" s="1386">
        <v>10</v>
      </c>
      <c r="W1770" s="1386">
        <v>11</v>
      </c>
      <c r="X1770" s="1386">
        <v>11</v>
      </c>
      <c r="Y1770" s="1386">
        <v>11</v>
      </c>
      <c r="Z1770" s="1386">
        <v>10</v>
      </c>
      <c r="AA1770" s="1386">
        <v>10</v>
      </c>
      <c r="AB1770" s="1317">
        <v>10</v>
      </c>
      <c r="AC1770" s="123"/>
    </row>
    <row r="1771" spans="1:30" s="5" customFormat="1" ht="10.5" hidden="1" customHeight="1" thickBot="1">
      <c r="A1771" s="1612"/>
      <c r="B1771" s="1610"/>
      <c r="C1771" s="47" t="s">
        <v>16</v>
      </c>
      <c r="D1771" s="47"/>
      <c r="E1771" s="182">
        <f t="shared" ref="E1771:AC1771" si="505">E1769/E1768</f>
        <v>0</v>
      </c>
      <c r="F1771" s="182">
        <f t="shared" si="505"/>
        <v>0</v>
      </c>
      <c r="G1771" s="182">
        <f t="shared" si="505"/>
        <v>0</v>
      </c>
      <c r="H1771" s="435">
        <f t="shared" si="505"/>
        <v>0</v>
      </c>
      <c r="I1771" s="182">
        <f t="shared" si="505"/>
        <v>0</v>
      </c>
      <c r="J1771" s="182">
        <f t="shared" si="505"/>
        <v>0</v>
      </c>
      <c r="K1771" s="182">
        <f t="shared" si="505"/>
        <v>0</v>
      </c>
      <c r="L1771" s="182">
        <f t="shared" si="505"/>
        <v>0</v>
      </c>
      <c r="M1771" s="182">
        <f t="shared" si="505"/>
        <v>0</v>
      </c>
      <c r="N1771" s="435">
        <f t="shared" si="505"/>
        <v>0</v>
      </c>
      <c r="O1771" s="182">
        <f t="shared" si="505"/>
        <v>0</v>
      </c>
      <c r="P1771" s="182">
        <f t="shared" si="505"/>
        <v>0</v>
      </c>
      <c r="Q1771" s="182">
        <f t="shared" si="505"/>
        <v>0</v>
      </c>
      <c r="R1771" s="182">
        <f t="shared" si="505"/>
        <v>0</v>
      </c>
      <c r="S1771" s="182">
        <f t="shared" si="505"/>
        <v>0</v>
      </c>
      <c r="T1771" s="182">
        <f t="shared" si="505"/>
        <v>0</v>
      </c>
      <c r="U1771" s="182">
        <f t="shared" si="505"/>
        <v>0</v>
      </c>
      <c r="V1771" s="435">
        <f t="shared" si="505"/>
        <v>0</v>
      </c>
      <c r="W1771" s="182">
        <f t="shared" si="505"/>
        <v>0</v>
      </c>
      <c r="X1771" s="182">
        <f t="shared" si="505"/>
        <v>0</v>
      </c>
      <c r="Y1771" s="182">
        <f t="shared" si="505"/>
        <v>0</v>
      </c>
      <c r="Z1771" s="182">
        <f t="shared" si="505"/>
        <v>0</v>
      </c>
      <c r="AA1771" s="182">
        <f t="shared" si="505"/>
        <v>0</v>
      </c>
      <c r="AB1771" s="182">
        <f t="shared" si="505"/>
        <v>0</v>
      </c>
      <c r="AC1771" s="129">
        <f t="shared" si="505"/>
        <v>0</v>
      </c>
    </row>
    <row r="1772" spans="1:30" s="5" customFormat="1" ht="10.5" hidden="1" customHeight="1">
      <c r="A1772" s="1518" t="s">
        <v>124</v>
      </c>
      <c r="B1772" s="1520" t="s">
        <v>272</v>
      </c>
      <c r="C1772" s="65" t="s">
        <v>481</v>
      </c>
      <c r="D1772" s="716" t="s">
        <v>503</v>
      </c>
      <c r="E1772" s="118">
        <v>0.19199999999982537</v>
      </c>
      <c r="F1772" s="118">
        <v>0.19199999999982537</v>
      </c>
      <c r="G1772" s="118">
        <v>0.33599999999860303</v>
      </c>
      <c r="H1772" s="433">
        <v>0.33599999999860303</v>
      </c>
      <c r="I1772" s="118">
        <v>0.33600000000296859</v>
      </c>
      <c r="J1772" s="118">
        <v>0.33599999999860303</v>
      </c>
      <c r="K1772" s="118">
        <v>0.33599999999860303</v>
      </c>
      <c r="L1772" s="118">
        <v>0.28800000000192083</v>
      </c>
      <c r="M1772" s="118">
        <v>0.2400000000008731</v>
      </c>
      <c r="N1772" s="433">
        <v>1.4399999998568091E-2</v>
      </c>
      <c r="O1772" s="118">
        <v>1.4399999998568091E-2</v>
      </c>
      <c r="P1772" s="118">
        <v>1.919999999954598E-2</v>
      </c>
      <c r="Q1772" s="118">
        <v>9.6000000002095479E-2</v>
      </c>
      <c r="R1772" s="118">
        <v>9.5999999997729901E-2</v>
      </c>
      <c r="S1772" s="118">
        <v>0.38399999999965073</v>
      </c>
      <c r="T1772" s="118">
        <v>0.28800000000192083</v>
      </c>
      <c r="U1772" s="118">
        <v>0.38399999999965073</v>
      </c>
      <c r="V1772" s="433">
        <v>0.28800000000192083</v>
      </c>
      <c r="W1772" s="118">
        <v>0.33599999999860303</v>
      </c>
      <c r="X1772" s="118">
        <v>0.33599999999860303</v>
      </c>
      <c r="Y1772" s="118">
        <v>0.33600000000296859</v>
      </c>
      <c r="Z1772" s="118">
        <v>0.33599999999860303</v>
      </c>
      <c r="AA1772" s="118">
        <v>0.33599999999860303</v>
      </c>
      <c r="AB1772" s="246">
        <v>0</v>
      </c>
      <c r="AC1772" s="130">
        <f>SUM(E1772:AB1772)</f>
        <v>5.8559999999968575</v>
      </c>
    </row>
    <row r="1773" spans="1:30" s="5" customFormat="1" ht="10.5" hidden="1" customHeight="1">
      <c r="A1773" s="1611"/>
      <c r="B1773" s="1609"/>
      <c r="C1773" s="11" t="s">
        <v>482</v>
      </c>
      <c r="D1773" s="715" t="s">
        <v>503</v>
      </c>
      <c r="E1773" s="116">
        <v>0.14400000000000546</v>
      </c>
      <c r="F1773" s="116">
        <v>0.14400000000000546</v>
      </c>
      <c r="G1773" s="116">
        <v>0.19199999999996178</v>
      </c>
      <c r="H1773" s="410">
        <v>0.14400000000000546</v>
      </c>
      <c r="I1773" s="116">
        <v>0.19200000000009823</v>
      </c>
      <c r="J1773" s="116">
        <v>0.14400000000000546</v>
      </c>
      <c r="K1773" s="116">
        <v>0.23999999999991814</v>
      </c>
      <c r="L1773" s="116">
        <v>0.24000000000005456</v>
      </c>
      <c r="M1773" s="116">
        <v>4.7999999999956341E-2</v>
      </c>
      <c r="N1773" s="410">
        <v>9.6000000000049115E-2</v>
      </c>
      <c r="O1773" s="116">
        <v>4.7999999999956341E-2</v>
      </c>
      <c r="P1773" s="116">
        <v>4.7999999999956341E-2</v>
      </c>
      <c r="Q1773" s="116">
        <v>9.6000000000049115E-2</v>
      </c>
      <c r="R1773" s="116">
        <v>4.7999999999956341E-2</v>
      </c>
      <c r="S1773" s="116">
        <v>9.6000000000049115E-2</v>
      </c>
      <c r="T1773" s="116">
        <v>0.14400000000000546</v>
      </c>
      <c r="U1773" s="116">
        <v>0.14400000000000546</v>
      </c>
      <c r="V1773" s="410">
        <v>0.19199999999996178</v>
      </c>
      <c r="W1773" s="116">
        <v>0.14400000000000546</v>
      </c>
      <c r="X1773" s="116">
        <v>0.14400000000000546</v>
      </c>
      <c r="Y1773" s="116">
        <v>0.19199999999996178</v>
      </c>
      <c r="Z1773" s="116">
        <v>0.24000000000005456</v>
      </c>
      <c r="AA1773" s="116">
        <v>0.24000000000005456</v>
      </c>
      <c r="AB1773" s="116">
        <v>0.23999999999991814</v>
      </c>
      <c r="AC1773" s="123">
        <f>SUM(E1773:AB1773)</f>
        <v>3.6</v>
      </c>
    </row>
    <row r="1774" spans="1:30" s="5" customFormat="1" ht="12" hidden="1" customHeight="1">
      <c r="A1774" s="1611"/>
      <c r="B1774" s="1609"/>
      <c r="C1774" s="11" t="s">
        <v>8</v>
      </c>
      <c r="D1774" s="715" t="s">
        <v>463</v>
      </c>
      <c r="E1774" s="1316">
        <v>2</v>
      </c>
      <c r="F1774" s="1386">
        <v>36</v>
      </c>
      <c r="G1774" s="1386">
        <v>36</v>
      </c>
      <c r="H1774" s="1386">
        <v>36</v>
      </c>
      <c r="I1774" s="1386">
        <v>36</v>
      </c>
      <c r="J1774" s="1386">
        <v>36</v>
      </c>
      <c r="K1774" s="1386">
        <v>37</v>
      </c>
      <c r="L1774" s="1386">
        <v>36</v>
      </c>
      <c r="M1774" s="1386">
        <v>2</v>
      </c>
      <c r="N1774" s="1386">
        <v>2</v>
      </c>
      <c r="O1774" s="1386">
        <v>2</v>
      </c>
      <c r="P1774" s="1386">
        <v>2</v>
      </c>
      <c r="Q1774" s="1386">
        <v>2</v>
      </c>
      <c r="R1774" s="1386">
        <v>36</v>
      </c>
      <c r="S1774" s="1386">
        <v>36</v>
      </c>
      <c r="T1774" s="1386">
        <v>36</v>
      </c>
      <c r="U1774" s="1386">
        <v>36</v>
      </c>
      <c r="V1774" s="1386">
        <v>36</v>
      </c>
      <c r="W1774" s="1386">
        <v>36</v>
      </c>
      <c r="X1774" s="1386">
        <v>36</v>
      </c>
      <c r="Y1774" s="1386">
        <v>36</v>
      </c>
      <c r="Z1774" s="1386">
        <v>36</v>
      </c>
      <c r="AA1774" s="1386">
        <v>36</v>
      </c>
      <c r="AB1774" s="1317">
        <v>36</v>
      </c>
      <c r="AC1774" s="123"/>
    </row>
    <row r="1775" spans="1:30" s="5" customFormat="1" ht="10.5" hidden="1" customHeight="1" thickBot="1">
      <c r="A1775" s="1612"/>
      <c r="B1775" s="1610"/>
      <c r="C1775" s="47" t="s">
        <v>16</v>
      </c>
      <c r="D1775" s="47"/>
      <c r="E1775" s="182">
        <f>E1773/E1772</f>
        <v>0.75000000000071054</v>
      </c>
      <c r="F1775" s="182">
        <f t="shared" ref="F1775:AC1775" si="506">F1773/F1772</f>
        <v>0.75000000000071054</v>
      </c>
      <c r="G1775" s="182">
        <f t="shared" si="506"/>
        <v>0.57142857143083348</v>
      </c>
      <c r="H1775" s="435">
        <f t="shared" si="506"/>
        <v>0.42857142857322666</v>
      </c>
      <c r="I1775" s="182">
        <f t="shared" si="506"/>
        <v>0.5714285714238152</v>
      </c>
      <c r="J1775" s="182">
        <f t="shared" si="506"/>
        <v>0.42857142857322666</v>
      </c>
      <c r="K1775" s="182">
        <f t="shared" si="506"/>
        <v>0.71428571428844045</v>
      </c>
      <c r="L1775" s="182">
        <f t="shared" si="506"/>
        <v>0.83333333332796478</v>
      </c>
      <c r="M1775" s="182">
        <f t="shared" si="506"/>
        <v>0.19999999999909052</v>
      </c>
      <c r="N1775" s="435">
        <f t="shared" si="506"/>
        <v>6.666666667332998</v>
      </c>
      <c r="O1775" s="182">
        <f t="shared" si="506"/>
        <v>3.3333333336617619</v>
      </c>
      <c r="P1775" s="182">
        <f t="shared" si="506"/>
        <v>2.5000000000568434</v>
      </c>
      <c r="Q1775" s="182">
        <f t="shared" si="506"/>
        <v>0.99999999997868372</v>
      </c>
      <c r="R1775" s="182">
        <f t="shared" si="506"/>
        <v>0.50000000001136868</v>
      </c>
      <c r="S1775" s="182">
        <f t="shared" si="506"/>
        <v>0.25000000000035527</v>
      </c>
      <c r="T1775" s="182">
        <f t="shared" si="506"/>
        <v>0.49999999999668415</v>
      </c>
      <c r="U1775" s="182">
        <f t="shared" si="506"/>
        <v>0.37500000000035527</v>
      </c>
      <c r="V1775" s="435">
        <f t="shared" si="506"/>
        <v>0.66666666666208763</v>
      </c>
      <c r="W1775" s="182">
        <f t="shared" si="506"/>
        <v>0.42857142857322666</v>
      </c>
      <c r="X1775" s="182">
        <f t="shared" si="506"/>
        <v>0.42857142857322666</v>
      </c>
      <c r="Y1775" s="182">
        <f t="shared" si="506"/>
        <v>0.57142857142340908</v>
      </c>
      <c r="Z1775" s="182">
        <f t="shared" si="506"/>
        <v>0.71428571428884646</v>
      </c>
      <c r="AA1775" s="182">
        <f t="shared" si="506"/>
        <v>0.71428571428884646</v>
      </c>
      <c r="AB1775" s="182" t="e">
        <f t="shared" si="506"/>
        <v>#DIV/0!</v>
      </c>
      <c r="AC1775" s="129">
        <f t="shared" si="506"/>
        <v>0.6147540983609856</v>
      </c>
    </row>
    <row r="1776" spans="1:30" s="5" customFormat="1" ht="10.5" customHeight="1">
      <c r="A1776" s="341" t="s">
        <v>512</v>
      </c>
      <c r="B1776" s="342"/>
      <c r="C1776" s="552"/>
      <c r="D1776" s="552"/>
      <c r="E1776" s="289">
        <f>E1768+E1772</f>
        <v>0.28799999999973802</v>
      </c>
      <c r="F1776" s="289">
        <f t="shared" ref="F1776:AB1776" si="507">F1768+F1772</f>
        <v>0.28799999999973802</v>
      </c>
      <c r="G1776" s="289">
        <f t="shared" si="507"/>
        <v>0.43199999999851568</v>
      </c>
      <c r="H1776" s="289">
        <f t="shared" si="507"/>
        <v>0.43199999999851568</v>
      </c>
      <c r="I1776" s="277">
        <f t="shared" si="507"/>
        <v>0.4320000000028813</v>
      </c>
      <c r="J1776" s="289">
        <f t="shared" si="507"/>
        <v>0.43199999999851568</v>
      </c>
      <c r="K1776" s="289">
        <f t="shared" si="507"/>
        <v>0.43199999999851568</v>
      </c>
      <c r="L1776" s="289">
        <f t="shared" si="507"/>
        <v>0.38400000000183354</v>
      </c>
      <c r="M1776" s="289">
        <f t="shared" si="507"/>
        <v>0.33600000000078578</v>
      </c>
      <c r="N1776" s="289">
        <f t="shared" si="507"/>
        <v>0.11039999999848077</v>
      </c>
      <c r="O1776" s="289">
        <f t="shared" si="507"/>
        <v>0.11039999999848077</v>
      </c>
      <c r="P1776" s="289">
        <f t="shared" si="507"/>
        <v>6.7200000000593715E-2</v>
      </c>
      <c r="Q1776" s="289">
        <f t="shared" si="507"/>
        <v>0.19200000000200818</v>
      </c>
      <c r="R1776" s="289">
        <f t="shared" si="507"/>
        <v>0.14399999999659485</v>
      </c>
      <c r="S1776" s="289">
        <f t="shared" si="507"/>
        <v>0.47999999999956344</v>
      </c>
      <c r="T1776" s="289">
        <f t="shared" si="507"/>
        <v>0.38400000000183354</v>
      </c>
      <c r="U1776" s="289">
        <f t="shared" si="507"/>
        <v>0.47999999999956344</v>
      </c>
      <c r="V1776" s="289">
        <f t="shared" si="507"/>
        <v>0.38400000000183354</v>
      </c>
      <c r="W1776" s="289">
        <f t="shared" si="507"/>
        <v>0.38399999999965079</v>
      </c>
      <c r="X1776" s="289">
        <f t="shared" si="507"/>
        <v>0.43199999999851568</v>
      </c>
      <c r="Y1776" s="289">
        <f t="shared" si="507"/>
        <v>0.48000000000392901</v>
      </c>
      <c r="Z1776" s="289">
        <f t="shared" si="507"/>
        <v>0.43199999999851568</v>
      </c>
      <c r="AA1776" s="289">
        <f t="shared" si="507"/>
        <v>0.38399999999746798</v>
      </c>
      <c r="AB1776" s="289">
        <f t="shared" si="507"/>
        <v>9.5999999999912683E-2</v>
      </c>
      <c r="AC1776" s="553"/>
    </row>
    <row r="1777" spans="1:30" s="5" customFormat="1" ht="10.5" customHeight="1">
      <c r="A1777" s="279" t="s">
        <v>513</v>
      </c>
      <c r="B1777" s="280"/>
      <c r="C1777" s="281"/>
      <c r="D1777" s="281"/>
      <c r="E1777" s="289">
        <f>E1769+E1773</f>
        <v>0.14400000000000546</v>
      </c>
      <c r="F1777" s="289">
        <f t="shared" ref="F1777:AB1777" si="508">F1769+F1773</f>
        <v>0.14400000000000546</v>
      </c>
      <c r="G1777" s="289">
        <f t="shared" si="508"/>
        <v>0.19199999999996178</v>
      </c>
      <c r="H1777" s="289">
        <f t="shared" si="508"/>
        <v>0.14400000000000546</v>
      </c>
      <c r="I1777" s="282">
        <f t="shared" si="508"/>
        <v>0.19200000000009823</v>
      </c>
      <c r="J1777" s="289">
        <f t="shared" si="508"/>
        <v>0.14400000000000546</v>
      </c>
      <c r="K1777" s="289">
        <f t="shared" si="508"/>
        <v>0.23999999999991814</v>
      </c>
      <c r="L1777" s="289">
        <f t="shared" si="508"/>
        <v>0.24000000000005456</v>
      </c>
      <c r="M1777" s="289">
        <f t="shared" si="508"/>
        <v>4.7999999999956341E-2</v>
      </c>
      <c r="N1777" s="289">
        <f t="shared" si="508"/>
        <v>9.6000000000049115E-2</v>
      </c>
      <c r="O1777" s="289">
        <f t="shared" si="508"/>
        <v>4.7999999999956341E-2</v>
      </c>
      <c r="P1777" s="289">
        <f t="shared" si="508"/>
        <v>4.7999999999956341E-2</v>
      </c>
      <c r="Q1777" s="289">
        <f t="shared" si="508"/>
        <v>9.6000000000049115E-2</v>
      </c>
      <c r="R1777" s="289">
        <f t="shared" si="508"/>
        <v>4.7999999999956341E-2</v>
      </c>
      <c r="S1777" s="289">
        <f t="shared" si="508"/>
        <v>9.6000000000049115E-2</v>
      </c>
      <c r="T1777" s="289">
        <f t="shared" si="508"/>
        <v>0.14400000000000546</v>
      </c>
      <c r="U1777" s="289">
        <f t="shared" si="508"/>
        <v>0.14400000000000546</v>
      </c>
      <c r="V1777" s="282">
        <f t="shared" si="508"/>
        <v>0.19199999999996178</v>
      </c>
      <c r="W1777" s="289">
        <f t="shared" si="508"/>
        <v>0.14400000000000546</v>
      </c>
      <c r="X1777" s="289">
        <f t="shared" si="508"/>
        <v>0.14400000000000546</v>
      </c>
      <c r="Y1777" s="289">
        <f t="shared" si="508"/>
        <v>0.19199999999996178</v>
      </c>
      <c r="Z1777" s="289">
        <f t="shared" si="508"/>
        <v>0.24000000000005456</v>
      </c>
      <c r="AA1777" s="289">
        <f t="shared" si="508"/>
        <v>0.24000000000005456</v>
      </c>
      <c r="AB1777" s="289">
        <f t="shared" si="508"/>
        <v>0.23999999999991814</v>
      </c>
      <c r="AC1777" s="283"/>
    </row>
    <row r="1778" spans="1:30" s="5" customFormat="1" ht="10.5" customHeight="1" thickBot="1">
      <c r="A1778" s="284" t="s">
        <v>514</v>
      </c>
      <c r="B1778" s="285"/>
      <c r="C1778" s="286"/>
      <c r="D1778" s="286"/>
      <c r="E1778" s="287">
        <f t="shared" ref="E1778:AB1778" si="509">SQRT(E1776*E1776+E1777*E1777)</f>
        <v>0.32199378875973783</v>
      </c>
      <c r="F1778" s="287">
        <f t="shared" si="509"/>
        <v>0.32199378875973783</v>
      </c>
      <c r="G1778" s="287">
        <f t="shared" si="509"/>
        <v>0.4727451744848411</v>
      </c>
      <c r="H1778" s="287">
        <f t="shared" si="509"/>
        <v>0.45536798306284021</v>
      </c>
      <c r="I1778" s="287">
        <f t="shared" si="509"/>
        <v>0.47274517448888587</v>
      </c>
      <c r="J1778" s="287">
        <f t="shared" si="509"/>
        <v>0.45536798306284021</v>
      </c>
      <c r="K1778" s="287">
        <f t="shared" si="509"/>
        <v>0.49419024676603873</v>
      </c>
      <c r="L1778" s="287">
        <f t="shared" si="509"/>
        <v>0.45283109434030072</v>
      </c>
      <c r="M1778" s="287">
        <f t="shared" si="509"/>
        <v>0.33941125497031455</v>
      </c>
      <c r="N1778" s="287">
        <f t="shared" si="509"/>
        <v>0.14630160627851624</v>
      </c>
      <c r="O1778" s="287">
        <f t="shared" si="509"/>
        <v>0.1203833875568401</v>
      </c>
      <c r="P1778" s="287">
        <f t="shared" si="509"/>
        <v>8.2582322564066973E-2</v>
      </c>
      <c r="Q1778" s="287">
        <f t="shared" si="509"/>
        <v>0.21466252584179796</v>
      </c>
      <c r="R1778" s="287">
        <f t="shared" si="509"/>
        <v>0.15178932768483799</v>
      </c>
      <c r="S1778" s="287">
        <f t="shared" si="509"/>
        <v>0.48950587330448891</v>
      </c>
      <c r="T1778" s="287">
        <f t="shared" si="509"/>
        <v>0.41011217977696018</v>
      </c>
      <c r="U1778" s="287">
        <f t="shared" si="509"/>
        <v>0.5011347124272898</v>
      </c>
      <c r="V1778" s="287">
        <f t="shared" si="509"/>
        <v>0.42932505168158247</v>
      </c>
      <c r="W1778" s="287">
        <f t="shared" si="509"/>
        <v>0.41011217977491643</v>
      </c>
      <c r="X1778" s="287">
        <f t="shared" si="509"/>
        <v>0.45536798306284021</v>
      </c>
      <c r="Y1778" s="287">
        <f t="shared" si="509"/>
        <v>0.51697582148854615</v>
      </c>
      <c r="Z1778" s="287">
        <f t="shared" si="509"/>
        <v>0.49419024676610496</v>
      </c>
      <c r="AA1778" s="287">
        <f t="shared" si="509"/>
        <v>0.45283109433659874</v>
      </c>
      <c r="AB1778" s="287">
        <f t="shared" si="509"/>
        <v>0.25848791074234778</v>
      </c>
      <c r="AC1778" s="288"/>
      <c r="AD1778" s="126">
        <f>MAX(E1778:AB1778)</f>
        <v>0.51697582148854615</v>
      </c>
    </row>
    <row r="1779" spans="1:30" s="13" customFormat="1" ht="10.5" hidden="1" customHeight="1" thickBot="1">
      <c r="A1779" s="23" t="s">
        <v>147</v>
      </c>
      <c r="B1779" s="24"/>
      <c r="C1779" s="25"/>
      <c r="D1779" s="25"/>
      <c r="E1779" s="152">
        <v>1</v>
      </c>
      <c r="F1779" s="152">
        <v>2</v>
      </c>
      <c r="G1779" s="152">
        <v>3</v>
      </c>
      <c r="H1779" s="152">
        <v>4</v>
      </c>
      <c r="I1779" s="152">
        <v>5</v>
      </c>
      <c r="J1779" s="152">
        <v>6</v>
      </c>
      <c r="K1779" s="152">
        <v>7</v>
      </c>
      <c r="L1779" s="152">
        <v>8</v>
      </c>
      <c r="M1779" s="152">
        <v>9</v>
      </c>
      <c r="N1779" s="152">
        <v>10</v>
      </c>
      <c r="O1779" s="152">
        <v>11</v>
      </c>
      <c r="P1779" s="152">
        <v>12</v>
      </c>
      <c r="Q1779" s="152">
        <v>13</v>
      </c>
      <c r="R1779" s="152">
        <v>14</v>
      </c>
      <c r="S1779" s="152">
        <v>15</v>
      </c>
      <c r="T1779" s="152">
        <v>16</v>
      </c>
      <c r="U1779" s="152">
        <v>17</v>
      </c>
      <c r="V1779" s="152">
        <v>18</v>
      </c>
      <c r="W1779" s="152">
        <v>19</v>
      </c>
      <c r="X1779" s="152">
        <v>20</v>
      </c>
      <c r="Y1779" s="152">
        <v>21</v>
      </c>
      <c r="Z1779" s="152">
        <v>22</v>
      </c>
      <c r="AA1779" s="152">
        <v>23</v>
      </c>
      <c r="AB1779" s="152">
        <v>24</v>
      </c>
      <c r="AC1779" s="369"/>
    </row>
    <row r="1780" spans="1:30" s="32" customFormat="1" ht="12" hidden="1" customHeight="1">
      <c r="A1780" s="28" t="s">
        <v>148</v>
      </c>
      <c r="B1780" s="414"/>
      <c r="C1780" s="415" t="s">
        <v>13</v>
      </c>
      <c r="D1780" s="718" t="s">
        <v>463</v>
      </c>
      <c r="E1780" s="1043">
        <v>6.0900001525878906</v>
      </c>
      <c r="F1780" s="1059">
        <v>6.0999999046325684</v>
      </c>
      <c r="G1780" s="1059">
        <v>6.1100001335144043</v>
      </c>
      <c r="H1780" s="1059">
        <v>6.1100001335144043</v>
      </c>
      <c r="I1780" s="1059">
        <v>6.119999885559082</v>
      </c>
      <c r="J1780" s="1059">
        <v>6.0999999046325684</v>
      </c>
      <c r="K1780" s="1059">
        <v>6.0900001525878906</v>
      </c>
      <c r="L1780" s="1059">
        <v>6.0900001525878906</v>
      </c>
      <c r="M1780" s="1059">
        <v>6.0900001525878906</v>
      </c>
      <c r="N1780" s="1059">
        <v>6.1700000762939453</v>
      </c>
      <c r="O1780" s="1059">
        <v>6.1700000762939453</v>
      </c>
      <c r="P1780" s="1059">
        <v>6.1700000762939453</v>
      </c>
      <c r="Q1780" s="1059">
        <v>6.1599998474121094</v>
      </c>
      <c r="R1780" s="1059">
        <v>6.1700000762939453</v>
      </c>
      <c r="S1780" s="1059">
        <v>6.1599998474121094</v>
      </c>
      <c r="T1780" s="1059">
        <v>6.1399998664855957</v>
      </c>
      <c r="U1780" s="1059">
        <v>6.1599998474121094</v>
      </c>
      <c r="V1780" s="1059">
        <v>6.1700000762939453</v>
      </c>
      <c r="W1780" s="1059">
        <v>6.1700000762939453</v>
      </c>
      <c r="X1780" s="1059">
        <v>6.1599998474121094</v>
      </c>
      <c r="Y1780" s="1059">
        <v>6.179999828338623</v>
      </c>
      <c r="Z1780" s="1059">
        <v>6.1700000762939453</v>
      </c>
      <c r="AA1780" s="1059">
        <v>6.130000114440918</v>
      </c>
      <c r="AB1780" s="1060">
        <v>6.1100001335144043</v>
      </c>
      <c r="AC1780" s="417"/>
    </row>
    <row r="1781" spans="1:30" s="32" customFormat="1" ht="12" hidden="1" customHeight="1" thickBot="1">
      <c r="A1781" s="45" t="s">
        <v>149</v>
      </c>
      <c r="B1781" s="46"/>
      <c r="C1781" s="466" t="s">
        <v>13</v>
      </c>
      <c r="D1781" s="754" t="s">
        <v>463</v>
      </c>
      <c r="E1781" s="1330">
        <v>6.130000114440918</v>
      </c>
      <c r="F1781" s="1329">
        <v>6.0900001525878906</v>
      </c>
      <c r="G1781" s="1329">
        <v>6.0999999046325684</v>
      </c>
      <c r="H1781" s="1329">
        <v>6.0999999046325684</v>
      </c>
      <c r="I1781" s="1329">
        <v>6.1100001335144043</v>
      </c>
      <c r="J1781" s="1329">
        <v>6.0900001525878906</v>
      </c>
      <c r="K1781" s="1329">
        <v>6.0799999237060547</v>
      </c>
      <c r="L1781" s="1329">
        <v>6.0799999237060547</v>
      </c>
      <c r="M1781" s="1329">
        <v>6.130000114440918</v>
      </c>
      <c r="N1781" s="1329">
        <v>6.2100000381469727</v>
      </c>
      <c r="O1781" s="1329">
        <v>6.2100000381469727</v>
      </c>
      <c r="P1781" s="1329">
        <v>6.1999998092651367</v>
      </c>
      <c r="Q1781" s="1329">
        <v>6.1999998092651367</v>
      </c>
      <c r="R1781" s="1329">
        <v>6.1599998474121094</v>
      </c>
      <c r="S1781" s="1329">
        <v>6.1599998474121094</v>
      </c>
      <c r="T1781" s="1329">
        <v>6.130000114440918</v>
      </c>
      <c r="U1781" s="1329">
        <v>6.1599998474121094</v>
      </c>
      <c r="V1781" s="1329">
        <v>6.1700000762939453</v>
      </c>
      <c r="W1781" s="1329">
        <v>6.1599998474121094</v>
      </c>
      <c r="X1781" s="1329">
        <v>6.1500000953674316</v>
      </c>
      <c r="Y1781" s="1329">
        <v>6.179999828338623</v>
      </c>
      <c r="Z1781" s="1329">
        <v>6.1599998474121094</v>
      </c>
      <c r="AA1781" s="1329">
        <v>6.119999885559082</v>
      </c>
      <c r="AB1781" s="1331">
        <v>6.1100001335144043</v>
      </c>
      <c r="AC1781" s="424"/>
    </row>
    <row r="1782" spans="1:30" s="5" customFormat="1" ht="11.25" hidden="1">
      <c r="A1782" s="1615" t="s">
        <v>125</v>
      </c>
      <c r="B1782" s="1446" t="s">
        <v>56</v>
      </c>
      <c r="C1782" s="10" t="s">
        <v>481</v>
      </c>
      <c r="D1782" s="714" t="s">
        <v>503</v>
      </c>
      <c r="E1782" s="115">
        <v>0.10800000000072033</v>
      </c>
      <c r="F1782" s="115">
        <v>0.16200000000026193</v>
      </c>
      <c r="G1782" s="115">
        <v>0.26999999999934515</v>
      </c>
      <c r="H1782" s="409">
        <v>0.34200000000091679</v>
      </c>
      <c r="I1782" s="115">
        <v>0.32399999999888679</v>
      </c>
      <c r="J1782" s="115">
        <v>0.36000000000130966</v>
      </c>
      <c r="K1782" s="115">
        <v>0.32399999999888679</v>
      </c>
      <c r="L1782" s="115">
        <v>0.306000000000131</v>
      </c>
      <c r="M1782" s="115">
        <v>0.19800000000104775</v>
      </c>
      <c r="N1782" s="409">
        <v>1.7999999998755813E-2</v>
      </c>
      <c r="O1782" s="115">
        <v>3.6000000000785806E-2</v>
      </c>
      <c r="P1782" s="115">
        <v>1.8000000000392903E-2</v>
      </c>
      <c r="Q1782" s="115">
        <v>1.7999999998755813E-2</v>
      </c>
      <c r="R1782" s="115">
        <v>0.19800000000104775</v>
      </c>
      <c r="S1782" s="115">
        <v>0.32399999999888679</v>
      </c>
      <c r="T1782" s="115">
        <v>0.36000000000130966</v>
      </c>
      <c r="U1782" s="115">
        <v>0.32399999999888679</v>
      </c>
      <c r="V1782" s="409">
        <v>0.34200000000091679</v>
      </c>
      <c r="W1782" s="115">
        <v>0.306000000000131</v>
      </c>
      <c r="X1782" s="115">
        <v>0.35999999999967258</v>
      </c>
      <c r="Y1782" s="115">
        <v>0.32400000000052387</v>
      </c>
      <c r="Z1782" s="115">
        <v>0.34199999999927971</v>
      </c>
      <c r="AA1782" s="115">
        <v>0.34199999999927971</v>
      </c>
      <c r="AB1782" s="115">
        <v>0.306000000000131</v>
      </c>
      <c r="AC1782" s="127">
        <f>SUM(E1782:AB1782)</f>
        <v>6.0120000000002607</v>
      </c>
    </row>
    <row r="1783" spans="1:30" s="5" customFormat="1" ht="11.25" hidden="1">
      <c r="A1783" s="1611"/>
      <c r="B1783" s="1609"/>
      <c r="C1783" s="11" t="s">
        <v>482</v>
      </c>
      <c r="D1783" s="715" t="s">
        <v>503</v>
      </c>
      <c r="E1783" s="318">
        <v>9.0000000000327415E-2</v>
      </c>
      <c r="F1783" s="116">
        <v>8.9999999998690336E-2</v>
      </c>
      <c r="G1783" s="116">
        <v>0.18000000000065483</v>
      </c>
      <c r="H1783" s="410">
        <v>0.18000000000065483</v>
      </c>
      <c r="I1783" s="116">
        <v>0.17999999999901775</v>
      </c>
      <c r="J1783" s="116">
        <v>0.18000000000065483</v>
      </c>
      <c r="K1783" s="116">
        <v>0.17999999999901775</v>
      </c>
      <c r="L1783" s="116">
        <v>0.18000000000065483</v>
      </c>
      <c r="M1783" s="116">
        <v>0.18000000000065483</v>
      </c>
      <c r="N1783" s="410">
        <v>0</v>
      </c>
      <c r="O1783" s="116">
        <v>0</v>
      </c>
      <c r="P1783" s="116">
        <v>0</v>
      </c>
      <c r="Q1783" s="116">
        <v>0</v>
      </c>
      <c r="R1783" s="116">
        <v>0</v>
      </c>
      <c r="S1783" s="116">
        <v>0.17999999999901775</v>
      </c>
      <c r="T1783" s="116">
        <v>0.18000000000065483</v>
      </c>
      <c r="U1783" s="116">
        <v>0.17999999999901775</v>
      </c>
      <c r="V1783" s="410">
        <v>0.18000000000065483</v>
      </c>
      <c r="W1783" s="116">
        <v>0.18000000000065483</v>
      </c>
      <c r="X1783" s="116">
        <v>0.26999999999934515</v>
      </c>
      <c r="Y1783" s="116">
        <v>0.26999999999934515</v>
      </c>
      <c r="Z1783" s="116">
        <v>0.18000000000065483</v>
      </c>
      <c r="AA1783" s="116">
        <v>0.18000000000065483</v>
      </c>
      <c r="AB1783" s="116">
        <v>0.17999999999901775</v>
      </c>
      <c r="AC1783" s="130">
        <f>SUM(E1783:AB1783)</f>
        <v>3.4199999999993445</v>
      </c>
    </row>
    <row r="1784" spans="1:30" s="5" customFormat="1" ht="12" hidden="1">
      <c r="A1784" s="1611"/>
      <c r="B1784" s="1609"/>
      <c r="C1784" s="11" t="s">
        <v>8</v>
      </c>
      <c r="D1784" s="723" t="s">
        <v>463</v>
      </c>
      <c r="E1784" s="1316">
        <v>2</v>
      </c>
      <c r="F1784" s="1386">
        <v>36</v>
      </c>
      <c r="G1784" s="1386">
        <v>36</v>
      </c>
      <c r="H1784" s="1386">
        <v>36</v>
      </c>
      <c r="I1784" s="1386">
        <v>36</v>
      </c>
      <c r="J1784" s="1386">
        <v>37</v>
      </c>
      <c r="K1784" s="1386">
        <v>37</v>
      </c>
      <c r="L1784" s="1386">
        <v>37</v>
      </c>
      <c r="M1784" s="1386">
        <v>2</v>
      </c>
      <c r="N1784" s="1386">
        <v>2</v>
      </c>
      <c r="O1784" s="1386">
        <v>2</v>
      </c>
      <c r="P1784" s="1386">
        <v>2</v>
      </c>
      <c r="Q1784" s="1386">
        <v>2</v>
      </c>
      <c r="R1784" s="1386">
        <v>36</v>
      </c>
      <c r="S1784" s="1386">
        <v>36</v>
      </c>
      <c r="T1784" s="1386">
        <v>36</v>
      </c>
      <c r="U1784" s="1386">
        <v>37</v>
      </c>
      <c r="V1784" s="1386">
        <v>36</v>
      </c>
      <c r="W1784" s="1386">
        <v>37</v>
      </c>
      <c r="X1784" s="1386">
        <v>36</v>
      </c>
      <c r="Y1784" s="1386">
        <v>36</v>
      </c>
      <c r="Z1784" s="1386">
        <v>36</v>
      </c>
      <c r="AA1784" s="1386">
        <v>36</v>
      </c>
      <c r="AB1784" s="1317">
        <v>36</v>
      </c>
      <c r="AC1784" s="123"/>
      <c r="AD1784" s="83"/>
    </row>
    <row r="1785" spans="1:30" s="5" customFormat="1" ht="12" hidden="1" thickBot="1">
      <c r="A1785" s="1612"/>
      <c r="B1785" s="1610"/>
      <c r="C1785" s="48" t="s">
        <v>16</v>
      </c>
      <c r="D1785" s="48"/>
      <c r="E1785" s="187">
        <f t="shared" ref="E1785:AC1785" si="510">E1783/E1782</f>
        <v>0.83333333333080684</v>
      </c>
      <c r="F1785" s="121">
        <f t="shared" si="510"/>
        <v>0.55555555554657299</v>
      </c>
      <c r="G1785" s="121">
        <f t="shared" si="510"/>
        <v>0.66666666667070884</v>
      </c>
      <c r="H1785" s="435">
        <f t="shared" si="510"/>
        <v>0.526315789474188</v>
      </c>
      <c r="I1785" s="121">
        <f t="shared" si="510"/>
        <v>0.5555555555544327</v>
      </c>
      <c r="J1785" s="121">
        <f t="shared" si="510"/>
        <v>0.5</v>
      </c>
      <c r="K1785" s="121">
        <f t="shared" si="510"/>
        <v>0.5555555555544327</v>
      </c>
      <c r="L1785" s="121">
        <f t="shared" si="510"/>
        <v>0.58823529411953523</v>
      </c>
      <c r="M1785" s="121">
        <f t="shared" si="510"/>
        <v>0.90909090908940571</v>
      </c>
      <c r="N1785" s="435">
        <f t="shared" si="510"/>
        <v>0</v>
      </c>
      <c r="O1785" s="121">
        <f t="shared" si="510"/>
        <v>0</v>
      </c>
      <c r="P1785" s="121">
        <f t="shared" si="510"/>
        <v>0</v>
      </c>
      <c r="Q1785" s="121">
        <f t="shared" si="510"/>
        <v>0</v>
      </c>
      <c r="R1785" s="121">
        <f t="shared" si="510"/>
        <v>0</v>
      </c>
      <c r="S1785" s="121">
        <f t="shared" si="510"/>
        <v>0.5555555555544327</v>
      </c>
      <c r="T1785" s="121">
        <f t="shared" si="510"/>
        <v>0.5</v>
      </c>
      <c r="U1785" s="121">
        <f t="shared" si="510"/>
        <v>0.5555555555544327</v>
      </c>
      <c r="V1785" s="435">
        <f t="shared" si="510"/>
        <v>0.526315789474188</v>
      </c>
      <c r="W1785" s="121">
        <f t="shared" si="510"/>
        <v>0.58823529411953523</v>
      </c>
      <c r="X1785" s="121">
        <f t="shared" si="510"/>
        <v>0.74999999999886313</v>
      </c>
      <c r="Y1785" s="121">
        <f t="shared" si="510"/>
        <v>0.83333333332996484</v>
      </c>
      <c r="Z1785" s="121">
        <f t="shared" si="510"/>
        <v>0.52631578947670743</v>
      </c>
      <c r="AA1785" s="121">
        <f t="shared" si="510"/>
        <v>0.52631578947670743</v>
      </c>
      <c r="AB1785" s="121">
        <f t="shared" si="510"/>
        <v>0.58823529411418529</v>
      </c>
      <c r="AC1785" s="124">
        <f t="shared" si="510"/>
        <v>0.56886227544896806</v>
      </c>
    </row>
    <row r="1786" spans="1:30" s="5" customFormat="1" ht="11.25" hidden="1" customHeight="1">
      <c r="A1786" s="1615" t="s">
        <v>109</v>
      </c>
      <c r="B1786" s="1446" t="s">
        <v>56</v>
      </c>
      <c r="C1786" s="10" t="s">
        <v>481</v>
      </c>
      <c r="D1786" s="714" t="s">
        <v>503</v>
      </c>
      <c r="E1786" s="115">
        <v>0</v>
      </c>
      <c r="F1786" s="115">
        <v>0</v>
      </c>
      <c r="G1786" s="115">
        <v>0</v>
      </c>
      <c r="H1786" s="115">
        <v>0</v>
      </c>
      <c r="I1786" s="115">
        <v>0</v>
      </c>
      <c r="J1786" s="115">
        <v>0</v>
      </c>
      <c r="K1786" s="115">
        <v>0</v>
      </c>
      <c r="L1786" s="115">
        <v>0</v>
      </c>
      <c r="M1786" s="115">
        <v>0</v>
      </c>
      <c r="N1786" s="115">
        <v>0</v>
      </c>
      <c r="O1786" s="115">
        <v>0</v>
      </c>
      <c r="P1786" s="115">
        <v>0</v>
      </c>
      <c r="Q1786" s="115">
        <v>0</v>
      </c>
      <c r="R1786" s="115">
        <v>0</v>
      </c>
      <c r="S1786" s="115">
        <v>0</v>
      </c>
      <c r="T1786" s="115">
        <v>0</v>
      </c>
      <c r="U1786" s="115">
        <v>0</v>
      </c>
      <c r="V1786" s="115">
        <v>0</v>
      </c>
      <c r="W1786" s="115">
        <v>0</v>
      </c>
      <c r="X1786" s="115">
        <v>0</v>
      </c>
      <c r="Y1786" s="115">
        <v>0</v>
      </c>
      <c r="Z1786" s="115">
        <v>0</v>
      </c>
      <c r="AA1786" s="115">
        <v>0</v>
      </c>
      <c r="AB1786" s="115">
        <v>0</v>
      </c>
      <c r="AC1786" s="127">
        <f>SUM(E1786:AB1786)</f>
        <v>0</v>
      </c>
      <c r="AD1786" s="1335" t="s">
        <v>468</v>
      </c>
    </row>
    <row r="1787" spans="1:30" s="5" customFormat="1" ht="11.25" hidden="1">
      <c r="A1787" s="1611"/>
      <c r="B1787" s="1609"/>
      <c r="C1787" s="11" t="s">
        <v>482</v>
      </c>
      <c r="D1787" s="715" t="s">
        <v>503</v>
      </c>
      <c r="E1787" s="116">
        <v>0</v>
      </c>
      <c r="F1787" s="116">
        <v>0</v>
      </c>
      <c r="G1787" s="116">
        <v>0</v>
      </c>
      <c r="H1787" s="116">
        <v>0</v>
      </c>
      <c r="I1787" s="116">
        <v>0</v>
      </c>
      <c r="J1787" s="116">
        <v>0</v>
      </c>
      <c r="K1787" s="116">
        <v>0</v>
      </c>
      <c r="L1787" s="116">
        <v>0</v>
      </c>
      <c r="M1787" s="116">
        <v>0</v>
      </c>
      <c r="N1787" s="116">
        <v>0</v>
      </c>
      <c r="O1787" s="116">
        <v>0</v>
      </c>
      <c r="P1787" s="116">
        <v>0</v>
      </c>
      <c r="Q1787" s="116">
        <v>0</v>
      </c>
      <c r="R1787" s="116">
        <v>0</v>
      </c>
      <c r="S1787" s="116">
        <v>0</v>
      </c>
      <c r="T1787" s="116">
        <v>0</v>
      </c>
      <c r="U1787" s="116">
        <v>0</v>
      </c>
      <c r="V1787" s="116">
        <v>0</v>
      </c>
      <c r="W1787" s="116">
        <v>0</v>
      </c>
      <c r="X1787" s="116">
        <v>0</v>
      </c>
      <c r="Y1787" s="116">
        <v>0</v>
      </c>
      <c r="Z1787" s="116">
        <v>0</v>
      </c>
      <c r="AA1787" s="116">
        <v>0</v>
      </c>
      <c r="AB1787" s="116">
        <v>0</v>
      </c>
      <c r="AC1787" s="130">
        <f>SUM(E1787:AB1787)</f>
        <v>0</v>
      </c>
      <c r="AD1787" s="1335" t="s">
        <v>468</v>
      </c>
    </row>
    <row r="1788" spans="1:30" s="5" customFormat="1" ht="12" hidden="1">
      <c r="A1788" s="1611"/>
      <c r="B1788" s="1609"/>
      <c r="C1788" s="11" t="s">
        <v>8</v>
      </c>
      <c r="D1788" s="723" t="s">
        <v>463</v>
      </c>
      <c r="E1788" s="1316">
        <v>0</v>
      </c>
      <c r="F1788" s="1386">
        <v>0</v>
      </c>
      <c r="G1788" s="1386">
        <v>0</v>
      </c>
      <c r="H1788" s="1386">
        <v>0</v>
      </c>
      <c r="I1788" s="1386">
        <v>0</v>
      </c>
      <c r="J1788" s="1386">
        <v>0</v>
      </c>
      <c r="K1788" s="1386">
        <v>0</v>
      </c>
      <c r="L1788" s="1386">
        <v>0</v>
      </c>
      <c r="M1788" s="1386">
        <v>0</v>
      </c>
      <c r="N1788" s="1386">
        <v>0</v>
      </c>
      <c r="O1788" s="1386">
        <v>0</v>
      </c>
      <c r="P1788" s="1386">
        <v>0</v>
      </c>
      <c r="Q1788" s="1386">
        <v>0</v>
      </c>
      <c r="R1788" s="1386">
        <v>0</v>
      </c>
      <c r="S1788" s="1386">
        <v>0</v>
      </c>
      <c r="T1788" s="1386">
        <v>0</v>
      </c>
      <c r="U1788" s="1386">
        <v>0</v>
      </c>
      <c r="V1788" s="1386">
        <v>0</v>
      </c>
      <c r="W1788" s="1386">
        <v>0</v>
      </c>
      <c r="X1788" s="1386">
        <v>0</v>
      </c>
      <c r="Y1788" s="1386">
        <v>0</v>
      </c>
      <c r="Z1788" s="1386">
        <v>0</v>
      </c>
      <c r="AA1788" s="1386">
        <v>0</v>
      </c>
      <c r="AB1788" s="1317">
        <v>0</v>
      </c>
      <c r="AC1788" s="123"/>
    </row>
    <row r="1789" spans="1:30" s="5" customFormat="1" ht="12" hidden="1" thickBot="1">
      <c r="A1789" s="1612"/>
      <c r="B1789" s="1610"/>
      <c r="C1789" s="48" t="s">
        <v>16</v>
      </c>
      <c r="D1789" s="886"/>
      <c r="E1789" s="487" t="e">
        <f t="shared" ref="E1789:AC1789" si="511">E1787/E1786</f>
        <v>#DIV/0!</v>
      </c>
      <c r="F1789" s="487" t="e">
        <f t="shared" si="511"/>
        <v>#DIV/0!</v>
      </c>
      <c r="G1789" s="487" t="e">
        <f t="shared" si="511"/>
        <v>#DIV/0!</v>
      </c>
      <c r="H1789" s="460" t="e">
        <f t="shared" si="511"/>
        <v>#DIV/0!</v>
      </c>
      <c r="I1789" s="487" t="e">
        <f t="shared" si="511"/>
        <v>#DIV/0!</v>
      </c>
      <c r="J1789" s="487" t="e">
        <f t="shared" si="511"/>
        <v>#DIV/0!</v>
      </c>
      <c r="K1789" s="487" t="e">
        <f t="shared" si="511"/>
        <v>#DIV/0!</v>
      </c>
      <c r="L1789" s="487" t="e">
        <f t="shared" si="511"/>
        <v>#DIV/0!</v>
      </c>
      <c r="M1789" s="487" t="e">
        <f t="shared" si="511"/>
        <v>#DIV/0!</v>
      </c>
      <c r="N1789" s="460" t="e">
        <f t="shared" si="511"/>
        <v>#DIV/0!</v>
      </c>
      <c r="O1789" s="487" t="e">
        <f t="shared" si="511"/>
        <v>#DIV/0!</v>
      </c>
      <c r="P1789" s="487" t="e">
        <f t="shared" si="511"/>
        <v>#DIV/0!</v>
      </c>
      <c r="Q1789" s="487" t="e">
        <f t="shared" si="511"/>
        <v>#DIV/0!</v>
      </c>
      <c r="R1789" s="487" t="e">
        <f t="shared" si="511"/>
        <v>#DIV/0!</v>
      </c>
      <c r="S1789" s="487" t="e">
        <f t="shared" si="511"/>
        <v>#DIV/0!</v>
      </c>
      <c r="T1789" s="487" t="e">
        <f t="shared" si="511"/>
        <v>#DIV/0!</v>
      </c>
      <c r="U1789" s="487" t="e">
        <f t="shared" si="511"/>
        <v>#DIV/0!</v>
      </c>
      <c r="V1789" s="460" t="e">
        <f t="shared" si="511"/>
        <v>#DIV/0!</v>
      </c>
      <c r="W1789" s="487" t="e">
        <f t="shared" si="511"/>
        <v>#DIV/0!</v>
      </c>
      <c r="X1789" s="487" t="e">
        <f t="shared" si="511"/>
        <v>#DIV/0!</v>
      </c>
      <c r="Y1789" s="487" t="e">
        <f t="shared" si="511"/>
        <v>#DIV/0!</v>
      </c>
      <c r="Z1789" s="487" t="e">
        <f t="shared" si="511"/>
        <v>#DIV/0!</v>
      </c>
      <c r="AA1789" s="487" t="e">
        <f t="shared" si="511"/>
        <v>#DIV/0!</v>
      </c>
      <c r="AB1789" s="487" t="e">
        <f t="shared" si="511"/>
        <v>#DIV/0!</v>
      </c>
      <c r="AC1789" s="328" t="e">
        <f t="shared" si="511"/>
        <v>#DIV/0!</v>
      </c>
    </row>
    <row r="1790" spans="1:30" s="5" customFormat="1" ht="11.25" hidden="1">
      <c r="A1790" s="1615" t="s">
        <v>99</v>
      </c>
      <c r="B1790" s="1446" t="s">
        <v>57</v>
      </c>
      <c r="C1790" s="10" t="s">
        <v>481</v>
      </c>
      <c r="D1790" s="714" t="s">
        <v>503</v>
      </c>
      <c r="E1790" s="115">
        <v>9.5999999999912683E-2</v>
      </c>
      <c r="F1790" s="115">
        <v>9.5999999999912683E-2</v>
      </c>
      <c r="G1790" s="115">
        <v>9.6000000000185534E-2</v>
      </c>
      <c r="H1790" s="409">
        <v>9.5999999999912683E-2</v>
      </c>
      <c r="I1790" s="115">
        <v>9.5999999999912683E-2</v>
      </c>
      <c r="J1790" s="115">
        <v>9.6000000000185534E-2</v>
      </c>
      <c r="K1790" s="115">
        <v>0.10799999999990177</v>
      </c>
      <c r="L1790" s="115">
        <v>9.5999999999912683E-2</v>
      </c>
      <c r="M1790" s="115">
        <v>9.6000000000185534E-2</v>
      </c>
      <c r="N1790" s="409">
        <v>9.5999999999912683E-2</v>
      </c>
      <c r="O1790" s="115">
        <v>8.3999999999923594E-2</v>
      </c>
      <c r="P1790" s="115">
        <v>9.6000000000185534E-2</v>
      </c>
      <c r="Q1790" s="115">
        <v>7.1999999999934519E-2</v>
      </c>
      <c r="R1790" s="115">
        <v>8.3999999999923594E-2</v>
      </c>
      <c r="S1790" s="115">
        <v>0.1200000000001637</v>
      </c>
      <c r="T1790" s="115">
        <v>0.13199999999987994</v>
      </c>
      <c r="U1790" s="115">
        <v>8.3999999999923594E-2</v>
      </c>
      <c r="V1790" s="409">
        <v>9.6000000000185534E-2</v>
      </c>
      <c r="W1790" s="115">
        <v>8.3999999999923594E-2</v>
      </c>
      <c r="X1790" s="115">
        <v>9.5999999999912683E-2</v>
      </c>
      <c r="Y1790" s="115">
        <v>9.6000000000185534E-2</v>
      </c>
      <c r="Z1790" s="115">
        <v>8.3999999999923594E-2</v>
      </c>
      <c r="AA1790" s="115">
        <v>9.5999999999912683E-2</v>
      </c>
      <c r="AB1790" s="115">
        <v>8.3999999999923594E-2</v>
      </c>
      <c r="AC1790" s="127">
        <f>SUM(E1790:AB1790)</f>
        <v>2.2799999999998368</v>
      </c>
    </row>
    <row r="1791" spans="1:30" s="5" customFormat="1" ht="11.25" hidden="1">
      <c r="A1791" s="1611"/>
      <c r="B1791" s="1609"/>
      <c r="C1791" s="11" t="s">
        <v>482</v>
      </c>
      <c r="D1791" s="715" t="s">
        <v>503</v>
      </c>
      <c r="E1791" s="116">
        <v>4.7999999999956341E-2</v>
      </c>
      <c r="F1791" s="116">
        <v>5.999999999994543E-2</v>
      </c>
      <c r="G1791" s="116">
        <v>4.8000000000229193E-2</v>
      </c>
      <c r="H1791" s="410">
        <v>4.7999999999956341E-2</v>
      </c>
      <c r="I1791" s="116">
        <v>5.999999999994543E-2</v>
      </c>
      <c r="J1791" s="116">
        <v>4.7999999999956341E-2</v>
      </c>
      <c r="K1791" s="116">
        <v>5.999999999994543E-2</v>
      </c>
      <c r="L1791" s="116">
        <v>4.8000000000229193E-2</v>
      </c>
      <c r="M1791" s="116">
        <v>5.999999999994543E-2</v>
      </c>
      <c r="N1791" s="410">
        <v>4.7999999999956341E-2</v>
      </c>
      <c r="O1791" s="116">
        <v>4.7999999999956341E-2</v>
      </c>
      <c r="P1791" s="116">
        <v>4.7999999999956341E-2</v>
      </c>
      <c r="Q1791" s="116">
        <v>4.7999999999956341E-2</v>
      </c>
      <c r="R1791" s="116">
        <v>6.0000000000218275E-2</v>
      </c>
      <c r="S1791" s="116">
        <v>4.7999999999956341E-2</v>
      </c>
      <c r="T1791" s="116">
        <v>4.7999999999956341E-2</v>
      </c>
      <c r="U1791" s="116">
        <v>4.7999999999956341E-2</v>
      </c>
      <c r="V1791" s="410">
        <v>5.999999999994543E-2</v>
      </c>
      <c r="W1791" s="116">
        <v>5.999999999994543E-2</v>
      </c>
      <c r="X1791" s="116">
        <v>4.8000000000229193E-2</v>
      </c>
      <c r="Y1791" s="116">
        <v>5.999999999994543E-2</v>
      </c>
      <c r="Z1791" s="116">
        <v>4.7999999999956341E-2</v>
      </c>
      <c r="AA1791" s="116">
        <v>4.7999999999956341E-2</v>
      </c>
      <c r="AB1791" s="116">
        <v>4.7999999999956341E-2</v>
      </c>
      <c r="AC1791" s="123">
        <f>SUM(E1791:AB1791)</f>
        <v>1.247999999999956</v>
      </c>
    </row>
    <row r="1792" spans="1:30" s="5" customFormat="1" hidden="1" thickBot="1">
      <c r="A1792" s="1611"/>
      <c r="B1792" s="1609"/>
      <c r="C1792" s="11" t="s">
        <v>8</v>
      </c>
      <c r="D1792" s="715" t="s">
        <v>463</v>
      </c>
      <c r="E1792" s="1069">
        <v>11</v>
      </c>
      <c r="F1792" s="1070">
        <v>11</v>
      </c>
      <c r="G1792" s="1070">
        <v>11</v>
      </c>
      <c r="H1792" s="1070">
        <v>11</v>
      </c>
      <c r="I1792" s="1070">
        <v>10</v>
      </c>
      <c r="J1792" s="1070">
        <v>11</v>
      </c>
      <c r="K1792" s="1070">
        <v>11</v>
      </c>
      <c r="L1792" s="1070">
        <v>11</v>
      </c>
      <c r="M1792" s="1070">
        <v>10</v>
      </c>
      <c r="N1792" s="1070">
        <v>10</v>
      </c>
      <c r="O1792" s="1070">
        <v>10</v>
      </c>
      <c r="P1792" s="1070">
        <v>9</v>
      </c>
      <c r="Q1792" s="1070">
        <v>10</v>
      </c>
      <c r="R1792" s="1070">
        <v>9</v>
      </c>
      <c r="S1792" s="1070">
        <v>10</v>
      </c>
      <c r="T1792" s="1070">
        <v>10</v>
      </c>
      <c r="U1792" s="1070">
        <v>11</v>
      </c>
      <c r="V1792" s="1070">
        <v>11</v>
      </c>
      <c r="W1792" s="1070">
        <v>10</v>
      </c>
      <c r="X1792" s="1070">
        <v>11</v>
      </c>
      <c r="Y1792" s="1070">
        <v>11</v>
      </c>
      <c r="Z1792" s="1070">
        <v>10</v>
      </c>
      <c r="AA1792" s="1070">
        <v>10</v>
      </c>
      <c r="AB1792" s="1071">
        <v>10</v>
      </c>
      <c r="AC1792" s="123"/>
    </row>
    <row r="1793" spans="1:30" s="5" customFormat="1" ht="12" hidden="1" thickBot="1">
      <c r="A1793" s="1612"/>
      <c r="B1793" s="1610"/>
      <c r="C1793" s="47" t="s">
        <v>16</v>
      </c>
      <c r="D1793" s="717"/>
      <c r="E1793" s="182">
        <f t="shared" ref="E1793:AC1793" si="512">E1791/E1790</f>
        <v>0.5</v>
      </c>
      <c r="F1793" s="182">
        <f t="shared" si="512"/>
        <v>0.625</v>
      </c>
      <c r="G1793" s="182">
        <f t="shared" si="512"/>
        <v>0.50000000000142109</v>
      </c>
      <c r="H1793" s="435">
        <f t="shared" si="512"/>
        <v>0.5</v>
      </c>
      <c r="I1793" s="182">
        <f t="shared" si="512"/>
        <v>0.625</v>
      </c>
      <c r="J1793" s="182">
        <f t="shared" si="512"/>
        <v>0.49999999999857891</v>
      </c>
      <c r="K1793" s="182">
        <f t="shared" si="512"/>
        <v>0.55555555555555558</v>
      </c>
      <c r="L1793" s="182">
        <f t="shared" si="512"/>
        <v>0.50000000000284217</v>
      </c>
      <c r="M1793" s="182">
        <f t="shared" si="512"/>
        <v>0.62499999999822364</v>
      </c>
      <c r="N1793" s="435">
        <f t="shared" si="512"/>
        <v>0.5</v>
      </c>
      <c r="O1793" s="182">
        <f t="shared" si="512"/>
        <v>0.5714285714285714</v>
      </c>
      <c r="P1793" s="182">
        <f t="shared" si="512"/>
        <v>0.49999999999857891</v>
      </c>
      <c r="Q1793" s="182">
        <f t="shared" si="512"/>
        <v>0.66666666666666663</v>
      </c>
      <c r="R1793" s="182">
        <f t="shared" si="512"/>
        <v>0.71428571428896248</v>
      </c>
      <c r="S1793" s="182">
        <f t="shared" si="512"/>
        <v>0.39999999999909053</v>
      </c>
      <c r="T1793" s="182">
        <f t="shared" si="512"/>
        <v>0.36363636363636365</v>
      </c>
      <c r="U1793" s="182">
        <f t="shared" si="512"/>
        <v>0.5714285714285714</v>
      </c>
      <c r="V1793" s="435">
        <f t="shared" si="512"/>
        <v>0.62499999999822364</v>
      </c>
      <c r="W1793" s="182">
        <f t="shared" si="512"/>
        <v>0.7142857142857143</v>
      </c>
      <c r="X1793" s="182">
        <f t="shared" si="512"/>
        <v>0.50000000000284217</v>
      </c>
      <c r="Y1793" s="182">
        <f t="shared" si="512"/>
        <v>0.62499999999822364</v>
      </c>
      <c r="Z1793" s="182">
        <f t="shared" si="512"/>
        <v>0.5714285714285714</v>
      </c>
      <c r="AA1793" s="182">
        <f t="shared" si="512"/>
        <v>0.5</v>
      </c>
      <c r="AB1793" s="182">
        <f t="shared" si="512"/>
        <v>0.5714285714285714</v>
      </c>
      <c r="AC1793" s="129">
        <f t="shared" si="512"/>
        <v>0.54736842105265149</v>
      </c>
    </row>
    <row r="1794" spans="1:30" s="5" customFormat="1" ht="11.25" hidden="1">
      <c r="A1794" s="659"/>
      <c r="B1794" s="68" t="s">
        <v>18</v>
      </c>
      <c r="C1794" s="65" t="s">
        <v>481</v>
      </c>
      <c r="D1794" s="716" t="s">
        <v>503</v>
      </c>
      <c r="E1794" s="388">
        <v>6.9999999999981813E-3</v>
      </c>
      <c r="F1794" s="388">
        <v>8.0000000000018199E-3</v>
      </c>
      <c r="G1794" s="388">
        <v>7.9999999999927247E-3</v>
      </c>
      <c r="H1794" s="452">
        <v>8.0000000000018199E-3</v>
      </c>
      <c r="I1794" s="388">
        <v>6.9999999999981813E-3</v>
      </c>
      <c r="J1794" s="388">
        <v>9.0000000000054568E-3</v>
      </c>
      <c r="K1794" s="388">
        <v>8.0000000000018199E-3</v>
      </c>
      <c r="L1794" s="388">
        <v>6.9999999999981813E-3</v>
      </c>
      <c r="M1794" s="388">
        <v>8.9999999999963616E-3</v>
      </c>
      <c r="N1794" s="452">
        <v>8.9000000000032751E-3</v>
      </c>
      <c r="O1794" s="388">
        <v>1.4099999999998544E-2</v>
      </c>
      <c r="P1794" s="388">
        <v>0.01</v>
      </c>
      <c r="Q1794" s="388">
        <v>8.9999999999963616E-3</v>
      </c>
      <c r="R1794" s="388">
        <v>8.0000000000018199E-3</v>
      </c>
      <c r="S1794" s="388">
        <v>6.0000000000036378E-3</v>
      </c>
      <c r="T1794" s="388">
        <v>5.9999999999945436E-3</v>
      </c>
      <c r="U1794" s="388">
        <v>5.0000000000000001E-3</v>
      </c>
      <c r="V1794" s="452">
        <v>8.0000000000018199E-3</v>
      </c>
      <c r="W1794" s="388">
        <v>6.9999999999981813E-3</v>
      </c>
      <c r="X1794" s="388">
        <v>8.0000000000018199E-3</v>
      </c>
      <c r="Y1794" s="388">
        <v>8.0000000000018199E-3</v>
      </c>
      <c r="Z1794" s="388">
        <v>8.0000000000018199E-3</v>
      </c>
      <c r="AA1794" s="388">
        <v>8.9999999999963616E-3</v>
      </c>
      <c r="AB1794" s="388">
        <v>6.0000000000036378E-3</v>
      </c>
      <c r="AC1794" s="130">
        <f>SUM(E1794:AB1794)</f>
        <v>0.19199999999999814</v>
      </c>
      <c r="AD1794" s="5" t="s">
        <v>471</v>
      </c>
    </row>
    <row r="1795" spans="1:30" s="5" customFormat="1" ht="12" hidden="1" thickBot="1">
      <c r="A1795" s="61"/>
      <c r="B1795" s="53" t="s">
        <v>19</v>
      </c>
      <c r="C1795" s="47" t="s">
        <v>481</v>
      </c>
      <c r="D1795" s="47"/>
      <c r="E1795" s="89"/>
      <c r="F1795" s="89"/>
      <c r="G1795" s="89"/>
      <c r="H1795" s="434"/>
      <c r="I1795" s="89"/>
      <c r="J1795" s="89"/>
      <c r="K1795" s="89"/>
      <c r="L1795" s="89"/>
      <c r="M1795" s="89"/>
      <c r="N1795" s="434"/>
      <c r="O1795" s="89"/>
      <c r="P1795" s="89"/>
      <c r="Q1795" s="89"/>
      <c r="R1795" s="89"/>
      <c r="S1795" s="89"/>
      <c r="T1795" s="89"/>
      <c r="U1795" s="89"/>
      <c r="V1795" s="434"/>
      <c r="W1795" s="89"/>
      <c r="X1795" s="89"/>
      <c r="Y1795" s="89"/>
      <c r="Z1795" s="89"/>
      <c r="AA1795" s="89"/>
      <c r="AB1795" s="89"/>
      <c r="AC1795" s="128">
        <f>SUM(E1795:AB1795)</f>
        <v>0</v>
      </c>
    </row>
    <row r="1796" spans="1:30" s="5" customFormat="1" ht="10.5" hidden="1" customHeight="1">
      <c r="A1796" s="1439" t="s">
        <v>152</v>
      </c>
      <c r="B1796" s="1619"/>
      <c r="C1796" s="65" t="s">
        <v>481</v>
      </c>
      <c r="D1796" s="65"/>
      <c r="E1796" s="118">
        <f>E1782+E1786+E1790</f>
        <v>0.20400000000063301</v>
      </c>
      <c r="F1796" s="118">
        <f t="shared" ref="F1796:AC1796" si="513">F1782+F1786+F1790</f>
        <v>0.25800000000017465</v>
      </c>
      <c r="G1796" s="118">
        <f t="shared" si="513"/>
        <v>0.3659999999995307</v>
      </c>
      <c r="H1796" s="433">
        <f t="shared" si="513"/>
        <v>0.4380000000008295</v>
      </c>
      <c r="I1796" s="118">
        <f t="shared" si="513"/>
        <v>0.41999999999879944</v>
      </c>
      <c r="J1796" s="118">
        <f t="shared" si="513"/>
        <v>0.45600000000149521</v>
      </c>
      <c r="K1796" s="118">
        <f t="shared" si="513"/>
        <v>0.43199999999878858</v>
      </c>
      <c r="L1796" s="118">
        <f t="shared" si="513"/>
        <v>0.40200000000004366</v>
      </c>
      <c r="M1796" s="118">
        <f t="shared" si="513"/>
        <v>0.29400000000123327</v>
      </c>
      <c r="N1796" s="433">
        <f t="shared" si="513"/>
        <v>0.1139999999986685</v>
      </c>
      <c r="O1796" s="118">
        <f t="shared" si="513"/>
        <v>0.1200000000007094</v>
      </c>
      <c r="P1796" s="118">
        <f t="shared" si="513"/>
        <v>0.11400000000057844</v>
      </c>
      <c r="Q1796" s="118">
        <f t="shared" si="513"/>
        <v>8.9999999998690336E-2</v>
      </c>
      <c r="R1796" s="118">
        <f t="shared" si="513"/>
        <v>0.28200000000097136</v>
      </c>
      <c r="S1796" s="118">
        <f t="shared" si="513"/>
        <v>0.44399999999905049</v>
      </c>
      <c r="T1796" s="118">
        <f t="shared" si="513"/>
        <v>0.4920000000011896</v>
      </c>
      <c r="U1796" s="118">
        <f t="shared" si="513"/>
        <v>0.40799999999881037</v>
      </c>
      <c r="V1796" s="433">
        <f t="shared" si="513"/>
        <v>0.43800000000110234</v>
      </c>
      <c r="W1796" s="118">
        <f t="shared" si="513"/>
        <v>0.39000000000005458</v>
      </c>
      <c r="X1796" s="118">
        <f t="shared" si="513"/>
        <v>0.45599999999958529</v>
      </c>
      <c r="Y1796" s="118">
        <f t="shared" si="513"/>
        <v>0.42000000000070942</v>
      </c>
      <c r="Z1796" s="118">
        <f t="shared" si="513"/>
        <v>0.42599999999920329</v>
      </c>
      <c r="AA1796" s="118">
        <f t="shared" si="513"/>
        <v>0.43799999999919237</v>
      </c>
      <c r="AB1796" s="118">
        <f t="shared" si="513"/>
        <v>0.39000000000005458</v>
      </c>
      <c r="AC1796" s="130">
        <f t="shared" si="513"/>
        <v>8.2920000000000975</v>
      </c>
    </row>
    <row r="1797" spans="1:30" s="5" customFormat="1" ht="10.5" hidden="1" customHeight="1" thickBot="1">
      <c r="A1797" s="1620"/>
      <c r="B1797" s="1618"/>
      <c r="C1797" s="47" t="s">
        <v>482</v>
      </c>
      <c r="D1797" s="47"/>
      <c r="E1797" s="132">
        <f>E1783+E1787+E1791</f>
        <v>0.13800000000028376</v>
      </c>
      <c r="F1797" s="132">
        <f t="shared" ref="F1797:AC1797" si="514">F1783+F1787+F1791</f>
        <v>0.14999999999863578</v>
      </c>
      <c r="G1797" s="132">
        <f t="shared" si="514"/>
        <v>0.22800000000088402</v>
      </c>
      <c r="H1797" s="435">
        <f t="shared" si="514"/>
        <v>0.22800000000061116</v>
      </c>
      <c r="I1797" s="132">
        <f t="shared" si="514"/>
        <v>0.23999999999896318</v>
      </c>
      <c r="J1797" s="132">
        <f t="shared" si="514"/>
        <v>0.22800000000061116</v>
      </c>
      <c r="K1797" s="132">
        <f t="shared" si="514"/>
        <v>0.23999999999896318</v>
      </c>
      <c r="L1797" s="132">
        <f t="shared" si="514"/>
        <v>0.22800000000088402</v>
      </c>
      <c r="M1797" s="132">
        <f t="shared" si="514"/>
        <v>0.24000000000060026</v>
      </c>
      <c r="N1797" s="435">
        <f t="shared" si="514"/>
        <v>4.7999999999956341E-2</v>
      </c>
      <c r="O1797" s="132">
        <f t="shared" si="514"/>
        <v>4.7999999999956341E-2</v>
      </c>
      <c r="P1797" s="132">
        <f t="shared" si="514"/>
        <v>4.7999999999956341E-2</v>
      </c>
      <c r="Q1797" s="132">
        <f t="shared" si="514"/>
        <v>4.7999999999956341E-2</v>
      </c>
      <c r="R1797" s="132">
        <f t="shared" si="514"/>
        <v>6.0000000000218275E-2</v>
      </c>
      <c r="S1797" s="132">
        <f t="shared" si="514"/>
        <v>0.22799999999897408</v>
      </c>
      <c r="T1797" s="132">
        <f t="shared" si="514"/>
        <v>0.22800000000061116</v>
      </c>
      <c r="U1797" s="132">
        <f t="shared" si="514"/>
        <v>0.22799999999897408</v>
      </c>
      <c r="V1797" s="435">
        <f t="shared" si="514"/>
        <v>0.24000000000060026</v>
      </c>
      <c r="W1797" s="132">
        <f t="shared" si="514"/>
        <v>0.24000000000060026</v>
      </c>
      <c r="X1797" s="132">
        <f t="shared" si="514"/>
        <v>0.31799999999957435</v>
      </c>
      <c r="Y1797" s="132">
        <f t="shared" si="514"/>
        <v>0.32999999999929058</v>
      </c>
      <c r="Z1797" s="132">
        <f t="shared" si="514"/>
        <v>0.22800000000061116</v>
      </c>
      <c r="AA1797" s="132">
        <f t="shared" si="514"/>
        <v>0.22800000000061116</v>
      </c>
      <c r="AB1797" s="132">
        <f t="shared" si="514"/>
        <v>0.22799999999897408</v>
      </c>
      <c r="AC1797" s="128">
        <f t="shared" si="514"/>
        <v>4.6679999999993003</v>
      </c>
    </row>
    <row r="1798" spans="1:30" s="5" customFormat="1" ht="10.5" hidden="1" customHeight="1">
      <c r="A1798" s="1439" t="s">
        <v>153</v>
      </c>
      <c r="B1798" s="1619"/>
      <c r="C1798" s="12" t="s">
        <v>481</v>
      </c>
      <c r="D1798" s="12"/>
      <c r="E1798" s="118">
        <f>E1768+E1772-E1796</f>
        <v>8.3999999999105013E-2</v>
      </c>
      <c r="F1798" s="118">
        <f t="shared" ref="F1798:AC1798" si="515">F1768+F1772-F1796</f>
        <v>2.9999999999563376E-2</v>
      </c>
      <c r="G1798" s="118">
        <f t="shared" si="515"/>
        <v>6.5999999998984982E-2</v>
      </c>
      <c r="H1798" s="433">
        <f t="shared" si="515"/>
        <v>-6.0000000023138211E-3</v>
      </c>
      <c r="I1798" s="118">
        <f t="shared" si="515"/>
        <v>1.2000000004081857E-2</v>
      </c>
      <c r="J1798" s="118">
        <f t="shared" si="515"/>
        <v>-2.4000000002979527E-2</v>
      </c>
      <c r="K1798" s="118">
        <f t="shared" si="515"/>
        <v>-2.7289281945286348E-13</v>
      </c>
      <c r="L1798" s="118">
        <f t="shared" si="515"/>
        <v>-1.7999999998210114E-2</v>
      </c>
      <c r="M1798" s="118">
        <f t="shared" si="515"/>
        <v>4.1999999999552506E-2</v>
      </c>
      <c r="N1798" s="433">
        <f t="shared" si="515"/>
        <v>-3.6000000001877308E-3</v>
      </c>
      <c r="O1798" s="118">
        <f t="shared" si="515"/>
        <v>-9.6000000022286314E-3</v>
      </c>
      <c r="P1798" s="118">
        <f t="shared" si="515"/>
        <v>-4.6799999999984729E-2</v>
      </c>
      <c r="Q1798" s="118">
        <f t="shared" si="515"/>
        <v>0.10200000000331784</v>
      </c>
      <c r="R1798" s="118">
        <f t="shared" si="515"/>
        <v>-0.13800000000437651</v>
      </c>
      <c r="S1798" s="118">
        <f t="shared" si="515"/>
        <v>3.6000000000512955E-2</v>
      </c>
      <c r="T1798" s="118">
        <f t="shared" si="515"/>
        <v>-0.10799999999935606</v>
      </c>
      <c r="U1798" s="118">
        <f t="shared" si="515"/>
        <v>7.2000000000753073E-2</v>
      </c>
      <c r="V1798" s="433">
        <f t="shared" si="515"/>
        <v>-5.39999999992688E-2</v>
      </c>
      <c r="W1798" s="118">
        <f t="shared" si="515"/>
        <v>-6.0000000004037934E-3</v>
      </c>
      <c r="X1798" s="118">
        <f t="shared" si="515"/>
        <v>-2.400000000106961E-2</v>
      </c>
      <c r="Y1798" s="118">
        <f t="shared" si="515"/>
        <v>6.0000000003219589E-2</v>
      </c>
      <c r="Z1798" s="118">
        <f t="shared" si="515"/>
        <v>5.9999999993123887E-3</v>
      </c>
      <c r="AA1798" s="118">
        <f t="shared" si="515"/>
        <v>-5.4000000001724391E-2</v>
      </c>
      <c r="AB1798" s="118">
        <f t="shared" si="515"/>
        <v>-0.29400000000014193</v>
      </c>
      <c r="AC1798" s="130">
        <f t="shared" si="515"/>
        <v>-0.27600000000411384</v>
      </c>
    </row>
    <row r="1799" spans="1:30" s="5" customFormat="1" ht="10.5" hidden="1" customHeight="1" thickBot="1">
      <c r="A1799" s="1620"/>
      <c r="B1799" s="1618"/>
      <c r="C1799" s="9" t="s">
        <v>482</v>
      </c>
      <c r="D1799" s="9"/>
      <c r="E1799" s="132">
        <f>E1769+E1773-E1797</f>
        <v>5.9999999997217002E-3</v>
      </c>
      <c r="F1799" s="132">
        <f t="shared" ref="F1799:AC1799" si="516">F1769+F1773-F1797</f>
        <v>-5.9999999986303232E-3</v>
      </c>
      <c r="G1799" s="132">
        <f t="shared" si="516"/>
        <v>-3.6000000000922239E-2</v>
      </c>
      <c r="H1799" s="435">
        <f t="shared" si="516"/>
        <v>-8.4000000000605701E-2</v>
      </c>
      <c r="I1799" s="132">
        <f t="shared" si="516"/>
        <v>-4.7999999998864951E-2</v>
      </c>
      <c r="J1799" s="132">
        <f t="shared" si="516"/>
        <v>-8.4000000000605701E-2</v>
      </c>
      <c r="K1799" s="132">
        <f t="shared" si="516"/>
        <v>9.549583346313284E-13</v>
      </c>
      <c r="L1799" s="132">
        <f t="shared" si="516"/>
        <v>1.1999999999170535E-2</v>
      </c>
      <c r="M1799" s="132">
        <f t="shared" si="516"/>
        <v>-0.19200000000064393</v>
      </c>
      <c r="N1799" s="435">
        <f t="shared" si="516"/>
        <v>4.8000000000092774E-2</v>
      </c>
      <c r="O1799" s="132">
        <f t="shared" si="516"/>
        <v>0</v>
      </c>
      <c r="P1799" s="132">
        <f t="shared" si="516"/>
        <v>0</v>
      </c>
      <c r="Q1799" s="132">
        <f t="shared" si="516"/>
        <v>4.8000000000092774E-2</v>
      </c>
      <c r="R1799" s="132">
        <f t="shared" si="516"/>
        <v>-1.2000000000261933E-2</v>
      </c>
      <c r="S1799" s="132">
        <f t="shared" si="516"/>
        <v>-0.13199999999892498</v>
      </c>
      <c r="T1799" s="132">
        <f t="shared" si="516"/>
        <v>-8.4000000000605701E-2</v>
      </c>
      <c r="U1799" s="132">
        <f t="shared" si="516"/>
        <v>-8.3999999998968622E-2</v>
      </c>
      <c r="V1799" s="435">
        <f t="shared" si="516"/>
        <v>-4.8000000000638476E-2</v>
      </c>
      <c r="W1799" s="132">
        <f t="shared" si="516"/>
        <v>-9.6000000000594804E-2</v>
      </c>
      <c r="X1799" s="132">
        <f t="shared" si="516"/>
        <v>-0.17399999999956889</v>
      </c>
      <c r="Y1799" s="132">
        <f t="shared" si="516"/>
        <v>-0.1379999999993288</v>
      </c>
      <c r="Z1799" s="132">
        <f t="shared" si="516"/>
        <v>1.19999999994434E-2</v>
      </c>
      <c r="AA1799" s="132">
        <f t="shared" si="516"/>
        <v>1.19999999994434E-2</v>
      </c>
      <c r="AB1799" s="132">
        <f t="shared" si="516"/>
        <v>1.2000000000944061E-2</v>
      </c>
      <c r="AC1799" s="128">
        <f t="shared" si="516"/>
        <v>-1.0679999999993002</v>
      </c>
    </row>
    <row r="1800" spans="1:30" s="32" customFormat="1" ht="10.5" hidden="1" customHeight="1">
      <c r="A1800" s="1626" t="s">
        <v>9</v>
      </c>
      <c r="B1800" s="1619"/>
      <c r="C1800" s="14" t="s">
        <v>481</v>
      </c>
      <c r="D1800" s="14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366"/>
    </row>
    <row r="1801" spans="1:30" s="32" customFormat="1" ht="10.5" hidden="1" customHeight="1" thickBot="1">
      <c r="A1801" s="1620"/>
      <c r="B1801" s="1618"/>
      <c r="C1801" s="15" t="s">
        <v>482</v>
      </c>
      <c r="D1801" s="15"/>
      <c r="E1801" s="98"/>
      <c r="F1801" s="98"/>
      <c r="G1801" s="98"/>
      <c r="H1801" s="98"/>
      <c r="I1801" s="98"/>
      <c r="J1801" s="98"/>
      <c r="K1801" s="98"/>
      <c r="L1801" s="98"/>
      <c r="M1801" s="98"/>
      <c r="N1801" s="98"/>
      <c r="O1801" s="98"/>
      <c r="P1801" s="98"/>
      <c r="Q1801" s="98"/>
      <c r="R1801" s="98"/>
      <c r="S1801" s="98"/>
      <c r="T1801" s="98"/>
      <c r="U1801" s="98"/>
      <c r="V1801" s="98"/>
      <c r="W1801" s="98"/>
      <c r="X1801" s="98"/>
      <c r="Y1801" s="98"/>
      <c r="Z1801" s="98"/>
      <c r="AA1801" s="98"/>
      <c r="AB1801" s="98"/>
      <c r="AC1801" s="367"/>
    </row>
    <row r="1802" spans="1:30" s="44" customFormat="1" ht="30" hidden="1" customHeight="1" thickBot="1">
      <c r="A1802" s="58"/>
      <c r="B1802" s="43"/>
      <c r="E1802" s="103"/>
      <c r="F1802" s="103"/>
      <c r="G1802" s="103"/>
      <c r="H1802" s="105"/>
      <c r="I1802" s="103"/>
      <c r="J1802" s="103"/>
      <c r="K1802" s="103"/>
      <c r="L1802" s="103"/>
      <c r="M1802" s="103"/>
      <c r="N1802" s="105"/>
      <c r="O1802" s="103"/>
      <c r="P1802" s="103"/>
      <c r="Q1802" s="103"/>
      <c r="R1802" s="103"/>
      <c r="S1802" s="103"/>
      <c r="T1802" s="103"/>
      <c r="U1802" s="103"/>
      <c r="V1802" s="105"/>
      <c r="W1802" s="103"/>
      <c r="X1802" s="103"/>
      <c r="Y1802" s="103"/>
      <c r="Z1802" s="103"/>
      <c r="AA1802" s="103"/>
      <c r="AB1802" s="103"/>
      <c r="AC1802" s="370"/>
    </row>
    <row r="1803" spans="1:30" s="5" customFormat="1" ht="28.5" hidden="1" customHeight="1">
      <c r="A1803" s="1405" t="s">
        <v>17</v>
      </c>
      <c r="B1803" s="84" t="s">
        <v>5</v>
      </c>
      <c r="C1803" s="6" t="s">
        <v>14</v>
      </c>
      <c r="D1803" s="6" t="s">
        <v>495</v>
      </c>
      <c r="E1803" s="1432" t="s">
        <v>15</v>
      </c>
      <c r="F1803" s="1433"/>
      <c r="G1803" s="1433"/>
      <c r="H1803" s="1433"/>
      <c r="I1803" s="1433"/>
      <c r="J1803" s="1433"/>
      <c r="K1803" s="1433"/>
      <c r="L1803" s="1433"/>
      <c r="M1803" s="1433"/>
      <c r="N1803" s="1433"/>
      <c r="O1803" s="1433"/>
      <c r="P1803" s="1433"/>
      <c r="Q1803" s="1433"/>
      <c r="R1803" s="1433"/>
      <c r="S1803" s="1433"/>
      <c r="T1803" s="1433"/>
      <c r="U1803" s="1433"/>
      <c r="V1803" s="1433"/>
      <c r="W1803" s="1433"/>
      <c r="X1803" s="1433"/>
      <c r="Y1803" s="1433"/>
      <c r="Z1803" s="1433"/>
      <c r="AA1803" s="1433"/>
      <c r="AB1803" s="1434"/>
      <c r="AC1803" s="1553" t="s">
        <v>10</v>
      </c>
    </row>
    <row r="1804" spans="1:30" s="1565" customFormat="1" ht="12.75" customHeight="1" thickBot="1">
      <c r="A1804" s="1566" t="s">
        <v>214</v>
      </c>
      <c r="B1804" s="1628"/>
      <c r="C1804" s="1559"/>
      <c r="D1804" s="1559"/>
      <c r="E1804" s="1560">
        <v>1</v>
      </c>
      <c r="F1804" s="1560">
        <v>2</v>
      </c>
      <c r="G1804" s="1560">
        <v>3</v>
      </c>
      <c r="H1804" s="1560">
        <v>4</v>
      </c>
      <c r="I1804" s="1560">
        <v>5</v>
      </c>
      <c r="J1804" s="1560">
        <v>6</v>
      </c>
      <c r="K1804" s="1560">
        <v>7</v>
      </c>
      <c r="L1804" s="1560">
        <v>8</v>
      </c>
      <c r="M1804" s="1560">
        <v>9</v>
      </c>
      <c r="N1804" s="1560">
        <v>10</v>
      </c>
      <c r="O1804" s="1560">
        <v>11</v>
      </c>
      <c r="P1804" s="1560">
        <v>12</v>
      </c>
      <c r="Q1804" s="1560">
        <v>13</v>
      </c>
      <c r="R1804" s="1560">
        <v>14</v>
      </c>
      <c r="S1804" s="1560">
        <v>15</v>
      </c>
      <c r="T1804" s="1560">
        <v>16</v>
      </c>
      <c r="U1804" s="1560">
        <v>17</v>
      </c>
      <c r="V1804" s="1560">
        <v>18</v>
      </c>
      <c r="W1804" s="1560">
        <v>19</v>
      </c>
      <c r="X1804" s="1560">
        <v>20</v>
      </c>
      <c r="Y1804" s="1560">
        <v>21</v>
      </c>
      <c r="Z1804" s="1560">
        <v>22</v>
      </c>
      <c r="AA1804" s="1560">
        <v>23</v>
      </c>
      <c r="AB1804" s="1560">
        <v>24</v>
      </c>
      <c r="AC1804" s="1629"/>
    </row>
    <row r="1805" spans="1:30" s="13" customFormat="1" ht="12.75" hidden="1" customHeight="1">
      <c r="A1805" s="19" t="s">
        <v>6</v>
      </c>
      <c r="B1805" s="20"/>
      <c r="C1805" s="21"/>
      <c r="D1805" s="714"/>
      <c r="E1805" s="20">
        <v>7</v>
      </c>
      <c r="F1805" s="20">
        <v>7</v>
      </c>
      <c r="G1805" s="20">
        <v>7</v>
      </c>
      <c r="H1805" s="20">
        <v>7</v>
      </c>
      <c r="I1805" s="20">
        <v>7</v>
      </c>
      <c r="J1805" s="20">
        <v>7</v>
      </c>
      <c r="K1805" s="20">
        <v>7</v>
      </c>
      <c r="L1805" s="20">
        <v>7</v>
      </c>
      <c r="M1805" s="20">
        <v>7</v>
      </c>
      <c r="N1805" s="20">
        <v>7</v>
      </c>
      <c r="O1805" s="20">
        <v>7</v>
      </c>
      <c r="P1805" s="20">
        <v>7</v>
      </c>
      <c r="Q1805" s="20">
        <v>7</v>
      </c>
      <c r="R1805" s="20">
        <v>7</v>
      </c>
      <c r="S1805" s="20">
        <v>7</v>
      </c>
      <c r="T1805" s="20">
        <v>7</v>
      </c>
      <c r="U1805" s="20">
        <v>7</v>
      </c>
      <c r="V1805" s="20">
        <v>7</v>
      </c>
      <c r="W1805" s="20">
        <v>7</v>
      </c>
      <c r="X1805" s="20">
        <v>7</v>
      </c>
      <c r="Y1805" s="20">
        <v>7</v>
      </c>
      <c r="Z1805" s="20">
        <v>7</v>
      </c>
      <c r="AA1805" s="20">
        <v>7</v>
      </c>
      <c r="AB1805" s="20">
        <v>7</v>
      </c>
      <c r="AC1805" s="363"/>
    </row>
    <row r="1806" spans="1:30" s="13" customFormat="1" ht="12.75" hidden="1" customHeight="1" thickBot="1">
      <c r="A1806" s="38" t="s">
        <v>7</v>
      </c>
      <c r="B1806" s="39"/>
      <c r="C1806" s="40"/>
      <c r="D1806" s="886"/>
      <c r="E1806" s="39">
        <v>7</v>
      </c>
      <c r="F1806" s="39">
        <v>7</v>
      </c>
      <c r="G1806" s="39">
        <v>7</v>
      </c>
      <c r="H1806" s="39">
        <v>7</v>
      </c>
      <c r="I1806" s="39">
        <v>7</v>
      </c>
      <c r="J1806" s="39">
        <v>7</v>
      </c>
      <c r="K1806" s="39">
        <v>7</v>
      </c>
      <c r="L1806" s="39">
        <v>7</v>
      </c>
      <c r="M1806" s="39">
        <v>7</v>
      </c>
      <c r="N1806" s="39">
        <v>7</v>
      </c>
      <c r="O1806" s="39">
        <v>7</v>
      </c>
      <c r="P1806" s="39">
        <v>7</v>
      </c>
      <c r="Q1806" s="39">
        <v>7</v>
      </c>
      <c r="R1806" s="39">
        <v>7</v>
      </c>
      <c r="S1806" s="39">
        <v>7</v>
      </c>
      <c r="T1806" s="39">
        <v>7</v>
      </c>
      <c r="U1806" s="39">
        <v>7</v>
      </c>
      <c r="V1806" s="39">
        <v>7</v>
      </c>
      <c r="W1806" s="39">
        <v>7</v>
      </c>
      <c r="X1806" s="39">
        <v>7</v>
      </c>
      <c r="Y1806" s="39">
        <v>7</v>
      </c>
      <c r="Z1806" s="39">
        <v>7</v>
      </c>
      <c r="AA1806" s="39">
        <v>7</v>
      </c>
      <c r="AB1806" s="39">
        <v>7</v>
      </c>
      <c r="AC1806" s="364"/>
    </row>
    <row r="1807" spans="1:30" s="5" customFormat="1" ht="12" hidden="1" customHeight="1">
      <c r="A1807" s="1518" t="s">
        <v>11</v>
      </c>
      <c r="B1807" s="1623" t="s">
        <v>131</v>
      </c>
      <c r="C1807" s="10" t="s">
        <v>481</v>
      </c>
      <c r="D1807" s="714" t="s">
        <v>467</v>
      </c>
      <c r="E1807" s="85"/>
      <c r="F1807" s="85"/>
      <c r="G1807" s="85"/>
      <c r="H1807" s="408"/>
      <c r="I1807" s="85"/>
      <c r="J1807" s="85"/>
      <c r="K1807" s="85"/>
      <c r="L1807" s="85"/>
      <c r="M1807" s="85"/>
      <c r="N1807" s="408"/>
      <c r="O1807" s="85"/>
      <c r="P1807" s="85"/>
      <c r="Q1807" s="85"/>
      <c r="R1807" s="85"/>
      <c r="S1807" s="85"/>
      <c r="T1807" s="85"/>
      <c r="U1807" s="85"/>
      <c r="V1807" s="408"/>
      <c r="W1807" s="85"/>
      <c r="X1807" s="85"/>
      <c r="Y1807" s="85"/>
      <c r="Z1807" s="85"/>
      <c r="AA1807" s="85"/>
      <c r="AB1807" s="85"/>
      <c r="AC1807" s="127">
        <f>SUM(E1807:AB1807)</f>
        <v>0</v>
      </c>
    </row>
    <row r="1808" spans="1:30" s="5" customFormat="1" ht="10.5" hidden="1" customHeight="1">
      <c r="A1808" s="1611"/>
      <c r="B1808" s="1624"/>
      <c r="C1808" s="11" t="s">
        <v>482</v>
      </c>
      <c r="D1808" s="11" t="s">
        <v>467</v>
      </c>
      <c r="E1808" s="87"/>
      <c r="F1808" s="87"/>
      <c r="G1808" s="87"/>
      <c r="H1808" s="413"/>
      <c r="I1808" s="87"/>
      <c r="J1808" s="87"/>
      <c r="K1808" s="87"/>
      <c r="L1808" s="87"/>
      <c r="M1808" s="87"/>
      <c r="N1808" s="413"/>
      <c r="O1808" s="87"/>
      <c r="P1808" s="87"/>
      <c r="Q1808" s="87"/>
      <c r="R1808" s="87"/>
      <c r="S1808" s="87"/>
      <c r="T1808" s="87"/>
      <c r="U1808" s="87"/>
      <c r="V1808" s="413"/>
      <c r="W1808" s="87"/>
      <c r="X1808" s="87"/>
      <c r="Y1808" s="87"/>
      <c r="Z1808" s="87"/>
      <c r="AA1808" s="87"/>
      <c r="AB1808" s="87"/>
      <c r="AC1808" s="123">
        <f>SUM(E1808:AB1808)</f>
        <v>0</v>
      </c>
    </row>
    <row r="1809" spans="1:30" s="5" customFormat="1" ht="10.5" hidden="1" customHeight="1">
      <c r="A1809" s="1611"/>
      <c r="B1809" s="1624"/>
      <c r="C1809" s="11" t="s">
        <v>8</v>
      </c>
      <c r="D1809" s="11" t="s">
        <v>467</v>
      </c>
      <c r="E1809" s="87"/>
      <c r="F1809" s="87"/>
      <c r="G1809" s="87"/>
      <c r="H1809" s="413"/>
      <c r="I1809" s="87"/>
      <c r="J1809" s="87"/>
      <c r="K1809" s="87"/>
      <c r="L1809" s="87"/>
      <c r="M1809" s="87"/>
      <c r="N1809" s="413"/>
      <c r="O1809" s="87"/>
      <c r="P1809" s="87"/>
      <c r="Q1809" s="87"/>
      <c r="R1809" s="87"/>
      <c r="S1809" s="87"/>
      <c r="T1809" s="87"/>
      <c r="U1809" s="87"/>
      <c r="V1809" s="413"/>
      <c r="W1809" s="87"/>
      <c r="X1809" s="87"/>
      <c r="Y1809" s="87"/>
      <c r="Z1809" s="87"/>
      <c r="AA1809" s="87"/>
      <c r="AB1809" s="87"/>
      <c r="AC1809" s="123"/>
    </row>
    <row r="1810" spans="1:30" s="5" customFormat="1" ht="10.5" hidden="1" customHeight="1" thickBot="1">
      <c r="A1810" s="1611"/>
      <c r="B1810" s="1624"/>
      <c r="C1810" s="11" t="s">
        <v>16</v>
      </c>
      <c r="D1810" s="11"/>
      <c r="E1810" s="121" t="e">
        <v>#DIV/0!</v>
      </c>
      <c r="F1810" s="121" t="e">
        <v>#DIV/0!</v>
      </c>
      <c r="G1810" s="121" t="e">
        <v>#DIV/0!</v>
      </c>
      <c r="H1810" s="410" t="e">
        <v>#DIV/0!</v>
      </c>
      <c r="I1810" s="121" t="e">
        <v>#DIV/0!</v>
      </c>
      <c r="J1810" s="121" t="e">
        <v>#DIV/0!</v>
      </c>
      <c r="K1810" s="121" t="e">
        <v>#DIV/0!</v>
      </c>
      <c r="L1810" s="121" t="e">
        <v>#DIV/0!</v>
      </c>
      <c r="M1810" s="121" t="e">
        <v>#DIV/0!</v>
      </c>
      <c r="N1810" s="410" t="e">
        <v>#DIV/0!</v>
      </c>
      <c r="O1810" s="121" t="e">
        <v>#DIV/0!</v>
      </c>
      <c r="P1810" s="121" t="e">
        <v>#DIV/0!</v>
      </c>
      <c r="Q1810" s="121" t="e">
        <v>#DIV/0!</v>
      </c>
      <c r="R1810" s="121" t="e">
        <v>#DIV/0!</v>
      </c>
      <c r="S1810" s="121" t="e">
        <v>#DIV/0!</v>
      </c>
      <c r="T1810" s="121" t="e">
        <v>#DIV/0!</v>
      </c>
      <c r="U1810" s="121" t="e">
        <v>#DIV/0!</v>
      </c>
      <c r="V1810" s="410" t="e">
        <v>#DIV/0!</v>
      </c>
      <c r="W1810" s="121" t="e">
        <v>#DIV/0!</v>
      </c>
      <c r="X1810" s="121" t="e">
        <v>#DIV/0!</v>
      </c>
      <c r="Y1810" s="121" t="e">
        <v>#DIV/0!</v>
      </c>
      <c r="Z1810" s="121" t="e">
        <v>#DIV/0!</v>
      </c>
      <c r="AA1810" s="121" t="e">
        <v>#DIV/0!</v>
      </c>
      <c r="AB1810" s="121" t="e">
        <v>#DIV/0!</v>
      </c>
      <c r="AC1810" s="124" t="e">
        <f>AC1808/AC1807</f>
        <v>#DIV/0!</v>
      </c>
    </row>
    <row r="1811" spans="1:30" s="5" customFormat="1" ht="10.5" hidden="1" customHeight="1" thickBot="1">
      <c r="A1811" s="1612"/>
      <c r="B1811" s="1625"/>
      <c r="C1811" s="426" t="s">
        <v>13</v>
      </c>
      <c r="D1811" s="1394" t="s">
        <v>463</v>
      </c>
      <c r="E1811" s="1290">
        <v>117.90000152587891</v>
      </c>
      <c r="F1811" s="1290">
        <v>117.90000152587891</v>
      </c>
      <c r="G1811" s="1290">
        <v>118.01000213623047</v>
      </c>
      <c r="H1811" s="1290">
        <v>118.01999664306641</v>
      </c>
      <c r="I1811" s="1290">
        <v>118.15000152587891</v>
      </c>
      <c r="J1811" s="1290">
        <v>118.04000091552734</v>
      </c>
      <c r="K1811" s="1290">
        <v>117.70999908447266</v>
      </c>
      <c r="L1811" s="1290">
        <v>117.75</v>
      </c>
      <c r="M1811" s="1290">
        <v>117.77999877929687</v>
      </c>
      <c r="N1811" s="1290">
        <v>119.23999786376953</v>
      </c>
      <c r="O1811" s="1290">
        <v>119.18000030517578</v>
      </c>
      <c r="P1811" s="1290">
        <v>119.19999694824219</v>
      </c>
      <c r="Q1811" s="1290">
        <v>119.02999877929688</v>
      </c>
      <c r="R1811" s="1290">
        <v>119.30999755859375</v>
      </c>
      <c r="S1811" s="1290">
        <v>119.08999633789063</v>
      </c>
      <c r="T1811" s="1290">
        <v>118.56999969482422</v>
      </c>
      <c r="U1811" s="1290">
        <v>119.05000305175781</v>
      </c>
      <c r="V1811" s="1290">
        <v>119.30999755859375</v>
      </c>
      <c r="W1811" s="1290">
        <v>119.18000030517578</v>
      </c>
      <c r="X1811" s="1290">
        <v>119.11000061035156</v>
      </c>
      <c r="Y1811" s="1290">
        <v>119.30999755859375</v>
      </c>
      <c r="Z1811" s="1290">
        <v>119.01000213623047</v>
      </c>
      <c r="AA1811" s="1290">
        <v>118.48999786376953</v>
      </c>
      <c r="AB1811" s="1291">
        <v>118.23000335693359</v>
      </c>
      <c r="AC1811" s="429"/>
    </row>
    <row r="1812" spans="1:30" s="5" customFormat="1" ht="10.5" hidden="1" customHeight="1">
      <c r="A1812" s="1518" t="s">
        <v>12</v>
      </c>
      <c r="B1812" s="1623" t="s">
        <v>130</v>
      </c>
      <c r="C1812" s="12" t="s">
        <v>481</v>
      </c>
      <c r="D1812" s="12" t="s">
        <v>467</v>
      </c>
      <c r="E1812" s="91"/>
      <c r="F1812" s="91"/>
      <c r="G1812" s="91"/>
      <c r="H1812" s="439"/>
      <c r="I1812" s="91"/>
      <c r="J1812" s="91"/>
      <c r="K1812" s="91"/>
      <c r="L1812" s="91"/>
      <c r="M1812" s="91"/>
      <c r="N1812" s="439"/>
      <c r="O1812" s="91"/>
      <c r="P1812" s="91"/>
      <c r="Q1812" s="91"/>
      <c r="R1812" s="91"/>
      <c r="S1812" s="91"/>
      <c r="T1812" s="91"/>
      <c r="U1812" s="91"/>
      <c r="V1812" s="439"/>
      <c r="W1812" s="91"/>
      <c r="X1812" s="91"/>
      <c r="Y1812" s="91"/>
      <c r="Z1812" s="91"/>
      <c r="AA1812" s="91"/>
      <c r="AB1812" s="91"/>
      <c r="AC1812" s="130">
        <f>SUM(E1812:AB1812)</f>
        <v>0</v>
      </c>
    </row>
    <row r="1813" spans="1:30" s="5" customFormat="1" ht="10.5" hidden="1" customHeight="1">
      <c r="A1813" s="1611"/>
      <c r="B1813" s="1624"/>
      <c r="C1813" s="8" t="s">
        <v>482</v>
      </c>
      <c r="D1813" s="8" t="s">
        <v>467</v>
      </c>
      <c r="E1813" s="87"/>
      <c r="F1813" s="87"/>
      <c r="G1813" s="87"/>
      <c r="H1813" s="413"/>
      <c r="I1813" s="87"/>
      <c r="J1813" s="87"/>
      <c r="K1813" s="87"/>
      <c r="L1813" s="87"/>
      <c r="M1813" s="87"/>
      <c r="N1813" s="413"/>
      <c r="O1813" s="87"/>
      <c r="P1813" s="87"/>
      <c r="Q1813" s="87"/>
      <c r="R1813" s="87"/>
      <c r="S1813" s="87"/>
      <c r="T1813" s="87"/>
      <c r="U1813" s="87"/>
      <c r="V1813" s="413"/>
      <c r="W1813" s="87"/>
      <c r="X1813" s="87"/>
      <c r="Y1813" s="87"/>
      <c r="Z1813" s="87"/>
      <c r="AA1813" s="87"/>
      <c r="AB1813" s="87"/>
      <c r="AC1813" s="130">
        <f>SUM(E1813:AB1813)</f>
        <v>0</v>
      </c>
    </row>
    <row r="1814" spans="1:30" s="5" customFormat="1" ht="10.5" hidden="1" customHeight="1">
      <c r="A1814" s="1611"/>
      <c r="B1814" s="1624"/>
      <c r="C1814" s="11" t="s">
        <v>8</v>
      </c>
      <c r="D1814" s="8" t="s">
        <v>467</v>
      </c>
      <c r="E1814" s="87"/>
      <c r="F1814" s="87"/>
      <c r="G1814" s="87"/>
      <c r="H1814" s="413"/>
      <c r="I1814" s="87"/>
      <c r="J1814" s="87"/>
      <c r="K1814" s="87"/>
      <c r="L1814" s="87"/>
      <c r="M1814" s="87"/>
      <c r="N1814" s="413"/>
      <c r="O1814" s="87"/>
      <c r="P1814" s="87"/>
      <c r="Q1814" s="87"/>
      <c r="R1814" s="87"/>
      <c r="S1814" s="87"/>
      <c r="T1814" s="87"/>
      <c r="U1814" s="87"/>
      <c r="V1814" s="413"/>
      <c r="W1814" s="87"/>
      <c r="X1814" s="87"/>
      <c r="Y1814" s="87"/>
      <c r="Z1814" s="87"/>
      <c r="AA1814" s="87"/>
      <c r="AB1814" s="87"/>
      <c r="AC1814" s="130"/>
    </row>
    <row r="1815" spans="1:30" s="5" customFormat="1" ht="10.5" hidden="1" customHeight="1" thickBot="1">
      <c r="A1815" s="1611"/>
      <c r="B1815" s="1624"/>
      <c r="C1815" s="8" t="s">
        <v>16</v>
      </c>
      <c r="D1815" s="8"/>
      <c r="E1815" s="121" t="e">
        <v>#DIV/0!</v>
      </c>
      <c r="F1815" s="121" t="e">
        <v>#DIV/0!</v>
      </c>
      <c r="G1815" s="121" t="e">
        <v>#DIV/0!</v>
      </c>
      <c r="H1815" s="410" t="e">
        <v>#DIV/0!</v>
      </c>
      <c r="I1815" s="121" t="e">
        <v>#DIV/0!</v>
      </c>
      <c r="J1815" s="121" t="e">
        <v>#DIV/0!</v>
      </c>
      <c r="K1815" s="121" t="e">
        <v>#DIV/0!</v>
      </c>
      <c r="L1815" s="121" t="e">
        <v>#DIV/0!</v>
      </c>
      <c r="M1815" s="121" t="e">
        <v>#DIV/0!</v>
      </c>
      <c r="N1815" s="410" t="e">
        <v>#DIV/0!</v>
      </c>
      <c r="O1815" s="121" t="e">
        <v>#DIV/0!</v>
      </c>
      <c r="P1815" s="121" t="e">
        <v>#DIV/0!</v>
      </c>
      <c r="Q1815" s="121" t="e">
        <v>#DIV/0!</v>
      </c>
      <c r="R1815" s="121" t="e">
        <v>#DIV/0!</v>
      </c>
      <c r="S1815" s="121" t="e">
        <v>#DIV/0!</v>
      </c>
      <c r="T1815" s="121" t="e">
        <v>#DIV/0!</v>
      </c>
      <c r="U1815" s="121" t="e">
        <v>#DIV/0!</v>
      </c>
      <c r="V1815" s="410" t="e">
        <v>#DIV/0!</v>
      </c>
      <c r="W1815" s="121" t="e">
        <v>#DIV/0!</v>
      </c>
      <c r="X1815" s="121" t="e">
        <v>#DIV/0!</v>
      </c>
      <c r="Y1815" s="121" t="e">
        <v>#DIV/0!</v>
      </c>
      <c r="Z1815" s="121" t="e">
        <v>#DIV/0!</v>
      </c>
      <c r="AA1815" s="121" t="e">
        <v>#DIV/0!</v>
      </c>
      <c r="AB1815" s="121" t="e">
        <v>#DIV/0!</v>
      </c>
      <c r="AC1815" s="124" t="e">
        <f>AC1813/AC1812</f>
        <v>#DIV/0!</v>
      </c>
    </row>
    <row r="1816" spans="1:30" s="5" customFormat="1" ht="10.5" hidden="1" customHeight="1" thickBot="1">
      <c r="A1816" s="1612"/>
      <c r="B1816" s="1625"/>
      <c r="C1816" s="426" t="s">
        <v>13</v>
      </c>
      <c r="D1816" s="1394" t="s">
        <v>463</v>
      </c>
      <c r="E1816" s="1097">
        <v>117.40000152587891</v>
      </c>
      <c r="F1816" s="1286">
        <v>117.70999908447266</v>
      </c>
      <c r="G1816" s="1286">
        <v>117.81999969482422</v>
      </c>
      <c r="H1816" s="1286">
        <v>117.83000183105469</v>
      </c>
      <c r="I1816" s="1286">
        <v>117.94999694824219</v>
      </c>
      <c r="J1816" s="1286">
        <v>117.79000091552734</v>
      </c>
      <c r="K1816" s="1286">
        <v>117.44000244140625</v>
      </c>
      <c r="L1816" s="1286">
        <v>117.40000152587891</v>
      </c>
      <c r="M1816" s="1286">
        <v>117.48000335693359</v>
      </c>
      <c r="N1816" s="1286">
        <v>119.06999969482422</v>
      </c>
      <c r="O1816" s="1286">
        <v>119.01000213623047</v>
      </c>
      <c r="P1816" s="1286">
        <v>119.01000213623047</v>
      </c>
      <c r="Q1816" s="1286">
        <v>118.87000274658203</v>
      </c>
      <c r="R1816" s="1286">
        <v>119.13999938964844</v>
      </c>
      <c r="S1816" s="1286">
        <v>118.91999816894531</v>
      </c>
      <c r="T1816" s="1286">
        <v>118.33000183105469</v>
      </c>
      <c r="U1816" s="1286">
        <v>118.86000061035156</v>
      </c>
      <c r="V1816" s="1286">
        <v>119.12999725341797</v>
      </c>
      <c r="W1816" s="1286">
        <v>119</v>
      </c>
      <c r="X1816" s="1286">
        <v>118.98000335693359</v>
      </c>
      <c r="Y1816" s="1286">
        <v>119.23000335693359</v>
      </c>
      <c r="Z1816" s="1286">
        <v>118.87000274658203</v>
      </c>
      <c r="AA1816" s="1286">
        <v>118.18000030517578</v>
      </c>
      <c r="AB1816" s="1288">
        <v>118</v>
      </c>
      <c r="AC1816" s="550"/>
    </row>
    <row r="1817" spans="1:30" s="5" customFormat="1" ht="10.5" hidden="1" customHeight="1">
      <c r="A1817" s="1615" t="s">
        <v>116</v>
      </c>
      <c r="B1817" s="1446" t="s">
        <v>238</v>
      </c>
      <c r="C1817" s="10" t="s">
        <v>481</v>
      </c>
      <c r="D1817" s="714" t="s">
        <v>503</v>
      </c>
      <c r="E1817" s="115">
        <v>1.60000000000072</v>
      </c>
      <c r="F1817" s="115">
        <v>2.0000000000290998</v>
      </c>
      <c r="G1817" s="115">
        <v>1.7999999999665306</v>
      </c>
      <c r="H1817" s="439">
        <v>1.7999999999985401</v>
      </c>
      <c r="I1817" s="115">
        <v>1.8000000000029104</v>
      </c>
      <c r="J1817" s="115">
        <v>2.000000000007276</v>
      </c>
      <c r="K1817" s="115">
        <v>2.2000000000116415</v>
      </c>
      <c r="L1817" s="115">
        <v>2.7999999999883585</v>
      </c>
      <c r="M1817" s="115">
        <v>2.6000000000203727</v>
      </c>
      <c r="N1817" s="439">
        <v>2.7999999999883585</v>
      </c>
      <c r="O1817" s="115">
        <v>2.5999999999839929</v>
      </c>
      <c r="P1817" s="115">
        <v>2.8000000000247383</v>
      </c>
      <c r="Q1817" s="115">
        <v>2.5999999999839929</v>
      </c>
      <c r="R1817" s="115">
        <v>3.1999999999970896</v>
      </c>
      <c r="S1817" s="115">
        <v>2.999999999992724</v>
      </c>
      <c r="T1817" s="115">
        <v>3.4000000000014552</v>
      </c>
      <c r="U1817" s="115">
        <v>3.1999999999970896</v>
      </c>
      <c r="V1817" s="439">
        <v>3.4000000000014552</v>
      </c>
      <c r="W1817" s="115">
        <v>3.2000000000334694</v>
      </c>
      <c r="X1817" s="115">
        <v>3.599999999969441</v>
      </c>
      <c r="Y1817" s="115">
        <v>3.1999999999970896</v>
      </c>
      <c r="Z1817" s="115">
        <v>3.2000000000334694</v>
      </c>
      <c r="AA1817" s="115">
        <v>2.7999999999883585</v>
      </c>
      <c r="AB1817" s="115">
        <v>2.7999999999883585</v>
      </c>
      <c r="AC1817" s="127">
        <f>SUM(E1817:AB1817)</f>
        <v>64.400000000006528</v>
      </c>
      <c r="AD1817" s="125"/>
    </row>
    <row r="1818" spans="1:30" s="5" customFormat="1" ht="10.5" hidden="1" customHeight="1">
      <c r="A1818" s="1611"/>
      <c r="B1818" s="1609"/>
      <c r="C1818" s="11" t="s">
        <v>482</v>
      </c>
      <c r="D1818" s="715" t="s">
        <v>503</v>
      </c>
      <c r="E1818" s="116">
        <v>2.0000000004074536E-2</v>
      </c>
      <c r="F1818" s="116">
        <v>1.9999999999527063E-2</v>
      </c>
      <c r="G1818" s="116">
        <v>1.9999999999527063E-2</v>
      </c>
      <c r="H1818" s="413">
        <v>1.9999999999527063E-2</v>
      </c>
      <c r="I1818" s="116">
        <v>1.9999999999527063E-2</v>
      </c>
      <c r="J1818" s="116">
        <v>1.9999999999527063E-2</v>
      </c>
      <c r="K1818" s="116">
        <v>1.9999999999527063E-2</v>
      </c>
      <c r="L1818" s="116">
        <v>1.9999999999527063E-2</v>
      </c>
      <c r="M1818" s="116">
        <v>1.9999999999527063E-2</v>
      </c>
      <c r="N1818" s="413">
        <v>1.9999999999527063E-2</v>
      </c>
      <c r="O1818" s="116">
        <v>2.0000000004074536E-2</v>
      </c>
      <c r="P1818" s="116">
        <v>3.9999999999054126E-2</v>
      </c>
      <c r="Q1818" s="116">
        <v>1.9999999999527063E-2</v>
      </c>
      <c r="R1818" s="116">
        <v>1.9999999999527063E-2</v>
      </c>
      <c r="S1818" s="116">
        <v>3.9999999999054126E-2</v>
      </c>
      <c r="T1818" s="116">
        <v>3.9999999999054126E-2</v>
      </c>
      <c r="U1818" s="116">
        <v>4.0000000003601599E-2</v>
      </c>
      <c r="V1818" s="413">
        <v>0.1999999999998181</v>
      </c>
      <c r="W1818" s="116">
        <v>9.9999999997635314E-2</v>
      </c>
      <c r="X1818" s="116">
        <v>0.10000000000218279</v>
      </c>
      <c r="Y1818" s="116">
        <v>9.9999999997635314E-2</v>
      </c>
      <c r="Z1818" s="116">
        <v>0.10000000000218279</v>
      </c>
      <c r="AA1818" s="116">
        <v>9.9999999997635314E-2</v>
      </c>
      <c r="AB1818" s="116">
        <v>0.10000000000218279</v>
      </c>
      <c r="AC1818" s="123">
        <f>SUM(E1818:AB1818)</f>
        <v>1.2200000000029831</v>
      </c>
      <c r="AD1818" s="125"/>
    </row>
    <row r="1819" spans="1:30" s="5" customFormat="1" ht="10.5" hidden="1" customHeight="1">
      <c r="A1819" s="1611"/>
      <c r="B1819" s="1609"/>
      <c r="C1819" s="11" t="s">
        <v>8</v>
      </c>
      <c r="D1819" s="715" t="s">
        <v>463</v>
      </c>
      <c r="E1819" s="1132">
        <v>111</v>
      </c>
      <c r="F1819" s="1307">
        <v>104</v>
      </c>
      <c r="G1819" s="1307">
        <v>105</v>
      </c>
      <c r="H1819" s="1307">
        <v>100</v>
      </c>
      <c r="I1819" s="1307">
        <v>106</v>
      </c>
      <c r="J1819" s="1307">
        <v>119</v>
      </c>
      <c r="K1819" s="1307">
        <v>140</v>
      </c>
      <c r="L1819" s="1307">
        <v>151</v>
      </c>
      <c r="M1819" s="1307">
        <v>164</v>
      </c>
      <c r="N1819" s="1307">
        <v>164</v>
      </c>
      <c r="O1819" s="1307">
        <v>164</v>
      </c>
      <c r="P1819" s="1307">
        <v>160</v>
      </c>
      <c r="Q1819" s="1307">
        <v>160</v>
      </c>
      <c r="R1819" s="1307">
        <v>164</v>
      </c>
      <c r="S1819" s="1307">
        <v>170</v>
      </c>
      <c r="T1819" s="1307">
        <v>188</v>
      </c>
      <c r="U1819" s="1307">
        <v>186</v>
      </c>
      <c r="V1819" s="1307">
        <v>194</v>
      </c>
      <c r="W1819" s="1307">
        <v>196</v>
      </c>
      <c r="X1819" s="1307">
        <v>189</v>
      </c>
      <c r="Y1819" s="1307">
        <v>177</v>
      </c>
      <c r="Z1819" s="1307">
        <v>161</v>
      </c>
      <c r="AA1819" s="1307">
        <v>139</v>
      </c>
      <c r="AB1819" s="1309">
        <v>128</v>
      </c>
      <c r="AC1819" s="123"/>
      <c r="AD1819" s="125"/>
    </row>
    <row r="1820" spans="1:30" s="5" customFormat="1" ht="10.5" hidden="1" customHeight="1" thickBot="1">
      <c r="A1820" s="1612"/>
      <c r="B1820" s="1610"/>
      <c r="C1820" s="48" t="s">
        <v>16</v>
      </c>
      <c r="D1820" s="48"/>
      <c r="E1820" s="487">
        <f>E1818/E1817</f>
        <v>1.2500000002540961E-2</v>
      </c>
      <c r="F1820" s="487">
        <f t="shared" ref="F1820:AB1820" si="517">F1818/F1817</f>
        <v>9.9999999996180314E-3</v>
      </c>
      <c r="G1820" s="487">
        <f t="shared" si="517"/>
        <v>1.1111111111054969E-2</v>
      </c>
      <c r="H1820" s="460">
        <f t="shared" si="517"/>
        <v>1.111111111085738E-2</v>
      </c>
      <c r="I1820" s="487">
        <f t="shared" si="517"/>
        <v>1.1111111110830402E-2</v>
      </c>
      <c r="J1820" s="487">
        <f t="shared" si="517"/>
        <v>9.9999999997271508E-3</v>
      </c>
      <c r="K1820" s="487">
        <f t="shared" si="517"/>
        <v>9.0909090906460144E-3</v>
      </c>
      <c r="L1820" s="487">
        <f t="shared" si="517"/>
        <v>7.1428571427179345E-3</v>
      </c>
      <c r="M1820" s="487">
        <f t="shared" si="517"/>
        <v>7.6923076920655193E-3</v>
      </c>
      <c r="N1820" s="460">
        <f t="shared" si="517"/>
        <v>7.1428571427179345E-3</v>
      </c>
      <c r="O1820" s="487">
        <f t="shared" si="517"/>
        <v>7.6923076939221799E-3</v>
      </c>
      <c r="P1820" s="487">
        <f t="shared" si="517"/>
        <v>1.4285714285250257E-2</v>
      </c>
      <c r="Q1820" s="487">
        <f t="shared" si="517"/>
        <v>7.6923076921731519E-3</v>
      </c>
      <c r="R1820" s="487">
        <f t="shared" si="517"/>
        <v>6.2499999998578918E-3</v>
      </c>
      <c r="S1820" s="487">
        <f t="shared" si="517"/>
        <v>1.333333333305038E-2</v>
      </c>
      <c r="T1820" s="487">
        <f t="shared" si="517"/>
        <v>1.1764705882069708E-2</v>
      </c>
      <c r="U1820" s="487">
        <f t="shared" si="517"/>
        <v>1.2500000001136869E-2</v>
      </c>
      <c r="V1820" s="460">
        <f t="shared" si="517"/>
        <v>5.8823529411686032E-2</v>
      </c>
      <c r="W1820" s="487">
        <f t="shared" si="517"/>
        <v>3.1249999998934186E-2</v>
      </c>
      <c r="X1820" s="487">
        <f t="shared" si="517"/>
        <v>2.7777777778619901E-2</v>
      </c>
      <c r="Y1820" s="487">
        <f t="shared" si="517"/>
        <v>3.1249999999289457E-2</v>
      </c>
      <c r="Z1820" s="487">
        <f t="shared" si="517"/>
        <v>3.1250000000355271E-2</v>
      </c>
      <c r="AA1820" s="487">
        <f t="shared" si="517"/>
        <v>3.5714285713589672E-2</v>
      </c>
      <c r="AB1820" s="487">
        <f t="shared" si="517"/>
        <v>3.5714285715213769E-2</v>
      </c>
      <c r="AC1820" s="328">
        <f>AC1818/AC1817</f>
        <v>1.8944099378926389E-2</v>
      </c>
      <c r="AD1820" s="125"/>
    </row>
    <row r="1821" spans="1:30" s="5" customFormat="1" ht="10.5" hidden="1" customHeight="1">
      <c r="A1821" s="1615" t="s">
        <v>114</v>
      </c>
      <c r="B1821" s="1446" t="s">
        <v>239</v>
      </c>
      <c r="C1821" s="10" t="s">
        <v>481</v>
      </c>
      <c r="D1821" s="714" t="s">
        <v>503</v>
      </c>
      <c r="E1821" s="115">
        <v>0.3999999999996362</v>
      </c>
      <c r="F1821" s="115">
        <v>0.59999999999490683</v>
      </c>
      <c r="G1821" s="115">
        <v>0.3999999999996362</v>
      </c>
      <c r="H1821" s="408">
        <v>0.3999999999996362</v>
      </c>
      <c r="I1821" s="115">
        <v>0.3999999999996362</v>
      </c>
      <c r="J1821" s="115">
        <v>0.3999999999996362</v>
      </c>
      <c r="K1821" s="115">
        <v>0.60000000000400178</v>
      </c>
      <c r="L1821" s="115">
        <v>0.59999999999490683</v>
      </c>
      <c r="M1821" s="115">
        <v>0.60000000000400178</v>
      </c>
      <c r="N1821" s="408">
        <v>0.7999999999992724</v>
      </c>
      <c r="O1821" s="115">
        <v>0.7999999999992724</v>
      </c>
      <c r="P1821" s="115">
        <v>0.3999999999996362</v>
      </c>
      <c r="Q1821" s="115">
        <v>0.7999999999992724</v>
      </c>
      <c r="R1821" s="115">
        <v>0.60000000000400178</v>
      </c>
      <c r="S1821" s="115">
        <v>0.99999999999454303</v>
      </c>
      <c r="T1821" s="115">
        <v>1.000000000003638</v>
      </c>
      <c r="U1821" s="115">
        <v>0.60000000000400178</v>
      </c>
      <c r="V1821" s="408">
        <v>0.7999999999992724</v>
      </c>
      <c r="W1821" s="115">
        <v>0.59999999999490683</v>
      </c>
      <c r="X1821" s="115">
        <v>0.7999999999992724</v>
      </c>
      <c r="Y1821" s="115">
        <v>0.60000000000400178</v>
      </c>
      <c r="Z1821" s="115">
        <v>0.59999999999490683</v>
      </c>
      <c r="AA1821" s="115">
        <v>0.60000000000400178</v>
      </c>
      <c r="AB1821" s="115">
        <v>0.60000000000400178</v>
      </c>
      <c r="AC1821" s="127">
        <f>SUM(E1821:AB1821)</f>
        <v>15</v>
      </c>
      <c r="AD1821" s="125"/>
    </row>
    <row r="1822" spans="1:30" s="5" customFormat="1" ht="10.5" hidden="1" customHeight="1">
      <c r="A1822" s="1611"/>
      <c r="B1822" s="1609"/>
      <c r="C1822" s="11" t="s">
        <v>482</v>
      </c>
      <c r="D1822" s="715" t="s">
        <v>503</v>
      </c>
      <c r="E1822" s="116">
        <v>0</v>
      </c>
      <c r="F1822" s="116">
        <v>0</v>
      </c>
      <c r="G1822" s="116">
        <v>0</v>
      </c>
      <c r="H1822" s="413">
        <v>0</v>
      </c>
      <c r="I1822" s="116">
        <v>0</v>
      </c>
      <c r="J1822" s="116">
        <v>0</v>
      </c>
      <c r="K1822" s="116">
        <v>0</v>
      </c>
      <c r="L1822" s="116">
        <v>0</v>
      </c>
      <c r="M1822" s="116">
        <v>0</v>
      </c>
      <c r="N1822" s="413">
        <v>0</v>
      </c>
      <c r="O1822" s="116">
        <v>0</v>
      </c>
      <c r="P1822" s="116">
        <v>0</v>
      </c>
      <c r="Q1822" s="116">
        <v>0</v>
      </c>
      <c r="R1822" s="116">
        <v>0</v>
      </c>
      <c r="S1822" s="116">
        <v>0</v>
      </c>
      <c r="T1822" s="116">
        <v>0</v>
      </c>
      <c r="U1822" s="116">
        <v>0</v>
      </c>
      <c r="V1822" s="413">
        <v>0</v>
      </c>
      <c r="W1822" s="116">
        <v>0</v>
      </c>
      <c r="X1822" s="116">
        <v>0</v>
      </c>
      <c r="Y1822" s="116">
        <v>0</v>
      </c>
      <c r="Z1822" s="116">
        <v>0</v>
      </c>
      <c r="AA1822" s="116">
        <v>0</v>
      </c>
      <c r="AB1822" s="116">
        <v>0</v>
      </c>
      <c r="AC1822" s="123">
        <f>SUM(E1822:AB1822)</f>
        <v>0</v>
      </c>
      <c r="AD1822" s="5" t="s">
        <v>468</v>
      </c>
    </row>
    <row r="1823" spans="1:30" s="5" customFormat="1" ht="10.5" hidden="1" customHeight="1">
      <c r="A1823" s="1611"/>
      <c r="B1823" s="1609"/>
      <c r="C1823" s="11" t="s">
        <v>8</v>
      </c>
      <c r="D1823" s="715" t="s">
        <v>463</v>
      </c>
      <c r="E1823" s="1132">
        <v>111</v>
      </c>
      <c r="F1823" s="1307">
        <v>104</v>
      </c>
      <c r="G1823" s="1307">
        <v>105</v>
      </c>
      <c r="H1823" s="1307">
        <v>100</v>
      </c>
      <c r="I1823" s="1307">
        <v>106</v>
      </c>
      <c r="J1823" s="1307">
        <v>119</v>
      </c>
      <c r="K1823" s="1307">
        <v>140</v>
      </c>
      <c r="L1823" s="1307">
        <v>151</v>
      </c>
      <c r="M1823" s="1307">
        <v>164</v>
      </c>
      <c r="N1823" s="1307">
        <v>164</v>
      </c>
      <c r="O1823" s="1307">
        <v>164</v>
      </c>
      <c r="P1823" s="1307">
        <v>160</v>
      </c>
      <c r="Q1823" s="1307">
        <v>160</v>
      </c>
      <c r="R1823" s="1307">
        <v>164</v>
      </c>
      <c r="S1823" s="1307">
        <v>170</v>
      </c>
      <c r="T1823" s="1307">
        <v>188</v>
      </c>
      <c r="U1823" s="1307">
        <v>186</v>
      </c>
      <c r="V1823" s="1307">
        <v>194</v>
      </c>
      <c r="W1823" s="1307">
        <v>196</v>
      </c>
      <c r="X1823" s="1307">
        <v>189</v>
      </c>
      <c r="Y1823" s="1307">
        <v>177</v>
      </c>
      <c r="Z1823" s="1307">
        <v>161</v>
      </c>
      <c r="AA1823" s="1307">
        <v>139</v>
      </c>
      <c r="AB1823" s="1309">
        <v>128</v>
      </c>
      <c r="AC1823" s="123"/>
      <c r="AD1823" s="125"/>
    </row>
    <row r="1824" spans="1:30" s="5" customFormat="1" ht="10.5" hidden="1" customHeight="1" thickBot="1">
      <c r="A1824" s="1612"/>
      <c r="B1824" s="1610"/>
      <c r="C1824" s="47" t="s">
        <v>16</v>
      </c>
      <c r="D1824" s="47"/>
      <c r="E1824" s="182">
        <f>E1822/E1821</f>
        <v>0</v>
      </c>
      <c r="F1824" s="182">
        <f t="shared" ref="F1824:AB1824" si="518">F1822/F1821</f>
        <v>0</v>
      </c>
      <c r="G1824" s="182">
        <f t="shared" si="518"/>
        <v>0</v>
      </c>
      <c r="H1824" s="435">
        <f t="shared" si="518"/>
        <v>0</v>
      </c>
      <c r="I1824" s="182">
        <f t="shared" si="518"/>
        <v>0</v>
      </c>
      <c r="J1824" s="182">
        <f t="shared" si="518"/>
        <v>0</v>
      </c>
      <c r="K1824" s="182">
        <f t="shared" si="518"/>
        <v>0</v>
      </c>
      <c r="L1824" s="182">
        <f t="shared" si="518"/>
        <v>0</v>
      </c>
      <c r="M1824" s="182">
        <f t="shared" si="518"/>
        <v>0</v>
      </c>
      <c r="N1824" s="435">
        <f t="shared" si="518"/>
        <v>0</v>
      </c>
      <c r="O1824" s="182">
        <f t="shared" si="518"/>
        <v>0</v>
      </c>
      <c r="P1824" s="182">
        <f t="shared" si="518"/>
        <v>0</v>
      </c>
      <c r="Q1824" s="182">
        <f t="shared" si="518"/>
        <v>0</v>
      </c>
      <c r="R1824" s="182">
        <f t="shared" si="518"/>
        <v>0</v>
      </c>
      <c r="S1824" s="182">
        <f t="shared" si="518"/>
        <v>0</v>
      </c>
      <c r="T1824" s="182">
        <f t="shared" si="518"/>
        <v>0</v>
      </c>
      <c r="U1824" s="182">
        <f t="shared" si="518"/>
        <v>0</v>
      </c>
      <c r="V1824" s="435">
        <f t="shared" si="518"/>
        <v>0</v>
      </c>
      <c r="W1824" s="182">
        <f t="shared" si="518"/>
        <v>0</v>
      </c>
      <c r="X1824" s="182">
        <f t="shared" si="518"/>
        <v>0</v>
      </c>
      <c r="Y1824" s="182">
        <f t="shared" si="518"/>
        <v>0</v>
      </c>
      <c r="Z1824" s="182">
        <f t="shared" si="518"/>
        <v>0</v>
      </c>
      <c r="AA1824" s="182">
        <f t="shared" si="518"/>
        <v>0</v>
      </c>
      <c r="AB1824" s="182">
        <f t="shared" si="518"/>
        <v>0</v>
      </c>
      <c r="AC1824" s="129">
        <f>AC1822/AC1821</f>
        <v>0</v>
      </c>
      <c r="AD1824" s="125"/>
    </row>
    <row r="1825" spans="1:31" s="5" customFormat="1" ht="10.5" hidden="1" customHeight="1">
      <c r="A1825" s="1615" t="s">
        <v>96</v>
      </c>
      <c r="B1825" s="1446" t="s">
        <v>240</v>
      </c>
      <c r="C1825" s="12" t="s">
        <v>481</v>
      </c>
      <c r="D1825" s="1087" t="s">
        <v>503</v>
      </c>
      <c r="E1825" s="118">
        <v>1.4999999999986358</v>
      </c>
      <c r="F1825" s="118">
        <v>1.500000000005457</v>
      </c>
      <c r="G1825" s="118">
        <v>1.4999999999986358</v>
      </c>
      <c r="H1825" s="439">
        <v>1.49999999999891</v>
      </c>
      <c r="I1825" s="118">
        <v>1.49999999999836</v>
      </c>
      <c r="J1825" s="118">
        <v>1.4999999999986358</v>
      </c>
      <c r="K1825" s="118">
        <v>1.500000000005457</v>
      </c>
      <c r="L1825" s="118">
        <v>2.0999999999980901</v>
      </c>
      <c r="M1825" s="118">
        <v>2.0999999999980901</v>
      </c>
      <c r="N1825" s="439">
        <v>2.0999999999980901</v>
      </c>
      <c r="O1825" s="118">
        <v>1.500000000005457</v>
      </c>
      <c r="P1825" s="118">
        <v>2.3999999999978172</v>
      </c>
      <c r="Q1825" s="118">
        <v>2.3999999999978172</v>
      </c>
      <c r="R1825" s="118">
        <v>3.0000000000040927</v>
      </c>
      <c r="S1825" s="118">
        <v>2.3999999999978172</v>
      </c>
      <c r="T1825" s="118">
        <v>2.6999999999975444</v>
      </c>
      <c r="U1825" s="118">
        <v>2.1000000000049113</v>
      </c>
      <c r="V1825" s="439">
        <v>2.6999999999975444</v>
      </c>
      <c r="W1825" s="118">
        <v>1.7999999999983629</v>
      </c>
      <c r="X1825" s="118">
        <v>2.4000000000046384</v>
      </c>
      <c r="Y1825" s="118">
        <v>1.7999999999983629</v>
      </c>
      <c r="Z1825" s="118">
        <v>2.3999999999978172</v>
      </c>
      <c r="AA1825" s="118">
        <v>1.7999999999983629</v>
      </c>
      <c r="AB1825" s="118">
        <v>1.1999999999989086</v>
      </c>
      <c r="AC1825" s="130">
        <f>SUM(E1825:AB1825)</f>
        <v>47.399999999997817</v>
      </c>
    </row>
    <row r="1826" spans="1:31" s="5" customFormat="1" ht="10.5" hidden="1" customHeight="1">
      <c r="A1826" s="1611"/>
      <c r="B1826" s="1609"/>
      <c r="C1826" s="8" t="s">
        <v>482</v>
      </c>
      <c r="D1826" s="723" t="s">
        <v>503</v>
      </c>
      <c r="E1826" s="116">
        <v>0.29999999999972715</v>
      </c>
      <c r="F1826" s="116">
        <v>9.0000000001282388E-2</v>
      </c>
      <c r="G1826" s="116">
        <v>9.0000000001282388E-2</v>
      </c>
      <c r="H1826" s="413">
        <v>5.9999999998581188E-2</v>
      </c>
      <c r="I1826" s="116">
        <v>6.0000000001991793E-2</v>
      </c>
      <c r="J1826" s="116">
        <v>0.29999999999972715</v>
      </c>
      <c r="K1826" s="116">
        <v>0.29999999999972715</v>
      </c>
      <c r="L1826" s="116">
        <v>0.29999999999972715</v>
      </c>
      <c r="M1826" s="116">
        <v>0.5999999999994543</v>
      </c>
      <c r="N1826" s="413">
        <v>0.29999999999972715</v>
      </c>
      <c r="O1826" s="116">
        <v>0.5999999999994543</v>
      </c>
      <c r="P1826" s="116">
        <v>0.29999999999972715</v>
      </c>
      <c r="Q1826" s="116">
        <v>0.5999999999994543</v>
      </c>
      <c r="R1826" s="116">
        <v>0.60000000000286491</v>
      </c>
      <c r="S1826" s="116">
        <v>0.29999999999972715</v>
      </c>
      <c r="T1826" s="116">
        <v>0.5999999999994543</v>
      </c>
      <c r="U1826" s="116">
        <v>0.5999999999994543</v>
      </c>
      <c r="V1826" s="413">
        <v>0.29999999999972715</v>
      </c>
      <c r="W1826" s="116">
        <v>0.29999999999972715</v>
      </c>
      <c r="X1826" s="116">
        <v>0.5999999999994543</v>
      </c>
      <c r="Y1826" s="116">
        <v>0.14999999999986358</v>
      </c>
      <c r="Z1826" s="116">
        <v>0.14999999999986358</v>
      </c>
      <c r="AA1826" s="116">
        <v>0.29999999999972715</v>
      </c>
      <c r="AB1826" s="116">
        <v>0.30000000000313776</v>
      </c>
      <c r="AC1826" s="123">
        <f>SUM(E1826:AB1826)</f>
        <v>8.1000000000028649</v>
      </c>
    </row>
    <row r="1827" spans="1:31" s="5" customFormat="1" ht="10.5" hidden="1" customHeight="1">
      <c r="A1827" s="1611"/>
      <c r="B1827" s="1609"/>
      <c r="C1827" s="11" t="s">
        <v>8</v>
      </c>
      <c r="D1827" s="715" t="s">
        <v>463</v>
      </c>
      <c r="E1827" s="1132">
        <v>83</v>
      </c>
      <c r="F1827" s="1307">
        <v>84</v>
      </c>
      <c r="G1827" s="1307">
        <v>80</v>
      </c>
      <c r="H1827" s="1307">
        <v>81</v>
      </c>
      <c r="I1827" s="1307">
        <v>94</v>
      </c>
      <c r="J1827" s="1307">
        <v>99</v>
      </c>
      <c r="K1827" s="1307">
        <v>101</v>
      </c>
      <c r="L1827" s="1307">
        <v>108</v>
      </c>
      <c r="M1827" s="1307">
        <v>134</v>
      </c>
      <c r="N1827" s="1307">
        <v>130</v>
      </c>
      <c r="O1827" s="1307">
        <v>149</v>
      </c>
      <c r="P1827" s="1307">
        <v>129</v>
      </c>
      <c r="Q1827" s="1307">
        <v>127</v>
      </c>
      <c r="R1827" s="1307">
        <v>134</v>
      </c>
      <c r="S1827" s="1307">
        <v>134</v>
      </c>
      <c r="T1827" s="1307">
        <v>139</v>
      </c>
      <c r="U1827" s="1307">
        <v>138</v>
      </c>
      <c r="V1827" s="1307">
        <v>129</v>
      </c>
      <c r="W1827" s="1307">
        <v>126</v>
      </c>
      <c r="X1827" s="1307">
        <v>120</v>
      </c>
      <c r="Y1827" s="1307">
        <v>123</v>
      </c>
      <c r="Z1827" s="1307">
        <v>107</v>
      </c>
      <c r="AA1827" s="1307">
        <v>99</v>
      </c>
      <c r="AB1827" s="1309">
        <v>94</v>
      </c>
      <c r="AC1827" s="123"/>
      <c r="AD1827" s="125"/>
    </row>
    <row r="1828" spans="1:31" s="5" customFormat="1" ht="10.5" hidden="1" customHeight="1" thickBot="1">
      <c r="A1828" s="1612"/>
      <c r="B1828" s="1610"/>
      <c r="C1828" s="459" t="s">
        <v>16</v>
      </c>
      <c r="D1828" s="459"/>
      <c r="E1828" s="487">
        <f>E1826/E1825</f>
        <v>0.2</v>
      </c>
      <c r="F1828" s="487">
        <f t="shared" ref="F1828:Y1828" si="519">F1826/F1825</f>
        <v>6.0000000000636648E-2</v>
      </c>
      <c r="G1828" s="487">
        <f t="shared" si="519"/>
        <v>6.0000000000909492E-2</v>
      </c>
      <c r="H1828" s="460">
        <f t="shared" si="519"/>
        <v>3.9999999999083193E-2</v>
      </c>
      <c r="I1828" s="487">
        <f t="shared" si="519"/>
        <v>4.0000000001371598E-2</v>
      </c>
      <c r="J1828" s="487">
        <f t="shared" si="519"/>
        <v>0.2</v>
      </c>
      <c r="K1828" s="487">
        <f t="shared" si="519"/>
        <v>0.19999999999909052</v>
      </c>
      <c r="L1828" s="487">
        <f t="shared" si="519"/>
        <v>0.14285714285714285</v>
      </c>
      <c r="M1828" s="487">
        <f t="shared" si="519"/>
        <v>0.2857142857142857</v>
      </c>
      <c r="N1828" s="460">
        <f t="shared" si="519"/>
        <v>0.14285714285714285</v>
      </c>
      <c r="O1828" s="487">
        <f t="shared" si="519"/>
        <v>0.39999999999818103</v>
      </c>
      <c r="P1828" s="487">
        <f t="shared" si="519"/>
        <v>0.125</v>
      </c>
      <c r="Q1828" s="487">
        <f t="shared" si="519"/>
        <v>0.25</v>
      </c>
      <c r="R1828" s="487">
        <f t="shared" si="519"/>
        <v>0.20000000000068213</v>
      </c>
      <c r="S1828" s="487">
        <f t="shared" si="519"/>
        <v>0.125</v>
      </c>
      <c r="T1828" s="487">
        <f t="shared" si="519"/>
        <v>0.22222222222222221</v>
      </c>
      <c r="U1828" s="487">
        <f t="shared" si="519"/>
        <v>0.28571428571335766</v>
      </c>
      <c r="V1828" s="460">
        <f t="shared" si="519"/>
        <v>0.1111111111111111</v>
      </c>
      <c r="W1828" s="487">
        <f t="shared" si="519"/>
        <v>0.16666666666666666</v>
      </c>
      <c r="X1828" s="487">
        <f t="shared" si="519"/>
        <v>0.24999999999928946</v>
      </c>
      <c r="Y1828" s="487">
        <f t="shared" si="519"/>
        <v>8.3333333333333329E-2</v>
      </c>
      <c r="Z1828" s="487">
        <v>0.36</v>
      </c>
      <c r="AA1828" s="487">
        <v>0.75</v>
      </c>
      <c r="AB1828" s="487">
        <v>0.3</v>
      </c>
      <c r="AC1828" s="328">
        <f>AC1826/AC1825</f>
        <v>0.17088607594943539</v>
      </c>
      <c r="AD1828" s="125"/>
    </row>
    <row r="1829" spans="1:31" s="5" customFormat="1" ht="10.5" hidden="1" customHeight="1">
      <c r="A1829" s="1615" t="s">
        <v>106</v>
      </c>
      <c r="B1829" s="1446" t="s">
        <v>241</v>
      </c>
      <c r="C1829" s="10" t="s">
        <v>481</v>
      </c>
      <c r="D1829" s="714" t="s">
        <v>503</v>
      </c>
      <c r="E1829" s="115">
        <v>2.50999999999972</v>
      </c>
      <c r="F1829" s="115">
        <v>2.7000000000043656</v>
      </c>
      <c r="G1829" s="115">
        <v>2.9999999999972715</v>
      </c>
      <c r="H1829" s="408">
        <v>2.7999999999978198</v>
      </c>
      <c r="I1829" s="115">
        <v>3.0000000000109139</v>
      </c>
      <c r="J1829" s="115">
        <v>2.9999999999972715</v>
      </c>
      <c r="K1829" s="115">
        <v>3.5999999999967258</v>
      </c>
      <c r="L1829" s="115">
        <v>4.1999999999961801</v>
      </c>
      <c r="M1829" s="115">
        <v>4.5000000000027285</v>
      </c>
      <c r="N1829" s="408">
        <v>4.1999999999961801</v>
      </c>
      <c r="O1829" s="115">
        <v>5.1000000000021828</v>
      </c>
      <c r="P1829" s="115">
        <v>3.9000000000032742</v>
      </c>
      <c r="Q1829" s="115">
        <v>4.7999999999956344</v>
      </c>
      <c r="R1829" s="115">
        <v>4.8000000000092768</v>
      </c>
      <c r="S1829" s="115">
        <v>4.7999999999956344</v>
      </c>
      <c r="T1829" s="115">
        <v>5.3999999999950887</v>
      </c>
      <c r="U1829" s="115">
        <v>4.8000000000092768</v>
      </c>
      <c r="V1829" s="408">
        <v>4.7999999999956344</v>
      </c>
      <c r="W1829" s="115">
        <v>5.1000000000021828</v>
      </c>
      <c r="X1829" s="115">
        <v>5.7000000000016371</v>
      </c>
      <c r="Y1829" s="115">
        <v>4.4999999999890861</v>
      </c>
      <c r="Z1829" s="115">
        <v>4.8000000000092768</v>
      </c>
      <c r="AA1829" s="115">
        <v>4.5000000000027285</v>
      </c>
      <c r="AB1829" s="115">
        <v>4.4999999999890861</v>
      </c>
      <c r="AC1829" s="127">
        <f>SUM(E1829:AB1829)</f>
        <v>101.00999999999918</v>
      </c>
      <c r="AD1829" s="125"/>
    </row>
    <row r="1830" spans="1:31" s="5" customFormat="1" ht="10.5" hidden="1" customHeight="1">
      <c r="A1830" s="1611"/>
      <c r="B1830" s="1609"/>
      <c r="C1830" s="11" t="s">
        <v>482</v>
      </c>
      <c r="D1830" s="715" t="s">
        <v>503</v>
      </c>
      <c r="E1830" s="116">
        <v>0.5999999999994543</v>
      </c>
      <c r="F1830" s="116">
        <v>0.5999999999994543</v>
      </c>
      <c r="G1830" s="116">
        <v>0.90000000000259206</v>
      </c>
      <c r="H1830" s="413">
        <v>0.5999999999994543</v>
      </c>
      <c r="I1830" s="116">
        <v>0.5999999999994543</v>
      </c>
      <c r="J1830" s="116">
        <v>0.5999999999994543</v>
      </c>
      <c r="K1830" s="116">
        <v>0.89999999999918145</v>
      </c>
      <c r="L1830" s="116">
        <v>0.90000000000259206</v>
      </c>
      <c r="M1830" s="116">
        <v>0.89999999999918145</v>
      </c>
      <c r="N1830" s="413">
        <v>0.5999999999994543</v>
      </c>
      <c r="O1830" s="116">
        <v>0.89999999999918145</v>
      </c>
      <c r="P1830" s="116">
        <v>0.5999999999994543</v>
      </c>
      <c r="Q1830" s="116">
        <v>1.2000000000023192</v>
      </c>
      <c r="R1830" s="116">
        <v>0.89999999999918145</v>
      </c>
      <c r="S1830" s="116">
        <v>0.89999999999918145</v>
      </c>
      <c r="T1830" s="116">
        <v>0.89999999999918145</v>
      </c>
      <c r="U1830" s="116">
        <v>1.2000000000023192</v>
      </c>
      <c r="V1830" s="413">
        <v>0.89999999999918145</v>
      </c>
      <c r="W1830" s="116">
        <v>0.89999999999918145</v>
      </c>
      <c r="X1830" s="116">
        <v>1.2000000000023192</v>
      </c>
      <c r="Y1830" s="116">
        <v>0.5999999999994543</v>
      </c>
      <c r="Z1830" s="116">
        <v>0.89999999999918145</v>
      </c>
      <c r="AA1830" s="116">
        <v>0.89999999999918145</v>
      </c>
      <c r="AB1830" s="116">
        <v>0.89999999999918145</v>
      </c>
      <c r="AC1830" s="123">
        <f>SUM(E1830:AB1830)</f>
        <v>20.099999999998772</v>
      </c>
      <c r="AD1830" s="125"/>
    </row>
    <row r="1831" spans="1:31" s="5" customFormat="1" ht="10.5" hidden="1" customHeight="1">
      <c r="A1831" s="1611"/>
      <c r="B1831" s="1609"/>
      <c r="C1831" s="11" t="s">
        <v>8</v>
      </c>
      <c r="D1831" s="715" t="s">
        <v>463</v>
      </c>
      <c r="E1831" s="1132">
        <v>176</v>
      </c>
      <c r="F1831" s="1307">
        <v>167</v>
      </c>
      <c r="G1831" s="1307">
        <v>165</v>
      </c>
      <c r="H1831" s="1307">
        <v>165</v>
      </c>
      <c r="I1831" s="1307">
        <v>172</v>
      </c>
      <c r="J1831" s="1307">
        <v>186</v>
      </c>
      <c r="K1831" s="1307">
        <v>229</v>
      </c>
      <c r="L1831" s="1307">
        <v>249</v>
      </c>
      <c r="M1831" s="1307">
        <v>272</v>
      </c>
      <c r="N1831" s="1307">
        <v>274</v>
      </c>
      <c r="O1831" s="1307">
        <v>271</v>
      </c>
      <c r="P1831" s="1307">
        <v>266</v>
      </c>
      <c r="Q1831" s="1307">
        <v>276</v>
      </c>
      <c r="R1831" s="1307">
        <v>268</v>
      </c>
      <c r="S1831" s="1307">
        <v>271</v>
      </c>
      <c r="T1831" s="1307">
        <v>298</v>
      </c>
      <c r="U1831" s="1307">
        <v>299</v>
      </c>
      <c r="V1831" s="1307">
        <v>292</v>
      </c>
      <c r="W1831" s="1307">
        <v>289</v>
      </c>
      <c r="X1831" s="1307">
        <v>287</v>
      </c>
      <c r="Y1831" s="1307">
        <v>277</v>
      </c>
      <c r="Z1831" s="1307">
        <v>252</v>
      </c>
      <c r="AA1831" s="1307">
        <v>228</v>
      </c>
      <c r="AB1831" s="1309">
        <v>196</v>
      </c>
      <c r="AC1831" s="123"/>
      <c r="AD1831" s="125"/>
    </row>
    <row r="1832" spans="1:31" s="5" customFormat="1" ht="10.5" hidden="1" customHeight="1" thickBot="1">
      <c r="A1832" s="1612"/>
      <c r="B1832" s="1610"/>
      <c r="C1832" s="47" t="s">
        <v>16</v>
      </c>
      <c r="D1832" s="47"/>
      <c r="E1832" s="182">
        <f>E1830/E1829</f>
        <v>0.23904382470100446</v>
      </c>
      <c r="F1832" s="182">
        <f t="shared" ref="F1832:Y1832" si="520">F1830/F1829</f>
        <v>0.2222222222216608</v>
      </c>
      <c r="G1832" s="182">
        <f t="shared" si="520"/>
        <v>0.30000000000113686</v>
      </c>
      <c r="H1832" s="435">
        <f t="shared" si="520"/>
        <v>0.21428571428568624</v>
      </c>
      <c r="I1832" s="182">
        <f t="shared" si="520"/>
        <v>0.19999999999909052</v>
      </c>
      <c r="J1832" s="182">
        <f t="shared" si="520"/>
        <v>0.2</v>
      </c>
      <c r="K1832" s="182">
        <f t="shared" si="520"/>
        <v>0.25</v>
      </c>
      <c r="L1832" s="182">
        <f t="shared" si="520"/>
        <v>0.21428571428652635</v>
      </c>
      <c r="M1832" s="182">
        <f t="shared" si="520"/>
        <v>0.19999999999969684</v>
      </c>
      <c r="N1832" s="435">
        <f t="shared" si="520"/>
        <v>0.14285714285714285</v>
      </c>
      <c r="O1832" s="182">
        <f t="shared" si="520"/>
        <v>0.1764705882350581</v>
      </c>
      <c r="P1832" s="182">
        <f t="shared" si="520"/>
        <v>0.15384615384588476</v>
      </c>
      <c r="Q1832" s="182">
        <f t="shared" si="520"/>
        <v>0.25000000000071054</v>
      </c>
      <c r="R1832" s="182">
        <f t="shared" si="520"/>
        <v>0.18749999999946709</v>
      </c>
      <c r="S1832" s="182">
        <f t="shared" si="520"/>
        <v>0.1875</v>
      </c>
      <c r="T1832" s="182">
        <f t="shared" si="520"/>
        <v>0.16666666666666666</v>
      </c>
      <c r="U1832" s="182">
        <f t="shared" si="520"/>
        <v>0.25</v>
      </c>
      <c r="V1832" s="435">
        <f t="shared" si="520"/>
        <v>0.1875</v>
      </c>
      <c r="W1832" s="182">
        <f t="shared" si="520"/>
        <v>0.1764705882350581</v>
      </c>
      <c r="X1832" s="182">
        <f t="shared" si="520"/>
        <v>0.21052631578982009</v>
      </c>
      <c r="Y1832" s="182">
        <f t="shared" si="520"/>
        <v>0.13333333333353545</v>
      </c>
      <c r="Z1832" s="182">
        <v>0.53</v>
      </c>
      <c r="AA1832" s="182">
        <v>0.4</v>
      </c>
      <c r="AB1832" s="182">
        <v>0.33</v>
      </c>
      <c r="AC1832" s="129">
        <f>AC1830/AC1829</f>
        <v>0.19899019899018844</v>
      </c>
      <c r="AD1832" s="125"/>
    </row>
    <row r="1833" spans="1:31" s="5" customFormat="1" ht="10.5" customHeight="1">
      <c r="A1833" s="341" t="s">
        <v>512</v>
      </c>
      <c r="B1833" s="342"/>
      <c r="C1833" s="552"/>
      <c r="D1833" s="552"/>
      <c r="E1833" s="289">
        <f>E1817+E1821+E1825+E1829</f>
        <v>6.0099999999987119</v>
      </c>
      <c r="F1833" s="289">
        <f t="shared" ref="F1833:AB1833" si="521">F1817+F1821+F1825+F1829</f>
        <v>6.8000000000338297</v>
      </c>
      <c r="G1833" s="289">
        <f t="shared" si="521"/>
        <v>6.6999999999620741</v>
      </c>
      <c r="H1833" s="289">
        <f t="shared" si="521"/>
        <v>6.4999999999949054</v>
      </c>
      <c r="I1833" s="289">
        <f t="shared" si="521"/>
        <v>6.7000000000118209</v>
      </c>
      <c r="J1833" s="289">
        <f t="shared" si="521"/>
        <v>6.9000000000028194</v>
      </c>
      <c r="K1833" s="289">
        <f t="shared" si="521"/>
        <v>7.9000000000178261</v>
      </c>
      <c r="L1833" s="289">
        <f t="shared" si="521"/>
        <v>9.6999999999775355</v>
      </c>
      <c r="M1833" s="289">
        <f t="shared" si="521"/>
        <v>9.800000000025193</v>
      </c>
      <c r="N1833" s="289">
        <f t="shared" si="521"/>
        <v>9.8999999999819011</v>
      </c>
      <c r="O1833" s="289">
        <f t="shared" si="521"/>
        <v>9.9999999999909051</v>
      </c>
      <c r="P1833" s="289">
        <f t="shared" si="521"/>
        <v>9.5000000000254659</v>
      </c>
      <c r="Q1833" s="289">
        <f t="shared" si="521"/>
        <v>10.599999999976717</v>
      </c>
      <c r="R1833" s="289">
        <f t="shared" si="521"/>
        <v>11.600000000014461</v>
      </c>
      <c r="S1833" s="289">
        <f t="shared" si="521"/>
        <v>11.199999999980719</v>
      </c>
      <c r="T1833" s="289">
        <f t="shared" si="521"/>
        <v>12.499999999997726</v>
      </c>
      <c r="U1833" s="289">
        <f t="shared" si="521"/>
        <v>10.70000000001528</v>
      </c>
      <c r="V1833" s="289">
        <f t="shared" si="521"/>
        <v>11.699999999993906</v>
      </c>
      <c r="W1833" s="289">
        <f t="shared" si="521"/>
        <v>10.700000000028922</v>
      </c>
      <c r="X1833" s="289">
        <f>X1817+X1821+X1825+X1829</f>
        <v>12.499999999974989</v>
      </c>
      <c r="Y1833" s="289">
        <f t="shared" si="521"/>
        <v>10.09999999998854</v>
      </c>
      <c r="Z1833" s="289">
        <f t="shared" si="521"/>
        <v>11.00000000003547</v>
      </c>
      <c r="AA1833" s="289">
        <f t="shared" si="521"/>
        <v>9.6999999999934516</v>
      </c>
      <c r="AB1833" s="289">
        <f t="shared" si="521"/>
        <v>9.0999999999803549</v>
      </c>
      <c r="AC1833" s="553"/>
      <c r="AD1833" s="125"/>
    </row>
    <row r="1834" spans="1:31" s="5" customFormat="1" ht="10.5" customHeight="1">
      <c r="A1834" s="279" t="s">
        <v>513</v>
      </c>
      <c r="B1834" s="280"/>
      <c r="C1834" s="281"/>
      <c r="D1834" s="281"/>
      <c r="E1834" s="282">
        <f>E1818+E1822+E1826+E1830</f>
        <v>0.92000000000325599</v>
      </c>
      <c r="F1834" s="282">
        <f t="shared" ref="F1834:AB1834" si="522">F1818+F1822+F1826+F1830</f>
        <v>0.71000000000026375</v>
      </c>
      <c r="G1834" s="282">
        <f t="shared" si="522"/>
        <v>1.0100000000034015</v>
      </c>
      <c r="H1834" s="282">
        <f t="shared" si="522"/>
        <v>0.67999999999756255</v>
      </c>
      <c r="I1834" s="282">
        <f t="shared" si="522"/>
        <v>0.68000000000097316</v>
      </c>
      <c r="J1834" s="282">
        <f t="shared" si="522"/>
        <v>0.91999999999870852</v>
      </c>
      <c r="K1834" s="282">
        <f t="shared" si="522"/>
        <v>1.2199999999984357</v>
      </c>
      <c r="L1834" s="282">
        <f t="shared" si="522"/>
        <v>1.2200000000018463</v>
      </c>
      <c r="M1834" s="282">
        <f t="shared" si="522"/>
        <v>1.5199999999981628</v>
      </c>
      <c r="N1834" s="282">
        <f t="shared" si="522"/>
        <v>0.91999999999870852</v>
      </c>
      <c r="O1834" s="282">
        <f t="shared" si="522"/>
        <v>1.5200000000027103</v>
      </c>
      <c r="P1834" s="282">
        <f t="shared" si="522"/>
        <v>0.93999999999823558</v>
      </c>
      <c r="Q1834" s="282">
        <f t="shared" si="522"/>
        <v>1.8200000000013006</v>
      </c>
      <c r="R1834" s="282">
        <f t="shared" si="522"/>
        <v>1.5200000000015734</v>
      </c>
      <c r="S1834" s="282">
        <f t="shared" si="522"/>
        <v>1.2399999999979627</v>
      </c>
      <c r="T1834" s="282">
        <f t="shared" si="522"/>
        <v>1.5399999999976899</v>
      </c>
      <c r="U1834" s="282">
        <f t="shared" si="522"/>
        <v>1.8400000000053751</v>
      </c>
      <c r="V1834" s="282">
        <f t="shared" si="522"/>
        <v>1.3999999999987267</v>
      </c>
      <c r="W1834" s="282">
        <f t="shared" si="522"/>
        <v>1.2999999999965439</v>
      </c>
      <c r="X1834" s="282">
        <f t="shared" si="522"/>
        <v>1.9000000000039563</v>
      </c>
      <c r="Y1834" s="282">
        <f t="shared" si="522"/>
        <v>0.84999999999695319</v>
      </c>
      <c r="Z1834" s="282">
        <f t="shared" si="522"/>
        <v>1.1500000000012278</v>
      </c>
      <c r="AA1834" s="282">
        <f t="shared" si="522"/>
        <v>1.2999999999965439</v>
      </c>
      <c r="AB1834" s="282">
        <f t="shared" si="522"/>
        <v>1.300000000004502</v>
      </c>
      <c r="AC1834" s="283"/>
      <c r="AD1834" s="125"/>
    </row>
    <row r="1835" spans="1:31" s="5" customFormat="1" ht="10.5" customHeight="1" thickBot="1">
      <c r="A1835" s="284" t="s">
        <v>514</v>
      </c>
      <c r="B1835" s="285"/>
      <c r="C1835" s="286"/>
      <c r="D1835" s="286"/>
      <c r="E1835" s="287">
        <f t="shared" ref="E1835:AB1835" si="523">SQRT(E1833*E1833+E1834*E1834)</f>
        <v>6.0800082236778685</v>
      </c>
      <c r="F1835" s="287">
        <f t="shared" si="523"/>
        <v>6.8369657012786353</v>
      </c>
      <c r="G1835" s="287">
        <f t="shared" si="523"/>
        <v>6.7756992258731987</v>
      </c>
      <c r="H1835" s="287">
        <f t="shared" si="523"/>
        <v>6.5354724389236356</v>
      </c>
      <c r="I1835" s="287">
        <f t="shared" si="523"/>
        <v>6.7344190543921254</v>
      </c>
      <c r="J1835" s="287">
        <f t="shared" si="523"/>
        <v>6.9610631371965397</v>
      </c>
      <c r="K1835" s="287">
        <f t="shared" si="523"/>
        <v>7.9936474778587678</v>
      </c>
      <c r="L1835" s="287">
        <f t="shared" si="523"/>
        <v>9.7764206128607558</v>
      </c>
      <c r="M1835" s="287">
        <f t="shared" si="523"/>
        <v>9.9171770177045939</v>
      </c>
      <c r="N1835" s="287">
        <f t="shared" si="523"/>
        <v>9.942655580861647</v>
      </c>
      <c r="O1835" s="287">
        <f t="shared" si="523"/>
        <v>10.114860354934534</v>
      </c>
      <c r="P1835" s="287">
        <f t="shared" si="523"/>
        <v>9.5463919886248405</v>
      </c>
      <c r="Q1835" s="287">
        <f t="shared" si="523"/>
        <v>10.75511041317155</v>
      </c>
      <c r="R1835" s="287">
        <f t="shared" si="523"/>
        <v>11.699162363192515</v>
      </c>
      <c r="S1835" s="287">
        <f t="shared" si="523"/>
        <v>11.268433786448011</v>
      </c>
      <c r="T1835" s="287">
        <f t="shared" si="523"/>
        <v>12.59450673904842</v>
      </c>
      <c r="U1835" s="287">
        <f t="shared" si="523"/>
        <v>10.857053007162982</v>
      </c>
      <c r="V1835" s="287">
        <f t="shared" si="523"/>
        <v>11.783462988436542</v>
      </c>
      <c r="W1835" s="287">
        <f t="shared" si="523"/>
        <v>10.778682665363609</v>
      </c>
      <c r="X1835" s="287">
        <f t="shared" si="523"/>
        <v>12.643575443654763</v>
      </c>
      <c r="Y1835" s="287">
        <f t="shared" si="523"/>
        <v>10.135704218245683</v>
      </c>
      <c r="Z1835" s="287">
        <f t="shared" si="523"/>
        <v>11.059950271171347</v>
      </c>
      <c r="AA1835" s="287">
        <f t="shared" si="523"/>
        <v>9.7867257037205242</v>
      </c>
      <c r="AB1835" s="287">
        <f t="shared" si="523"/>
        <v>9.1923881554063076</v>
      </c>
      <c r="AC1835" s="288"/>
      <c r="AD1835" s="126">
        <f>MAX(E1835:AB1835)</f>
        <v>12.643575443654763</v>
      </c>
    </row>
    <row r="1836" spans="1:31" s="13" customFormat="1" ht="10.5" hidden="1" customHeight="1" thickBot="1">
      <c r="A1836" s="23" t="s">
        <v>143</v>
      </c>
      <c r="B1836" s="24"/>
      <c r="C1836" s="25"/>
      <c r="D1836" s="25"/>
      <c r="E1836" s="26">
        <v>1</v>
      </c>
      <c r="F1836" s="26">
        <v>2</v>
      </c>
      <c r="G1836" s="26">
        <v>3</v>
      </c>
      <c r="H1836" s="26">
        <v>4</v>
      </c>
      <c r="I1836" s="26">
        <v>5</v>
      </c>
      <c r="J1836" s="26">
        <v>6</v>
      </c>
      <c r="K1836" s="26">
        <v>7</v>
      </c>
      <c r="L1836" s="26">
        <v>8</v>
      </c>
      <c r="M1836" s="26">
        <v>9</v>
      </c>
      <c r="N1836" s="26">
        <v>10</v>
      </c>
      <c r="O1836" s="26">
        <v>11</v>
      </c>
      <c r="P1836" s="26">
        <v>12</v>
      </c>
      <c r="Q1836" s="26">
        <v>13</v>
      </c>
      <c r="R1836" s="26">
        <v>14</v>
      </c>
      <c r="S1836" s="26">
        <v>15</v>
      </c>
      <c r="T1836" s="26">
        <v>16</v>
      </c>
      <c r="U1836" s="26">
        <v>17</v>
      </c>
      <c r="V1836" s="26">
        <v>18</v>
      </c>
      <c r="W1836" s="26">
        <v>19</v>
      </c>
      <c r="X1836" s="26">
        <v>20</v>
      </c>
      <c r="Y1836" s="26">
        <v>21</v>
      </c>
      <c r="Z1836" s="26">
        <v>22</v>
      </c>
      <c r="AA1836" s="26">
        <v>23</v>
      </c>
      <c r="AB1836" s="26">
        <v>24</v>
      </c>
      <c r="AC1836" s="365"/>
    </row>
    <row r="1837" spans="1:31" s="32" customFormat="1" ht="12" hidden="1" customHeight="1">
      <c r="A1837" s="28" t="s">
        <v>144</v>
      </c>
      <c r="B1837" s="414"/>
      <c r="C1837" s="415" t="s">
        <v>13</v>
      </c>
      <c r="D1837" s="718" t="s">
        <v>463</v>
      </c>
      <c r="E1837" s="1097">
        <v>10.220000267028809</v>
      </c>
      <c r="F1837" s="1286">
        <v>10.25</v>
      </c>
      <c r="G1837" s="1286">
        <v>10.270000457763672</v>
      </c>
      <c r="H1837" s="1286">
        <v>10.270000457763672</v>
      </c>
      <c r="I1837" s="1286">
        <v>10.270000457763672</v>
      </c>
      <c r="J1837" s="1286">
        <v>10.239999771118164</v>
      </c>
      <c r="K1837" s="1286">
        <v>10.210000038146973</v>
      </c>
      <c r="L1837" s="1286">
        <v>10.210000038146973</v>
      </c>
      <c r="M1837" s="1286">
        <v>10.199999809265137</v>
      </c>
      <c r="N1837" s="1286">
        <v>10.350000381469727</v>
      </c>
      <c r="O1837" s="1286">
        <v>10.350000381469727</v>
      </c>
      <c r="P1837" s="1286">
        <v>10.350000381469727</v>
      </c>
      <c r="Q1837" s="1286">
        <v>10.340000152587891</v>
      </c>
      <c r="R1837" s="1286">
        <v>10.359999656677246</v>
      </c>
      <c r="S1837" s="1286">
        <v>10.350000381469727</v>
      </c>
      <c r="T1837" s="1286">
        <v>10.279999732971191</v>
      </c>
      <c r="U1837" s="1286">
        <v>10.329999923706055</v>
      </c>
      <c r="V1837" s="1286">
        <v>10.350000381469727</v>
      </c>
      <c r="W1837" s="1286">
        <v>10.329999923706055</v>
      </c>
      <c r="X1837" s="1286">
        <v>10.340000152587891</v>
      </c>
      <c r="Y1837" s="1286">
        <v>10.359999656677246</v>
      </c>
      <c r="Z1837" s="1286">
        <v>10.329999923706055</v>
      </c>
      <c r="AA1837" s="1286">
        <v>10.289999961853027</v>
      </c>
      <c r="AB1837" s="1288">
        <v>10.270000457763672</v>
      </c>
      <c r="AC1837" s="417"/>
    </row>
    <row r="1838" spans="1:31" s="32" customFormat="1" ht="12" hidden="1" customHeight="1" thickBot="1">
      <c r="A1838" s="45" t="s">
        <v>145</v>
      </c>
      <c r="B1838" s="46"/>
      <c r="C1838" s="466" t="s">
        <v>13</v>
      </c>
      <c r="D1838" s="754" t="s">
        <v>463</v>
      </c>
      <c r="E1838" s="1097">
        <v>10.369999885559082</v>
      </c>
      <c r="F1838" s="1286">
        <v>10.399999618530273</v>
      </c>
      <c r="G1838" s="1286">
        <v>10.409999847412109</v>
      </c>
      <c r="H1838" s="1286">
        <v>10.409999847412109</v>
      </c>
      <c r="I1838" s="1286">
        <v>10.359999656677246</v>
      </c>
      <c r="J1838" s="1286">
        <v>10.359999656677246</v>
      </c>
      <c r="K1838" s="1286">
        <v>10.319999694824219</v>
      </c>
      <c r="L1838" s="1286">
        <v>10.300000190734863</v>
      </c>
      <c r="M1838" s="1286">
        <v>10.310000419616699</v>
      </c>
      <c r="N1838" s="1286">
        <v>10.460000038146973</v>
      </c>
      <c r="O1838" s="1286">
        <v>10.430000305175781</v>
      </c>
      <c r="P1838" s="1286">
        <v>10.460000038146973</v>
      </c>
      <c r="Q1838" s="1286">
        <v>10.430000305175781</v>
      </c>
      <c r="R1838" s="1286">
        <v>10.479999542236328</v>
      </c>
      <c r="S1838" s="1286">
        <v>10.449999809265137</v>
      </c>
      <c r="T1838" s="1286">
        <v>10.390000343322754</v>
      </c>
      <c r="U1838" s="1286">
        <v>10.460000038146973</v>
      </c>
      <c r="V1838" s="1286">
        <v>10.489999771118164</v>
      </c>
      <c r="W1838" s="1286">
        <v>10.479999542236328</v>
      </c>
      <c r="X1838" s="1286">
        <v>10.489999771118164</v>
      </c>
      <c r="Y1838" s="1286">
        <v>10.520000457763672</v>
      </c>
      <c r="Z1838" s="1286">
        <v>10.470000267028809</v>
      </c>
      <c r="AA1838" s="1286">
        <v>10.439999580383301</v>
      </c>
      <c r="AB1838" s="1288">
        <v>10.420000076293945</v>
      </c>
      <c r="AC1838" s="424"/>
    </row>
    <row r="1839" spans="1:31" s="4" customFormat="1" ht="11.25" hidden="1">
      <c r="A1839" s="1616" t="s">
        <v>109</v>
      </c>
      <c r="B1839" s="1446" t="s">
        <v>646</v>
      </c>
      <c r="C1839" s="10" t="s">
        <v>481</v>
      </c>
      <c r="D1839" s="714" t="s">
        <v>503</v>
      </c>
      <c r="E1839" s="120">
        <v>0.33999999999978198</v>
      </c>
      <c r="F1839" s="120">
        <v>0.33200000000069801</v>
      </c>
      <c r="G1839" s="120">
        <v>0.34799999999995634</v>
      </c>
      <c r="H1839" s="409">
        <v>0.37199999999938882</v>
      </c>
      <c r="I1839" s="120">
        <v>0.3840000000004693</v>
      </c>
      <c r="J1839" s="120">
        <v>0.44400000000041473</v>
      </c>
      <c r="K1839" s="120">
        <v>0.53999999999950887</v>
      </c>
      <c r="L1839" s="120">
        <v>0.68400000000019645</v>
      </c>
      <c r="M1839" s="120">
        <v>0.71999999999934516</v>
      </c>
      <c r="N1839" s="409">
        <v>0.6479999999996835</v>
      </c>
      <c r="O1839" s="120">
        <v>0.79200000000037107</v>
      </c>
      <c r="P1839" s="120">
        <v>0.58799999999973807</v>
      </c>
      <c r="Q1839" s="120">
        <v>0.74400000000014188</v>
      </c>
      <c r="R1839" s="120">
        <v>0.7680000000009386</v>
      </c>
      <c r="S1839" s="120">
        <v>0.79199999999900683</v>
      </c>
      <c r="T1839" s="120">
        <v>0.91200000000026193</v>
      </c>
      <c r="U1839" s="120">
        <v>0.84000000000060027</v>
      </c>
      <c r="V1839" s="409">
        <v>1.043999999999869</v>
      </c>
      <c r="W1839" s="120">
        <v>0.82799999999951979</v>
      </c>
      <c r="X1839" s="120">
        <v>1.0680000000006658</v>
      </c>
      <c r="Y1839" s="120">
        <v>0.79199999999900683</v>
      </c>
      <c r="Z1839" s="120">
        <v>0.81600000000116779</v>
      </c>
      <c r="AA1839" s="120">
        <v>0.70799999999962893</v>
      </c>
      <c r="AB1839" s="120">
        <v>0.75599999999985812</v>
      </c>
      <c r="AC1839" s="127">
        <f>SUM(E1839:AB1839)</f>
        <v>16.260000000000218</v>
      </c>
      <c r="AD1839" s="4">
        <f>MAX(E1839:AB1839)</f>
        <v>1.0680000000006658</v>
      </c>
      <c r="AE1839" s="4">
        <f>MIN(E1839:AB1839)</f>
        <v>0.33200000000069801</v>
      </c>
    </row>
    <row r="1840" spans="1:31" s="4" customFormat="1" ht="11.25" hidden="1">
      <c r="A1840" s="1611"/>
      <c r="B1840" s="1609"/>
      <c r="C1840" s="11" t="s">
        <v>482</v>
      </c>
      <c r="D1840" s="715" t="s">
        <v>503</v>
      </c>
      <c r="E1840" s="121">
        <v>0</v>
      </c>
      <c r="F1840" s="121">
        <v>0</v>
      </c>
      <c r="G1840" s="121">
        <v>0</v>
      </c>
      <c r="H1840" s="410">
        <v>0</v>
      </c>
      <c r="I1840" s="121">
        <v>0</v>
      </c>
      <c r="J1840" s="121">
        <v>0</v>
      </c>
      <c r="K1840" s="121">
        <v>0</v>
      </c>
      <c r="L1840" s="121">
        <v>0</v>
      </c>
      <c r="M1840" s="121">
        <v>0</v>
      </c>
      <c r="N1840" s="410">
        <v>0</v>
      </c>
      <c r="O1840" s="121">
        <v>0</v>
      </c>
      <c r="P1840" s="121">
        <v>0</v>
      </c>
      <c r="Q1840" s="121">
        <v>0</v>
      </c>
      <c r="R1840" s="121">
        <v>0</v>
      </c>
      <c r="S1840" s="121">
        <v>0</v>
      </c>
      <c r="T1840" s="121">
        <v>0</v>
      </c>
      <c r="U1840" s="121">
        <v>0</v>
      </c>
      <c r="V1840" s="410">
        <v>0</v>
      </c>
      <c r="W1840" s="121">
        <v>0</v>
      </c>
      <c r="X1840" s="121">
        <v>0</v>
      </c>
      <c r="Y1840" s="121">
        <v>0</v>
      </c>
      <c r="Z1840" s="121">
        <v>0</v>
      </c>
      <c r="AA1840" s="121">
        <v>0</v>
      </c>
      <c r="AB1840" s="121">
        <v>0</v>
      </c>
      <c r="AC1840" s="130">
        <f>SUM(E1840:AB1840)</f>
        <v>0</v>
      </c>
      <c r="AD1840" s="1375" t="s">
        <v>468</v>
      </c>
    </row>
    <row r="1841" spans="1:30" s="4" customFormat="1" ht="12" hidden="1">
      <c r="A1841" s="1611"/>
      <c r="B1841" s="1609"/>
      <c r="C1841" s="11" t="s">
        <v>8</v>
      </c>
      <c r="D1841" s="715" t="s">
        <v>463</v>
      </c>
      <c r="E1841" s="1132">
        <v>25</v>
      </c>
      <c r="F1841" s="1307">
        <v>22</v>
      </c>
      <c r="G1841" s="1307">
        <v>23</v>
      </c>
      <c r="H1841" s="1307">
        <v>21</v>
      </c>
      <c r="I1841" s="1307">
        <v>24</v>
      </c>
      <c r="J1841" s="1307">
        <v>27</v>
      </c>
      <c r="K1841" s="1307">
        <v>33</v>
      </c>
      <c r="L1841" s="1307">
        <v>40</v>
      </c>
      <c r="M1841" s="1307">
        <v>44</v>
      </c>
      <c r="N1841" s="1307">
        <v>41</v>
      </c>
      <c r="O1841" s="1307">
        <v>42</v>
      </c>
      <c r="P1841" s="1307">
        <v>39</v>
      </c>
      <c r="Q1841" s="1307">
        <v>39</v>
      </c>
      <c r="R1841" s="1307">
        <v>42</v>
      </c>
      <c r="S1841" s="1307">
        <v>43</v>
      </c>
      <c r="T1841" s="1307">
        <v>49</v>
      </c>
      <c r="U1841" s="1307">
        <v>49</v>
      </c>
      <c r="V1841" s="1307">
        <v>52</v>
      </c>
      <c r="W1841" s="1307">
        <v>54</v>
      </c>
      <c r="X1841" s="1307">
        <v>51</v>
      </c>
      <c r="Y1841" s="1307">
        <v>47</v>
      </c>
      <c r="Z1841" s="1307">
        <v>41</v>
      </c>
      <c r="AA1841" s="1307">
        <v>36</v>
      </c>
      <c r="AB1841" s="1309">
        <v>28</v>
      </c>
      <c r="AC1841" s="124"/>
    </row>
    <row r="1842" spans="1:30" s="4" customFormat="1" ht="12" hidden="1" thickBot="1">
      <c r="A1842" s="1612"/>
      <c r="B1842" s="1610"/>
      <c r="C1842" s="48" t="s">
        <v>16</v>
      </c>
      <c r="D1842" s="48"/>
      <c r="E1842" s="121">
        <f>E1840/E1839</f>
        <v>0</v>
      </c>
      <c r="F1842" s="121">
        <f t="shared" ref="F1842:Y1842" si="524">F1840/F1839</f>
        <v>0</v>
      </c>
      <c r="G1842" s="121">
        <f t="shared" si="524"/>
        <v>0</v>
      </c>
      <c r="H1842" s="410">
        <f t="shared" si="524"/>
        <v>0</v>
      </c>
      <c r="I1842" s="121">
        <f t="shared" si="524"/>
        <v>0</v>
      </c>
      <c r="J1842" s="121">
        <f t="shared" si="524"/>
        <v>0</v>
      </c>
      <c r="K1842" s="121">
        <f t="shared" si="524"/>
        <v>0</v>
      </c>
      <c r="L1842" s="121">
        <f t="shared" si="524"/>
        <v>0</v>
      </c>
      <c r="M1842" s="121">
        <f t="shared" si="524"/>
        <v>0</v>
      </c>
      <c r="N1842" s="410">
        <f t="shared" si="524"/>
        <v>0</v>
      </c>
      <c r="O1842" s="121">
        <f t="shared" si="524"/>
        <v>0</v>
      </c>
      <c r="P1842" s="121">
        <f t="shared" si="524"/>
        <v>0</v>
      </c>
      <c r="Q1842" s="121">
        <f t="shared" si="524"/>
        <v>0</v>
      </c>
      <c r="R1842" s="121">
        <f t="shared" si="524"/>
        <v>0</v>
      </c>
      <c r="S1842" s="121">
        <f t="shared" si="524"/>
        <v>0</v>
      </c>
      <c r="T1842" s="121">
        <f t="shared" si="524"/>
        <v>0</v>
      </c>
      <c r="U1842" s="121">
        <f t="shared" si="524"/>
        <v>0</v>
      </c>
      <c r="V1842" s="410">
        <f t="shared" si="524"/>
        <v>0</v>
      </c>
      <c r="W1842" s="121">
        <f t="shared" si="524"/>
        <v>0</v>
      </c>
      <c r="X1842" s="121">
        <f t="shared" si="524"/>
        <v>0</v>
      </c>
      <c r="Y1842" s="121">
        <f t="shared" si="524"/>
        <v>0</v>
      </c>
      <c r="Z1842" s="121">
        <v>0.33</v>
      </c>
      <c r="AA1842" s="121">
        <v>0.25</v>
      </c>
      <c r="AB1842" s="121">
        <v>0</v>
      </c>
      <c r="AC1842" s="124">
        <f>AC1840/AC1839</f>
        <v>0</v>
      </c>
    </row>
    <row r="1843" spans="1:30" s="4" customFormat="1" ht="11.25" hidden="1">
      <c r="A1843" s="1616" t="s">
        <v>119</v>
      </c>
      <c r="B1843" s="1446" t="s">
        <v>60</v>
      </c>
      <c r="C1843" s="10" t="s">
        <v>481</v>
      </c>
      <c r="D1843" s="714" t="s">
        <v>503</v>
      </c>
      <c r="E1843" s="120">
        <v>2.4000000000000909E-2</v>
      </c>
      <c r="F1843" s="120">
        <v>5.3999999999973625E-2</v>
      </c>
      <c r="G1843" s="120">
        <v>7.2000000000002728E-2</v>
      </c>
      <c r="H1843" s="409">
        <v>6.9999999999936335E-2</v>
      </c>
      <c r="I1843" s="120">
        <v>7.8000000000088221E-2</v>
      </c>
      <c r="J1843" s="120">
        <v>8.5999999999899046E-2</v>
      </c>
      <c r="K1843" s="120">
        <v>7.4000000000069122E-2</v>
      </c>
      <c r="L1843" s="120">
        <v>8.6000000000012733E-2</v>
      </c>
      <c r="M1843" s="120">
        <v>8.399999999994634E-2</v>
      </c>
      <c r="N1843" s="409">
        <v>7.4000000000069122E-2</v>
      </c>
      <c r="O1843" s="120">
        <v>8.399999999994634E-2</v>
      </c>
      <c r="P1843" s="120">
        <v>5.6000000000040018E-2</v>
      </c>
      <c r="Q1843" s="120">
        <v>7.7999999999974534E-2</v>
      </c>
      <c r="R1843" s="120">
        <v>8.399999999994634E-2</v>
      </c>
      <c r="S1843" s="120">
        <v>7.8000000000088221E-2</v>
      </c>
      <c r="T1843" s="120">
        <v>8.5999999999899046E-2</v>
      </c>
      <c r="U1843" s="120">
        <v>7.2000000000002728E-2</v>
      </c>
      <c r="V1843" s="409">
        <v>8.6000000000012733E-2</v>
      </c>
      <c r="W1843" s="120">
        <v>6.7999999999983629E-2</v>
      </c>
      <c r="X1843" s="120">
        <v>9.8000000000070031E-2</v>
      </c>
      <c r="Y1843" s="120">
        <v>7.6000000000021828E-2</v>
      </c>
      <c r="Z1843" s="120">
        <v>8.7999999999965439E-2</v>
      </c>
      <c r="AA1843" s="120">
        <v>8.1999999999993634E-2</v>
      </c>
      <c r="AB1843" s="120">
        <v>7.2000000000002728E-2</v>
      </c>
      <c r="AC1843" s="127">
        <f>SUM(E1843:AB1843)</f>
        <v>1.8099999999999454</v>
      </c>
    </row>
    <row r="1844" spans="1:30" s="4" customFormat="1" ht="11.25" hidden="1">
      <c r="A1844" s="1611"/>
      <c r="B1844" s="1609"/>
      <c r="C1844" s="11" t="s">
        <v>482</v>
      </c>
      <c r="D1844" s="715" t="s">
        <v>503</v>
      </c>
      <c r="E1844" s="121">
        <v>0</v>
      </c>
      <c r="F1844" s="121">
        <v>0</v>
      </c>
      <c r="G1844" s="121">
        <v>0</v>
      </c>
      <c r="H1844" s="121">
        <v>0</v>
      </c>
      <c r="I1844" s="121">
        <v>0</v>
      </c>
      <c r="J1844" s="121">
        <v>0</v>
      </c>
      <c r="K1844" s="121">
        <v>0</v>
      </c>
      <c r="L1844" s="121">
        <v>0</v>
      </c>
      <c r="M1844" s="121">
        <v>0</v>
      </c>
      <c r="N1844" s="121">
        <v>0</v>
      </c>
      <c r="O1844" s="121">
        <v>0</v>
      </c>
      <c r="P1844" s="121">
        <v>0</v>
      </c>
      <c r="Q1844" s="121">
        <v>0</v>
      </c>
      <c r="R1844" s="121">
        <v>0</v>
      </c>
      <c r="S1844" s="121">
        <v>0</v>
      </c>
      <c r="T1844" s="121">
        <v>0</v>
      </c>
      <c r="U1844" s="121">
        <v>0</v>
      </c>
      <c r="V1844" s="121">
        <v>0</v>
      </c>
      <c r="W1844" s="121">
        <v>0</v>
      </c>
      <c r="X1844" s="121">
        <v>0</v>
      </c>
      <c r="Y1844" s="121">
        <v>0</v>
      </c>
      <c r="Z1844" s="121">
        <v>0</v>
      </c>
      <c r="AA1844" s="121">
        <v>0</v>
      </c>
      <c r="AB1844" s="121">
        <v>0</v>
      </c>
      <c r="AC1844" s="130">
        <f>SUM(E1844:AB1844)</f>
        <v>0</v>
      </c>
      <c r="AD1844" s="1375" t="s">
        <v>468</v>
      </c>
    </row>
    <row r="1845" spans="1:30" s="4" customFormat="1" ht="12" hidden="1">
      <c r="A1845" s="1611"/>
      <c r="B1845" s="1609"/>
      <c r="C1845" s="11" t="s">
        <v>8</v>
      </c>
      <c r="D1845" s="715" t="s">
        <v>463</v>
      </c>
      <c r="E1845" s="1132">
        <v>4</v>
      </c>
      <c r="F1845" s="1307">
        <v>5</v>
      </c>
      <c r="G1845" s="1307">
        <v>4</v>
      </c>
      <c r="H1845" s="1307">
        <v>4</v>
      </c>
      <c r="I1845" s="1307">
        <v>4</v>
      </c>
      <c r="J1845" s="1307">
        <v>4</v>
      </c>
      <c r="K1845" s="1307">
        <v>4</v>
      </c>
      <c r="L1845" s="1307">
        <v>5</v>
      </c>
      <c r="M1845" s="1307">
        <v>5</v>
      </c>
      <c r="N1845" s="1307">
        <v>4</v>
      </c>
      <c r="O1845" s="1307">
        <v>4</v>
      </c>
      <c r="P1845" s="1307">
        <v>4</v>
      </c>
      <c r="Q1845" s="1307">
        <v>4</v>
      </c>
      <c r="R1845" s="1307">
        <v>4</v>
      </c>
      <c r="S1845" s="1307">
        <v>4</v>
      </c>
      <c r="T1845" s="1307">
        <v>4</v>
      </c>
      <c r="U1845" s="1307">
        <v>4</v>
      </c>
      <c r="V1845" s="1307">
        <v>4</v>
      </c>
      <c r="W1845" s="1307">
        <v>5</v>
      </c>
      <c r="X1845" s="1307">
        <v>5</v>
      </c>
      <c r="Y1845" s="1307">
        <v>5</v>
      </c>
      <c r="Z1845" s="1307">
        <v>4</v>
      </c>
      <c r="AA1845" s="1307">
        <v>4</v>
      </c>
      <c r="AB1845" s="1309">
        <v>4</v>
      </c>
      <c r="AC1845" s="124"/>
    </row>
    <row r="1846" spans="1:30" s="4" customFormat="1" ht="12" hidden="1" thickBot="1">
      <c r="A1846" s="1612"/>
      <c r="B1846" s="1610"/>
      <c r="C1846" s="48" t="s">
        <v>16</v>
      </c>
      <c r="D1846" s="48"/>
      <c r="E1846" s="121">
        <f>E1844/E1843</f>
        <v>0</v>
      </c>
      <c r="F1846" s="121">
        <f t="shared" ref="F1846:Y1846" si="525">F1844/F1843</f>
        <v>0</v>
      </c>
      <c r="G1846" s="121">
        <f t="shared" si="525"/>
        <v>0</v>
      </c>
      <c r="H1846" s="410">
        <f t="shared" si="525"/>
        <v>0</v>
      </c>
      <c r="I1846" s="121">
        <f t="shared" si="525"/>
        <v>0</v>
      </c>
      <c r="J1846" s="121">
        <f t="shared" si="525"/>
        <v>0</v>
      </c>
      <c r="K1846" s="121">
        <f t="shared" si="525"/>
        <v>0</v>
      </c>
      <c r="L1846" s="121">
        <f t="shared" si="525"/>
        <v>0</v>
      </c>
      <c r="M1846" s="121">
        <f t="shared" si="525"/>
        <v>0</v>
      </c>
      <c r="N1846" s="410">
        <f t="shared" si="525"/>
        <v>0</v>
      </c>
      <c r="O1846" s="121">
        <f t="shared" si="525"/>
        <v>0</v>
      </c>
      <c r="P1846" s="121">
        <f t="shared" si="525"/>
        <v>0</v>
      </c>
      <c r="Q1846" s="121">
        <f t="shared" si="525"/>
        <v>0</v>
      </c>
      <c r="R1846" s="121">
        <f t="shared" si="525"/>
        <v>0</v>
      </c>
      <c r="S1846" s="121">
        <f t="shared" si="525"/>
        <v>0</v>
      </c>
      <c r="T1846" s="121">
        <f t="shared" si="525"/>
        <v>0</v>
      </c>
      <c r="U1846" s="121">
        <f t="shared" si="525"/>
        <v>0</v>
      </c>
      <c r="V1846" s="410">
        <f t="shared" si="525"/>
        <v>0</v>
      </c>
      <c r="W1846" s="121">
        <f t="shared" si="525"/>
        <v>0</v>
      </c>
      <c r="X1846" s="121">
        <f t="shared" si="525"/>
        <v>0</v>
      </c>
      <c r="Y1846" s="121">
        <f t="shared" si="525"/>
        <v>0</v>
      </c>
      <c r="Z1846" s="121">
        <v>0</v>
      </c>
      <c r="AA1846" s="121">
        <v>0</v>
      </c>
      <c r="AB1846" s="121">
        <v>0</v>
      </c>
      <c r="AC1846" s="124">
        <f>AC1844/AC1843</f>
        <v>0</v>
      </c>
    </row>
    <row r="1847" spans="1:30" s="4" customFormat="1" ht="11.25" hidden="1">
      <c r="A1847" s="1616" t="s">
        <v>99</v>
      </c>
      <c r="B1847" s="1446" t="s">
        <v>61</v>
      </c>
      <c r="C1847" s="10" t="s">
        <v>481</v>
      </c>
      <c r="D1847" s="714" t="s">
        <v>503</v>
      </c>
      <c r="E1847" s="1397"/>
      <c r="F1847" s="1397"/>
      <c r="G1847" s="1397"/>
      <c r="H1847" s="408"/>
      <c r="I1847" s="1397"/>
      <c r="J1847" s="1397"/>
      <c r="K1847" s="1397"/>
      <c r="L1847" s="1397"/>
      <c r="M1847" s="1397"/>
      <c r="N1847" s="408"/>
      <c r="O1847" s="1397"/>
      <c r="P1847" s="1397"/>
      <c r="Q1847" s="1397"/>
      <c r="R1847" s="1397"/>
      <c r="S1847" s="1397"/>
      <c r="T1847" s="1397"/>
      <c r="U1847" s="1397"/>
      <c r="V1847" s="408"/>
      <c r="W1847" s="1397"/>
      <c r="X1847" s="1397"/>
      <c r="Y1847" s="1397"/>
      <c r="Z1847" s="1397"/>
      <c r="AA1847" s="1397"/>
      <c r="AB1847" s="1397"/>
      <c r="AC1847" s="127">
        <f>SUM(E1847:AB1847)</f>
        <v>0</v>
      </c>
    </row>
    <row r="1848" spans="1:30" s="4" customFormat="1" ht="11.25" hidden="1">
      <c r="A1848" s="1611"/>
      <c r="B1848" s="1609"/>
      <c r="C1848" s="11" t="s">
        <v>482</v>
      </c>
      <c r="D1848" s="715" t="s">
        <v>503</v>
      </c>
      <c r="E1848" s="93"/>
      <c r="F1848" s="93"/>
      <c r="G1848" s="93"/>
      <c r="H1848" s="413"/>
      <c r="I1848" s="93"/>
      <c r="J1848" s="93"/>
      <c r="K1848" s="93"/>
      <c r="L1848" s="93"/>
      <c r="M1848" s="93"/>
      <c r="N1848" s="413"/>
      <c r="O1848" s="93"/>
      <c r="P1848" s="93"/>
      <c r="Q1848" s="93"/>
      <c r="R1848" s="93"/>
      <c r="S1848" s="93"/>
      <c r="T1848" s="93"/>
      <c r="U1848" s="93"/>
      <c r="V1848" s="413"/>
      <c r="W1848" s="93"/>
      <c r="X1848" s="93"/>
      <c r="Y1848" s="93"/>
      <c r="Z1848" s="93"/>
      <c r="AA1848" s="93"/>
      <c r="AB1848" s="93"/>
      <c r="AC1848" s="130">
        <f>SUM(E1848:AB1848)</f>
        <v>0</v>
      </c>
    </row>
    <row r="1849" spans="1:30" s="4" customFormat="1" ht="11.25" hidden="1">
      <c r="A1849" s="1611"/>
      <c r="B1849" s="1609"/>
      <c r="C1849" s="11" t="s">
        <v>8</v>
      </c>
      <c r="D1849" s="715" t="s">
        <v>463</v>
      </c>
      <c r="E1849" s="117">
        <v>0</v>
      </c>
      <c r="F1849" s="117">
        <v>0</v>
      </c>
      <c r="G1849" s="117">
        <v>0</v>
      </c>
      <c r="H1849" s="412">
        <v>0</v>
      </c>
      <c r="I1849" s="117">
        <v>0</v>
      </c>
      <c r="J1849" s="117">
        <v>0</v>
      </c>
      <c r="K1849" s="117">
        <v>0</v>
      </c>
      <c r="L1849" s="117">
        <v>0</v>
      </c>
      <c r="M1849" s="117">
        <v>0</v>
      </c>
      <c r="N1849" s="412">
        <v>0</v>
      </c>
      <c r="O1849" s="117">
        <v>0</v>
      </c>
      <c r="P1849" s="117">
        <v>0</v>
      </c>
      <c r="Q1849" s="117">
        <v>0</v>
      </c>
      <c r="R1849" s="117">
        <v>0</v>
      </c>
      <c r="S1849" s="117">
        <v>0</v>
      </c>
      <c r="T1849" s="117">
        <v>0</v>
      </c>
      <c r="U1849" s="117">
        <v>0</v>
      </c>
      <c r="V1849" s="412">
        <v>0</v>
      </c>
      <c r="W1849" s="117">
        <v>0</v>
      </c>
      <c r="X1849" s="117">
        <v>0</v>
      </c>
      <c r="Y1849" s="117">
        <v>0</v>
      </c>
      <c r="Z1849" s="117">
        <v>0</v>
      </c>
      <c r="AA1849" s="117">
        <v>0</v>
      </c>
      <c r="AB1849" s="117">
        <v>0</v>
      </c>
      <c r="AC1849" s="124"/>
    </row>
    <row r="1850" spans="1:30" s="4" customFormat="1" ht="12" hidden="1" thickBot="1">
      <c r="A1850" s="1612"/>
      <c r="B1850" s="1610"/>
      <c r="C1850" s="48" t="s">
        <v>16</v>
      </c>
      <c r="D1850" s="48"/>
      <c r="E1850" s="121" t="e">
        <f>E1848/E1847</f>
        <v>#DIV/0!</v>
      </c>
      <c r="F1850" s="121" t="e">
        <f t="shared" ref="F1850:Y1850" si="526">F1848/F1847</f>
        <v>#DIV/0!</v>
      </c>
      <c r="G1850" s="121" t="e">
        <f t="shared" si="526"/>
        <v>#DIV/0!</v>
      </c>
      <c r="H1850" s="410" t="e">
        <f t="shared" si="526"/>
        <v>#DIV/0!</v>
      </c>
      <c r="I1850" s="121" t="e">
        <f t="shared" si="526"/>
        <v>#DIV/0!</v>
      </c>
      <c r="J1850" s="121" t="e">
        <f t="shared" si="526"/>
        <v>#DIV/0!</v>
      </c>
      <c r="K1850" s="121" t="e">
        <f t="shared" si="526"/>
        <v>#DIV/0!</v>
      </c>
      <c r="L1850" s="121" t="e">
        <f t="shared" si="526"/>
        <v>#DIV/0!</v>
      </c>
      <c r="M1850" s="121" t="e">
        <f t="shared" si="526"/>
        <v>#DIV/0!</v>
      </c>
      <c r="N1850" s="410" t="e">
        <f t="shared" si="526"/>
        <v>#DIV/0!</v>
      </c>
      <c r="O1850" s="121" t="e">
        <f t="shared" si="526"/>
        <v>#DIV/0!</v>
      </c>
      <c r="P1850" s="121" t="e">
        <f t="shared" si="526"/>
        <v>#DIV/0!</v>
      </c>
      <c r="Q1850" s="121" t="e">
        <f t="shared" si="526"/>
        <v>#DIV/0!</v>
      </c>
      <c r="R1850" s="121" t="e">
        <f t="shared" si="526"/>
        <v>#DIV/0!</v>
      </c>
      <c r="S1850" s="121" t="e">
        <f t="shared" si="526"/>
        <v>#DIV/0!</v>
      </c>
      <c r="T1850" s="121" t="e">
        <f t="shared" si="526"/>
        <v>#DIV/0!</v>
      </c>
      <c r="U1850" s="121" t="e">
        <f t="shared" si="526"/>
        <v>#DIV/0!</v>
      </c>
      <c r="V1850" s="410" t="e">
        <f t="shared" si="526"/>
        <v>#DIV/0!</v>
      </c>
      <c r="W1850" s="121" t="e">
        <f t="shared" si="526"/>
        <v>#DIV/0!</v>
      </c>
      <c r="X1850" s="121" t="e">
        <f t="shared" si="526"/>
        <v>#DIV/0!</v>
      </c>
      <c r="Y1850" s="121" t="e">
        <f t="shared" si="526"/>
        <v>#DIV/0!</v>
      </c>
      <c r="Z1850" s="121" t="e">
        <v>#DIV/0!</v>
      </c>
      <c r="AA1850" s="121" t="e">
        <v>#DIV/0!</v>
      </c>
      <c r="AB1850" s="121" t="e">
        <v>#DIV/0!</v>
      </c>
      <c r="AC1850" s="124" t="e">
        <f>AC1848/AC1847</f>
        <v>#DIV/0!</v>
      </c>
    </row>
    <row r="1851" spans="1:30" s="4" customFormat="1" ht="11.25" hidden="1">
      <c r="A1851" s="1615" t="s">
        <v>98</v>
      </c>
      <c r="B1851" s="1446" t="s">
        <v>847</v>
      </c>
      <c r="C1851" s="10" t="s">
        <v>481</v>
      </c>
      <c r="D1851" s="714" t="s">
        <v>503</v>
      </c>
      <c r="E1851" s="120">
        <v>1.2000000000000455E-2</v>
      </c>
      <c r="F1851" s="120">
        <v>1.5999999999998238E-2</v>
      </c>
      <c r="G1851" s="120">
        <v>1.2000000000000455E-2</v>
      </c>
      <c r="H1851" s="409">
        <v>3.9999999999999147E-2</v>
      </c>
      <c r="I1851" s="120">
        <v>2.0000000000003126E-2</v>
      </c>
      <c r="J1851" s="120">
        <v>1.9999999999996021E-2</v>
      </c>
      <c r="K1851" s="120">
        <v>3.9999999999999147E-2</v>
      </c>
      <c r="L1851" s="120">
        <v>3.9999999999999147E-2</v>
      </c>
      <c r="M1851" s="120">
        <v>8.00000000000054E-2</v>
      </c>
      <c r="N1851" s="409">
        <v>3.9999999999999147E-2</v>
      </c>
      <c r="O1851" s="120">
        <v>7.9999999999998295E-2</v>
      </c>
      <c r="P1851" s="120">
        <v>3.9999999999999147E-2</v>
      </c>
      <c r="Q1851" s="120">
        <v>3.9999999999999147E-2</v>
      </c>
      <c r="R1851" s="120">
        <v>8.00000000000054E-2</v>
      </c>
      <c r="S1851" s="120">
        <v>3.9999999999999147E-2</v>
      </c>
      <c r="T1851" s="120">
        <v>7.9999999999998295E-2</v>
      </c>
      <c r="U1851" s="120">
        <v>7.9999999999998295E-2</v>
      </c>
      <c r="V1851" s="409">
        <v>3.9999999999999147E-2</v>
      </c>
      <c r="W1851" s="120">
        <v>3.9999999999999147E-2</v>
      </c>
      <c r="X1851" s="120">
        <v>8.00000000000054E-2</v>
      </c>
      <c r="Y1851" s="120">
        <v>3.9999999999999147E-2</v>
      </c>
      <c r="Z1851" s="120">
        <v>3.9999999999999147E-2</v>
      </c>
      <c r="AA1851" s="120">
        <v>3.9999999999999147E-2</v>
      </c>
      <c r="AB1851" s="120">
        <v>3.9999999999999147E-2</v>
      </c>
      <c r="AC1851" s="127">
        <f>SUM(E1851:AB1851)</f>
        <v>1.0799999999999983</v>
      </c>
      <c r="AD1851" s="5"/>
    </row>
    <row r="1852" spans="1:30" s="4" customFormat="1" ht="11.25" hidden="1">
      <c r="A1852" s="1611"/>
      <c r="B1852" s="1609"/>
      <c r="C1852" s="11" t="s">
        <v>482</v>
      </c>
      <c r="D1852" s="715" t="s">
        <v>503</v>
      </c>
      <c r="E1852" s="93">
        <v>0</v>
      </c>
      <c r="F1852" s="93">
        <v>4.0000000000000924E-2</v>
      </c>
      <c r="G1852" s="93">
        <v>0</v>
      </c>
      <c r="H1852" s="410">
        <v>0</v>
      </c>
      <c r="I1852" s="93">
        <v>3.9999999999999147E-2</v>
      </c>
      <c r="J1852" s="93">
        <v>0</v>
      </c>
      <c r="K1852" s="93">
        <v>0</v>
      </c>
      <c r="L1852" s="93">
        <v>0</v>
      </c>
      <c r="M1852" s="93">
        <v>0</v>
      </c>
      <c r="N1852" s="410">
        <v>0</v>
      </c>
      <c r="O1852" s="93">
        <v>4.0000000000000924E-2</v>
      </c>
      <c r="P1852" s="93">
        <v>0</v>
      </c>
      <c r="Q1852" s="93">
        <v>0</v>
      </c>
      <c r="R1852" s="93">
        <v>0</v>
      </c>
      <c r="S1852" s="93">
        <v>3.9999999999999147E-2</v>
      </c>
      <c r="T1852" s="93">
        <v>0</v>
      </c>
      <c r="U1852" s="93">
        <v>0</v>
      </c>
      <c r="V1852" s="410">
        <v>0</v>
      </c>
      <c r="W1852" s="93">
        <v>0</v>
      </c>
      <c r="X1852" s="93">
        <v>0</v>
      </c>
      <c r="Y1852" s="93">
        <v>0</v>
      </c>
      <c r="Z1852" s="93">
        <v>0</v>
      </c>
      <c r="AA1852" s="93">
        <v>0</v>
      </c>
      <c r="AB1852" s="93">
        <v>0</v>
      </c>
      <c r="AC1852" s="130">
        <f>SUM(E1852:AB1852)</f>
        <v>0.16000000000000014</v>
      </c>
      <c r="AD1852" s="5"/>
    </row>
    <row r="1853" spans="1:30" s="4" customFormat="1" ht="12" hidden="1">
      <c r="A1853" s="1611"/>
      <c r="B1853" s="1609"/>
      <c r="C1853" s="11" t="s">
        <v>8</v>
      </c>
      <c r="D1853" s="715" t="s">
        <v>463</v>
      </c>
      <c r="E1853" s="1132">
        <v>0</v>
      </c>
      <c r="F1853" s="1307">
        <v>1</v>
      </c>
      <c r="G1853" s="1307">
        <v>1</v>
      </c>
      <c r="H1853" s="1307">
        <v>1</v>
      </c>
      <c r="I1853" s="1307">
        <v>1</v>
      </c>
      <c r="J1853" s="1307">
        <v>1</v>
      </c>
      <c r="K1853" s="1307">
        <v>1</v>
      </c>
      <c r="L1853" s="1307">
        <v>2</v>
      </c>
      <c r="M1853" s="1307">
        <v>4</v>
      </c>
      <c r="N1853" s="1307">
        <v>4</v>
      </c>
      <c r="O1853" s="1307">
        <v>0</v>
      </c>
      <c r="P1853" s="1307">
        <v>4</v>
      </c>
      <c r="Q1853" s="1307">
        <v>2</v>
      </c>
      <c r="R1853" s="1307">
        <v>3</v>
      </c>
      <c r="S1853" s="1307">
        <v>3</v>
      </c>
      <c r="T1853" s="1307">
        <v>3</v>
      </c>
      <c r="U1853" s="1307">
        <v>3</v>
      </c>
      <c r="V1853" s="1307">
        <v>2</v>
      </c>
      <c r="W1853" s="1307">
        <v>3</v>
      </c>
      <c r="X1853" s="1307">
        <v>3</v>
      </c>
      <c r="Y1853" s="1307">
        <v>2</v>
      </c>
      <c r="Z1853" s="1307">
        <v>1</v>
      </c>
      <c r="AA1853" s="1307">
        <v>0</v>
      </c>
      <c r="AB1853" s="1309">
        <v>1</v>
      </c>
      <c r="AC1853" s="124"/>
    </row>
    <row r="1854" spans="1:30" s="4" customFormat="1" ht="12" hidden="1" thickBot="1">
      <c r="A1854" s="1612"/>
      <c r="B1854" s="1610"/>
      <c r="C1854" s="48" t="s">
        <v>16</v>
      </c>
      <c r="D1854" s="48"/>
      <c r="E1854" s="101"/>
      <c r="F1854" s="101"/>
      <c r="G1854" s="101"/>
      <c r="H1854" s="410"/>
      <c r="I1854" s="101"/>
      <c r="J1854" s="101"/>
      <c r="K1854" s="101"/>
      <c r="L1854" s="101"/>
      <c r="M1854" s="101"/>
      <c r="N1854" s="410"/>
      <c r="O1854" s="101"/>
      <c r="P1854" s="101"/>
      <c r="Q1854" s="101"/>
      <c r="R1854" s="101"/>
      <c r="S1854" s="101"/>
      <c r="T1854" s="101"/>
      <c r="U1854" s="101"/>
      <c r="V1854" s="410"/>
      <c r="W1854" s="101"/>
      <c r="X1854" s="101"/>
      <c r="Y1854" s="101"/>
      <c r="Z1854" s="101"/>
      <c r="AA1854" s="101"/>
      <c r="AB1854" s="101"/>
      <c r="AC1854" s="328"/>
    </row>
    <row r="1855" spans="1:30" s="4" customFormat="1" ht="11.25" hidden="1">
      <c r="A1855" s="1616" t="s">
        <v>121</v>
      </c>
      <c r="B1855" s="1446" t="s">
        <v>55</v>
      </c>
      <c r="C1855" s="10" t="s">
        <v>481</v>
      </c>
      <c r="D1855" s="714" t="s">
        <v>503</v>
      </c>
      <c r="E1855" s="120">
        <v>0.92999999999847205</v>
      </c>
      <c r="F1855" s="120">
        <v>1.452000000001135</v>
      </c>
      <c r="G1855" s="120">
        <v>1.3320000000039727</v>
      </c>
      <c r="H1855" s="409">
        <v>1.4459999999999127</v>
      </c>
      <c r="I1855" s="120">
        <v>1.4939999999987776</v>
      </c>
      <c r="J1855" s="120">
        <v>1.6620000000002619</v>
      </c>
      <c r="K1855" s="120">
        <v>1.6259999999983847</v>
      </c>
      <c r="L1855" s="120">
        <v>1.9680000000025757</v>
      </c>
      <c r="M1855" s="120">
        <v>2.2079999999969004</v>
      </c>
      <c r="N1855" s="409">
        <v>2.1240000000016153</v>
      </c>
      <c r="O1855" s="120">
        <v>2.3699999999971624</v>
      </c>
      <c r="P1855" s="120">
        <v>2.2860000000018772</v>
      </c>
      <c r="Q1855" s="120">
        <v>2.2320000000017899</v>
      </c>
      <c r="R1855" s="120">
        <v>2.4899999999997817</v>
      </c>
      <c r="S1855" s="120">
        <v>2.3939999999965949</v>
      </c>
      <c r="T1855" s="120">
        <v>2.5620000000035361</v>
      </c>
      <c r="U1855" s="120">
        <v>2.2379999999975553</v>
      </c>
      <c r="V1855" s="409">
        <v>2.297999999998865</v>
      </c>
      <c r="W1855" s="120">
        <v>2.1120000000046275</v>
      </c>
      <c r="X1855" s="120">
        <v>2.3819999999996071</v>
      </c>
      <c r="Y1855" s="120">
        <v>1.8719999999993888</v>
      </c>
      <c r="Z1855" s="120">
        <v>2.0339999999996508</v>
      </c>
      <c r="AA1855" s="120">
        <v>1.9439999999976862</v>
      </c>
      <c r="AB1855" s="120">
        <v>1.4159999999992579</v>
      </c>
      <c r="AC1855" s="127">
        <f>SUM(E1855:AB1855)</f>
        <v>46.871999999999389</v>
      </c>
      <c r="AD1855" s="5"/>
    </row>
    <row r="1856" spans="1:30" s="4" customFormat="1" ht="11.25" hidden="1">
      <c r="A1856" s="1611"/>
      <c r="B1856" s="1609"/>
      <c r="C1856" s="11" t="s">
        <v>482</v>
      </c>
      <c r="D1856" s="715" t="s">
        <v>503</v>
      </c>
      <c r="E1856" s="121">
        <v>0</v>
      </c>
      <c r="F1856" s="121">
        <v>0</v>
      </c>
      <c r="G1856" s="121">
        <v>0</v>
      </c>
      <c r="H1856" s="410">
        <v>0</v>
      </c>
      <c r="I1856" s="121">
        <v>0</v>
      </c>
      <c r="J1856" s="121">
        <v>0</v>
      </c>
      <c r="K1856" s="121">
        <v>0</v>
      </c>
      <c r="L1856" s="121">
        <v>0</v>
      </c>
      <c r="M1856" s="121">
        <v>0</v>
      </c>
      <c r="N1856" s="410">
        <v>0</v>
      </c>
      <c r="O1856" s="121">
        <v>0</v>
      </c>
      <c r="P1856" s="121">
        <v>0</v>
      </c>
      <c r="Q1856" s="121">
        <v>0</v>
      </c>
      <c r="R1856" s="121">
        <v>0</v>
      </c>
      <c r="S1856" s="121">
        <v>0</v>
      </c>
      <c r="T1856" s="121">
        <v>0</v>
      </c>
      <c r="U1856" s="121">
        <v>0</v>
      </c>
      <c r="V1856" s="410">
        <v>0</v>
      </c>
      <c r="W1856" s="121">
        <v>0</v>
      </c>
      <c r="X1856" s="121">
        <v>0</v>
      </c>
      <c r="Y1856" s="121">
        <v>0</v>
      </c>
      <c r="Z1856" s="121">
        <v>0</v>
      </c>
      <c r="AA1856" s="121">
        <v>0</v>
      </c>
      <c r="AB1856" s="121">
        <v>0</v>
      </c>
      <c r="AC1856" s="130">
        <f>SUM(E1856:AB1856)</f>
        <v>0</v>
      </c>
      <c r="AD1856" s="5" t="s">
        <v>468</v>
      </c>
    </row>
    <row r="1857" spans="1:31" s="4" customFormat="1" ht="12" hidden="1">
      <c r="A1857" s="1611"/>
      <c r="B1857" s="1609"/>
      <c r="C1857" s="11" t="s">
        <v>8</v>
      </c>
      <c r="D1857" s="715" t="s">
        <v>463</v>
      </c>
      <c r="E1857" s="1132">
        <v>86</v>
      </c>
      <c r="F1857" s="1307">
        <v>83</v>
      </c>
      <c r="G1857" s="1307">
        <v>82</v>
      </c>
      <c r="H1857" s="1307">
        <v>82</v>
      </c>
      <c r="I1857" s="1307">
        <v>93</v>
      </c>
      <c r="J1857" s="1307">
        <v>99</v>
      </c>
      <c r="K1857" s="1307">
        <v>97</v>
      </c>
      <c r="L1857" s="1307">
        <v>109</v>
      </c>
      <c r="M1857" s="1307">
        <v>132</v>
      </c>
      <c r="N1857" s="1307">
        <v>127</v>
      </c>
      <c r="O1857" s="1307">
        <v>151</v>
      </c>
      <c r="P1857" s="1307">
        <v>127</v>
      </c>
      <c r="Q1857" s="1307">
        <v>129</v>
      </c>
      <c r="R1857" s="1307">
        <v>132</v>
      </c>
      <c r="S1857" s="1307">
        <v>135</v>
      </c>
      <c r="T1857" s="1307">
        <v>138</v>
      </c>
      <c r="U1857" s="1307">
        <v>137</v>
      </c>
      <c r="V1857" s="1307">
        <v>129</v>
      </c>
      <c r="W1857" s="1307">
        <v>123</v>
      </c>
      <c r="X1857" s="1307">
        <v>119</v>
      </c>
      <c r="Y1857" s="1307">
        <v>123</v>
      </c>
      <c r="Z1857" s="1307">
        <v>105</v>
      </c>
      <c r="AA1857" s="1307">
        <v>100</v>
      </c>
      <c r="AB1857" s="1309">
        <v>94</v>
      </c>
      <c r="AC1857" s="124"/>
    </row>
    <row r="1858" spans="1:31" s="4" customFormat="1" ht="12" hidden="1" thickBot="1">
      <c r="A1858" s="1612"/>
      <c r="B1858" s="1610"/>
      <c r="C1858" s="48" t="s">
        <v>16</v>
      </c>
      <c r="D1858" s="48"/>
      <c r="E1858" s="121">
        <f>E1856/E1855</f>
        <v>0</v>
      </c>
      <c r="F1858" s="121">
        <f t="shared" ref="F1858:Y1858" si="527">F1856/F1855</f>
        <v>0</v>
      </c>
      <c r="G1858" s="121">
        <f t="shared" si="527"/>
        <v>0</v>
      </c>
      <c r="H1858" s="410">
        <f t="shared" si="527"/>
        <v>0</v>
      </c>
      <c r="I1858" s="121">
        <f t="shared" si="527"/>
        <v>0</v>
      </c>
      <c r="J1858" s="121">
        <f t="shared" si="527"/>
        <v>0</v>
      </c>
      <c r="K1858" s="121">
        <f t="shared" si="527"/>
        <v>0</v>
      </c>
      <c r="L1858" s="121">
        <f t="shared" si="527"/>
        <v>0</v>
      </c>
      <c r="M1858" s="121">
        <f t="shared" si="527"/>
        <v>0</v>
      </c>
      <c r="N1858" s="410">
        <f t="shared" si="527"/>
        <v>0</v>
      </c>
      <c r="O1858" s="121">
        <f t="shared" si="527"/>
        <v>0</v>
      </c>
      <c r="P1858" s="121">
        <f t="shared" si="527"/>
        <v>0</v>
      </c>
      <c r="Q1858" s="121">
        <f t="shared" si="527"/>
        <v>0</v>
      </c>
      <c r="R1858" s="121">
        <f t="shared" si="527"/>
        <v>0</v>
      </c>
      <c r="S1858" s="121">
        <f t="shared" si="527"/>
        <v>0</v>
      </c>
      <c r="T1858" s="121">
        <f t="shared" si="527"/>
        <v>0</v>
      </c>
      <c r="U1858" s="121">
        <f t="shared" si="527"/>
        <v>0</v>
      </c>
      <c r="V1858" s="410">
        <f t="shared" si="527"/>
        <v>0</v>
      </c>
      <c r="W1858" s="121">
        <f t="shared" si="527"/>
        <v>0</v>
      </c>
      <c r="X1858" s="121">
        <f t="shared" si="527"/>
        <v>0</v>
      </c>
      <c r="Y1858" s="121">
        <f t="shared" si="527"/>
        <v>0</v>
      </c>
      <c r="Z1858" s="121">
        <v>0</v>
      </c>
      <c r="AA1858" s="121">
        <v>0</v>
      </c>
      <c r="AB1858" s="121">
        <v>0</v>
      </c>
      <c r="AC1858" s="124">
        <f>AC1856/AC1855</f>
        <v>0</v>
      </c>
    </row>
    <row r="1859" spans="1:31" s="4" customFormat="1" ht="11.25" hidden="1">
      <c r="A1859" s="1616" t="s">
        <v>110</v>
      </c>
      <c r="B1859" s="1446" t="s">
        <v>644</v>
      </c>
      <c r="C1859" s="10" t="s">
        <v>481</v>
      </c>
      <c r="D1859" s="714" t="s">
        <v>503</v>
      </c>
      <c r="E1859" s="120">
        <v>6.0000000001309672E-2</v>
      </c>
      <c r="F1859" s="120">
        <v>5.9999999998581188E-2</v>
      </c>
      <c r="G1859" s="120">
        <v>6.0000000001309672E-2</v>
      </c>
      <c r="H1859" s="409">
        <v>5.9999999998581188E-2</v>
      </c>
      <c r="I1859" s="120">
        <v>6.0000000001309672E-2</v>
      </c>
      <c r="J1859" s="120">
        <v>5.9999999998581188E-2</v>
      </c>
      <c r="K1859" s="120">
        <v>0.11999999999989086</v>
      </c>
      <c r="L1859" s="120">
        <v>0.11999999999989086</v>
      </c>
      <c r="M1859" s="120">
        <v>0.11999999999989086</v>
      </c>
      <c r="N1859" s="409">
        <v>0.12000000000261934</v>
      </c>
      <c r="O1859" s="120">
        <v>0.11999999999989086</v>
      </c>
      <c r="P1859" s="120">
        <v>5.9999999998581188E-2</v>
      </c>
      <c r="Q1859" s="120">
        <v>0.11999999999989086</v>
      </c>
      <c r="R1859" s="120">
        <v>0.11999999999989086</v>
      </c>
      <c r="S1859" s="120">
        <v>0.11999999999989086</v>
      </c>
      <c r="T1859" s="120">
        <v>0.11999999999989086</v>
      </c>
      <c r="U1859" s="120">
        <v>0.18000000000120053</v>
      </c>
      <c r="V1859" s="409">
        <v>0.17999999999847205</v>
      </c>
      <c r="W1859" s="120">
        <v>0.11999999999989086</v>
      </c>
      <c r="X1859" s="120">
        <v>0.11999999999989086</v>
      </c>
      <c r="Y1859" s="120">
        <v>0.18000000000120053</v>
      </c>
      <c r="Z1859" s="120">
        <v>0.11999999999989086</v>
      </c>
      <c r="AA1859" s="120">
        <v>0.11999999999989086</v>
      </c>
      <c r="AB1859" s="120">
        <v>0.11999999999989086</v>
      </c>
      <c r="AC1859" s="127">
        <f>SUM(E1859:AB1859)</f>
        <v>2.6400000000003274</v>
      </c>
      <c r="AD1859" s="4">
        <f>MAX(E1859:AB1859)</f>
        <v>0.18000000000120053</v>
      </c>
      <c r="AE1859" s="4">
        <f>MIN(E1859:AB1859)</f>
        <v>5.9999999998581188E-2</v>
      </c>
    </row>
    <row r="1860" spans="1:31" s="4" customFormat="1" ht="11.25" hidden="1">
      <c r="A1860" s="1611"/>
      <c r="B1860" s="1609"/>
      <c r="C1860" s="11" t="s">
        <v>482</v>
      </c>
      <c r="D1860" s="715" t="s">
        <v>503</v>
      </c>
      <c r="E1860" s="121">
        <v>0</v>
      </c>
      <c r="F1860" s="121">
        <v>0</v>
      </c>
      <c r="G1860" s="121">
        <v>0</v>
      </c>
      <c r="H1860" s="410">
        <v>0</v>
      </c>
      <c r="I1860" s="121">
        <v>0</v>
      </c>
      <c r="J1860" s="121">
        <v>0</v>
      </c>
      <c r="K1860" s="121">
        <v>0</v>
      </c>
      <c r="L1860" s="121">
        <v>0</v>
      </c>
      <c r="M1860" s="121">
        <v>0</v>
      </c>
      <c r="N1860" s="410">
        <v>0</v>
      </c>
      <c r="O1860" s="121">
        <v>0</v>
      </c>
      <c r="P1860" s="121">
        <v>0</v>
      </c>
      <c r="Q1860" s="121">
        <v>0</v>
      </c>
      <c r="R1860" s="121">
        <v>0</v>
      </c>
      <c r="S1860" s="121">
        <v>0</v>
      </c>
      <c r="T1860" s="121">
        <v>0</v>
      </c>
      <c r="U1860" s="121">
        <v>0</v>
      </c>
      <c r="V1860" s="410">
        <v>0</v>
      </c>
      <c r="W1860" s="121">
        <v>0</v>
      </c>
      <c r="X1860" s="121">
        <v>0</v>
      </c>
      <c r="Y1860" s="121">
        <v>0</v>
      </c>
      <c r="Z1860" s="121">
        <v>0</v>
      </c>
      <c r="AA1860" s="121">
        <v>0</v>
      </c>
      <c r="AB1860" s="121">
        <v>0</v>
      </c>
      <c r="AC1860" s="130">
        <f>SUM(E1860:AB1860)</f>
        <v>0</v>
      </c>
      <c r="AD1860" s="5" t="s">
        <v>468</v>
      </c>
    </row>
    <row r="1861" spans="1:31" s="4" customFormat="1" ht="12" hidden="1">
      <c r="A1861" s="1611"/>
      <c r="B1861" s="1609"/>
      <c r="C1861" s="11" t="s">
        <v>8</v>
      </c>
      <c r="D1861" s="715" t="s">
        <v>463</v>
      </c>
      <c r="E1861" s="1132">
        <v>2</v>
      </c>
      <c r="F1861" s="1307">
        <v>2</v>
      </c>
      <c r="G1861" s="1307">
        <v>2</v>
      </c>
      <c r="H1861" s="1307">
        <v>1</v>
      </c>
      <c r="I1861" s="1307">
        <v>1</v>
      </c>
      <c r="J1861" s="1307">
        <v>2</v>
      </c>
      <c r="K1861" s="1307">
        <v>3</v>
      </c>
      <c r="L1861" s="1307">
        <v>4</v>
      </c>
      <c r="M1861" s="1307">
        <v>6</v>
      </c>
      <c r="N1861" s="1307">
        <v>6</v>
      </c>
      <c r="O1861" s="1307">
        <v>5</v>
      </c>
      <c r="P1861" s="1307">
        <v>5</v>
      </c>
      <c r="Q1861" s="1307">
        <v>5</v>
      </c>
      <c r="R1861" s="1307">
        <v>4</v>
      </c>
      <c r="S1861" s="1307">
        <v>7</v>
      </c>
      <c r="T1861" s="1307">
        <v>7</v>
      </c>
      <c r="U1861" s="1307">
        <v>6</v>
      </c>
      <c r="V1861" s="1307">
        <v>6</v>
      </c>
      <c r="W1861" s="1307">
        <v>7</v>
      </c>
      <c r="X1861" s="1307">
        <v>7</v>
      </c>
      <c r="Y1861" s="1307">
        <v>7</v>
      </c>
      <c r="Z1861" s="1307">
        <v>6</v>
      </c>
      <c r="AA1861" s="1307">
        <v>5</v>
      </c>
      <c r="AB1861" s="1309">
        <v>3</v>
      </c>
      <c r="AC1861" s="124"/>
    </row>
    <row r="1862" spans="1:31" s="4" customFormat="1" ht="12" hidden="1" thickBot="1">
      <c r="A1862" s="1612"/>
      <c r="B1862" s="1610"/>
      <c r="C1862" s="48" t="s">
        <v>16</v>
      </c>
      <c r="D1862" s="48"/>
      <c r="E1862" s="121">
        <f>E1860/E1859</f>
        <v>0</v>
      </c>
      <c r="F1862" s="121">
        <f t="shared" ref="F1862:Y1862" si="528">F1860/F1859</f>
        <v>0</v>
      </c>
      <c r="G1862" s="121">
        <f t="shared" si="528"/>
        <v>0</v>
      </c>
      <c r="H1862" s="410">
        <f t="shared" si="528"/>
        <v>0</v>
      </c>
      <c r="I1862" s="121">
        <f t="shared" si="528"/>
        <v>0</v>
      </c>
      <c r="J1862" s="121">
        <f t="shared" si="528"/>
        <v>0</v>
      </c>
      <c r="K1862" s="121">
        <f t="shared" si="528"/>
        <v>0</v>
      </c>
      <c r="L1862" s="121">
        <f t="shared" si="528"/>
        <v>0</v>
      </c>
      <c r="M1862" s="121">
        <f t="shared" si="528"/>
        <v>0</v>
      </c>
      <c r="N1862" s="410">
        <f t="shared" si="528"/>
        <v>0</v>
      </c>
      <c r="O1862" s="121">
        <f t="shared" si="528"/>
        <v>0</v>
      </c>
      <c r="P1862" s="121">
        <f t="shared" si="528"/>
        <v>0</v>
      </c>
      <c r="Q1862" s="121">
        <f t="shared" si="528"/>
        <v>0</v>
      </c>
      <c r="R1862" s="121">
        <f t="shared" si="528"/>
        <v>0</v>
      </c>
      <c r="S1862" s="121">
        <f t="shared" si="528"/>
        <v>0</v>
      </c>
      <c r="T1862" s="121">
        <f t="shared" si="528"/>
        <v>0</v>
      </c>
      <c r="U1862" s="121">
        <f t="shared" si="528"/>
        <v>0</v>
      </c>
      <c r="V1862" s="410">
        <f t="shared" si="528"/>
        <v>0</v>
      </c>
      <c r="W1862" s="121">
        <f t="shared" si="528"/>
        <v>0</v>
      </c>
      <c r="X1862" s="121">
        <f t="shared" si="528"/>
        <v>0</v>
      </c>
      <c r="Y1862" s="121">
        <f t="shared" si="528"/>
        <v>0</v>
      </c>
      <c r="Z1862" s="121">
        <v>0.4</v>
      </c>
      <c r="AA1862" s="121">
        <v>0</v>
      </c>
      <c r="AB1862" s="121">
        <v>0</v>
      </c>
      <c r="AC1862" s="124">
        <f>AC1860/AC1859</f>
        <v>0</v>
      </c>
    </row>
    <row r="1863" spans="1:31" s="4" customFormat="1" ht="11.25" hidden="1">
      <c r="A1863" s="1616" t="s">
        <v>111</v>
      </c>
      <c r="B1863" s="1446" t="s">
        <v>61</v>
      </c>
      <c r="C1863" s="10" t="s">
        <v>481</v>
      </c>
      <c r="D1863" s="714" t="s">
        <v>503</v>
      </c>
      <c r="E1863" s="1397"/>
      <c r="F1863" s="1397"/>
      <c r="G1863" s="1397"/>
      <c r="H1863" s="408"/>
      <c r="I1863" s="1397"/>
      <c r="J1863" s="1397"/>
      <c r="K1863" s="1397"/>
      <c r="L1863" s="1397"/>
      <c r="M1863" s="1397"/>
      <c r="N1863" s="408"/>
      <c r="O1863" s="1397"/>
      <c r="P1863" s="1397"/>
      <c r="Q1863" s="1397"/>
      <c r="R1863" s="1397"/>
      <c r="S1863" s="1397"/>
      <c r="T1863" s="1397"/>
      <c r="U1863" s="1397"/>
      <c r="V1863" s="408"/>
      <c r="W1863" s="1397"/>
      <c r="X1863" s="1397"/>
      <c r="Y1863" s="1397"/>
      <c r="Z1863" s="1397"/>
      <c r="AA1863" s="1397"/>
      <c r="AB1863" s="1397"/>
      <c r="AC1863" s="127">
        <f>SUM(E1863:AB1863)</f>
        <v>0</v>
      </c>
    </row>
    <row r="1864" spans="1:31" s="4" customFormat="1" ht="11.25" hidden="1">
      <c r="A1864" s="1611"/>
      <c r="B1864" s="1609"/>
      <c r="C1864" s="11" t="s">
        <v>482</v>
      </c>
      <c r="D1864" s="715" t="s">
        <v>503</v>
      </c>
      <c r="E1864" s="93"/>
      <c r="F1864" s="93"/>
      <c r="G1864" s="93"/>
      <c r="H1864" s="413"/>
      <c r="I1864" s="93"/>
      <c r="J1864" s="93"/>
      <c r="K1864" s="93"/>
      <c r="L1864" s="93"/>
      <c r="M1864" s="93"/>
      <c r="N1864" s="413"/>
      <c r="O1864" s="93"/>
      <c r="P1864" s="93"/>
      <c r="Q1864" s="93"/>
      <c r="R1864" s="93"/>
      <c r="S1864" s="93"/>
      <c r="T1864" s="93"/>
      <c r="U1864" s="93"/>
      <c r="V1864" s="413"/>
      <c r="W1864" s="93"/>
      <c r="X1864" s="93"/>
      <c r="Y1864" s="93"/>
      <c r="Z1864" s="93"/>
      <c r="AA1864" s="93"/>
      <c r="AB1864" s="93"/>
      <c r="AC1864" s="130">
        <f>SUM(E1864:AB1864)</f>
        <v>0</v>
      </c>
    </row>
    <row r="1865" spans="1:31" s="4" customFormat="1" ht="11.25" hidden="1">
      <c r="A1865" s="1611"/>
      <c r="B1865" s="1609"/>
      <c r="C1865" s="11" t="s">
        <v>8</v>
      </c>
      <c r="D1865" s="715" t="s">
        <v>463</v>
      </c>
      <c r="E1865" s="548">
        <v>0</v>
      </c>
      <c r="F1865" s="534">
        <v>0</v>
      </c>
      <c r="G1865" s="534">
        <v>0</v>
      </c>
      <c r="H1865" s="413">
        <v>0</v>
      </c>
      <c r="I1865" s="534">
        <v>0</v>
      </c>
      <c r="J1865" s="534">
        <v>0</v>
      </c>
      <c r="K1865" s="534">
        <v>0</v>
      </c>
      <c r="L1865" s="534">
        <v>0</v>
      </c>
      <c r="M1865" s="534">
        <v>0</v>
      </c>
      <c r="N1865" s="413">
        <v>0</v>
      </c>
      <c r="O1865" s="534">
        <v>0</v>
      </c>
      <c r="P1865" s="534">
        <v>0</v>
      </c>
      <c r="Q1865" s="534">
        <v>0</v>
      </c>
      <c r="R1865" s="534">
        <v>0</v>
      </c>
      <c r="S1865" s="534">
        <v>0</v>
      </c>
      <c r="T1865" s="534">
        <v>0</v>
      </c>
      <c r="U1865" s="534">
        <v>0</v>
      </c>
      <c r="V1865" s="413">
        <v>0</v>
      </c>
      <c r="W1865" s="534">
        <v>0</v>
      </c>
      <c r="X1865" s="534">
        <v>0</v>
      </c>
      <c r="Y1865" s="534">
        <v>0</v>
      </c>
      <c r="Z1865" s="534">
        <v>0</v>
      </c>
      <c r="AA1865" s="534">
        <v>0</v>
      </c>
      <c r="AB1865" s="535">
        <v>0</v>
      </c>
      <c r="AC1865" s="124"/>
      <c r="AD1865" s="108"/>
    </row>
    <row r="1866" spans="1:31" s="4" customFormat="1" ht="12" hidden="1" thickBot="1">
      <c r="A1866" s="1612"/>
      <c r="B1866" s="1610"/>
      <c r="C1866" s="48" t="s">
        <v>16</v>
      </c>
      <c r="D1866" s="48"/>
      <c r="E1866" s="121" t="e">
        <f>E1864/E1863</f>
        <v>#DIV/0!</v>
      </c>
      <c r="F1866" s="121" t="e">
        <f t="shared" ref="F1866:Y1866" si="529">F1864/F1863</f>
        <v>#DIV/0!</v>
      </c>
      <c r="G1866" s="121" t="e">
        <f t="shared" si="529"/>
        <v>#DIV/0!</v>
      </c>
      <c r="H1866" s="410" t="e">
        <f t="shared" si="529"/>
        <v>#DIV/0!</v>
      </c>
      <c r="I1866" s="121" t="e">
        <f t="shared" si="529"/>
        <v>#DIV/0!</v>
      </c>
      <c r="J1866" s="121" t="e">
        <f t="shared" si="529"/>
        <v>#DIV/0!</v>
      </c>
      <c r="K1866" s="121" t="e">
        <f t="shared" si="529"/>
        <v>#DIV/0!</v>
      </c>
      <c r="L1866" s="121" t="e">
        <f t="shared" si="529"/>
        <v>#DIV/0!</v>
      </c>
      <c r="M1866" s="121" t="e">
        <f t="shared" si="529"/>
        <v>#DIV/0!</v>
      </c>
      <c r="N1866" s="410" t="e">
        <f t="shared" si="529"/>
        <v>#DIV/0!</v>
      </c>
      <c r="O1866" s="121" t="e">
        <f t="shared" si="529"/>
        <v>#DIV/0!</v>
      </c>
      <c r="P1866" s="121" t="e">
        <f t="shared" si="529"/>
        <v>#DIV/0!</v>
      </c>
      <c r="Q1866" s="121" t="e">
        <f t="shared" si="529"/>
        <v>#DIV/0!</v>
      </c>
      <c r="R1866" s="121" t="e">
        <f t="shared" si="529"/>
        <v>#DIV/0!</v>
      </c>
      <c r="S1866" s="121" t="e">
        <f t="shared" si="529"/>
        <v>#DIV/0!</v>
      </c>
      <c r="T1866" s="121" t="e">
        <f t="shared" si="529"/>
        <v>#DIV/0!</v>
      </c>
      <c r="U1866" s="121" t="e">
        <f t="shared" si="529"/>
        <v>#DIV/0!</v>
      </c>
      <c r="V1866" s="410" t="e">
        <f t="shared" si="529"/>
        <v>#DIV/0!</v>
      </c>
      <c r="W1866" s="121" t="e">
        <f t="shared" si="529"/>
        <v>#DIV/0!</v>
      </c>
      <c r="X1866" s="121" t="e">
        <f t="shared" si="529"/>
        <v>#DIV/0!</v>
      </c>
      <c r="Y1866" s="121" t="e">
        <f t="shared" si="529"/>
        <v>#DIV/0!</v>
      </c>
      <c r="Z1866" s="121" t="e">
        <v>#DIV/0!</v>
      </c>
      <c r="AA1866" s="121" t="e">
        <v>#DIV/0!</v>
      </c>
      <c r="AB1866" s="121" t="e">
        <v>#DIV/0!</v>
      </c>
      <c r="AC1866" s="124" t="e">
        <f>AC1864/AC1863</f>
        <v>#DIV/0!</v>
      </c>
    </row>
    <row r="1867" spans="1:31" s="4" customFormat="1" ht="11.25" hidden="1">
      <c r="A1867" s="1616" t="s">
        <v>112</v>
      </c>
      <c r="B1867" s="1446" t="s">
        <v>55</v>
      </c>
      <c r="C1867" s="10" t="s">
        <v>481</v>
      </c>
      <c r="D1867" s="714" t="s">
        <v>503</v>
      </c>
      <c r="E1867" s="120">
        <v>0.24800000000050204</v>
      </c>
      <c r="F1867" s="120">
        <v>0.25599999999940337</v>
      </c>
      <c r="G1867" s="120">
        <v>0.27199999999993452</v>
      </c>
      <c r="H1867" s="409">
        <v>0.27199999999993452</v>
      </c>
      <c r="I1867" s="120">
        <v>0.29200000000037107</v>
      </c>
      <c r="J1867" s="120">
        <v>0.31599999999980355</v>
      </c>
      <c r="K1867" s="120">
        <v>0.31199999999989814</v>
      </c>
      <c r="L1867" s="120">
        <v>0.40400000000045111</v>
      </c>
      <c r="M1867" s="120">
        <v>0.5320000000001528</v>
      </c>
      <c r="N1867" s="409">
        <v>0.5</v>
      </c>
      <c r="O1867" s="120">
        <v>0.5999999999994543</v>
      </c>
      <c r="P1867" s="120">
        <v>0.46000000000003638</v>
      </c>
      <c r="Q1867" s="120">
        <v>0.61200000000008004</v>
      </c>
      <c r="R1867" s="120">
        <v>0.54799999999977445</v>
      </c>
      <c r="S1867" s="120">
        <v>0.52400000000034197</v>
      </c>
      <c r="T1867" s="120">
        <v>0.3999999999996362</v>
      </c>
      <c r="U1867" s="120">
        <v>0.58399999999983265</v>
      </c>
      <c r="V1867" s="409">
        <v>0.49200000000018917</v>
      </c>
      <c r="W1867" s="120">
        <v>0.32400000000052387</v>
      </c>
      <c r="X1867" s="120">
        <v>0.39599999999973079</v>
      </c>
      <c r="Y1867" s="120">
        <v>0.44800000000032014</v>
      </c>
      <c r="Z1867" s="120">
        <v>0.25599999999940337</v>
      </c>
      <c r="AA1867" s="120">
        <v>0.35600000000067666</v>
      </c>
      <c r="AB1867" s="120">
        <v>0.35999999999967258</v>
      </c>
      <c r="AC1867" s="127">
        <f>SUM(E1867:AB1867)</f>
        <v>9.7640000000001237</v>
      </c>
    </row>
    <row r="1868" spans="1:31" s="4" customFormat="1" ht="11.25" hidden="1">
      <c r="A1868" s="1611"/>
      <c r="B1868" s="1609"/>
      <c r="C1868" s="11" t="s">
        <v>482</v>
      </c>
      <c r="D1868" s="715" t="s">
        <v>503</v>
      </c>
      <c r="E1868" s="121">
        <v>0</v>
      </c>
      <c r="F1868" s="121">
        <v>0</v>
      </c>
      <c r="G1868" s="121">
        <v>0</v>
      </c>
      <c r="H1868" s="410">
        <v>0</v>
      </c>
      <c r="I1868" s="121">
        <v>0</v>
      </c>
      <c r="J1868" s="121">
        <v>0</v>
      </c>
      <c r="K1868" s="121">
        <v>0</v>
      </c>
      <c r="L1868" s="121">
        <v>0</v>
      </c>
      <c r="M1868" s="121">
        <v>0</v>
      </c>
      <c r="N1868" s="410">
        <v>0</v>
      </c>
      <c r="O1868" s="121">
        <v>0</v>
      </c>
      <c r="P1868" s="121">
        <v>0</v>
      </c>
      <c r="Q1868" s="121">
        <v>0</v>
      </c>
      <c r="R1868" s="121">
        <v>0</v>
      </c>
      <c r="S1868" s="121">
        <v>0</v>
      </c>
      <c r="T1868" s="121">
        <v>0</v>
      </c>
      <c r="U1868" s="121">
        <v>0</v>
      </c>
      <c r="V1868" s="410">
        <v>0</v>
      </c>
      <c r="W1868" s="121">
        <v>0</v>
      </c>
      <c r="X1868" s="121">
        <v>0</v>
      </c>
      <c r="Y1868" s="121">
        <v>0</v>
      </c>
      <c r="Z1868" s="121">
        <v>0</v>
      </c>
      <c r="AA1868" s="121">
        <v>0</v>
      </c>
      <c r="AB1868" s="121">
        <v>0</v>
      </c>
      <c r="AC1868" s="130">
        <f>SUM(E1868:AB1868)</f>
        <v>0</v>
      </c>
      <c r="AD1868" s="5" t="s">
        <v>468</v>
      </c>
    </row>
    <row r="1869" spans="1:31" s="4" customFormat="1" ht="12" hidden="1">
      <c r="A1869" s="1611"/>
      <c r="B1869" s="1609"/>
      <c r="C1869" s="11" t="s">
        <v>8</v>
      </c>
      <c r="D1869" s="715" t="s">
        <v>463</v>
      </c>
      <c r="E1869" s="1132">
        <v>15</v>
      </c>
      <c r="F1869" s="1307">
        <v>15</v>
      </c>
      <c r="G1869" s="1307">
        <v>15</v>
      </c>
      <c r="H1869" s="1307">
        <v>26</v>
      </c>
      <c r="I1869" s="1307">
        <v>24</v>
      </c>
      <c r="J1869" s="1307">
        <v>15</v>
      </c>
      <c r="K1869" s="1307">
        <v>18</v>
      </c>
      <c r="L1869" s="1307">
        <v>23</v>
      </c>
      <c r="M1869" s="1307">
        <v>25</v>
      </c>
      <c r="N1869" s="1307">
        <v>27</v>
      </c>
      <c r="O1869" s="1307">
        <v>28</v>
      </c>
      <c r="P1869" s="1307">
        <v>24</v>
      </c>
      <c r="Q1869" s="1307">
        <v>24</v>
      </c>
      <c r="R1869" s="1307">
        <v>24</v>
      </c>
      <c r="S1869" s="1307">
        <v>24</v>
      </c>
      <c r="T1869" s="1307">
        <v>25</v>
      </c>
      <c r="U1869" s="1307">
        <v>19</v>
      </c>
      <c r="V1869" s="1307">
        <v>21</v>
      </c>
      <c r="W1869" s="1307">
        <v>16</v>
      </c>
      <c r="X1869" s="1307">
        <v>16</v>
      </c>
      <c r="Y1869" s="1307">
        <v>16</v>
      </c>
      <c r="Z1869" s="1307">
        <v>17</v>
      </c>
      <c r="AA1869" s="1307">
        <v>15</v>
      </c>
      <c r="AB1869" s="1309">
        <v>28</v>
      </c>
      <c r="AC1869" s="124"/>
    </row>
    <row r="1870" spans="1:31" s="4" customFormat="1" ht="12" hidden="1" thickBot="1">
      <c r="A1870" s="1612"/>
      <c r="B1870" s="1610"/>
      <c r="C1870" s="48" t="s">
        <v>16</v>
      </c>
      <c r="D1870" s="48"/>
      <c r="E1870" s="121">
        <f>E1868/E1867</f>
        <v>0</v>
      </c>
      <c r="F1870" s="121">
        <f t="shared" ref="F1870:Y1870" si="530">F1868/F1867</f>
        <v>0</v>
      </c>
      <c r="G1870" s="121">
        <f t="shared" si="530"/>
        <v>0</v>
      </c>
      <c r="H1870" s="410">
        <f t="shared" si="530"/>
        <v>0</v>
      </c>
      <c r="I1870" s="121">
        <f t="shared" si="530"/>
        <v>0</v>
      </c>
      <c r="J1870" s="121">
        <f t="shared" si="530"/>
        <v>0</v>
      </c>
      <c r="K1870" s="121">
        <f t="shared" si="530"/>
        <v>0</v>
      </c>
      <c r="L1870" s="121">
        <f t="shared" si="530"/>
        <v>0</v>
      </c>
      <c r="M1870" s="121">
        <f t="shared" si="530"/>
        <v>0</v>
      </c>
      <c r="N1870" s="410">
        <f t="shared" si="530"/>
        <v>0</v>
      </c>
      <c r="O1870" s="121">
        <f t="shared" si="530"/>
        <v>0</v>
      </c>
      <c r="P1870" s="121">
        <f t="shared" si="530"/>
        <v>0</v>
      </c>
      <c r="Q1870" s="121">
        <f t="shared" si="530"/>
        <v>0</v>
      </c>
      <c r="R1870" s="121">
        <f t="shared" si="530"/>
        <v>0</v>
      </c>
      <c r="S1870" s="121">
        <f t="shared" si="530"/>
        <v>0</v>
      </c>
      <c r="T1870" s="121">
        <f t="shared" si="530"/>
        <v>0</v>
      </c>
      <c r="U1870" s="121">
        <f t="shared" si="530"/>
        <v>0</v>
      </c>
      <c r="V1870" s="410">
        <f t="shared" si="530"/>
        <v>0</v>
      </c>
      <c r="W1870" s="121">
        <f t="shared" si="530"/>
        <v>0</v>
      </c>
      <c r="X1870" s="121">
        <f t="shared" si="530"/>
        <v>0</v>
      </c>
      <c r="Y1870" s="121">
        <f t="shared" si="530"/>
        <v>0</v>
      </c>
      <c r="Z1870" s="121">
        <v>0</v>
      </c>
      <c r="AA1870" s="121">
        <v>0</v>
      </c>
      <c r="AB1870" s="121">
        <v>0</v>
      </c>
      <c r="AC1870" s="124">
        <f>AC1868/AC1867</f>
        <v>0</v>
      </c>
    </row>
    <row r="1871" spans="1:31" s="4" customFormat="1" ht="11.25" hidden="1">
      <c r="A1871" s="1615" t="s">
        <v>102</v>
      </c>
      <c r="B1871" s="1446" t="s">
        <v>645</v>
      </c>
      <c r="C1871" s="10" t="s">
        <v>481</v>
      </c>
      <c r="D1871" s="714" t="s">
        <v>503</v>
      </c>
      <c r="E1871" s="120">
        <v>0.31999999999970896</v>
      </c>
      <c r="F1871" s="120">
        <v>0.31999999999970896</v>
      </c>
      <c r="G1871" s="120">
        <v>0.36000000000058208</v>
      </c>
      <c r="H1871" s="409">
        <v>0.36000000000058208</v>
      </c>
      <c r="I1871" s="120">
        <v>0.36000000000058208</v>
      </c>
      <c r="J1871" s="120">
        <v>0.47999999999956344</v>
      </c>
      <c r="K1871" s="120">
        <v>0.52000000000043656</v>
      </c>
      <c r="L1871" s="120">
        <v>0.59999999999854481</v>
      </c>
      <c r="M1871" s="120">
        <v>0.63999999999941792</v>
      </c>
      <c r="N1871" s="409">
        <v>0.56000000000130967</v>
      </c>
      <c r="O1871" s="120">
        <v>0.68000000000029104</v>
      </c>
      <c r="P1871" s="120">
        <v>0.56000000000130967</v>
      </c>
      <c r="Q1871" s="120">
        <v>0.63999999999941792</v>
      </c>
      <c r="R1871" s="120">
        <v>0.59999999999854481</v>
      </c>
      <c r="S1871" s="120">
        <v>0.60000000000218279</v>
      </c>
      <c r="T1871" s="120">
        <v>0.63999999999941792</v>
      </c>
      <c r="U1871" s="120">
        <v>0.63999999999941792</v>
      </c>
      <c r="V1871" s="409">
        <v>0.72000000000116415</v>
      </c>
      <c r="W1871" s="120">
        <v>0.59999999999854481</v>
      </c>
      <c r="X1871" s="120">
        <v>0.68000000000029104</v>
      </c>
      <c r="Y1871" s="120">
        <v>0.56000000000130967</v>
      </c>
      <c r="Z1871" s="120">
        <v>0.63999999999941792</v>
      </c>
      <c r="AA1871" s="120">
        <v>0.55999999999767169</v>
      </c>
      <c r="AB1871" s="120">
        <v>0.56000000000130967</v>
      </c>
      <c r="AC1871" s="127">
        <f>SUM(E1871:AB1871)</f>
        <v>13.200000000000728</v>
      </c>
    </row>
    <row r="1872" spans="1:31" s="4" customFormat="1" ht="11.25" hidden="1">
      <c r="A1872" s="1611"/>
      <c r="B1872" s="1609"/>
      <c r="C1872" s="11" t="s">
        <v>482</v>
      </c>
      <c r="D1872" s="715" t="s">
        <v>503</v>
      </c>
      <c r="E1872" s="93">
        <v>0.11999999999989086</v>
      </c>
      <c r="F1872" s="93">
        <v>0.15999999999985448</v>
      </c>
      <c r="G1872" s="93">
        <v>0.11999999999989086</v>
      </c>
      <c r="H1872" s="410">
        <v>0.12000000000080036</v>
      </c>
      <c r="I1872" s="93">
        <v>0.15999999999985448</v>
      </c>
      <c r="J1872" s="93">
        <v>0.11999999999989086</v>
      </c>
      <c r="K1872" s="93">
        <v>7.999999999992724E-2</v>
      </c>
      <c r="L1872" s="93">
        <v>0.11999999999989086</v>
      </c>
      <c r="M1872" s="93">
        <v>7.999999999992724E-2</v>
      </c>
      <c r="N1872" s="410">
        <v>0.11999999999989086</v>
      </c>
      <c r="O1872" s="93">
        <v>0.11999999999989086</v>
      </c>
      <c r="P1872" s="93">
        <v>0.15999999999985448</v>
      </c>
      <c r="Q1872" s="93">
        <v>0.12000000000080036</v>
      </c>
      <c r="R1872" s="93">
        <v>0.11999999999989086</v>
      </c>
      <c r="S1872" s="93">
        <v>0.15999999999985448</v>
      </c>
      <c r="T1872" s="93">
        <v>0.11999999999989086</v>
      </c>
      <c r="U1872" s="93">
        <v>0.1999999999998181</v>
      </c>
      <c r="V1872" s="410">
        <v>0.1999999999998181</v>
      </c>
      <c r="W1872" s="93">
        <v>0.12000000000080036</v>
      </c>
      <c r="X1872" s="93">
        <v>0.15999999999985448</v>
      </c>
      <c r="Y1872" s="93">
        <v>0.11999999999989086</v>
      </c>
      <c r="Z1872" s="93">
        <v>0.1999999999998181</v>
      </c>
      <c r="AA1872" s="93">
        <v>0.1999999999998181</v>
      </c>
      <c r="AB1872" s="93">
        <v>0.1999999999998181</v>
      </c>
      <c r="AC1872" s="130">
        <f>SUM(E1872:AB1872)</f>
        <v>3.3999999999996362</v>
      </c>
      <c r="AD1872" s="5"/>
    </row>
    <row r="1873" spans="1:30" s="4" customFormat="1" ht="12" hidden="1">
      <c r="A1873" s="1611"/>
      <c r="B1873" s="1609"/>
      <c r="C1873" s="11" t="s">
        <v>8</v>
      </c>
      <c r="D1873" s="715" t="s">
        <v>463</v>
      </c>
      <c r="E1873" s="1132">
        <v>25</v>
      </c>
      <c r="F1873" s="1307">
        <v>27</v>
      </c>
      <c r="G1873" s="1307">
        <v>25</v>
      </c>
      <c r="H1873" s="1307">
        <v>24</v>
      </c>
      <c r="I1873" s="1307">
        <v>24</v>
      </c>
      <c r="J1873" s="1307">
        <v>28</v>
      </c>
      <c r="K1873" s="1307">
        <v>35</v>
      </c>
      <c r="L1873" s="1307">
        <v>37</v>
      </c>
      <c r="M1873" s="1307">
        <v>37</v>
      </c>
      <c r="N1873" s="1307">
        <v>38</v>
      </c>
      <c r="O1873" s="1307">
        <v>38</v>
      </c>
      <c r="P1873" s="1307">
        <v>36</v>
      </c>
      <c r="Q1873" s="1307">
        <v>37</v>
      </c>
      <c r="R1873" s="1307">
        <v>36</v>
      </c>
      <c r="S1873" s="1307">
        <v>34</v>
      </c>
      <c r="T1873" s="1307">
        <v>39</v>
      </c>
      <c r="U1873" s="1307">
        <v>38</v>
      </c>
      <c r="V1873" s="1307">
        <v>39</v>
      </c>
      <c r="W1873" s="1307">
        <v>40</v>
      </c>
      <c r="X1873" s="1307">
        <v>37</v>
      </c>
      <c r="Y1873" s="1307">
        <v>37</v>
      </c>
      <c r="Z1873" s="1307">
        <v>34</v>
      </c>
      <c r="AA1873" s="1307">
        <v>30</v>
      </c>
      <c r="AB1873" s="1309">
        <v>27</v>
      </c>
      <c r="AC1873" s="124"/>
    </row>
    <row r="1874" spans="1:30" s="4" customFormat="1" ht="12" hidden="1" thickBot="1">
      <c r="A1874" s="1612"/>
      <c r="B1874" s="1610"/>
      <c r="C1874" s="48" t="s">
        <v>16</v>
      </c>
      <c r="D1874" s="48"/>
      <c r="E1874" s="121">
        <f>E1872/E1871</f>
        <v>0.375</v>
      </c>
      <c r="F1874" s="121">
        <f t="shared" ref="F1874:Y1874" si="531">F1872/F1871</f>
        <v>0.5</v>
      </c>
      <c r="G1874" s="121">
        <f t="shared" si="531"/>
        <v>0.33333333333249121</v>
      </c>
      <c r="H1874" s="410">
        <f t="shared" si="531"/>
        <v>0.33333333333501758</v>
      </c>
      <c r="I1874" s="121">
        <f t="shared" si="531"/>
        <v>0.4444444444433216</v>
      </c>
      <c r="J1874" s="121">
        <f t="shared" si="531"/>
        <v>0.25</v>
      </c>
      <c r="K1874" s="121">
        <f t="shared" si="531"/>
        <v>0.15384615384588476</v>
      </c>
      <c r="L1874" s="121">
        <f t="shared" si="531"/>
        <v>0.20000000000030316</v>
      </c>
      <c r="M1874" s="121">
        <f t="shared" si="531"/>
        <v>0.125</v>
      </c>
      <c r="N1874" s="410">
        <f t="shared" si="531"/>
        <v>0.21428571428501825</v>
      </c>
      <c r="O1874" s="121">
        <f t="shared" si="531"/>
        <v>0.1764705882350581</v>
      </c>
      <c r="P1874" s="121">
        <f t="shared" si="531"/>
        <v>0.28571428571335766</v>
      </c>
      <c r="Q1874" s="121">
        <f t="shared" si="531"/>
        <v>0.18750000000142109</v>
      </c>
      <c r="R1874" s="121">
        <f t="shared" si="531"/>
        <v>0.20000000000030316</v>
      </c>
      <c r="S1874" s="121">
        <f t="shared" si="531"/>
        <v>0.26666666666545402</v>
      </c>
      <c r="T1874" s="121">
        <f t="shared" si="531"/>
        <v>0.1875</v>
      </c>
      <c r="U1874" s="121">
        <f t="shared" si="531"/>
        <v>0.3125</v>
      </c>
      <c r="V1874" s="410">
        <f t="shared" si="531"/>
        <v>0.27777777777707602</v>
      </c>
      <c r="W1874" s="121">
        <f t="shared" si="531"/>
        <v>0.200000000001819</v>
      </c>
      <c r="X1874" s="121">
        <f t="shared" si="531"/>
        <v>0.23529411764674413</v>
      </c>
      <c r="Y1874" s="121">
        <f t="shared" si="531"/>
        <v>0.21428571428501825</v>
      </c>
      <c r="Z1874" s="121">
        <v>0</v>
      </c>
      <c r="AA1874" s="121">
        <v>8</v>
      </c>
      <c r="AB1874" s="121">
        <v>4</v>
      </c>
      <c r="AC1874" s="124">
        <f>AC1872/AC1871</f>
        <v>0.25757575757571582</v>
      </c>
    </row>
    <row r="1875" spans="1:30" s="4" customFormat="1" ht="11.25" hidden="1">
      <c r="A1875" s="1615" t="s">
        <v>128</v>
      </c>
      <c r="B1875" s="1446" t="s">
        <v>847</v>
      </c>
      <c r="C1875" s="10" t="s">
        <v>481</v>
      </c>
      <c r="D1875" s="714" t="s">
        <v>503</v>
      </c>
      <c r="E1875" s="120">
        <v>3.999999999996362E-2</v>
      </c>
      <c r="F1875" s="120">
        <v>8.0000000000040927E-2</v>
      </c>
      <c r="G1875" s="120">
        <v>7.999999999992724E-2</v>
      </c>
      <c r="H1875" s="409">
        <v>8.0000000000040927E-2</v>
      </c>
      <c r="I1875" s="120">
        <v>7.999999999992724E-2</v>
      </c>
      <c r="J1875" s="120">
        <v>8.0000000000040927E-2</v>
      </c>
      <c r="K1875" s="120">
        <v>8.0000000000040927E-2</v>
      </c>
      <c r="L1875" s="120">
        <v>7.999999999992724E-2</v>
      </c>
      <c r="M1875" s="120">
        <v>8.0000000000040927E-2</v>
      </c>
      <c r="N1875" s="409">
        <v>8.0000000000040927E-2</v>
      </c>
      <c r="O1875" s="120">
        <v>7.999999999992724E-2</v>
      </c>
      <c r="P1875" s="120">
        <v>8.0000000000040927E-2</v>
      </c>
      <c r="Q1875" s="120">
        <v>0.12000000000000455</v>
      </c>
      <c r="R1875" s="120">
        <v>0.12000000000000455</v>
      </c>
      <c r="S1875" s="120">
        <v>0.12000000000000455</v>
      </c>
      <c r="T1875" s="120">
        <v>0.12000000000000455</v>
      </c>
      <c r="U1875" s="120">
        <v>0.15999999999996817</v>
      </c>
      <c r="V1875" s="409">
        <v>8.0000000000040927E-2</v>
      </c>
      <c r="W1875" s="120">
        <v>0.15999999999996817</v>
      </c>
      <c r="X1875" s="120">
        <v>0.12000000000000455</v>
      </c>
      <c r="Y1875" s="120">
        <v>0.15999999999996817</v>
      </c>
      <c r="Z1875" s="120">
        <v>0.15999999999996817</v>
      </c>
      <c r="AA1875" s="120">
        <v>0.12000000000000455</v>
      </c>
      <c r="AB1875" s="120">
        <v>0.12000000000000455</v>
      </c>
      <c r="AC1875" s="127">
        <f>SUM(E1875:AB1875)</f>
        <v>2.4799999999999045</v>
      </c>
    </row>
    <row r="1876" spans="1:30" s="4" customFormat="1" ht="11.25" hidden="1">
      <c r="A1876" s="1611"/>
      <c r="B1876" s="1609"/>
      <c r="C1876" s="11" t="s">
        <v>482</v>
      </c>
      <c r="D1876" s="715" t="s">
        <v>503</v>
      </c>
      <c r="E1876" s="121">
        <v>4.0000000000020464E-2</v>
      </c>
      <c r="F1876" s="121">
        <v>3.9999999999992042E-2</v>
      </c>
      <c r="G1876" s="121">
        <v>3.9999999999992042E-2</v>
      </c>
      <c r="H1876" s="410">
        <v>3.9999999999992042E-2</v>
      </c>
      <c r="I1876" s="121">
        <v>4.0000000000020464E-2</v>
      </c>
      <c r="J1876" s="121">
        <v>3.9999999999992042E-2</v>
      </c>
      <c r="K1876" s="121">
        <v>3.9999999999992042E-2</v>
      </c>
      <c r="L1876" s="121">
        <v>3.9999999999992042E-2</v>
      </c>
      <c r="M1876" s="121">
        <v>4.0000000000020464E-2</v>
      </c>
      <c r="N1876" s="410">
        <v>3.9999999999992042E-2</v>
      </c>
      <c r="O1876" s="121">
        <v>3.9999999999992042E-2</v>
      </c>
      <c r="P1876" s="121">
        <v>4.0000000000020464E-2</v>
      </c>
      <c r="Q1876" s="121">
        <v>7.9999999999984084E-2</v>
      </c>
      <c r="R1876" s="121">
        <v>3.9999999999992042E-2</v>
      </c>
      <c r="S1876" s="121">
        <v>4.0000000000020464E-2</v>
      </c>
      <c r="T1876" s="121">
        <v>3.9999999999992042E-2</v>
      </c>
      <c r="U1876" s="121">
        <v>8.0000000000012506E-2</v>
      </c>
      <c r="V1876" s="410">
        <v>3.9999999999992042E-2</v>
      </c>
      <c r="W1876" s="121">
        <v>3.9999999999992042E-2</v>
      </c>
      <c r="X1876" s="121">
        <v>3.9999999999992042E-2</v>
      </c>
      <c r="Y1876" s="121">
        <v>8.0000000000012506E-2</v>
      </c>
      <c r="Z1876" s="121">
        <v>3.9999999999992042E-2</v>
      </c>
      <c r="AA1876" s="121">
        <v>4.0000000000020464E-2</v>
      </c>
      <c r="AB1876" s="121">
        <v>3.9999999999992042E-2</v>
      </c>
      <c r="AC1876" s="130">
        <f>SUM(E1876:AB1876)</f>
        <v>1.0800000000000125</v>
      </c>
    </row>
    <row r="1877" spans="1:30" s="4" customFormat="1" ht="12" hidden="1">
      <c r="A1877" s="1611"/>
      <c r="B1877" s="1609"/>
      <c r="C1877" s="11" t="s">
        <v>8</v>
      </c>
      <c r="D1877" s="715" t="s">
        <v>463</v>
      </c>
      <c r="E1877" s="1132">
        <v>45</v>
      </c>
      <c r="F1877" s="1307">
        <v>42</v>
      </c>
      <c r="G1877" s="1307">
        <v>43</v>
      </c>
      <c r="H1877" s="1307">
        <v>43</v>
      </c>
      <c r="I1877" s="1307">
        <v>42</v>
      </c>
      <c r="J1877" s="1307">
        <v>45</v>
      </c>
      <c r="K1877" s="1307">
        <v>56</v>
      </c>
      <c r="L1877" s="1307">
        <v>60</v>
      </c>
      <c r="M1877" s="1307">
        <v>69</v>
      </c>
      <c r="N1877" s="1307">
        <v>65</v>
      </c>
      <c r="O1877" s="1307">
        <v>66</v>
      </c>
      <c r="P1877" s="1307">
        <v>66</v>
      </c>
      <c r="Q1877" s="1307">
        <v>69</v>
      </c>
      <c r="R1877" s="1307">
        <v>67</v>
      </c>
      <c r="S1877" s="1307">
        <v>71</v>
      </c>
      <c r="T1877" s="1307">
        <v>76</v>
      </c>
      <c r="U1877" s="1307">
        <v>72</v>
      </c>
      <c r="V1877" s="1307">
        <v>71</v>
      </c>
      <c r="W1877" s="1307">
        <v>69</v>
      </c>
      <c r="X1877" s="1307">
        <v>73</v>
      </c>
      <c r="Y1877" s="1307">
        <v>69</v>
      </c>
      <c r="Z1877" s="1307">
        <v>64</v>
      </c>
      <c r="AA1877" s="1307">
        <v>58</v>
      </c>
      <c r="AB1877" s="1309">
        <v>50</v>
      </c>
      <c r="AC1877" s="124"/>
    </row>
    <row r="1878" spans="1:30" s="4" customFormat="1" ht="12" hidden="1" thickBot="1">
      <c r="A1878" s="1612"/>
      <c r="B1878" s="1610"/>
      <c r="C1878" s="48" t="s">
        <v>16</v>
      </c>
      <c r="D1878" s="48"/>
      <c r="E1878" s="101"/>
      <c r="F1878" s="101"/>
      <c r="G1878" s="101"/>
      <c r="H1878" s="410"/>
      <c r="I1878" s="101"/>
      <c r="J1878" s="101"/>
      <c r="K1878" s="101"/>
      <c r="L1878" s="101"/>
      <c r="M1878" s="101"/>
      <c r="N1878" s="410"/>
      <c r="O1878" s="101"/>
      <c r="P1878" s="101"/>
      <c r="Q1878" s="101"/>
      <c r="R1878" s="101"/>
      <c r="S1878" s="101"/>
      <c r="T1878" s="101"/>
      <c r="U1878" s="101"/>
      <c r="V1878" s="410"/>
      <c r="W1878" s="101"/>
      <c r="X1878" s="101"/>
      <c r="Y1878" s="101"/>
      <c r="Z1878" s="101"/>
      <c r="AA1878" s="101"/>
      <c r="AB1878" s="101"/>
      <c r="AC1878" s="328"/>
    </row>
    <row r="1879" spans="1:30" s="4" customFormat="1" ht="11.25" hidden="1">
      <c r="A1879" s="1616" t="s">
        <v>104</v>
      </c>
      <c r="B1879" s="1446" t="s">
        <v>61</v>
      </c>
      <c r="C1879" s="10" t="s">
        <v>481</v>
      </c>
      <c r="D1879" s="714" t="s">
        <v>503</v>
      </c>
      <c r="E1879" s="120">
        <v>1.0800000000017462</v>
      </c>
      <c r="F1879" s="120">
        <v>1.4400000000096043</v>
      </c>
      <c r="G1879" s="120">
        <v>1.5599999999903957</v>
      </c>
      <c r="H1879" s="409">
        <v>1.4400000000096043</v>
      </c>
      <c r="I1879" s="120">
        <v>1.9199999999982538</v>
      </c>
      <c r="J1879" s="120">
        <v>1.9199999999982538</v>
      </c>
      <c r="K1879" s="120">
        <v>2.1600000000034925</v>
      </c>
      <c r="L1879" s="120">
        <v>2.639999999992142</v>
      </c>
      <c r="M1879" s="120">
        <v>2.7599999999947613</v>
      </c>
      <c r="N1879" s="409">
        <v>2.7599999999947613</v>
      </c>
      <c r="O1879" s="120">
        <v>2.4000000000087311</v>
      </c>
      <c r="P1879" s="120">
        <v>2.7599999999947613</v>
      </c>
      <c r="Q1879" s="120">
        <v>3.4800000000104774</v>
      </c>
      <c r="R1879" s="120">
        <v>2.8799999999973807</v>
      </c>
      <c r="S1879" s="120">
        <v>3.1200000000026193</v>
      </c>
      <c r="T1879" s="120">
        <v>3.2400000000052387</v>
      </c>
      <c r="U1879" s="120">
        <v>3.1199999999807915</v>
      </c>
      <c r="V1879" s="409">
        <v>3.2400000000052387</v>
      </c>
      <c r="W1879" s="120">
        <v>2.8799999999973807</v>
      </c>
      <c r="X1879" s="120">
        <v>3.6000000000130967</v>
      </c>
      <c r="Y1879" s="120">
        <v>2.7599999999947613</v>
      </c>
      <c r="Z1879" s="120">
        <v>3</v>
      </c>
      <c r="AA1879" s="120">
        <v>2.639999999992142</v>
      </c>
      <c r="AB1879" s="120">
        <v>2.5200000000113505</v>
      </c>
      <c r="AC1879" s="127">
        <f>SUM(E1879:AB1879)</f>
        <v>61.320000000006985</v>
      </c>
    </row>
    <row r="1880" spans="1:30" s="4" customFormat="1" ht="11.25" hidden="1">
      <c r="A1880" s="1611"/>
      <c r="B1880" s="1609"/>
      <c r="C1880" s="11" t="s">
        <v>482</v>
      </c>
      <c r="D1880" s="715" t="s">
        <v>503</v>
      </c>
      <c r="E1880" s="121">
        <v>0.59999999999126885</v>
      </c>
      <c r="F1880" s="121">
        <v>0.60000000000218279</v>
      </c>
      <c r="G1880" s="121">
        <v>0.3599999999969441</v>
      </c>
      <c r="H1880" s="410">
        <v>0.48000000001047738</v>
      </c>
      <c r="I1880" s="121">
        <v>0.7199999999938882</v>
      </c>
      <c r="J1880" s="121">
        <v>0.83999999999650754</v>
      </c>
      <c r="K1880" s="121">
        <v>0.36000000000785803</v>
      </c>
      <c r="L1880" s="121">
        <v>0.47999999999956344</v>
      </c>
      <c r="M1880" s="121">
        <v>0.7199999999938882</v>
      </c>
      <c r="N1880" s="410">
        <v>0.84000000000742148</v>
      </c>
      <c r="O1880" s="121">
        <v>0.59999999999126885</v>
      </c>
      <c r="P1880" s="121">
        <v>0.60000000000218279</v>
      </c>
      <c r="Q1880" s="121">
        <v>1.2000000000043656</v>
      </c>
      <c r="R1880" s="121">
        <v>0.60000000000218279</v>
      </c>
      <c r="S1880" s="121">
        <v>0.59999999999126885</v>
      </c>
      <c r="T1880" s="121">
        <v>0.60000000000218279</v>
      </c>
      <c r="U1880" s="121">
        <v>0.60000000000218279</v>
      </c>
      <c r="V1880" s="410">
        <v>1.2000000000043656</v>
      </c>
      <c r="W1880" s="121">
        <v>0.59999999999126885</v>
      </c>
      <c r="X1880" s="121">
        <v>0.60000000000218279</v>
      </c>
      <c r="Y1880" s="121">
        <v>0.60000000000218279</v>
      </c>
      <c r="Z1880" s="121">
        <v>0.60000000000218279</v>
      </c>
      <c r="AA1880" s="121">
        <v>1.1999999999934516</v>
      </c>
      <c r="AB1880" s="121">
        <v>0.60000000000218279</v>
      </c>
      <c r="AC1880" s="130">
        <f>SUM(E1880:AB1880)</f>
        <v>16.199999999993452</v>
      </c>
      <c r="AD1880" s="5"/>
    </row>
    <row r="1881" spans="1:30" s="4" customFormat="1" ht="12" hidden="1">
      <c r="A1881" s="1611"/>
      <c r="B1881" s="1609"/>
      <c r="C1881" s="11" t="s">
        <v>8</v>
      </c>
      <c r="D1881" s="715" t="s">
        <v>463</v>
      </c>
      <c r="E1881" s="1132">
        <v>106</v>
      </c>
      <c r="F1881" s="1307">
        <v>104</v>
      </c>
      <c r="G1881" s="1307">
        <v>98</v>
      </c>
      <c r="H1881" s="1307">
        <v>101</v>
      </c>
      <c r="I1881" s="1307">
        <v>105</v>
      </c>
      <c r="J1881" s="1307">
        <v>112</v>
      </c>
      <c r="K1881" s="1307">
        <v>137</v>
      </c>
      <c r="L1881" s="1307">
        <v>153</v>
      </c>
      <c r="M1881" s="1307">
        <v>166</v>
      </c>
      <c r="N1881" s="1307">
        <v>173</v>
      </c>
      <c r="O1881" s="1307">
        <v>166</v>
      </c>
      <c r="P1881" s="1307">
        <v>165</v>
      </c>
      <c r="Q1881" s="1307">
        <v>170</v>
      </c>
      <c r="R1881" s="1307">
        <v>165</v>
      </c>
      <c r="S1881" s="1307">
        <v>168</v>
      </c>
      <c r="T1881" s="1307">
        <v>184</v>
      </c>
      <c r="U1881" s="1307">
        <v>187</v>
      </c>
      <c r="V1881" s="1307">
        <v>182</v>
      </c>
      <c r="W1881" s="1307">
        <v>181</v>
      </c>
      <c r="X1881" s="1307">
        <v>177</v>
      </c>
      <c r="Y1881" s="1307">
        <v>171</v>
      </c>
      <c r="Z1881" s="1307">
        <v>155</v>
      </c>
      <c r="AA1881" s="1307">
        <v>135</v>
      </c>
      <c r="AB1881" s="1309">
        <v>119</v>
      </c>
      <c r="AC1881" s="124"/>
    </row>
    <row r="1882" spans="1:30" s="4" customFormat="1" ht="12" hidden="1" thickBot="1">
      <c r="A1882" s="1612"/>
      <c r="B1882" s="1610"/>
      <c r="C1882" s="48" t="s">
        <v>16</v>
      </c>
      <c r="D1882" s="48"/>
      <c r="E1882" s="121">
        <f>E1880/E1879</f>
        <v>0.55555555554657288</v>
      </c>
      <c r="F1882" s="121">
        <f t="shared" ref="F1882:Y1882" si="532">F1880/F1879</f>
        <v>0.41666666666540347</v>
      </c>
      <c r="G1882" s="121">
        <f t="shared" si="532"/>
        <v>0.2307692307686926</v>
      </c>
      <c r="H1882" s="410">
        <f t="shared" si="532"/>
        <v>0.33333333333838611</v>
      </c>
      <c r="I1882" s="121">
        <f t="shared" si="532"/>
        <v>0.37499999999715783</v>
      </c>
      <c r="J1882" s="121">
        <f t="shared" si="532"/>
        <v>0.43749999999857891</v>
      </c>
      <c r="K1882" s="121">
        <f t="shared" si="532"/>
        <v>0.16666666667003516</v>
      </c>
      <c r="L1882" s="121">
        <f t="shared" si="532"/>
        <v>0.18181818181855763</v>
      </c>
      <c r="M1882" s="121">
        <f t="shared" si="532"/>
        <v>0.26086956521567201</v>
      </c>
      <c r="N1882" s="410">
        <f t="shared" si="532"/>
        <v>0.30434782609022315</v>
      </c>
      <c r="O1882" s="121">
        <f t="shared" si="532"/>
        <v>0.24999999999545253</v>
      </c>
      <c r="P1882" s="121">
        <f t="shared" si="532"/>
        <v>0.21739130434902959</v>
      </c>
      <c r="Q1882" s="121">
        <f t="shared" si="532"/>
        <v>0.34482758620711285</v>
      </c>
      <c r="R1882" s="121">
        <f t="shared" si="532"/>
        <v>0.20833333333428072</v>
      </c>
      <c r="S1882" s="121">
        <f t="shared" si="532"/>
        <v>0.19230769230473241</v>
      </c>
      <c r="T1882" s="121">
        <f t="shared" si="532"/>
        <v>0.18518518518555946</v>
      </c>
      <c r="U1882" s="121">
        <f t="shared" si="532"/>
        <v>0.19230769230957587</v>
      </c>
      <c r="V1882" s="410">
        <f t="shared" si="532"/>
        <v>0.37037037037111892</v>
      </c>
      <c r="W1882" s="121">
        <f t="shared" si="532"/>
        <v>0.20833333333049117</v>
      </c>
      <c r="X1882" s="121">
        <f t="shared" si="532"/>
        <v>0.16666666666666666</v>
      </c>
      <c r="Y1882" s="121">
        <f t="shared" si="532"/>
        <v>0.21739130434902959</v>
      </c>
      <c r="Z1882" s="121">
        <v>0.59</v>
      </c>
      <c r="AA1882" s="121">
        <v>0.47</v>
      </c>
      <c r="AB1882" s="121">
        <v>0.59</v>
      </c>
      <c r="AC1882" s="124">
        <f>AC1880/AC1879</f>
        <v>0.26418786692745605</v>
      </c>
    </row>
    <row r="1883" spans="1:30" s="4" customFormat="1" ht="11.25" hidden="1">
      <c r="A1883" s="1616" t="s">
        <v>118</v>
      </c>
      <c r="B1883" s="1446" t="s">
        <v>61</v>
      </c>
      <c r="C1883" s="10" t="s">
        <v>481</v>
      </c>
      <c r="D1883" s="714" t="s">
        <v>503</v>
      </c>
      <c r="E1883" s="120">
        <v>0.95999999999912689</v>
      </c>
      <c r="F1883" s="120">
        <v>0.83999999999650754</v>
      </c>
      <c r="G1883" s="120">
        <v>1.2000000000043656</v>
      </c>
      <c r="H1883" s="409">
        <v>1.319999999985157</v>
      </c>
      <c r="I1883" s="120">
        <v>1.3200000000069849</v>
      </c>
      <c r="J1883" s="120">
        <v>1.5599999999903957</v>
      </c>
      <c r="K1883" s="120">
        <v>1.680000000014843</v>
      </c>
      <c r="L1883" s="120">
        <v>1.7999999999956344</v>
      </c>
      <c r="M1883" s="120">
        <v>1.9199999999982538</v>
      </c>
      <c r="N1883" s="409">
        <v>1.9199999999982538</v>
      </c>
      <c r="O1883" s="120">
        <v>1.6799999999930151</v>
      </c>
      <c r="P1883" s="120">
        <v>1.9199999999982538</v>
      </c>
      <c r="Q1883" s="120">
        <v>2.5200000000113505</v>
      </c>
      <c r="R1883" s="120">
        <v>2.0400000000008731</v>
      </c>
      <c r="S1883" s="120">
        <v>2.2800000000061118</v>
      </c>
      <c r="T1883" s="120">
        <v>2.2799999999842839</v>
      </c>
      <c r="U1883" s="120">
        <v>2.1600000000034925</v>
      </c>
      <c r="V1883" s="409">
        <v>2.4000000000087311</v>
      </c>
      <c r="W1883" s="120">
        <v>2.2799999999842839</v>
      </c>
      <c r="X1883" s="120">
        <v>2.2800000000061118</v>
      </c>
      <c r="Y1883" s="120">
        <v>2.4000000000087311</v>
      </c>
      <c r="Z1883" s="120">
        <v>2.2800000000061118</v>
      </c>
      <c r="AA1883" s="120">
        <v>2.0399999999790452</v>
      </c>
      <c r="AB1883" s="120">
        <v>2.0400000000008731</v>
      </c>
      <c r="AC1883" s="127">
        <f>SUM(E1883:AB1883)</f>
        <v>45.119999999980791</v>
      </c>
    </row>
    <row r="1884" spans="1:30" s="4" customFormat="1" ht="11.25" hidden="1">
      <c r="A1884" s="1611"/>
      <c r="B1884" s="1609"/>
      <c r="C1884" s="11" t="s">
        <v>482</v>
      </c>
      <c r="D1884" s="715" t="s">
        <v>503</v>
      </c>
      <c r="E1884" s="93">
        <v>0</v>
      </c>
      <c r="F1884" s="93">
        <v>0</v>
      </c>
      <c r="G1884" s="93">
        <v>0</v>
      </c>
      <c r="H1884" s="410">
        <v>0</v>
      </c>
      <c r="I1884" s="93">
        <v>0</v>
      </c>
      <c r="J1884" s="93">
        <v>0</v>
      </c>
      <c r="K1884" s="93">
        <v>0</v>
      </c>
      <c r="L1884" s="93">
        <v>0</v>
      </c>
      <c r="M1884" s="93">
        <v>0</v>
      </c>
      <c r="N1884" s="410">
        <v>0</v>
      </c>
      <c r="O1884" s="93">
        <v>0</v>
      </c>
      <c r="P1884" s="93">
        <v>0</v>
      </c>
      <c r="Q1884" s="93">
        <v>0</v>
      </c>
      <c r="R1884" s="93">
        <v>0</v>
      </c>
      <c r="S1884" s="93">
        <v>0</v>
      </c>
      <c r="T1884" s="93">
        <v>0</v>
      </c>
      <c r="U1884" s="93">
        <v>0</v>
      </c>
      <c r="V1884" s="410">
        <v>0</v>
      </c>
      <c r="W1884" s="93">
        <v>0</v>
      </c>
      <c r="X1884" s="93">
        <v>0</v>
      </c>
      <c r="Y1884" s="93">
        <v>0</v>
      </c>
      <c r="Z1884" s="93">
        <v>0</v>
      </c>
      <c r="AA1884" s="93">
        <v>0</v>
      </c>
      <c r="AB1884" s="93">
        <v>0</v>
      </c>
      <c r="AC1884" s="130">
        <f>SUM(E1884:AB1884)</f>
        <v>0</v>
      </c>
      <c r="AD1884" s="5" t="s">
        <v>468</v>
      </c>
    </row>
    <row r="1885" spans="1:30" s="4" customFormat="1" ht="12" hidden="1">
      <c r="A1885" s="1611"/>
      <c r="B1885" s="1609"/>
      <c r="C1885" s="11" t="s">
        <v>8</v>
      </c>
      <c r="D1885" s="715" t="s">
        <v>463</v>
      </c>
      <c r="E1885" s="1132">
        <v>82</v>
      </c>
      <c r="F1885" s="1307">
        <v>76</v>
      </c>
      <c r="G1885" s="1307">
        <v>79</v>
      </c>
      <c r="H1885" s="1307">
        <v>76</v>
      </c>
      <c r="I1885" s="1307">
        <v>80</v>
      </c>
      <c r="J1885" s="1307">
        <v>90</v>
      </c>
      <c r="K1885" s="1307">
        <v>104</v>
      </c>
      <c r="L1885" s="1307">
        <v>109</v>
      </c>
      <c r="M1885" s="1307">
        <v>116</v>
      </c>
      <c r="N1885" s="1307">
        <v>118</v>
      </c>
      <c r="O1885" s="1307">
        <v>120</v>
      </c>
      <c r="P1885" s="1307">
        <v>117</v>
      </c>
      <c r="Q1885" s="1307">
        <v>119</v>
      </c>
      <c r="R1885" s="1307">
        <v>119</v>
      </c>
      <c r="S1885" s="1307">
        <v>125</v>
      </c>
      <c r="T1885" s="1307">
        <v>136</v>
      </c>
      <c r="U1885" s="1307">
        <v>133</v>
      </c>
      <c r="V1885" s="1307">
        <v>138</v>
      </c>
      <c r="W1885" s="1307">
        <v>138</v>
      </c>
      <c r="X1885" s="1307">
        <v>135</v>
      </c>
      <c r="Y1885" s="1307">
        <v>126</v>
      </c>
      <c r="Z1885" s="1307">
        <v>117</v>
      </c>
      <c r="AA1885" s="1307">
        <v>104</v>
      </c>
      <c r="AB1885" s="1309">
        <v>95</v>
      </c>
      <c r="AC1885" s="124"/>
    </row>
    <row r="1886" spans="1:30" s="4" customFormat="1" ht="12" hidden="1" thickBot="1">
      <c r="A1886" s="1612"/>
      <c r="B1886" s="1610"/>
      <c r="C1886" s="48" t="s">
        <v>16</v>
      </c>
      <c r="D1886" s="48"/>
      <c r="E1886" s="121">
        <f>E1884/E1883</f>
        <v>0</v>
      </c>
      <c r="F1886" s="121">
        <f t="shared" ref="F1886:Y1886" si="533">F1884/F1883</f>
        <v>0</v>
      </c>
      <c r="G1886" s="121">
        <f t="shared" si="533"/>
        <v>0</v>
      </c>
      <c r="H1886" s="410">
        <f t="shared" si="533"/>
        <v>0</v>
      </c>
      <c r="I1886" s="121">
        <f t="shared" si="533"/>
        <v>0</v>
      </c>
      <c r="J1886" s="121">
        <f t="shared" si="533"/>
        <v>0</v>
      </c>
      <c r="K1886" s="121">
        <f t="shared" si="533"/>
        <v>0</v>
      </c>
      <c r="L1886" s="121">
        <f t="shared" si="533"/>
        <v>0</v>
      </c>
      <c r="M1886" s="121">
        <f t="shared" si="533"/>
        <v>0</v>
      </c>
      <c r="N1886" s="410">
        <f t="shared" si="533"/>
        <v>0</v>
      </c>
      <c r="O1886" s="121">
        <f t="shared" si="533"/>
        <v>0</v>
      </c>
      <c r="P1886" s="121">
        <f t="shared" si="533"/>
        <v>0</v>
      </c>
      <c r="Q1886" s="121">
        <f t="shared" si="533"/>
        <v>0</v>
      </c>
      <c r="R1886" s="121">
        <f t="shared" si="533"/>
        <v>0</v>
      </c>
      <c r="S1886" s="121">
        <f t="shared" si="533"/>
        <v>0</v>
      </c>
      <c r="T1886" s="121">
        <f t="shared" si="533"/>
        <v>0</v>
      </c>
      <c r="U1886" s="121">
        <f t="shared" si="533"/>
        <v>0</v>
      </c>
      <c r="V1886" s="410">
        <f t="shared" si="533"/>
        <v>0</v>
      </c>
      <c r="W1886" s="121">
        <f t="shared" si="533"/>
        <v>0</v>
      </c>
      <c r="X1886" s="121">
        <f t="shared" si="533"/>
        <v>0</v>
      </c>
      <c r="Y1886" s="121">
        <f t="shared" si="533"/>
        <v>0</v>
      </c>
      <c r="Z1886" s="121">
        <v>0</v>
      </c>
      <c r="AA1886" s="121">
        <v>0</v>
      </c>
      <c r="AB1886" s="121">
        <v>0</v>
      </c>
      <c r="AC1886" s="124">
        <f>AC1884/AC1883</f>
        <v>0</v>
      </c>
    </row>
    <row r="1887" spans="1:30" s="4" customFormat="1" ht="11.25" hidden="1">
      <c r="A1887" s="1616" t="s">
        <v>105</v>
      </c>
      <c r="B1887" s="1446" t="s">
        <v>62</v>
      </c>
      <c r="C1887" s="10" t="s">
        <v>481</v>
      </c>
      <c r="D1887" s="714" t="s">
        <v>503</v>
      </c>
      <c r="E1887" s="120">
        <v>0.45999999999876301</v>
      </c>
      <c r="F1887" s="120">
        <v>0.55999999999985395</v>
      </c>
      <c r="G1887" s="120">
        <v>0.61200000000098953</v>
      </c>
      <c r="H1887" s="409">
        <v>0.62800000000061118</v>
      </c>
      <c r="I1887" s="120">
        <v>0.67999999999847205</v>
      </c>
      <c r="J1887" s="120">
        <v>0.78400000000146974</v>
      </c>
      <c r="K1887" s="120">
        <v>0.84000000000014552</v>
      </c>
      <c r="L1887" s="120">
        <v>1.0039999999989959</v>
      </c>
      <c r="M1887" s="120">
        <v>1.0480000000006839</v>
      </c>
      <c r="N1887" s="409">
        <v>0.99200000000018917</v>
      </c>
      <c r="O1887" s="120">
        <v>0.91199999999844295</v>
      </c>
      <c r="P1887" s="120">
        <v>1.0280000000002474</v>
      </c>
      <c r="Q1887" s="120">
        <v>1.3600000000005821</v>
      </c>
      <c r="R1887" s="120">
        <v>1.1720000000004802</v>
      </c>
      <c r="S1887" s="120">
        <v>1.1719999999986612</v>
      </c>
      <c r="T1887" s="120">
        <v>1.320000000001528</v>
      </c>
      <c r="U1887" s="120">
        <v>1.1639999999988504</v>
      </c>
      <c r="V1887" s="409">
        <v>1.3680000000003929</v>
      </c>
      <c r="W1887" s="120">
        <v>1.0360000000000582</v>
      </c>
      <c r="X1887" s="120">
        <v>1.3559999999997672</v>
      </c>
      <c r="Y1887" s="120">
        <v>1.0640000000003056</v>
      </c>
      <c r="Z1887" s="120">
        <v>1.136000000000422</v>
      </c>
      <c r="AA1887" s="120">
        <v>1.0360000000000582</v>
      </c>
      <c r="AB1887" s="120">
        <v>1.0039999999989959</v>
      </c>
      <c r="AC1887" s="127">
        <f>SUM(E1887:AB1887)</f>
        <v>23.735999999998967</v>
      </c>
    </row>
    <row r="1888" spans="1:30" s="4" customFormat="1" ht="11.25" hidden="1">
      <c r="A1888" s="1611"/>
      <c r="B1888" s="1609"/>
      <c r="C1888" s="11" t="s">
        <v>482</v>
      </c>
      <c r="D1888" s="715" t="s">
        <v>503</v>
      </c>
      <c r="E1888" s="121">
        <v>0</v>
      </c>
      <c r="F1888" s="121">
        <v>0</v>
      </c>
      <c r="G1888" s="121">
        <v>0</v>
      </c>
      <c r="H1888" s="121">
        <v>0</v>
      </c>
      <c r="I1888" s="121">
        <v>0</v>
      </c>
      <c r="J1888" s="121">
        <v>0</v>
      </c>
      <c r="K1888" s="121">
        <v>0</v>
      </c>
      <c r="L1888" s="121">
        <v>0</v>
      </c>
      <c r="M1888" s="121">
        <v>0</v>
      </c>
      <c r="N1888" s="121">
        <v>0</v>
      </c>
      <c r="O1888" s="121">
        <v>0</v>
      </c>
      <c r="P1888" s="121">
        <v>0</v>
      </c>
      <c r="Q1888" s="121">
        <v>0</v>
      </c>
      <c r="R1888" s="121">
        <v>0</v>
      </c>
      <c r="S1888" s="121">
        <v>0</v>
      </c>
      <c r="T1888" s="121">
        <v>0</v>
      </c>
      <c r="U1888" s="121">
        <v>0</v>
      </c>
      <c r="V1888" s="121">
        <v>0</v>
      </c>
      <c r="W1888" s="121">
        <v>0</v>
      </c>
      <c r="X1888" s="121">
        <v>0</v>
      </c>
      <c r="Y1888" s="121">
        <v>0</v>
      </c>
      <c r="Z1888" s="121">
        <v>0</v>
      </c>
      <c r="AA1888" s="121">
        <v>0</v>
      </c>
      <c r="AB1888" s="121">
        <v>0</v>
      </c>
      <c r="AC1888" s="130">
        <f>SUM(E1888:AB1888)</f>
        <v>0</v>
      </c>
      <c r="AD1888" s="1375" t="s">
        <v>468</v>
      </c>
    </row>
    <row r="1889" spans="1:31" s="4" customFormat="1" ht="12" hidden="1">
      <c r="A1889" s="1611"/>
      <c r="B1889" s="1609"/>
      <c r="C1889" s="11" t="s">
        <v>8</v>
      </c>
      <c r="D1889" s="715" t="s">
        <v>463</v>
      </c>
      <c r="E1889" s="1132">
        <v>45</v>
      </c>
      <c r="F1889" s="1307">
        <v>42</v>
      </c>
      <c r="G1889" s="1307">
        <v>43</v>
      </c>
      <c r="H1889" s="1307">
        <v>43</v>
      </c>
      <c r="I1889" s="1307">
        <v>42</v>
      </c>
      <c r="J1889" s="1307">
        <v>45</v>
      </c>
      <c r="K1889" s="1307">
        <v>56</v>
      </c>
      <c r="L1889" s="1307">
        <v>60</v>
      </c>
      <c r="M1889" s="1307">
        <v>69</v>
      </c>
      <c r="N1889" s="1307">
        <v>65</v>
      </c>
      <c r="O1889" s="1307">
        <v>66</v>
      </c>
      <c r="P1889" s="1307">
        <v>66</v>
      </c>
      <c r="Q1889" s="1307">
        <v>69</v>
      </c>
      <c r="R1889" s="1307">
        <v>67</v>
      </c>
      <c r="S1889" s="1307">
        <v>71</v>
      </c>
      <c r="T1889" s="1307">
        <v>76</v>
      </c>
      <c r="U1889" s="1307">
        <v>72</v>
      </c>
      <c r="V1889" s="1307">
        <v>71</v>
      </c>
      <c r="W1889" s="1307">
        <v>69</v>
      </c>
      <c r="X1889" s="1307">
        <v>73</v>
      </c>
      <c r="Y1889" s="1307">
        <v>69</v>
      </c>
      <c r="Z1889" s="1307">
        <v>64</v>
      </c>
      <c r="AA1889" s="1307">
        <v>58</v>
      </c>
      <c r="AB1889" s="1309">
        <v>50</v>
      </c>
      <c r="AC1889" s="124"/>
    </row>
    <row r="1890" spans="1:31" s="4" customFormat="1" ht="12" hidden="1" thickBot="1">
      <c r="A1890" s="1612"/>
      <c r="B1890" s="1610"/>
      <c r="C1890" s="48" t="s">
        <v>16</v>
      </c>
      <c r="D1890" s="48"/>
      <c r="E1890" s="182">
        <f>E1888/E1887</f>
        <v>0</v>
      </c>
      <c r="F1890" s="182">
        <f t="shared" ref="F1890:Y1890" si="534">F1888/F1887</f>
        <v>0</v>
      </c>
      <c r="G1890" s="182">
        <f t="shared" si="534"/>
        <v>0</v>
      </c>
      <c r="H1890" s="410">
        <f t="shared" si="534"/>
        <v>0</v>
      </c>
      <c r="I1890" s="182">
        <f t="shared" si="534"/>
        <v>0</v>
      </c>
      <c r="J1890" s="182">
        <f t="shared" si="534"/>
        <v>0</v>
      </c>
      <c r="K1890" s="182">
        <f t="shared" si="534"/>
        <v>0</v>
      </c>
      <c r="L1890" s="182">
        <f t="shared" si="534"/>
        <v>0</v>
      </c>
      <c r="M1890" s="182">
        <f t="shared" si="534"/>
        <v>0</v>
      </c>
      <c r="N1890" s="410">
        <f t="shared" si="534"/>
        <v>0</v>
      </c>
      <c r="O1890" s="182">
        <f t="shared" si="534"/>
        <v>0</v>
      </c>
      <c r="P1890" s="182">
        <f t="shared" si="534"/>
        <v>0</v>
      </c>
      <c r="Q1890" s="182">
        <f t="shared" si="534"/>
        <v>0</v>
      </c>
      <c r="R1890" s="182">
        <f t="shared" si="534"/>
        <v>0</v>
      </c>
      <c r="S1890" s="182">
        <f t="shared" si="534"/>
        <v>0</v>
      </c>
      <c r="T1890" s="182">
        <f t="shared" si="534"/>
        <v>0</v>
      </c>
      <c r="U1890" s="182">
        <f t="shared" si="534"/>
        <v>0</v>
      </c>
      <c r="V1890" s="410">
        <f t="shared" si="534"/>
        <v>0</v>
      </c>
      <c r="W1890" s="182">
        <f t="shared" si="534"/>
        <v>0</v>
      </c>
      <c r="X1890" s="182">
        <f t="shared" si="534"/>
        <v>0</v>
      </c>
      <c r="Y1890" s="182">
        <f t="shared" si="534"/>
        <v>0</v>
      </c>
      <c r="Z1890" s="182">
        <v>0</v>
      </c>
      <c r="AA1890" s="182">
        <v>0</v>
      </c>
      <c r="AB1890" s="182">
        <v>0</v>
      </c>
      <c r="AC1890" s="129">
        <f>AC1888/AC1887</f>
        <v>0</v>
      </c>
    </row>
    <row r="1891" spans="1:31" s="4" customFormat="1" ht="11.25" hidden="1">
      <c r="A1891" s="1615" t="s">
        <v>113</v>
      </c>
      <c r="B1891" s="1446" t="s">
        <v>783</v>
      </c>
      <c r="C1891" s="10" t="s">
        <v>481</v>
      </c>
      <c r="D1891" s="714" t="s">
        <v>503</v>
      </c>
      <c r="E1891" s="93">
        <v>0</v>
      </c>
      <c r="F1891" s="93">
        <v>0</v>
      </c>
      <c r="G1891" s="93">
        <v>0</v>
      </c>
      <c r="H1891" s="409">
        <v>0</v>
      </c>
      <c r="I1891" s="93">
        <v>0</v>
      </c>
      <c r="J1891" s="93">
        <v>0</v>
      </c>
      <c r="K1891" s="93">
        <v>0</v>
      </c>
      <c r="L1891" s="93">
        <v>0</v>
      </c>
      <c r="M1891" s="93">
        <v>0</v>
      </c>
      <c r="N1891" s="409">
        <v>0</v>
      </c>
      <c r="O1891" s="93">
        <v>0</v>
      </c>
      <c r="P1891" s="93">
        <v>0</v>
      </c>
      <c r="Q1891" s="93">
        <v>0</v>
      </c>
      <c r="R1891" s="93">
        <v>0</v>
      </c>
      <c r="S1891" s="93">
        <v>0</v>
      </c>
      <c r="T1891" s="93">
        <v>0</v>
      </c>
      <c r="U1891" s="93">
        <v>0</v>
      </c>
      <c r="V1891" s="409">
        <v>0</v>
      </c>
      <c r="W1891" s="93">
        <v>0</v>
      </c>
      <c r="X1891" s="93">
        <v>0</v>
      </c>
      <c r="Y1891" s="93">
        <v>0</v>
      </c>
      <c r="Z1891" s="93">
        <v>0</v>
      </c>
      <c r="AA1891" s="93">
        <v>0</v>
      </c>
      <c r="AB1891" s="93">
        <v>0</v>
      </c>
      <c r="AC1891" s="130">
        <f>SUM(E1891:AB1891)</f>
        <v>0</v>
      </c>
      <c r="AD1891" s="5" t="s">
        <v>468</v>
      </c>
    </row>
    <row r="1892" spans="1:31" s="4" customFormat="1" ht="11.25" hidden="1">
      <c r="A1892" s="1611"/>
      <c r="B1892" s="1609"/>
      <c r="C1892" s="11" t="s">
        <v>482</v>
      </c>
      <c r="D1892" s="715" t="s">
        <v>503</v>
      </c>
      <c r="E1892" s="93">
        <v>0</v>
      </c>
      <c r="F1892" s="93">
        <v>0</v>
      </c>
      <c r="G1892" s="93">
        <v>0</v>
      </c>
      <c r="H1892" s="410">
        <v>0</v>
      </c>
      <c r="I1892" s="93">
        <v>0</v>
      </c>
      <c r="J1892" s="93">
        <v>0</v>
      </c>
      <c r="K1892" s="93">
        <v>0</v>
      </c>
      <c r="L1892" s="93">
        <v>0</v>
      </c>
      <c r="M1892" s="93">
        <v>0</v>
      </c>
      <c r="N1892" s="410">
        <v>0</v>
      </c>
      <c r="O1892" s="93">
        <v>0</v>
      </c>
      <c r="P1892" s="93">
        <v>0</v>
      </c>
      <c r="Q1892" s="93">
        <v>0</v>
      </c>
      <c r="R1892" s="93">
        <v>0</v>
      </c>
      <c r="S1892" s="93">
        <v>0</v>
      </c>
      <c r="T1892" s="93">
        <v>0</v>
      </c>
      <c r="U1892" s="93">
        <v>0</v>
      </c>
      <c r="V1892" s="410">
        <v>0</v>
      </c>
      <c r="W1892" s="93">
        <v>0</v>
      </c>
      <c r="X1892" s="93">
        <v>0</v>
      </c>
      <c r="Y1892" s="93">
        <v>0</v>
      </c>
      <c r="Z1892" s="93">
        <v>0</v>
      </c>
      <c r="AA1892" s="93">
        <v>0</v>
      </c>
      <c r="AB1892" s="93">
        <v>0</v>
      </c>
      <c r="AC1892" s="130">
        <f>SUM(E1892:AB1892)</f>
        <v>0</v>
      </c>
      <c r="AD1892" s="5" t="s">
        <v>468</v>
      </c>
    </row>
    <row r="1893" spans="1:31" s="4" customFormat="1" ht="12" hidden="1">
      <c r="A1893" s="1611"/>
      <c r="B1893" s="1609"/>
      <c r="C1893" s="11" t="s">
        <v>8</v>
      </c>
      <c r="D1893" s="715" t="s">
        <v>463</v>
      </c>
      <c r="E1893" s="1132">
        <v>0</v>
      </c>
      <c r="F1893" s="1307">
        <v>0</v>
      </c>
      <c r="G1893" s="1307">
        <v>0</v>
      </c>
      <c r="H1893" s="413">
        <v>0</v>
      </c>
      <c r="I1893" s="1307">
        <v>0</v>
      </c>
      <c r="J1893" s="1307">
        <v>0</v>
      </c>
      <c r="K1893" s="1307">
        <v>0</v>
      </c>
      <c r="L1893" s="1307">
        <v>0</v>
      </c>
      <c r="M1893" s="1307">
        <v>0</v>
      </c>
      <c r="N1893" s="413">
        <v>0</v>
      </c>
      <c r="O1893" s="1307">
        <v>0</v>
      </c>
      <c r="P1893" s="1307">
        <v>0</v>
      </c>
      <c r="Q1893" s="1307">
        <v>0</v>
      </c>
      <c r="R1893" s="1307">
        <v>0</v>
      </c>
      <c r="S1893" s="1307">
        <v>0</v>
      </c>
      <c r="T1893" s="1307">
        <v>0</v>
      </c>
      <c r="U1893" s="1307">
        <v>0</v>
      </c>
      <c r="V1893" s="413">
        <v>0</v>
      </c>
      <c r="W1893" s="1307">
        <v>0</v>
      </c>
      <c r="X1893" s="1307">
        <v>0</v>
      </c>
      <c r="Y1893" s="1307">
        <v>0</v>
      </c>
      <c r="Z1893" s="1307">
        <v>0</v>
      </c>
      <c r="AA1893" s="1307">
        <v>0</v>
      </c>
      <c r="AB1893" s="1309">
        <v>0</v>
      </c>
      <c r="AC1893" s="124"/>
    </row>
    <row r="1894" spans="1:31" s="4" customFormat="1" ht="12" hidden="1" thickBot="1">
      <c r="A1894" s="1612"/>
      <c r="B1894" s="1610"/>
      <c r="C1894" s="48" t="s">
        <v>16</v>
      </c>
      <c r="D1894" s="48"/>
      <c r="E1894" s="182" t="e">
        <f>E1892/E1891</f>
        <v>#DIV/0!</v>
      </c>
      <c r="F1894" s="182" t="e">
        <f t="shared" ref="F1894:Y1894" si="535">F1892/F1891</f>
        <v>#DIV/0!</v>
      </c>
      <c r="G1894" s="182" t="e">
        <f t="shared" si="535"/>
        <v>#DIV/0!</v>
      </c>
      <c r="H1894" s="410" t="e">
        <f t="shared" si="535"/>
        <v>#DIV/0!</v>
      </c>
      <c r="I1894" s="182" t="e">
        <f t="shared" si="535"/>
        <v>#DIV/0!</v>
      </c>
      <c r="J1894" s="182" t="e">
        <f t="shared" si="535"/>
        <v>#DIV/0!</v>
      </c>
      <c r="K1894" s="182" t="e">
        <f t="shared" si="535"/>
        <v>#DIV/0!</v>
      </c>
      <c r="L1894" s="182" t="e">
        <f t="shared" si="535"/>
        <v>#DIV/0!</v>
      </c>
      <c r="M1894" s="182" t="e">
        <f t="shared" si="535"/>
        <v>#DIV/0!</v>
      </c>
      <c r="N1894" s="410" t="e">
        <f t="shared" si="535"/>
        <v>#DIV/0!</v>
      </c>
      <c r="O1894" s="182" t="e">
        <f t="shared" si="535"/>
        <v>#DIV/0!</v>
      </c>
      <c r="P1894" s="182" t="e">
        <f t="shared" si="535"/>
        <v>#DIV/0!</v>
      </c>
      <c r="Q1894" s="182" t="e">
        <f t="shared" si="535"/>
        <v>#DIV/0!</v>
      </c>
      <c r="R1894" s="182" t="e">
        <f t="shared" si="535"/>
        <v>#DIV/0!</v>
      </c>
      <c r="S1894" s="182" t="e">
        <f t="shared" si="535"/>
        <v>#DIV/0!</v>
      </c>
      <c r="T1894" s="182" t="e">
        <f t="shared" si="535"/>
        <v>#DIV/0!</v>
      </c>
      <c r="U1894" s="182" t="e">
        <f t="shared" si="535"/>
        <v>#DIV/0!</v>
      </c>
      <c r="V1894" s="410" t="e">
        <f t="shared" si="535"/>
        <v>#DIV/0!</v>
      </c>
      <c r="W1894" s="182" t="e">
        <f t="shared" si="535"/>
        <v>#DIV/0!</v>
      </c>
      <c r="X1894" s="182" t="e">
        <f t="shared" si="535"/>
        <v>#DIV/0!</v>
      </c>
      <c r="Y1894" s="182" t="e">
        <f t="shared" si="535"/>
        <v>#DIV/0!</v>
      </c>
      <c r="Z1894" s="182">
        <v>0</v>
      </c>
      <c r="AA1894" s="182">
        <v>0</v>
      </c>
      <c r="AB1894" s="182">
        <v>0</v>
      </c>
      <c r="AC1894" s="129" t="e">
        <f>AC1892/AC1891</f>
        <v>#DIV/0!</v>
      </c>
    </row>
    <row r="1895" spans="1:31" s="4" customFormat="1" ht="11.25" hidden="1">
      <c r="A1895" s="1615" t="s">
        <v>97</v>
      </c>
      <c r="B1895" s="1446" t="s">
        <v>784</v>
      </c>
      <c r="C1895" s="10" t="s">
        <v>481</v>
      </c>
      <c r="D1895" s="714" t="s">
        <v>503</v>
      </c>
      <c r="E1895" s="120">
        <v>0</v>
      </c>
      <c r="F1895" s="120">
        <v>0</v>
      </c>
      <c r="G1895" s="120">
        <v>0</v>
      </c>
      <c r="H1895" s="409">
        <v>0</v>
      </c>
      <c r="I1895" s="120">
        <v>0</v>
      </c>
      <c r="J1895" s="120">
        <v>0</v>
      </c>
      <c r="K1895" s="120">
        <v>0</v>
      </c>
      <c r="L1895" s="120">
        <v>0</v>
      </c>
      <c r="M1895" s="120">
        <v>0</v>
      </c>
      <c r="N1895" s="409">
        <v>0</v>
      </c>
      <c r="O1895" s="120">
        <v>0</v>
      </c>
      <c r="P1895" s="120">
        <v>0</v>
      </c>
      <c r="Q1895" s="120">
        <v>0</v>
      </c>
      <c r="R1895" s="120">
        <v>0</v>
      </c>
      <c r="S1895" s="120">
        <v>0</v>
      </c>
      <c r="T1895" s="120">
        <v>0</v>
      </c>
      <c r="U1895" s="120">
        <v>0</v>
      </c>
      <c r="V1895" s="409">
        <v>0</v>
      </c>
      <c r="W1895" s="120">
        <v>0</v>
      </c>
      <c r="X1895" s="120">
        <v>0</v>
      </c>
      <c r="Y1895" s="120">
        <v>0</v>
      </c>
      <c r="Z1895" s="120">
        <v>0</v>
      </c>
      <c r="AA1895" s="120">
        <v>0</v>
      </c>
      <c r="AB1895" s="120">
        <v>0</v>
      </c>
      <c r="AC1895" s="127">
        <f>SUM(E1895:AB1895)</f>
        <v>0</v>
      </c>
      <c r="AD1895" s="5" t="s">
        <v>468</v>
      </c>
    </row>
    <row r="1896" spans="1:31" s="4" customFormat="1" ht="11.25" hidden="1">
      <c r="A1896" s="1611"/>
      <c r="B1896" s="1609"/>
      <c r="C1896" s="11" t="s">
        <v>482</v>
      </c>
      <c r="D1896" s="715" t="s">
        <v>503</v>
      </c>
      <c r="E1896" s="93">
        <v>0</v>
      </c>
      <c r="F1896" s="93">
        <v>0</v>
      </c>
      <c r="G1896" s="93">
        <v>0</v>
      </c>
      <c r="H1896" s="413">
        <v>0</v>
      </c>
      <c r="I1896" s="93">
        <v>0</v>
      </c>
      <c r="J1896" s="93">
        <v>0</v>
      </c>
      <c r="K1896" s="93">
        <v>0</v>
      </c>
      <c r="L1896" s="93">
        <v>0</v>
      </c>
      <c r="M1896" s="93">
        <v>0</v>
      </c>
      <c r="N1896" s="413">
        <v>0</v>
      </c>
      <c r="O1896" s="93">
        <v>0</v>
      </c>
      <c r="P1896" s="93">
        <v>0</v>
      </c>
      <c r="Q1896" s="93">
        <v>0</v>
      </c>
      <c r="R1896" s="93">
        <v>0</v>
      </c>
      <c r="S1896" s="93">
        <v>0</v>
      </c>
      <c r="T1896" s="93">
        <v>0</v>
      </c>
      <c r="U1896" s="93">
        <v>0</v>
      </c>
      <c r="V1896" s="413">
        <v>0</v>
      </c>
      <c r="W1896" s="93">
        <v>0</v>
      </c>
      <c r="X1896" s="93">
        <v>0</v>
      </c>
      <c r="Y1896" s="93">
        <v>0</v>
      </c>
      <c r="Z1896" s="93">
        <v>0</v>
      </c>
      <c r="AA1896" s="93">
        <v>0</v>
      </c>
      <c r="AB1896" s="93">
        <v>0</v>
      </c>
      <c r="AC1896" s="130">
        <f>SUM(E1896:AB1896)</f>
        <v>0</v>
      </c>
      <c r="AD1896" s="5" t="s">
        <v>468</v>
      </c>
    </row>
    <row r="1897" spans="1:31" s="4" customFormat="1" ht="12" hidden="1" thickBot="1">
      <c r="A1897" s="1611"/>
      <c r="B1897" s="1609"/>
      <c r="C1897" s="11" t="s">
        <v>8</v>
      </c>
      <c r="D1897" s="715" t="s">
        <v>463</v>
      </c>
      <c r="E1897" s="585">
        <v>0</v>
      </c>
      <c r="F1897" s="585">
        <v>0</v>
      </c>
      <c r="G1897" s="585">
        <v>0</v>
      </c>
      <c r="H1897" s="586">
        <v>0</v>
      </c>
      <c r="I1897" s="585">
        <v>0</v>
      </c>
      <c r="J1897" s="585">
        <v>0</v>
      </c>
      <c r="K1897" s="585">
        <v>0</v>
      </c>
      <c r="L1897" s="585">
        <v>1</v>
      </c>
      <c r="M1897" s="585">
        <v>0</v>
      </c>
      <c r="N1897" s="586">
        <v>0</v>
      </c>
      <c r="O1897" s="585">
        <v>0</v>
      </c>
      <c r="P1897" s="585">
        <v>0</v>
      </c>
      <c r="Q1897" s="585">
        <v>0</v>
      </c>
      <c r="R1897" s="585">
        <v>0</v>
      </c>
      <c r="S1897" s="585">
        <v>0</v>
      </c>
      <c r="T1897" s="585">
        <v>0</v>
      </c>
      <c r="U1897" s="585">
        <v>0</v>
      </c>
      <c r="V1897" s="586">
        <v>0</v>
      </c>
      <c r="W1897" s="585">
        <v>0</v>
      </c>
      <c r="X1897" s="585">
        <v>0</v>
      </c>
      <c r="Y1897" s="585">
        <v>0</v>
      </c>
      <c r="Z1897" s="585">
        <v>0</v>
      </c>
      <c r="AA1897" s="585">
        <v>0</v>
      </c>
      <c r="AB1897" s="585">
        <v>0</v>
      </c>
      <c r="AC1897" s="124"/>
    </row>
    <row r="1898" spans="1:31" s="4" customFormat="1" ht="12" hidden="1" thickBot="1">
      <c r="A1898" s="1612"/>
      <c r="B1898" s="1610"/>
      <c r="C1898" s="48" t="s">
        <v>16</v>
      </c>
      <c r="D1898" s="48"/>
      <c r="E1898" s="182" t="e">
        <f>E1896/E1895</f>
        <v>#DIV/0!</v>
      </c>
      <c r="F1898" s="182" t="e">
        <f t="shared" ref="F1898:Y1898" si="536">F1896/F1895</f>
        <v>#DIV/0!</v>
      </c>
      <c r="G1898" s="182" t="e">
        <f t="shared" si="536"/>
        <v>#DIV/0!</v>
      </c>
      <c r="H1898" s="435" t="e">
        <f t="shared" si="536"/>
        <v>#DIV/0!</v>
      </c>
      <c r="I1898" s="182" t="e">
        <f t="shared" si="536"/>
        <v>#DIV/0!</v>
      </c>
      <c r="J1898" s="182" t="e">
        <f t="shared" si="536"/>
        <v>#DIV/0!</v>
      </c>
      <c r="K1898" s="182" t="e">
        <f t="shared" si="536"/>
        <v>#DIV/0!</v>
      </c>
      <c r="L1898" s="182" t="e">
        <f t="shared" si="536"/>
        <v>#DIV/0!</v>
      </c>
      <c r="M1898" s="182" t="e">
        <f t="shared" si="536"/>
        <v>#DIV/0!</v>
      </c>
      <c r="N1898" s="435" t="e">
        <f t="shared" si="536"/>
        <v>#DIV/0!</v>
      </c>
      <c r="O1898" s="182" t="e">
        <f t="shared" si="536"/>
        <v>#DIV/0!</v>
      </c>
      <c r="P1898" s="182" t="e">
        <f t="shared" si="536"/>
        <v>#DIV/0!</v>
      </c>
      <c r="Q1898" s="182" t="e">
        <f t="shared" si="536"/>
        <v>#DIV/0!</v>
      </c>
      <c r="R1898" s="182" t="e">
        <f t="shared" si="536"/>
        <v>#DIV/0!</v>
      </c>
      <c r="S1898" s="182" t="e">
        <f t="shared" si="536"/>
        <v>#DIV/0!</v>
      </c>
      <c r="T1898" s="182" t="e">
        <f t="shared" si="536"/>
        <v>#DIV/0!</v>
      </c>
      <c r="U1898" s="182" t="e">
        <f t="shared" si="536"/>
        <v>#DIV/0!</v>
      </c>
      <c r="V1898" s="435" t="e">
        <f t="shared" si="536"/>
        <v>#DIV/0!</v>
      </c>
      <c r="W1898" s="182" t="e">
        <f t="shared" si="536"/>
        <v>#DIV/0!</v>
      </c>
      <c r="X1898" s="182" t="e">
        <f t="shared" si="536"/>
        <v>#DIV/0!</v>
      </c>
      <c r="Y1898" s="182" t="e">
        <f t="shared" si="536"/>
        <v>#DIV/0!</v>
      </c>
      <c r="Z1898" s="182">
        <v>0</v>
      </c>
      <c r="AA1898" s="182">
        <v>0</v>
      </c>
      <c r="AB1898" s="182">
        <v>0</v>
      </c>
      <c r="AC1898" s="129" t="e">
        <f>AC1896/AC1895</f>
        <v>#DIV/0!</v>
      </c>
    </row>
    <row r="1899" spans="1:31" s="4" customFormat="1" ht="11.25" hidden="1">
      <c r="A1899" s="54"/>
      <c r="B1899" s="51" t="s">
        <v>18</v>
      </c>
      <c r="C1899" s="10" t="s">
        <v>481</v>
      </c>
      <c r="D1899" s="714" t="s">
        <v>503</v>
      </c>
      <c r="E1899" s="252">
        <v>5.9999999999999429E-3</v>
      </c>
      <c r="F1899" s="252">
        <v>6.0000000000002274E-3</v>
      </c>
      <c r="G1899" s="252">
        <v>5.9999999999999429E-3</v>
      </c>
      <c r="H1899" s="433">
        <v>5.6000000000000225E-3</v>
      </c>
      <c r="I1899" s="252">
        <v>5.6000000000000225E-3</v>
      </c>
      <c r="J1899" s="252">
        <v>5.9999999999999429E-3</v>
      </c>
      <c r="K1899" s="252">
        <v>5.9999999999999429E-3</v>
      </c>
      <c r="L1899" s="252">
        <v>6.4000000000001478E-3</v>
      </c>
      <c r="M1899" s="252">
        <v>5.5999999999997389E-3</v>
      </c>
      <c r="N1899" s="433">
        <v>5.2000000000001021E-3</v>
      </c>
      <c r="O1899" s="252">
        <v>6.4000000000001478E-3</v>
      </c>
      <c r="P1899" s="252">
        <v>2.8000000000000112E-3</v>
      </c>
      <c r="Q1899" s="252">
        <v>8.3999999999997497E-3</v>
      </c>
      <c r="R1899" s="252">
        <v>6.0000000000002274E-3</v>
      </c>
      <c r="S1899" s="252">
        <v>5.9999999999999429E-3</v>
      </c>
      <c r="T1899" s="252">
        <v>6.8000000000000681E-3</v>
      </c>
      <c r="U1899" s="252">
        <v>5.5999999999997389E-3</v>
      </c>
      <c r="V1899" s="433">
        <v>6.8000000000000681E-3</v>
      </c>
      <c r="W1899" s="252">
        <v>4.8000000000001817E-3</v>
      </c>
      <c r="X1899" s="252">
        <v>7.1999999999999885E-3</v>
      </c>
      <c r="Y1899" s="252">
        <v>5.1999999999998185E-3</v>
      </c>
      <c r="Z1899" s="252">
        <v>5.9999999999999429E-3</v>
      </c>
      <c r="AA1899" s="252">
        <v>6.4000000000001478E-3</v>
      </c>
      <c r="AB1899" s="252">
        <v>5.9999999999999429E-3</v>
      </c>
      <c r="AC1899" s="127">
        <f>SUM(E1899:AB1899)</f>
        <v>0.14280000000000001</v>
      </c>
      <c r="AD1899" s="5"/>
      <c r="AE1899" s="5"/>
    </row>
    <row r="1900" spans="1:31" s="4" customFormat="1" ht="12" hidden="1" thickBot="1">
      <c r="A1900" s="55"/>
      <c r="B1900" s="53" t="s">
        <v>19</v>
      </c>
      <c r="C1900" s="47" t="s">
        <v>481</v>
      </c>
      <c r="D1900" s="717" t="s">
        <v>503</v>
      </c>
      <c r="E1900" s="349">
        <v>1.1200000000000045E-2</v>
      </c>
      <c r="F1900" s="349">
        <v>1.2799999999999728E-2</v>
      </c>
      <c r="G1900" s="349">
        <v>1.1600000000000818E-2</v>
      </c>
      <c r="H1900" s="435">
        <v>1.2400000000000092E-2</v>
      </c>
      <c r="I1900" s="349">
        <v>1.0799999999999272E-2</v>
      </c>
      <c r="J1900" s="349">
        <v>1.3999999999999773E-2</v>
      </c>
      <c r="K1900" s="349">
        <v>1.1600000000000818E-2</v>
      </c>
      <c r="L1900" s="349">
        <v>1.3600000000000136E-2</v>
      </c>
      <c r="M1900" s="349">
        <v>1.2799999999999728E-2</v>
      </c>
      <c r="N1900" s="435">
        <v>1.1599999999999682E-2</v>
      </c>
      <c r="O1900" s="349">
        <v>1.3200000000000501E-2</v>
      </c>
      <c r="P1900" s="349">
        <v>6.7999999999995E-3</v>
      </c>
      <c r="Q1900" s="349">
        <v>1.7599999999999911E-2</v>
      </c>
      <c r="R1900" s="349">
        <v>1.3600000000000136E-2</v>
      </c>
      <c r="S1900" s="349">
        <v>1.2400000000000092E-2</v>
      </c>
      <c r="T1900" s="349">
        <v>1.5199999999999818E-2</v>
      </c>
      <c r="U1900" s="349">
        <v>1.2799999999999728E-2</v>
      </c>
      <c r="V1900" s="435">
        <v>1.4800000000000183E-2</v>
      </c>
      <c r="W1900" s="349">
        <v>1.1200000000000045E-2</v>
      </c>
      <c r="X1900" s="349">
        <v>1.5199999999999818E-2</v>
      </c>
      <c r="Y1900" s="349">
        <v>1.2800000000000865E-2</v>
      </c>
      <c r="Z1900" s="349">
        <v>1.2799999999999728E-2</v>
      </c>
      <c r="AA1900" s="349">
        <v>1.5199999999999818E-2</v>
      </c>
      <c r="AB1900" s="349">
        <v>1.3999999999999773E-2</v>
      </c>
      <c r="AC1900" s="189">
        <f>SUM(E1900:AB1900)</f>
        <v>0.31</v>
      </c>
      <c r="AD1900" s="5"/>
    </row>
    <row r="1901" spans="1:31" s="5" customFormat="1" ht="10.5" hidden="1" customHeight="1">
      <c r="A1901" s="1390" t="s">
        <v>152</v>
      </c>
      <c r="B1901" s="1391"/>
      <c r="C1901" s="65" t="s">
        <v>481</v>
      </c>
      <c r="D1901" s="65"/>
      <c r="E1901" s="118">
        <f>E1839+E1843+E1847+E1855+E1859+E1863+E1867+E1871+E1875+E1879+E1883+E1887+E1891+E1895</f>
        <v>4.4619999999993754</v>
      </c>
      <c r="F1901" s="118">
        <f t="shared" ref="F1901:AB1901" si="537">F1839+F1843+F1847+F1855+F1859+F1863+F1867+F1871+F1875+F1879+F1883+F1887+F1891+F1895</f>
        <v>5.3940000000055068</v>
      </c>
      <c r="G1901" s="118">
        <f t="shared" si="537"/>
        <v>5.8960000000014361</v>
      </c>
      <c r="H1901" s="433">
        <f t="shared" si="537"/>
        <v>6.047999999993749</v>
      </c>
      <c r="I1901" s="118">
        <f t="shared" si="537"/>
        <v>6.668000000005236</v>
      </c>
      <c r="J1901" s="118">
        <f t="shared" si="537"/>
        <v>7.3919999999886841</v>
      </c>
      <c r="K1901" s="118">
        <f t="shared" si="537"/>
        <v>7.9520000000167101</v>
      </c>
      <c r="L1901" s="118">
        <f t="shared" si="537"/>
        <v>9.3859999999883712</v>
      </c>
      <c r="M1901" s="118">
        <f t="shared" si="537"/>
        <v>10.111999999989393</v>
      </c>
      <c r="N1901" s="433">
        <f t="shared" si="537"/>
        <v>9.7779999999985421</v>
      </c>
      <c r="O1901" s="118">
        <f t="shared" si="537"/>
        <v>9.7179999999972324</v>
      </c>
      <c r="P1901" s="118">
        <f t="shared" si="537"/>
        <v>9.7979999999948859</v>
      </c>
      <c r="Q1901" s="118">
        <f t="shared" si="537"/>
        <v>11.90600000002371</v>
      </c>
      <c r="R1901" s="118">
        <f t="shared" si="537"/>
        <v>10.821999999997615</v>
      </c>
      <c r="S1901" s="118">
        <f t="shared" si="537"/>
        <v>11.200000000005502</v>
      </c>
      <c r="T1901" s="118">
        <f t="shared" si="537"/>
        <v>11.679999999993697</v>
      </c>
      <c r="U1901" s="118">
        <f t="shared" si="537"/>
        <v>11.157999999981712</v>
      </c>
      <c r="V1901" s="433">
        <f t="shared" si="537"/>
        <v>11.908000000012976</v>
      </c>
      <c r="W1901" s="118">
        <f t="shared" si="537"/>
        <v>10.407999999984781</v>
      </c>
      <c r="X1901" s="118">
        <f t="shared" si="537"/>
        <v>12.100000000019236</v>
      </c>
      <c r="Y1901" s="118">
        <f t="shared" si="537"/>
        <v>10.312000000005014</v>
      </c>
      <c r="Z1901" s="118">
        <f t="shared" si="537"/>
        <v>10.530000000005998</v>
      </c>
      <c r="AA1901" s="118">
        <f t="shared" si="537"/>
        <v>9.605999999966798</v>
      </c>
      <c r="AB1901" s="118">
        <f t="shared" si="537"/>
        <v>8.9680000000112159</v>
      </c>
      <c r="AC1901" s="118">
        <f>AC1839+AC1843+AC1847+AC1855+AC1859+AC1863+AC1867+AC1871+AC1875+AC1879+AC1883+AC1887+AC1891+AC1895</f>
        <v>223.20199999998738</v>
      </c>
    </row>
    <row r="1902" spans="1:31" s="5" customFormat="1" ht="10.5" hidden="1" customHeight="1" thickBot="1">
      <c r="A1902" s="1392"/>
      <c r="B1902" s="1393"/>
      <c r="C1902" s="47" t="s">
        <v>482</v>
      </c>
      <c r="D1902" s="47"/>
      <c r="E1902" s="132">
        <f>E1840+E1844+E1848+E1856+E1860+E1864+E1868+E1872+E1876+E1880+E1884+E1888+E1892+E1896</f>
        <v>0.75999999999118018</v>
      </c>
      <c r="F1902" s="132">
        <f t="shared" ref="F1902:AB1902" si="538">F1840+F1844+F1848+F1856+F1860+F1864+F1868+F1872+F1876+F1880+F1884+F1888+F1892+F1896</f>
        <v>0.80000000000202931</v>
      </c>
      <c r="G1902" s="132">
        <f t="shared" si="538"/>
        <v>0.519999999996827</v>
      </c>
      <c r="H1902" s="435">
        <f t="shared" si="538"/>
        <v>0.64000000001126978</v>
      </c>
      <c r="I1902" s="132">
        <f t="shared" si="538"/>
        <v>0.91999999999376314</v>
      </c>
      <c r="J1902" s="132">
        <f t="shared" si="538"/>
        <v>0.99999999999639044</v>
      </c>
      <c r="K1902" s="132">
        <f t="shared" si="538"/>
        <v>0.48000000000777732</v>
      </c>
      <c r="L1902" s="132">
        <f t="shared" si="538"/>
        <v>0.63999999999944635</v>
      </c>
      <c r="M1902" s="132">
        <f t="shared" si="538"/>
        <v>0.8399999999938359</v>
      </c>
      <c r="N1902" s="435">
        <f t="shared" si="538"/>
        <v>1.0000000000073044</v>
      </c>
      <c r="O1902" s="132">
        <f t="shared" si="538"/>
        <v>0.75999999999115175</v>
      </c>
      <c r="P1902" s="132">
        <f t="shared" si="538"/>
        <v>0.80000000000205773</v>
      </c>
      <c r="Q1902" s="132">
        <f t="shared" si="538"/>
        <v>1.40000000000515</v>
      </c>
      <c r="R1902" s="132">
        <f t="shared" si="538"/>
        <v>0.76000000000206569</v>
      </c>
      <c r="S1902" s="132">
        <f t="shared" si="538"/>
        <v>0.7999999999911438</v>
      </c>
      <c r="T1902" s="132">
        <f t="shared" si="538"/>
        <v>0.76000000000206569</v>
      </c>
      <c r="U1902" s="132">
        <f t="shared" si="538"/>
        <v>0.88000000000201339</v>
      </c>
      <c r="V1902" s="435">
        <f t="shared" si="538"/>
        <v>1.4400000000041757</v>
      </c>
      <c r="W1902" s="132">
        <f t="shared" si="538"/>
        <v>0.75999999999206125</v>
      </c>
      <c r="X1902" s="132">
        <f t="shared" si="538"/>
        <v>0.80000000000202931</v>
      </c>
      <c r="Y1902" s="132">
        <f t="shared" si="538"/>
        <v>0.80000000000208615</v>
      </c>
      <c r="Z1902" s="132">
        <f t="shared" si="538"/>
        <v>0.84000000000199293</v>
      </c>
      <c r="AA1902" s="132">
        <f t="shared" si="538"/>
        <v>1.4399999999932902</v>
      </c>
      <c r="AB1902" s="132">
        <f t="shared" si="538"/>
        <v>0.84000000000199293</v>
      </c>
      <c r="AC1902" s="132">
        <f>AC1840+AC1844+AC1848+AC1856+AC1860+AC1864+AC1868+AC1872+AC1876+AC1880+AC1884+AC1888+AC1892+AC1896</f>
        <v>20.6799999999931</v>
      </c>
    </row>
    <row r="1903" spans="1:31" s="5" customFormat="1" ht="10.5" hidden="1" customHeight="1">
      <c r="A1903" s="1390" t="s">
        <v>153</v>
      </c>
      <c r="B1903" s="1391"/>
      <c r="C1903" s="12" t="s">
        <v>481</v>
      </c>
      <c r="D1903" s="12"/>
      <c r="E1903" s="246">
        <f>E1817+E1821+E1825+E1829-E1901</f>
        <v>1.5479999999993366</v>
      </c>
      <c r="F1903" s="246">
        <f t="shared" ref="F1903:AB1903" si="539">F1817+F1821+F1825+F1829-F1901</f>
        <v>1.4060000000283228</v>
      </c>
      <c r="G1903" s="246">
        <f t="shared" si="539"/>
        <v>0.80399999996063798</v>
      </c>
      <c r="H1903" s="438">
        <f t="shared" si="539"/>
        <v>0.45200000000115637</v>
      </c>
      <c r="I1903" s="246">
        <f t="shared" si="539"/>
        <v>3.2000000006584983E-2</v>
      </c>
      <c r="J1903" s="246">
        <f t="shared" si="539"/>
        <v>-0.49199999998586463</v>
      </c>
      <c r="K1903" s="246">
        <f t="shared" si="539"/>
        <v>-5.199999999888405E-2</v>
      </c>
      <c r="L1903" s="246">
        <f t="shared" si="539"/>
        <v>0.31399999998916428</v>
      </c>
      <c r="M1903" s="246">
        <f t="shared" si="539"/>
        <v>-0.31199999996420047</v>
      </c>
      <c r="N1903" s="438">
        <f t="shared" si="539"/>
        <v>0.12199999998335898</v>
      </c>
      <c r="O1903" s="246">
        <f t="shared" si="539"/>
        <v>0.28199999999367265</v>
      </c>
      <c r="P1903" s="246">
        <f t="shared" si="539"/>
        <v>-0.29799999996942006</v>
      </c>
      <c r="Q1903" s="246">
        <f t="shared" si="539"/>
        <v>-1.3060000000469927</v>
      </c>
      <c r="R1903" s="246">
        <f t="shared" si="539"/>
        <v>0.77800000001684566</v>
      </c>
      <c r="S1903" s="246">
        <f t="shared" si="539"/>
        <v>-2.4783730623312294E-11</v>
      </c>
      <c r="T1903" s="246">
        <f t="shared" si="539"/>
        <v>0.82000000000402906</v>
      </c>
      <c r="U1903" s="246">
        <f t="shared" si="539"/>
        <v>-0.45799999996643237</v>
      </c>
      <c r="V1903" s="438">
        <f t="shared" si="539"/>
        <v>-0.20800000001906938</v>
      </c>
      <c r="W1903" s="246">
        <f t="shared" si="539"/>
        <v>0.29200000004414051</v>
      </c>
      <c r="X1903" s="246">
        <f t="shared" si="539"/>
        <v>0.39999999995575308</v>
      </c>
      <c r="Y1903" s="246">
        <f t="shared" si="539"/>
        <v>-0.21200000001647368</v>
      </c>
      <c r="Z1903" s="246">
        <f t="shared" si="539"/>
        <v>0.47000000002947218</v>
      </c>
      <c r="AA1903" s="246">
        <f t="shared" si="539"/>
        <v>9.4000000026653652E-2</v>
      </c>
      <c r="AB1903" s="246">
        <f t="shared" si="539"/>
        <v>0.13199999996913903</v>
      </c>
      <c r="AC1903" s="246">
        <f>AC1817+AC1821+AC1825+AC1829-AC1901</f>
        <v>4.6080000000161476</v>
      </c>
    </row>
    <row r="1904" spans="1:31" s="5" customFormat="1" ht="10.5" hidden="1" customHeight="1" thickBot="1">
      <c r="A1904" s="1392"/>
      <c r="B1904" s="1393"/>
      <c r="C1904" s="9" t="s">
        <v>482</v>
      </c>
      <c r="D1904" s="9"/>
      <c r="E1904" s="246">
        <f>E1818+E1822+E1826+E1830-E1902</f>
        <v>0.16000000001207582</v>
      </c>
      <c r="F1904" s="246">
        <f t="shared" ref="F1904:AC1904" si="540">F1818+F1822+F1826+F1830-F1902</f>
        <v>-9.0000000001765557E-2</v>
      </c>
      <c r="G1904" s="246">
        <f t="shared" si="540"/>
        <v>0.49000000000657451</v>
      </c>
      <c r="H1904" s="438">
        <f t="shared" si="540"/>
        <v>3.9999999986292778E-2</v>
      </c>
      <c r="I1904" s="246">
        <f t="shared" si="540"/>
        <v>-0.23999999999278998</v>
      </c>
      <c r="J1904" s="246">
        <f t="shared" si="540"/>
        <v>-7.9999999997681925E-2</v>
      </c>
      <c r="K1904" s="246">
        <f t="shared" si="540"/>
        <v>0.73999999999065835</v>
      </c>
      <c r="L1904" s="246">
        <f t="shared" si="540"/>
        <v>0.58000000000239993</v>
      </c>
      <c r="M1904" s="246">
        <f t="shared" si="540"/>
        <v>0.68000000000432692</v>
      </c>
      <c r="N1904" s="438">
        <f t="shared" si="540"/>
        <v>-8.0000000008595862E-2</v>
      </c>
      <c r="O1904" s="246">
        <f t="shared" si="540"/>
        <v>0.76000000001155854</v>
      </c>
      <c r="P1904" s="246">
        <f t="shared" si="540"/>
        <v>0.13999999999617785</v>
      </c>
      <c r="Q1904" s="246">
        <f t="shared" si="540"/>
        <v>0.41999999999615056</v>
      </c>
      <c r="R1904" s="246">
        <f t="shared" si="540"/>
        <v>0.75999999999950774</v>
      </c>
      <c r="S1904" s="246">
        <f t="shared" si="540"/>
        <v>0.44000000000681894</v>
      </c>
      <c r="T1904" s="246">
        <f t="shared" si="540"/>
        <v>0.77999999999562419</v>
      </c>
      <c r="U1904" s="246">
        <f t="shared" si="540"/>
        <v>0.96000000000336172</v>
      </c>
      <c r="V1904" s="438">
        <f t="shared" si="540"/>
        <v>-4.000000000544901E-2</v>
      </c>
      <c r="W1904" s="246">
        <f t="shared" si="540"/>
        <v>0.54000000000448267</v>
      </c>
      <c r="X1904" s="246">
        <f t="shared" si="540"/>
        <v>1.100000000001927</v>
      </c>
      <c r="Y1904" s="246">
        <f t="shared" si="540"/>
        <v>4.9999999994867039E-2</v>
      </c>
      <c r="Z1904" s="246">
        <f t="shared" si="540"/>
        <v>0.30999999999923489</v>
      </c>
      <c r="AA1904" s="246">
        <f t="shared" si="540"/>
        <v>-0.13999999999674628</v>
      </c>
      <c r="AB1904" s="246">
        <f t="shared" si="540"/>
        <v>0.46000000000250907</v>
      </c>
      <c r="AC1904" s="246">
        <f t="shared" si="540"/>
        <v>8.7400000000115199</v>
      </c>
    </row>
    <row r="1905" spans="1:29" s="32" customFormat="1" ht="10.5" hidden="1" customHeight="1">
      <c r="A1905" s="241" t="s">
        <v>9</v>
      </c>
      <c r="B1905" s="242"/>
      <c r="C1905" s="14" t="s">
        <v>481</v>
      </c>
      <c r="D1905" s="14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366"/>
    </row>
    <row r="1906" spans="1:29" s="32" customFormat="1" ht="10.5" hidden="1" customHeight="1" thickBot="1">
      <c r="A1906" s="243"/>
      <c r="B1906" s="244"/>
      <c r="C1906" s="15" t="s">
        <v>482</v>
      </c>
      <c r="D1906" s="15"/>
      <c r="E1906" s="98"/>
      <c r="F1906" s="98"/>
      <c r="G1906" s="98"/>
      <c r="H1906" s="98"/>
      <c r="I1906" s="98"/>
      <c r="J1906" s="98"/>
      <c r="K1906" s="98"/>
      <c r="L1906" s="98"/>
      <c r="M1906" s="98"/>
      <c r="N1906" s="98"/>
      <c r="O1906" s="98"/>
      <c r="P1906" s="98"/>
      <c r="Q1906" s="98"/>
      <c r="R1906" s="98"/>
      <c r="S1906" s="98"/>
      <c r="T1906" s="98"/>
      <c r="U1906" s="98"/>
      <c r="V1906" s="98"/>
      <c r="W1906" s="98"/>
      <c r="X1906" s="98"/>
      <c r="Y1906" s="98"/>
      <c r="Z1906" s="98"/>
      <c r="AA1906" s="98"/>
      <c r="AB1906" s="98"/>
      <c r="AC1906" s="367"/>
    </row>
    <row r="1907" spans="1:29" s="315" customFormat="1" ht="30" hidden="1" customHeight="1" thickBot="1">
      <c r="A1907" s="312"/>
      <c r="B1907" s="313"/>
      <c r="C1907" s="314" t="s">
        <v>279</v>
      </c>
      <c r="E1907" s="316"/>
      <c r="F1907" s="316"/>
      <c r="G1907" s="316"/>
      <c r="H1907" s="444">
        <f>H1839+H1843+H1847+H1855+H1859+H1863+H1867+H1879+H1883+H1887</f>
        <v>5.607999999993126</v>
      </c>
      <c r="I1907" s="316"/>
      <c r="J1907" s="316"/>
      <c r="K1907" s="316"/>
      <c r="L1907" s="316"/>
      <c r="M1907" s="316"/>
      <c r="N1907" s="447">
        <f>N1839+N1843+N1847+N1855+N1859+N1863+N1867+N1879+N1883+N1887</f>
        <v>9.1379999999971915</v>
      </c>
      <c r="O1907" s="316"/>
      <c r="P1907" s="316"/>
      <c r="Q1907" s="316"/>
      <c r="R1907" s="316"/>
      <c r="S1907" s="316"/>
      <c r="T1907" s="316"/>
      <c r="U1907" s="316"/>
      <c r="V1907" s="444">
        <f>V1839+V1843+V1847+V1855+V1859+V1863+V1867+V1879+V1883+V1887</f>
        <v>11.108000000011771</v>
      </c>
      <c r="W1907" s="316"/>
      <c r="X1907" s="316"/>
      <c r="Y1907" s="314">
        <f>Y1839+Y1843+Y1847+Y1855+Y1859+Y1863+Y1867+Y1879+Y1883+Y1887</f>
        <v>9.5920000000037362</v>
      </c>
      <c r="Z1907" s="316"/>
      <c r="AA1907" s="316"/>
      <c r="AB1907" s="316"/>
      <c r="AC1907" s="337"/>
    </row>
    <row r="1908" spans="1:29" s="5" customFormat="1" ht="28.5" hidden="1" customHeight="1">
      <c r="A1908" s="1405" t="s">
        <v>17</v>
      </c>
      <c r="B1908" s="84" t="s">
        <v>5</v>
      </c>
      <c r="C1908" s="6" t="s">
        <v>14</v>
      </c>
      <c r="D1908" s="6" t="s">
        <v>495</v>
      </c>
      <c r="E1908" s="1432" t="s">
        <v>15</v>
      </c>
      <c r="F1908" s="1433"/>
      <c r="G1908" s="1433"/>
      <c r="H1908" s="1433"/>
      <c r="I1908" s="1433"/>
      <c r="J1908" s="1433"/>
      <c r="K1908" s="1433"/>
      <c r="L1908" s="1433"/>
      <c r="M1908" s="1433"/>
      <c r="N1908" s="1433"/>
      <c r="O1908" s="1433"/>
      <c r="P1908" s="1433"/>
      <c r="Q1908" s="1433"/>
      <c r="R1908" s="1433"/>
      <c r="S1908" s="1433"/>
      <c r="T1908" s="1433"/>
      <c r="U1908" s="1433"/>
      <c r="V1908" s="1433"/>
      <c r="W1908" s="1433"/>
      <c r="X1908" s="1433"/>
      <c r="Y1908" s="1433"/>
      <c r="Z1908" s="1433"/>
      <c r="AA1908" s="1433"/>
      <c r="AB1908" s="1434"/>
      <c r="AC1908" s="1553" t="s">
        <v>10</v>
      </c>
    </row>
    <row r="1909" spans="1:29" s="1565" customFormat="1" ht="12.75" customHeight="1" thickBot="1">
      <c r="A1909" s="1566" t="s">
        <v>215</v>
      </c>
      <c r="B1909" s="1628"/>
      <c r="C1909" s="1559"/>
      <c r="D1909" s="1559"/>
      <c r="E1909" s="1560">
        <v>1</v>
      </c>
      <c r="F1909" s="1560">
        <v>2</v>
      </c>
      <c r="G1909" s="1560">
        <v>3</v>
      </c>
      <c r="H1909" s="1560">
        <v>4</v>
      </c>
      <c r="I1909" s="1560">
        <v>5</v>
      </c>
      <c r="J1909" s="1560">
        <v>6</v>
      </c>
      <c r="K1909" s="1560">
        <v>7</v>
      </c>
      <c r="L1909" s="1560">
        <v>8</v>
      </c>
      <c r="M1909" s="1560">
        <v>9</v>
      </c>
      <c r="N1909" s="1560">
        <v>10</v>
      </c>
      <c r="O1909" s="1560">
        <v>11</v>
      </c>
      <c r="P1909" s="1560">
        <v>12</v>
      </c>
      <c r="Q1909" s="1560">
        <v>13</v>
      </c>
      <c r="R1909" s="1560">
        <v>14</v>
      </c>
      <c r="S1909" s="1560">
        <v>15</v>
      </c>
      <c r="T1909" s="1560">
        <v>16</v>
      </c>
      <c r="U1909" s="1560">
        <v>17</v>
      </c>
      <c r="V1909" s="1560">
        <v>18</v>
      </c>
      <c r="W1909" s="1560">
        <v>19</v>
      </c>
      <c r="X1909" s="1560">
        <v>20</v>
      </c>
      <c r="Y1909" s="1560">
        <v>21</v>
      </c>
      <c r="Z1909" s="1560">
        <v>22</v>
      </c>
      <c r="AA1909" s="1560">
        <v>23</v>
      </c>
      <c r="AB1909" s="1560">
        <v>24</v>
      </c>
      <c r="AC1909" s="1629"/>
    </row>
    <row r="1910" spans="1:29" s="13" customFormat="1" ht="12.75" hidden="1" customHeight="1">
      <c r="A1910" s="19" t="s">
        <v>6</v>
      </c>
      <c r="B1910" s="20"/>
      <c r="C1910" s="21"/>
      <c r="D1910" s="714"/>
      <c r="E1910" s="20">
        <v>21</v>
      </c>
      <c r="F1910" s="20">
        <v>21</v>
      </c>
      <c r="G1910" s="20">
        <v>21</v>
      </c>
      <c r="H1910" s="20">
        <v>21</v>
      </c>
      <c r="I1910" s="20">
        <v>21</v>
      </c>
      <c r="J1910" s="20">
        <v>21</v>
      </c>
      <c r="K1910" s="20">
        <v>21</v>
      </c>
      <c r="L1910" s="20">
        <v>21</v>
      </c>
      <c r="M1910" s="20">
        <v>21</v>
      </c>
      <c r="N1910" s="20">
        <v>21</v>
      </c>
      <c r="O1910" s="20">
        <v>21</v>
      </c>
      <c r="P1910" s="20">
        <v>21</v>
      </c>
      <c r="Q1910" s="20">
        <v>21</v>
      </c>
      <c r="R1910" s="20">
        <v>21</v>
      </c>
      <c r="S1910" s="20">
        <v>21</v>
      </c>
      <c r="T1910" s="20">
        <v>21</v>
      </c>
      <c r="U1910" s="20">
        <v>21</v>
      </c>
      <c r="V1910" s="20">
        <v>21</v>
      </c>
      <c r="W1910" s="20">
        <v>21</v>
      </c>
      <c r="X1910" s="20">
        <v>21</v>
      </c>
      <c r="Y1910" s="20">
        <v>21</v>
      </c>
      <c r="Z1910" s="20">
        <v>21</v>
      </c>
      <c r="AA1910" s="20">
        <v>21</v>
      </c>
      <c r="AB1910" s="20">
        <v>21</v>
      </c>
      <c r="AC1910" s="363"/>
    </row>
    <row r="1911" spans="1:29" s="13" customFormat="1" ht="12.75" hidden="1" customHeight="1" thickBot="1">
      <c r="A1911" s="38" t="s">
        <v>7</v>
      </c>
      <c r="B1911" s="39"/>
      <c r="C1911" s="40"/>
      <c r="D1911" s="886"/>
      <c r="E1911" s="98">
        <v>21</v>
      </c>
      <c r="F1911" s="98">
        <v>21</v>
      </c>
      <c r="G1911" s="98">
        <v>21</v>
      </c>
      <c r="H1911" s="98">
        <v>21</v>
      </c>
      <c r="I1911" s="98">
        <v>21</v>
      </c>
      <c r="J1911" s="98">
        <v>21</v>
      </c>
      <c r="K1911" s="98">
        <v>21</v>
      </c>
      <c r="L1911" s="98">
        <v>21</v>
      </c>
      <c r="M1911" s="98">
        <v>21</v>
      </c>
      <c r="N1911" s="98">
        <v>21</v>
      </c>
      <c r="O1911" s="98">
        <v>21</v>
      </c>
      <c r="P1911" s="98">
        <v>21</v>
      </c>
      <c r="Q1911" s="98">
        <v>21</v>
      </c>
      <c r="R1911" s="98">
        <v>21</v>
      </c>
      <c r="S1911" s="98">
        <v>21</v>
      </c>
      <c r="T1911" s="98">
        <v>21</v>
      </c>
      <c r="U1911" s="98">
        <v>21</v>
      </c>
      <c r="V1911" s="98">
        <v>21</v>
      </c>
      <c r="W1911" s="98">
        <v>21</v>
      </c>
      <c r="X1911" s="98">
        <v>21</v>
      </c>
      <c r="Y1911" s="98">
        <v>21</v>
      </c>
      <c r="Z1911" s="98">
        <v>21</v>
      </c>
      <c r="AA1911" s="98">
        <v>21</v>
      </c>
      <c r="AB1911" s="98">
        <v>21</v>
      </c>
      <c r="AC1911" s="364"/>
    </row>
    <row r="1912" spans="1:29" s="5" customFormat="1" ht="12" hidden="1" customHeight="1">
      <c r="A1912" s="1518" t="s">
        <v>11</v>
      </c>
      <c r="B1912" s="1623" t="s">
        <v>131</v>
      </c>
      <c r="C1912" s="10" t="s">
        <v>481</v>
      </c>
      <c r="D1912" s="10" t="s">
        <v>467</v>
      </c>
      <c r="E1912" s="91"/>
      <c r="F1912" s="91"/>
      <c r="G1912" s="91"/>
      <c r="H1912" s="439"/>
      <c r="I1912" s="91"/>
      <c r="J1912" s="91"/>
      <c r="K1912" s="91"/>
      <c r="L1912" s="91"/>
      <c r="M1912" s="91"/>
      <c r="N1912" s="439"/>
      <c r="O1912" s="91"/>
      <c r="P1912" s="91"/>
      <c r="Q1912" s="91"/>
      <c r="R1912" s="91"/>
      <c r="S1912" s="91"/>
      <c r="T1912" s="91"/>
      <c r="U1912" s="91"/>
      <c r="V1912" s="439"/>
      <c r="W1912" s="91"/>
      <c r="X1912" s="91"/>
      <c r="Y1912" s="91"/>
      <c r="Z1912" s="91"/>
      <c r="AA1912" s="91"/>
      <c r="AB1912" s="91"/>
      <c r="AC1912" s="127">
        <f>SUM(E1912:AB1912)</f>
        <v>0</v>
      </c>
    </row>
    <row r="1913" spans="1:29" s="5" customFormat="1" ht="10.5" hidden="1" customHeight="1">
      <c r="A1913" s="1611"/>
      <c r="B1913" s="1624"/>
      <c r="C1913" s="11" t="s">
        <v>482</v>
      </c>
      <c r="D1913" s="11" t="s">
        <v>467</v>
      </c>
      <c r="E1913" s="87"/>
      <c r="F1913" s="87"/>
      <c r="G1913" s="87"/>
      <c r="H1913" s="413"/>
      <c r="I1913" s="87"/>
      <c r="J1913" s="87"/>
      <c r="K1913" s="87"/>
      <c r="L1913" s="87"/>
      <c r="M1913" s="87"/>
      <c r="N1913" s="413"/>
      <c r="O1913" s="87"/>
      <c r="P1913" s="87"/>
      <c r="Q1913" s="87"/>
      <c r="R1913" s="87"/>
      <c r="S1913" s="87"/>
      <c r="T1913" s="87"/>
      <c r="U1913" s="87"/>
      <c r="V1913" s="413"/>
      <c r="W1913" s="87"/>
      <c r="X1913" s="87"/>
      <c r="Y1913" s="87"/>
      <c r="Z1913" s="87"/>
      <c r="AA1913" s="87"/>
      <c r="AB1913" s="87"/>
      <c r="AC1913" s="123">
        <f>SUM(E1913:AB1913)</f>
        <v>0</v>
      </c>
    </row>
    <row r="1914" spans="1:29" s="5" customFormat="1" ht="10.5" hidden="1" customHeight="1">
      <c r="A1914" s="1611"/>
      <c r="B1914" s="1624"/>
      <c r="C1914" s="11" t="s">
        <v>8</v>
      </c>
      <c r="D1914" s="11" t="s">
        <v>467</v>
      </c>
      <c r="E1914" s="87"/>
      <c r="F1914" s="87"/>
      <c r="G1914" s="87"/>
      <c r="H1914" s="413"/>
      <c r="I1914" s="87"/>
      <c r="J1914" s="87"/>
      <c r="K1914" s="87"/>
      <c r="L1914" s="87"/>
      <c r="M1914" s="87"/>
      <c r="N1914" s="413"/>
      <c r="O1914" s="87"/>
      <c r="P1914" s="87"/>
      <c r="Q1914" s="87"/>
      <c r="R1914" s="87"/>
      <c r="S1914" s="87"/>
      <c r="T1914" s="87"/>
      <c r="U1914" s="87"/>
      <c r="V1914" s="413"/>
      <c r="W1914" s="87"/>
      <c r="X1914" s="87"/>
      <c r="Y1914" s="87"/>
      <c r="Z1914" s="87"/>
      <c r="AA1914" s="87"/>
      <c r="AB1914" s="87"/>
      <c r="AC1914" s="123"/>
    </row>
    <row r="1915" spans="1:29" s="5" customFormat="1" ht="10.5" hidden="1" customHeight="1" thickBot="1">
      <c r="A1915" s="1611"/>
      <c r="B1915" s="1624"/>
      <c r="C1915" s="11" t="s">
        <v>16</v>
      </c>
      <c r="D1915" s="11"/>
      <c r="E1915" s="487" t="e">
        <f t="shared" ref="E1915:AC1915" si="541">E1913/E1912</f>
        <v>#DIV/0!</v>
      </c>
      <c r="F1915" s="487" t="e">
        <f t="shared" si="541"/>
        <v>#DIV/0!</v>
      </c>
      <c r="G1915" s="487" t="e">
        <f t="shared" si="541"/>
        <v>#DIV/0!</v>
      </c>
      <c r="H1915" s="460" t="e">
        <f t="shared" si="541"/>
        <v>#DIV/0!</v>
      </c>
      <c r="I1915" s="487" t="e">
        <f t="shared" si="541"/>
        <v>#DIV/0!</v>
      </c>
      <c r="J1915" s="487" t="e">
        <f t="shared" si="541"/>
        <v>#DIV/0!</v>
      </c>
      <c r="K1915" s="487" t="e">
        <f t="shared" si="541"/>
        <v>#DIV/0!</v>
      </c>
      <c r="L1915" s="487" t="e">
        <f t="shared" si="541"/>
        <v>#DIV/0!</v>
      </c>
      <c r="M1915" s="487" t="e">
        <f t="shared" si="541"/>
        <v>#DIV/0!</v>
      </c>
      <c r="N1915" s="460" t="e">
        <f t="shared" si="541"/>
        <v>#DIV/0!</v>
      </c>
      <c r="O1915" s="487" t="e">
        <f t="shared" si="541"/>
        <v>#DIV/0!</v>
      </c>
      <c r="P1915" s="487" t="e">
        <f t="shared" si="541"/>
        <v>#DIV/0!</v>
      </c>
      <c r="Q1915" s="487" t="e">
        <f t="shared" si="541"/>
        <v>#DIV/0!</v>
      </c>
      <c r="R1915" s="487" t="e">
        <f t="shared" si="541"/>
        <v>#DIV/0!</v>
      </c>
      <c r="S1915" s="487" t="e">
        <f t="shared" si="541"/>
        <v>#DIV/0!</v>
      </c>
      <c r="T1915" s="487" t="e">
        <f t="shared" si="541"/>
        <v>#DIV/0!</v>
      </c>
      <c r="U1915" s="487" t="e">
        <f t="shared" si="541"/>
        <v>#DIV/0!</v>
      </c>
      <c r="V1915" s="460" t="e">
        <f t="shared" si="541"/>
        <v>#DIV/0!</v>
      </c>
      <c r="W1915" s="487" t="e">
        <f t="shared" si="541"/>
        <v>#DIV/0!</v>
      </c>
      <c r="X1915" s="487" t="e">
        <f t="shared" si="541"/>
        <v>#DIV/0!</v>
      </c>
      <c r="Y1915" s="487" t="e">
        <f t="shared" si="541"/>
        <v>#DIV/0!</v>
      </c>
      <c r="Z1915" s="487" t="e">
        <f t="shared" si="541"/>
        <v>#DIV/0!</v>
      </c>
      <c r="AA1915" s="487" t="e">
        <f t="shared" si="541"/>
        <v>#DIV/0!</v>
      </c>
      <c r="AB1915" s="487" t="e">
        <f t="shared" si="541"/>
        <v>#DIV/0!</v>
      </c>
      <c r="AC1915" s="328" t="e">
        <f t="shared" si="541"/>
        <v>#DIV/0!</v>
      </c>
    </row>
    <row r="1916" spans="1:29" s="5" customFormat="1" ht="10.5" hidden="1" customHeight="1" thickBot="1">
      <c r="A1916" s="1612"/>
      <c r="B1916" s="1625"/>
      <c r="C1916" s="426" t="s">
        <v>13</v>
      </c>
      <c r="D1916" s="1394" t="s">
        <v>463</v>
      </c>
      <c r="E1916" s="1149">
        <v>118.69999694824219</v>
      </c>
      <c r="F1916" s="1149">
        <v>119.5</v>
      </c>
      <c r="G1916" s="1149">
        <v>119.30000305175781</v>
      </c>
      <c r="H1916" s="1149">
        <v>119.5</v>
      </c>
      <c r="I1916" s="1149">
        <v>119.30000305175781</v>
      </c>
      <c r="J1916" s="1149">
        <v>118.69999694824219</v>
      </c>
      <c r="K1916" s="1149">
        <v>117.5</v>
      </c>
      <c r="L1916" s="1149">
        <v>117.19999694824219</v>
      </c>
      <c r="M1916" s="1149">
        <v>117.09999847412109</v>
      </c>
      <c r="N1916" s="1149">
        <v>118.59999847412109</v>
      </c>
      <c r="O1916" s="1149">
        <v>119.19999694824219</v>
      </c>
      <c r="P1916" s="1149">
        <v>118.69999694824219</v>
      </c>
      <c r="Q1916" s="1149">
        <v>118.90000152587891</v>
      </c>
      <c r="R1916" s="1149">
        <v>119</v>
      </c>
      <c r="S1916" s="1149">
        <v>118.80000305175781</v>
      </c>
      <c r="T1916" s="1149">
        <v>117.80000305175781</v>
      </c>
      <c r="U1916" s="1149">
        <v>118.30000305175781</v>
      </c>
      <c r="V1916" s="1149">
        <v>118.80000305175781</v>
      </c>
      <c r="W1916" s="1149">
        <v>118.80000305175781</v>
      </c>
      <c r="X1916" s="1149">
        <v>118.80000305175781</v>
      </c>
      <c r="Y1916" s="1149">
        <v>119.40000152587891</v>
      </c>
      <c r="Z1916" s="1149">
        <v>119.5</v>
      </c>
      <c r="AA1916" s="1149">
        <v>119.09999847412109</v>
      </c>
      <c r="AB1916" s="1149">
        <v>119</v>
      </c>
      <c r="AC1916" s="429"/>
    </row>
    <row r="1917" spans="1:29" s="5" customFormat="1" ht="10.5" hidden="1" customHeight="1">
      <c r="A1917" s="1518" t="s">
        <v>12</v>
      </c>
      <c r="B1917" s="1623" t="s">
        <v>130</v>
      </c>
      <c r="C1917" s="7" t="s">
        <v>481</v>
      </c>
      <c r="D1917" s="10" t="s">
        <v>467</v>
      </c>
      <c r="E1917" s="91"/>
      <c r="F1917" s="91"/>
      <c r="G1917" s="91"/>
      <c r="H1917" s="439"/>
      <c r="I1917" s="91"/>
      <c r="J1917" s="91"/>
      <c r="K1917" s="91"/>
      <c r="L1917" s="91"/>
      <c r="M1917" s="91"/>
      <c r="N1917" s="439"/>
      <c r="O1917" s="91"/>
      <c r="P1917" s="91"/>
      <c r="Q1917" s="91"/>
      <c r="R1917" s="91"/>
      <c r="S1917" s="91"/>
      <c r="T1917" s="91"/>
      <c r="U1917" s="91"/>
      <c r="V1917" s="439"/>
      <c r="W1917" s="91"/>
      <c r="X1917" s="91"/>
      <c r="Y1917" s="91"/>
      <c r="Z1917" s="91"/>
      <c r="AA1917" s="91"/>
      <c r="AB1917" s="91"/>
      <c r="AC1917" s="130">
        <f>SUM(E1917:AB1917)</f>
        <v>0</v>
      </c>
    </row>
    <row r="1918" spans="1:29" s="5" customFormat="1" ht="10.5" hidden="1" customHeight="1">
      <c r="A1918" s="1611"/>
      <c r="B1918" s="1624"/>
      <c r="C1918" s="8" t="s">
        <v>482</v>
      </c>
      <c r="D1918" s="11" t="s">
        <v>467</v>
      </c>
      <c r="E1918" s="87"/>
      <c r="F1918" s="87"/>
      <c r="G1918" s="87"/>
      <c r="H1918" s="413"/>
      <c r="I1918" s="87"/>
      <c r="J1918" s="87"/>
      <c r="K1918" s="87"/>
      <c r="L1918" s="87"/>
      <c r="M1918" s="87"/>
      <c r="N1918" s="413"/>
      <c r="O1918" s="87"/>
      <c r="P1918" s="87"/>
      <c r="Q1918" s="87"/>
      <c r="R1918" s="87"/>
      <c r="S1918" s="87"/>
      <c r="T1918" s="87"/>
      <c r="U1918" s="87"/>
      <c r="V1918" s="413"/>
      <c r="W1918" s="87"/>
      <c r="X1918" s="87"/>
      <c r="Y1918" s="87"/>
      <c r="Z1918" s="87"/>
      <c r="AA1918" s="87"/>
      <c r="AB1918" s="87"/>
      <c r="AC1918" s="130">
        <f>SUM(E1918:AB1918)</f>
        <v>0</v>
      </c>
    </row>
    <row r="1919" spans="1:29" s="5" customFormat="1" ht="10.5" hidden="1" customHeight="1">
      <c r="A1919" s="1611"/>
      <c r="B1919" s="1624"/>
      <c r="C1919" s="11" t="s">
        <v>8</v>
      </c>
      <c r="D1919" s="11" t="s">
        <v>467</v>
      </c>
      <c r="E1919" s="87"/>
      <c r="F1919" s="87"/>
      <c r="G1919" s="87"/>
      <c r="H1919" s="413"/>
      <c r="I1919" s="87"/>
      <c r="J1919" s="87"/>
      <c r="K1919" s="87"/>
      <c r="L1919" s="87"/>
      <c r="M1919" s="87"/>
      <c r="N1919" s="413"/>
      <c r="O1919" s="87"/>
      <c r="P1919" s="87"/>
      <c r="Q1919" s="87"/>
      <c r="R1919" s="87"/>
      <c r="S1919" s="87"/>
      <c r="T1919" s="87"/>
      <c r="U1919" s="87"/>
      <c r="V1919" s="413"/>
      <c r="W1919" s="87"/>
      <c r="X1919" s="87"/>
      <c r="Y1919" s="87"/>
      <c r="Z1919" s="87"/>
      <c r="AA1919" s="87"/>
      <c r="AB1919" s="87"/>
      <c r="AC1919" s="130"/>
    </row>
    <row r="1920" spans="1:29" s="5" customFormat="1" ht="10.5" hidden="1" customHeight="1" thickBot="1">
      <c r="A1920" s="1611"/>
      <c r="B1920" s="1624"/>
      <c r="C1920" s="8" t="s">
        <v>16</v>
      </c>
      <c r="D1920" s="11"/>
      <c r="E1920" s="487" t="e">
        <f t="shared" ref="E1920:AC1920" si="542">E1918/E1917</f>
        <v>#DIV/0!</v>
      </c>
      <c r="F1920" s="487" t="e">
        <f t="shared" si="542"/>
        <v>#DIV/0!</v>
      </c>
      <c r="G1920" s="487" t="e">
        <f t="shared" si="542"/>
        <v>#DIV/0!</v>
      </c>
      <c r="H1920" s="460" t="e">
        <f t="shared" si="542"/>
        <v>#DIV/0!</v>
      </c>
      <c r="I1920" s="487" t="e">
        <f t="shared" si="542"/>
        <v>#DIV/0!</v>
      </c>
      <c r="J1920" s="487" t="e">
        <f t="shared" si="542"/>
        <v>#DIV/0!</v>
      </c>
      <c r="K1920" s="487" t="e">
        <f t="shared" si="542"/>
        <v>#DIV/0!</v>
      </c>
      <c r="L1920" s="487" t="e">
        <f t="shared" si="542"/>
        <v>#DIV/0!</v>
      </c>
      <c r="M1920" s="487" t="e">
        <f t="shared" si="542"/>
        <v>#DIV/0!</v>
      </c>
      <c r="N1920" s="460" t="e">
        <f t="shared" si="542"/>
        <v>#DIV/0!</v>
      </c>
      <c r="O1920" s="487" t="e">
        <f t="shared" si="542"/>
        <v>#DIV/0!</v>
      </c>
      <c r="P1920" s="487" t="e">
        <f t="shared" si="542"/>
        <v>#DIV/0!</v>
      </c>
      <c r="Q1920" s="487" t="e">
        <f t="shared" si="542"/>
        <v>#DIV/0!</v>
      </c>
      <c r="R1920" s="487" t="e">
        <f t="shared" si="542"/>
        <v>#DIV/0!</v>
      </c>
      <c r="S1920" s="487" t="e">
        <f t="shared" si="542"/>
        <v>#DIV/0!</v>
      </c>
      <c r="T1920" s="487" t="e">
        <f t="shared" si="542"/>
        <v>#DIV/0!</v>
      </c>
      <c r="U1920" s="487" t="e">
        <f t="shared" si="542"/>
        <v>#DIV/0!</v>
      </c>
      <c r="V1920" s="460" t="e">
        <f t="shared" si="542"/>
        <v>#DIV/0!</v>
      </c>
      <c r="W1920" s="487" t="e">
        <f t="shared" si="542"/>
        <v>#DIV/0!</v>
      </c>
      <c r="X1920" s="487" t="e">
        <f t="shared" si="542"/>
        <v>#DIV/0!</v>
      </c>
      <c r="Y1920" s="487" t="e">
        <f t="shared" si="542"/>
        <v>#DIV/0!</v>
      </c>
      <c r="Z1920" s="487" t="e">
        <f t="shared" si="542"/>
        <v>#DIV/0!</v>
      </c>
      <c r="AA1920" s="487" t="e">
        <f t="shared" si="542"/>
        <v>#DIV/0!</v>
      </c>
      <c r="AB1920" s="487" t="e">
        <f t="shared" si="542"/>
        <v>#DIV/0!</v>
      </c>
      <c r="AC1920" s="328" t="e">
        <f t="shared" si="542"/>
        <v>#DIV/0!</v>
      </c>
    </row>
    <row r="1921" spans="1:30" s="5" customFormat="1" ht="10.5" hidden="1" customHeight="1" thickBot="1">
      <c r="A1921" s="1612"/>
      <c r="B1921" s="1625"/>
      <c r="C1921" s="426" t="s">
        <v>13</v>
      </c>
      <c r="D1921" s="1394" t="s">
        <v>463</v>
      </c>
      <c r="E1921" s="1149">
        <v>119.09999847412109</v>
      </c>
      <c r="F1921" s="1149">
        <v>119.69999694824219</v>
      </c>
      <c r="G1921" s="1149">
        <v>119.69999694824219</v>
      </c>
      <c r="H1921" s="1149">
        <v>119.69999694824219</v>
      </c>
      <c r="I1921" s="1149">
        <v>119.69999694824219</v>
      </c>
      <c r="J1921" s="1149">
        <v>119.09999847412109</v>
      </c>
      <c r="K1921" s="1149">
        <v>118.19999694824219</v>
      </c>
      <c r="L1921" s="1149">
        <v>117.5</v>
      </c>
      <c r="M1921" s="1149">
        <v>116.90000152587891</v>
      </c>
      <c r="N1921" s="1149">
        <v>119.09999847412109</v>
      </c>
      <c r="O1921" s="1149">
        <v>118.90000152587891</v>
      </c>
      <c r="P1921" s="1149">
        <v>119.19999694824219</v>
      </c>
      <c r="Q1921" s="1149">
        <v>119.09999847412109</v>
      </c>
      <c r="R1921" s="1149">
        <v>119.30000305175781</v>
      </c>
      <c r="S1921" s="1149">
        <v>119.19999694824219</v>
      </c>
      <c r="T1921" s="1149">
        <v>118.19999694824219</v>
      </c>
      <c r="U1921" s="1149">
        <v>118.69999694824219</v>
      </c>
      <c r="V1921" s="1149">
        <v>119</v>
      </c>
      <c r="W1921" s="1149">
        <v>118.69999694824219</v>
      </c>
      <c r="X1921" s="1149">
        <v>118.90000152587891</v>
      </c>
      <c r="Y1921" s="1149">
        <v>119.80000305175781</v>
      </c>
      <c r="Z1921" s="1149">
        <v>119.59999847412109</v>
      </c>
      <c r="AA1921" s="1149">
        <v>119.59999847412109</v>
      </c>
      <c r="AB1921" s="1149">
        <v>119.40000152587891</v>
      </c>
      <c r="AC1921" s="429"/>
    </row>
    <row r="1922" spans="1:30" s="5" customFormat="1" ht="10.5" hidden="1" customHeight="1">
      <c r="A1922" s="1550" t="s">
        <v>764</v>
      </c>
      <c r="B1922" s="1551" t="s">
        <v>764</v>
      </c>
      <c r="C1922" s="10" t="s">
        <v>481</v>
      </c>
      <c r="D1922" s="716" t="s">
        <v>463</v>
      </c>
      <c r="E1922" s="1148">
        <v>17.156999588012695</v>
      </c>
      <c r="F1922" s="1148">
        <v>16.305000305175781</v>
      </c>
      <c r="G1922" s="1148">
        <v>16.305000305175781</v>
      </c>
      <c r="H1922" s="1148">
        <v>16.608999252319336</v>
      </c>
      <c r="I1922" s="1148">
        <v>17.202999114990234</v>
      </c>
      <c r="J1922" s="1148">
        <v>18.451000213623047</v>
      </c>
      <c r="K1922" s="1148">
        <v>20.385000228881836</v>
      </c>
      <c r="L1922" s="1148">
        <v>22.531999588012695</v>
      </c>
      <c r="M1922" s="1148">
        <v>22.972999572753906</v>
      </c>
      <c r="N1922" s="1148">
        <v>22.714000701904297</v>
      </c>
      <c r="O1922" s="1148">
        <v>21.999000549316406</v>
      </c>
      <c r="P1922" s="1148">
        <v>21.511999130249023</v>
      </c>
      <c r="Q1922" s="1148">
        <v>21.009000778198242</v>
      </c>
      <c r="R1922" s="1148">
        <v>21.191999435424805</v>
      </c>
      <c r="S1922" s="1148">
        <v>21.511999130249023</v>
      </c>
      <c r="T1922" s="1148">
        <v>22.333999633789063</v>
      </c>
      <c r="U1922" s="1148">
        <v>22.714000701904297</v>
      </c>
      <c r="V1922" s="1148">
        <v>23.034000396728516</v>
      </c>
      <c r="W1922" s="1148">
        <v>22.454999923706055</v>
      </c>
      <c r="X1922" s="1148">
        <v>21.846000671386719</v>
      </c>
      <c r="Y1922" s="1148">
        <v>21.207000732421875</v>
      </c>
      <c r="Z1922" s="1148">
        <v>19.638999938964844</v>
      </c>
      <c r="AA1922" s="1148">
        <v>18.344999313354492</v>
      </c>
      <c r="AB1922" s="1148">
        <v>17.051000595092773</v>
      </c>
      <c r="AC1922" s="533"/>
    </row>
    <row r="1923" spans="1:30" s="5" customFormat="1" ht="10.5" hidden="1" customHeight="1">
      <c r="A1923" s="1617"/>
      <c r="B1923" s="1609"/>
      <c r="C1923" s="11" t="s">
        <v>482</v>
      </c>
      <c r="D1923" s="715" t="s">
        <v>463</v>
      </c>
      <c r="E1923" s="1148">
        <v>-8.8149995803833008</v>
      </c>
      <c r="F1923" s="1148">
        <v>-9.1190004348754883</v>
      </c>
      <c r="G1923" s="1148">
        <v>-9.2259998321533203</v>
      </c>
      <c r="H1923" s="1148">
        <v>-9.1949996948242187</v>
      </c>
      <c r="I1923" s="1148">
        <v>-8.935999870300293</v>
      </c>
      <c r="J1923" s="1148">
        <v>-8.4189996719360352</v>
      </c>
      <c r="K1923" s="1148">
        <v>-7.8249998092651367</v>
      </c>
      <c r="L1923" s="1148">
        <v>-6.3179998397827148</v>
      </c>
      <c r="M1923" s="1148">
        <v>-5.8460001945495605</v>
      </c>
      <c r="N1923" s="1148">
        <v>-6.500999927520752</v>
      </c>
      <c r="O1923" s="1148">
        <v>-6.5770001411437988</v>
      </c>
      <c r="P1923" s="1148">
        <v>-6.9419999122619629</v>
      </c>
      <c r="Q1923" s="1148">
        <v>-7.4289999008178711</v>
      </c>
      <c r="R1923" s="1148">
        <v>-6.4850001335144043</v>
      </c>
      <c r="S1923" s="1148">
        <v>-6.804999828338623</v>
      </c>
      <c r="T1923" s="1148">
        <v>-5.8309998512268066</v>
      </c>
      <c r="U1923" s="1148">
        <v>-6.1659998893737793</v>
      </c>
      <c r="V1923" s="1148">
        <v>-6.1810002326965332</v>
      </c>
      <c r="W1923" s="1148">
        <v>-6.3330001831054687</v>
      </c>
      <c r="X1923" s="1148">
        <v>-6.6220002174377441</v>
      </c>
      <c r="Y1923" s="1148">
        <v>-7.064000129699707</v>
      </c>
      <c r="Z1923" s="1148">
        <v>-7.6880002021789551</v>
      </c>
      <c r="AA1923" s="1148">
        <v>-8.1599998474121094</v>
      </c>
      <c r="AB1923" s="1148">
        <v>-8.5249996185302734</v>
      </c>
      <c r="AC1923" s="533"/>
    </row>
    <row r="1924" spans="1:30" s="5" customFormat="1" ht="10.5" hidden="1" customHeight="1" thickBot="1">
      <c r="A1924" s="1618"/>
      <c r="B1924" s="1610"/>
      <c r="C1924" s="261" t="s">
        <v>8</v>
      </c>
      <c r="D1924" s="1143" t="s">
        <v>463</v>
      </c>
      <c r="E1924" s="1150">
        <v>95</v>
      </c>
      <c r="F1924" s="1150">
        <v>92</v>
      </c>
      <c r="G1924" s="1150">
        <v>92</v>
      </c>
      <c r="H1924" s="1150">
        <v>94</v>
      </c>
      <c r="I1924" s="1150">
        <v>95</v>
      </c>
      <c r="J1924" s="1150">
        <v>100</v>
      </c>
      <c r="K1924" s="1150">
        <v>107</v>
      </c>
      <c r="L1924" s="1150">
        <v>116</v>
      </c>
      <c r="M1924" s="1150">
        <v>117</v>
      </c>
      <c r="N1924" s="1150">
        <v>115</v>
      </c>
      <c r="O1924" s="1150">
        <v>111</v>
      </c>
      <c r="P1924" s="1150">
        <v>110</v>
      </c>
      <c r="Q1924" s="1150">
        <v>109</v>
      </c>
      <c r="R1924" s="1150">
        <v>108</v>
      </c>
      <c r="S1924" s="1150">
        <v>109</v>
      </c>
      <c r="T1924" s="1150">
        <v>115</v>
      </c>
      <c r="U1924" s="1150">
        <v>115</v>
      </c>
      <c r="V1924" s="1150">
        <v>117</v>
      </c>
      <c r="W1924" s="1150">
        <v>114</v>
      </c>
      <c r="X1924" s="1150">
        <v>112</v>
      </c>
      <c r="Y1924" s="1150">
        <v>108</v>
      </c>
      <c r="Z1924" s="1150">
        <v>103</v>
      </c>
      <c r="AA1924" s="1150">
        <v>99</v>
      </c>
      <c r="AB1924" s="1150">
        <v>94</v>
      </c>
      <c r="AC1924" s="368"/>
    </row>
    <row r="1925" spans="1:30" s="5" customFormat="1" ht="10.5" hidden="1" customHeight="1">
      <c r="A1925" s="1518" t="s">
        <v>119</v>
      </c>
      <c r="B1925" s="1520" t="s">
        <v>238</v>
      </c>
      <c r="C1925" s="10" t="s">
        <v>481</v>
      </c>
      <c r="D1925" s="714" t="s">
        <v>503</v>
      </c>
      <c r="E1925" s="115">
        <v>0.21999999999934516</v>
      </c>
      <c r="F1925" s="115">
        <v>0.15999999999985448</v>
      </c>
      <c r="G1925" s="115">
        <v>0.2000000000007276</v>
      </c>
      <c r="H1925" s="408">
        <v>0.15999999999985448</v>
      </c>
      <c r="I1925" s="115">
        <v>0.15999999999985448</v>
      </c>
      <c r="J1925" s="115">
        <v>0.21999999999934516</v>
      </c>
      <c r="K1925" s="115">
        <v>0.15999999999985448</v>
      </c>
      <c r="L1925" s="115">
        <v>0.2000000000007276</v>
      </c>
      <c r="M1925" s="115">
        <v>0.13999999999941792</v>
      </c>
      <c r="N1925" s="408">
        <v>0.2000000000007276</v>
      </c>
      <c r="O1925" s="115">
        <v>0.21999999999934516</v>
      </c>
      <c r="P1925" s="115">
        <v>0.22000000000116415</v>
      </c>
      <c r="Q1925" s="115">
        <v>0.15999999999985448</v>
      </c>
      <c r="R1925" s="115">
        <v>0.18000000000029104</v>
      </c>
      <c r="S1925" s="115">
        <v>0.15999999999985448</v>
      </c>
      <c r="T1925" s="115">
        <v>0.19999999999890861</v>
      </c>
      <c r="U1925" s="115">
        <v>0.2000000000007276</v>
      </c>
      <c r="V1925" s="408">
        <v>0.19999999999890861</v>
      </c>
      <c r="W1925" s="115">
        <v>0.24000000000160071</v>
      </c>
      <c r="X1925" s="115">
        <v>0.21999999999934516</v>
      </c>
      <c r="Y1925" s="115">
        <v>0.19999999999890861</v>
      </c>
      <c r="Z1925" s="115">
        <v>0.2000000000007276</v>
      </c>
      <c r="AA1925" s="115">
        <v>0.2000000000007276</v>
      </c>
      <c r="AB1925" s="115">
        <v>0.23999999999978172</v>
      </c>
      <c r="AC1925" s="127">
        <f>SUM(E1925:AB1925)</f>
        <v>4.6599999999998545</v>
      </c>
    </row>
    <row r="1926" spans="1:30" s="5" customFormat="1" ht="10.5" hidden="1" customHeight="1">
      <c r="A1926" s="1611"/>
      <c r="B1926" s="1609"/>
      <c r="C1926" s="11" t="s">
        <v>482</v>
      </c>
      <c r="D1926" s="715" t="s">
        <v>503</v>
      </c>
      <c r="E1926" s="87">
        <v>5.9999999999490683E-2</v>
      </c>
      <c r="F1926" s="87">
        <v>3.999999999996362E-2</v>
      </c>
      <c r="G1926" s="87">
        <v>3.999999999996362E-2</v>
      </c>
      <c r="H1926" s="413">
        <v>3.999999999996362E-2</v>
      </c>
      <c r="I1926" s="87">
        <v>4.0000000000873115E-2</v>
      </c>
      <c r="J1926" s="87">
        <v>3.999999999996362E-2</v>
      </c>
      <c r="K1926" s="87">
        <v>3.999999999996362E-2</v>
      </c>
      <c r="L1926" s="87">
        <v>5.9999999999490683E-2</v>
      </c>
      <c r="M1926" s="87">
        <v>3.999999999996362E-2</v>
      </c>
      <c r="N1926" s="413">
        <v>3.999999999996362E-2</v>
      </c>
      <c r="O1926" s="87">
        <v>6.0000000000400178E-2</v>
      </c>
      <c r="P1926" s="87">
        <v>3.999999999996362E-2</v>
      </c>
      <c r="Q1926" s="87">
        <v>5.9999999999490683E-2</v>
      </c>
      <c r="R1926" s="87">
        <v>6.0000000000400178E-2</v>
      </c>
      <c r="S1926" s="87">
        <v>3.999999999996362E-2</v>
      </c>
      <c r="T1926" s="87">
        <v>3.999999999996362E-2</v>
      </c>
      <c r="U1926" s="87">
        <v>3.999999999996362E-2</v>
      </c>
      <c r="V1926" s="413">
        <v>3.999999999996362E-2</v>
      </c>
      <c r="W1926" s="87">
        <v>3.999999999996362E-2</v>
      </c>
      <c r="X1926" s="87">
        <v>6.0000000000400178E-2</v>
      </c>
      <c r="Y1926" s="87">
        <v>3.999999999996362E-2</v>
      </c>
      <c r="Z1926" s="87">
        <v>5.9999999999490683E-2</v>
      </c>
      <c r="AA1926" s="87">
        <v>3.999999999996362E-2</v>
      </c>
      <c r="AB1926" s="87">
        <v>3.999999999996362E-2</v>
      </c>
      <c r="AC1926" s="123">
        <f>SUM(E1926:AB1926)</f>
        <v>1.0999999999994543</v>
      </c>
    </row>
    <row r="1927" spans="1:30" s="5" customFormat="1" ht="10.5" hidden="1" customHeight="1">
      <c r="A1927" s="1611"/>
      <c r="B1927" s="1609"/>
      <c r="C1927" s="11" t="s">
        <v>8</v>
      </c>
      <c r="D1927" s="715" t="s">
        <v>463</v>
      </c>
      <c r="E1927" s="1150">
        <v>12</v>
      </c>
      <c r="F1927" s="1150">
        <v>10</v>
      </c>
      <c r="G1927" s="1150">
        <v>11</v>
      </c>
      <c r="H1927" s="1150">
        <v>11</v>
      </c>
      <c r="I1927" s="1150">
        <v>12</v>
      </c>
      <c r="J1927" s="1150">
        <v>12</v>
      </c>
      <c r="K1927" s="1150">
        <v>13</v>
      </c>
      <c r="L1927" s="1150">
        <v>12</v>
      </c>
      <c r="M1927" s="1150">
        <v>12</v>
      </c>
      <c r="N1927" s="1150">
        <v>14</v>
      </c>
      <c r="O1927" s="1150">
        <v>14</v>
      </c>
      <c r="P1927" s="1150">
        <v>13</v>
      </c>
      <c r="Q1927" s="1150">
        <v>11</v>
      </c>
      <c r="R1927" s="1150">
        <v>12</v>
      </c>
      <c r="S1927" s="1150">
        <v>12</v>
      </c>
      <c r="T1927" s="1150">
        <v>13</v>
      </c>
      <c r="U1927" s="1150">
        <v>13</v>
      </c>
      <c r="V1927" s="1150">
        <v>15</v>
      </c>
      <c r="W1927" s="1150">
        <v>14</v>
      </c>
      <c r="X1927" s="1150">
        <v>14</v>
      </c>
      <c r="Y1927" s="1150">
        <v>11</v>
      </c>
      <c r="Z1927" s="1150">
        <v>14</v>
      </c>
      <c r="AA1927" s="1150">
        <v>14</v>
      </c>
      <c r="AB1927" s="1150">
        <v>13</v>
      </c>
      <c r="AC1927" s="123"/>
    </row>
    <row r="1928" spans="1:30" s="5" customFormat="1" ht="10.5" hidden="1" customHeight="1" thickBot="1">
      <c r="A1928" s="1612"/>
      <c r="B1928" s="1610"/>
      <c r="C1928" s="47" t="s">
        <v>16</v>
      </c>
      <c r="D1928" s="717"/>
      <c r="E1928" s="182">
        <f t="shared" ref="E1928:AC1928" si="543">E1926/E1925</f>
        <v>0.27272727272576941</v>
      </c>
      <c r="F1928" s="182">
        <f t="shared" si="543"/>
        <v>0.25</v>
      </c>
      <c r="G1928" s="182">
        <f t="shared" si="543"/>
        <v>0.19999999999909052</v>
      </c>
      <c r="H1928" s="435">
        <f t="shared" si="543"/>
        <v>0.25</v>
      </c>
      <c r="I1928" s="182">
        <f t="shared" si="543"/>
        <v>0.25000000000568434</v>
      </c>
      <c r="J1928" s="182">
        <f t="shared" si="543"/>
        <v>0.18181818181855763</v>
      </c>
      <c r="K1928" s="182">
        <f t="shared" si="543"/>
        <v>0.25</v>
      </c>
      <c r="L1928" s="182">
        <f t="shared" si="543"/>
        <v>0.29999999999636201</v>
      </c>
      <c r="M1928" s="182">
        <f t="shared" si="543"/>
        <v>0.28571428571521379</v>
      </c>
      <c r="N1928" s="435">
        <f t="shared" si="543"/>
        <v>0.19999999999909052</v>
      </c>
      <c r="O1928" s="182">
        <f t="shared" si="543"/>
        <v>0.27272727272990349</v>
      </c>
      <c r="P1928" s="182">
        <f t="shared" si="543"/>
        <v>0.18181818181705434</v>
      </c>
      <c r="Q1928" s="182">
        <f t="shared" si="543"/>
        <v>0.37499999999715783</v>
      </c>
      <c r="R1928" s="182">
        <f t="shared" si="543"/>
        <v>0.33333333333501758</v>
      </c>
      <c r="S1928" s="182">
        <f t="shared" si="543"/>
        <v>0.25</v>
      </c>
      <c r="T1928" s="182">
        <f t="shared" si="543"/>
        <v>0.20000000000090951</v>
      </c>
      <c r="U1928" s="182">
        <f t="shared" si="543"/>
        <v>0.19999999999909052</v>
      </c>
      <c r="V1928" s="435">
        <f t="shared" si="543"/>
        <v>0.20000000000090951</v>
      </c>
      <c r="W1928" s="182">
        <f t="shared" si="543"/>
        <v>0.16666666666540347</v>
      </c>
      <c r="X1928" s="182">
        <f t="shared" si="543"/>
        <v>0.27272727272990349</v>
      </c>
      <c r="Y1928" s="182">
        <f t="shared" si="543"/>
        <v>0.20000000000090951</v>
      </c>
      <c r="Z1928" s="182">
        <f t="shared" si="543"/>
        <v>0.29999999999636201</v>
      </c>
      <c r="AA1928" s="182">
        <f t="shared" si="543"/>
        <v>0.19999999999909052</v>
      </c>
      <c r="AB1928" s="182">
        <f t="shared" si="543"/>
        <v>0.16666666666666666</v>
      </c>
      <c r="AC1928" s="129">
        <f t="shared" si="543"/>
        <v>0.23605150214581302</v>
      </c>
    </row>
    <row r="1929" spans="1:30" s="5" customFormat="1" ht="10.5" hidden="1" customHeight="1">
      <c r="A1929" s="1518" t="s">
        <v>120</v>
      </c>
      <c r="B1929" s="1520" t="s">
        <v>240</v>
      </c>
      <c r="C1929" s="10" t="s">
        <v>481</v>
      </c>
      <c r="D1929" s="714" t="s">
        <v>503</v>
      </c>
      <c r="E1929" s="85">
        <v>0.36000000000058208</v>
      </c>
      <c r="F1929" s="85">
        <v>0.2999999999992724</v>
      </c>
      <c r="G1929" s="85">
        <v>0.27999999999883585</v>
      </c>
      <c r="H1929" s="408">
        <v>0.36000000000058208</v>
      </c>
      <c r="I1929" s="85">
        <v>0.34000000000014552</v>
      </c>
      <c r="J1929" s="85">
        <v>0.36000000000058208</v>
      </c>
      <c r="K1929" s="85">
        <v>0.34000000000014552</v>
      </c>
      <c r="L1929" s="85">
        <v>0.41999999999825377</v>
      </c>
      <c r="M1929" s="85">
        <v>0.34000000000014552</v>
      </c>
      <c r="N1929" s="408">
        <v>0.40000000000145519</v>
      </c>
      <c r="O1929" s="85">
        <v>0.43999999999869033</v>
      </c>
      <c r="P1929" s="85">
        <v>0.43999999999869033</v>
      </c>
      <c r="Q1929" s="85">
        <v>0.34000000000014552</v>
      </c>
      <c r="R1929" s="85">
        <v>0.40000000000145519</v>
      </c>
      <c r="S1929" s="85">
        <v>0.36000000000058208</v>
      </c>
      <c r="T1929" s="85">
        <v>0.39999999999781721</v>
      </c>
      <c r="U1929" s="85">
        <v>0.44000000000232831</v>
      </c>
      <c r="V1929" s="408">
        <v>0.38000000000101863</v>
      </c>
      <c r="W1929" s="85">
        <v>0.43999999999869033</v>
      </c>
      <c r="X1929" s="85">
        <v>0.43999999999869033</v>
      </c>
      <c r="Y1929" s="85">
        <v>0.38000000000101863</v>
      </c>
      <c r="Z1929" s="85">
        <v>0.47999999999956344</v>
      </c>
      <c r="AA1929" s="85">
        <v>0.31999999999970896</v>
      </c>
      <c r="AB1929" s="85">
        <v>0.36000000000058208</v>
      </c>
      <c r="AC1929" s="127">
        <f>SUM(E1929:AB1929)</f>
        <v>9.1199999999989814</v>
      </c>
    </row>
    <row r="1930" spans="1:30" s="5" customFormat="1" ht="10.5" hidden="1" customHeight="1">
      <c r="A1930" s="1611"/>
      <c r="B1930" s="1609"/>
      <c r="C1930" s="11" t="s">
        <v>482</v>
      </c>
      <c r="D1930" s="715" t="s">
        <v>503</v>
      </c>
      <c r="E1930" s="87">
        <v>0.1000000000003638</v>
      </c>
      <c r="F1930" s="87">
        <v>9.9999999999454303E-2</v>
      </c>
      <c r="G1930" s="87">
        <v>0.11999999999989086</v>
      </c>
      <c r="H1930" s="413">
        <v>0.1000000000003638</v>
      </c>
      <c r="I1930" s="87">
        <v>0.1000000000003638</v>
      </c>
      <c r="J1930" s="87">
        <v>0.13999999999941792</v>
      </c>
      <c r="K1930" s="87">
        <v>0.11999999999989086</v>
      </c>
      <c r="L1930" s="87">
        <v>7.999999999992724E-2</v>
      </c>
      <c r="M1930" s="87">
        <v>7.999999999992724E-2</v>
      </c>
      <c r="N1930" s="413">
        <v>0.12000000000080036</v>
      </c>
      <c r="O1930" s="87">
        <v>9.9999999999454303E-2</v>
      </c>
      <c r="P1930" s="87">
        <v>7.999999999992724E-2</v>
      </c>
      <c r="Q1930" s="87">
        <v>0.1000000000003638</v>
      </c>
      <c r="R1930" s="87">
        <v>9.9999999999454303E-2</v>
      </c>
      <c r="S1930" s="87">
        <v>8.0000000000836735E-2</v>
      </c>
      <c r="T1930" s="87">
        <v>0.11999999999989086</v>
      </c>
      <c r="U1930" s="87">
        <v>9.9999999999454303E-2</v>
      </c>
      <c r="V1930" s="413">
        <v>0.11999999999989086</v>
      </c>
      <c r="W1930" s="87">
        <v>0.1000000000003638</v>
      </c>
      <c r="X1930" s="87">
        <v>0.11999999999989086</v>
      </c>
      <c r="Y1930" s="87">
        <v>0.11999999999989086</v>
      </c>
      <c r="Z1930" s="87">
        <v>0.11999999999989086</v>
      </c>
      <c r="AA1930" s="87">
        <v>0.1000000000003638</v>
      </c>
      <c r="AB1930" s="87">
        <v>0.1000000000003638</v>
      </c>
      <c r="AC1930" s="123">
        <f>SUM(E1930:AB1930)</f>
        <v>2.5200000000004366</v>
      </c>
    </row>
    <row r="1931" spans="1:30" s="5" customFormat="1" ht="10.5" hidden="1" customHeight="1">
      <c r="A1931" s="1611"/>
      <c r="B1931" s="1609"/>
      <c r="C1931" s="11" t="s">
        <v>8</v>
      </c>
      <c r="D1931" s="715" t="s">
        <v>463</v>
      </c>
      <c r="E1931" s="1150">
        <v>24</v>
      </c>
      <c r="F1931" s="1150">
        <v>24</v>
      </c>
      <c r="G1931" s="1150">
        <v>23</v>
      </c>
      <c r="H1931" s="1150">
        <v>24</v>
      </c>
      <c r="I1931" s="1150">
        <v>25</v>
      </c>
      <c r="J1931" s="1150">
        <v>27</v>
      </c>
      <c r="K1931" s="1150">
        <v>28</v>
      </c>
      <c r="L1931" s="1150">
        <v>30</v>
      </c>
      <c r="M1931" s="1150">
        <v>30</v>
      </c>
      <c r="N1931" s="1150">
        <v>29</v>
      </c>
      <c r="O1931" s="1150">
        <v>29</v>
      </c>
      <c r="P1931" s="1150">
        <v>30</v>
      </c>
      <c r="Q1931" s="1150">
        <v>29</v>
      </c>
      <c r="R1931" s="1150">
        <v>29</v>
      </c>
      <c r="S1931" s="1150">
        <v>32</v>
      </c>
      <c r="T1931" s="1150">
        <v>32</v>
      </c>
      <c r="U1931" s="1150">
        <v>35</v>
      </c>
      <c r="V1931" s="1150">
        <v>31</v>
      </c>
      <c r="W1931" s="1150">
        <v>33</v>
      </c>
      <c r="X1931" s="1150">
        <v>32</v>
      </c>
      <c r="Y1931" s="1150">
        <v>31</v>
      </c>
      <c r="Z1931" s="1150">
        <v>30</v>
      </c>
      <c r="AA1931" s="1150">
        <v>28</v>
      </c>
      <c r="AB1931" s="1150">
        <v>26</v>
      </c>
      <c r="AC1931" s="123"/>
    </row>
    <row r="1932" spans="1:30" s="5" customFormat="1" ht="10.5" hidden="1" customHeight="1" thickBot="1">
      <c r="A1932" s="1612"/>
      <c r="B1932" s="1610"/>
      <c r="C1932" s="47" t="s">
        <v>16</v>
      </c>
      <c r="D1932" s="47"/>
      <c r="E1932" s="182">
        <f t="shared" ref="E1932:AC1932" si="544">E1930/E1929</f>
        <v>0.27777777777833917</v>
      </c>
      <c r="F1932" s="182">
        <f t="shared" si="544"/>
        <v>0.33333333333232279</v>
      </c>
      <c r="G1932" s="182">
        <f t="shared" si="544"/>
        <v>0.42857142857282066</v>
      </c>
      <c r="H1932" s="435">
        <f t="shared" si="544"/>
        <v>0.27777777777833917</v>
      </c>
      <c r="I1932" s="182">
        <f t="shared" si="544"/>
        <v>0.29411764705976762</v>
      </c>
      <c r="J1932" s="182">
        <f t="shared" si="544"/>
        <v>0.38888888888664325</v>
      </c>
      <c r="K1932" s="182">
        <f t="shared" si="544"/>
        <v>0.35294117647011619</v>
      </c>
      <c r="L1932" s="182">
        <f t="shared" si="544"/>
        <v>0.19047619047680919</v>
      </c>
      <c r="M1932" s="182">
        <f t="shared" si="544"/>
        <v>0.23529411764674413</v>
      </c>
      <c r="N1932" s="435">
        <f t="shared" si="544"/>
        <v>0.30000000000090948</v>
      </c>
      <c r="O1932" s="182">
        <f t="shared" si="544"/>
        <v>0.22727272727216355</v>
      </c>
      <c r="P1932" s="182">
        <f t="shared" si="544"/>
        <v>0.18181818181855763</v>
      </c>
      <c r="Q1932" s="182">
        <f t="shared" si="544"/>
        <v>0.29411764705976762</v>
      </c>
      <c r="R1932" s="182">
        <f t="shared" si="544"/>
        <v>0.24999999999772626</v>
      </c>
      <c r="S1932" s="182">
        <f t="shared" si="544"/>
        <v>0.22222222222418719</v>
      </c>
      <c r="T1932" s="182">
        <f t="shared" si="544"/>
        <v>0.30000000000136423</v>
      </c>
      <c r="U1932" s="182">
        <f t="shared" si="544"/>
        <v>0.22727272727028441</v>
      </c>
      <c r="V1932" s="435">
        <f t="shared" si="544"/>
        <v>0.3157894736830768</v>
      </c>
      <c r="W1932" s="182">
        <f t="shared" si="544"/>
        <v>0.22727272727423056</v>
      </c>
      <c r="X1932" s="182">
        <f t="shared" si="544"/>
        <v>0.27272727272783648</v>
      </c>
      <c r="Y1932" s="182">
        <f t="shared" si="544"/>
        <v>0.3157894736830768</v>
      </c>
      <c r="Z1932" s="182">
        <f t="shared" si="544"/>
        <v>0.25</v>
      </c>
      <c r="AA1932" s="182">
        <f t="shared" si="544"/>
        <v>0.31250000000142109</v>
      </c>
      <c r="AB1932" s="182">
        <f t="shared" si="544"/>
        <v>0.27777777777833917</v>
      </c>
      <c r="AC1932" s="129">
        <f t="shared" si="544"/>
        <v>0.27631578947376295</v>
      </c>
    </row>
    <row r="1933" spans="1:30" s="5" customFormat="1" ht="10.5" customHeight="1">
      <c r="A1933" s="341" t="s">
        <v>512</v>
      </c>
      <c r="B1933" s="342"/>
      <c r="C1933" s="552"/>
      <c r="D1933" s="552"/>
      <c r="E1933" s="289">
        <f>E1925+E1929</f>
        <v>0.57999999999992724</v>
      </c>
      <c r="F1933" s="289">
        <f t="shared" ref="F1933:AB1933" si="545">F1925+F1929</f>
        <v>0.45999999999912689</v>
      </c>
      <c r="G1933" s="289">
        <f t="shared" si="545"/>
        <v>0.47999999999956344</v>
      </c>
      <c r="H1933" s="289">
        <f t="shared" si="545"/>
        <v>0.52000000000043656</v>
      </c>
      <c r="I1933" s="289">
        <f t="shared" si="545"/>
        <v>0.5</v>
      </c>
      <c r="J1933" s="289">
        <f t="shared" si="545"/>
        <v>0.57999999999992724</v>
      </c>
      <c r="K1933" s="289">
        <f t="shared" si="545"/>
        <v>0.5</v>
      </c>
      <c r="L1933" s="289">
        <f t="shared" si="545"/>
        <v>0.61999999999898137</v>
      </c>
      <c r="M1933" s="289">
        <f t="shared" si="545"/>
        <v>0.47999999999956344</v>
      </c>
      <c r="N1933" s="289">
        <f t="shared" si="545"/>
        <v>0.60000000000218279</v>
      </c>
      <c r="O1933" s="289">
        <f t="shared" si="545"/>
        <v>0.65999999999803549</v>
      </c>
      <c r="P1933" s="289">
        <f t="shared" si="545"/>
        <v>0.65999999999985448</v>
      </c>
      <c r="Q1933" s="289">
        <f t="shared" si="545"/>
        <v>0.5</v>
      </c>
      <c r="R1933" s="289">
        <f t="shared" si="545"/>
        <v>0.58000000000174623</v>
      </c>
      <c r="S1933" s="289">
        <f t="shared" si="545"/>
        <v>0.52000000000043656</v>
      </c>
      <c r="T1933" s="289">
        <f t="shared" si="545"/>
        <v>0.59999999999672582</v>
      </c>
      <c r="U1933" s="289">
        <f t="shared" si="545"/>
        <v>0.6400000000030559</v>
      </c>
      <c r="V1933" s="289">
        <f t="shared" si="545"/>
        <v>0.57999999999992724</v>
      </c>
      <c r="W1933" s="289">
        <f t="shared" si="545"/>
        <v>0.68000000000029104</v>
      </c>
      <c r="X1933" s="289">
        <f t="shared" si="545"/>
        <v>0.65999999999803549</v>
      </c>
      <c r="Y1933" s="289">
        <f t="shared" si="545"/>
        <v>0.57999999999992724</v>
      </c>
      <c r="Z1933" s="289">
        <f t="shared" si="545"/>
        <v>0.68000000000029104</v>
      </c>
      <c r="AA1933" s="289">
        <f t="shared" si="545"/>
        <v>0.52000000000043656</v>
      </c>
      <c r="AB1933" s="289">
        <f t="shared" si="545"/>
        <v>0.6000000000003638</v>
      </c>
      <c r="AC1933" s="553"/>
    </row>
    <row r="1934" spans="1:30" s="5" customFormat="1" ht="10.5" customHeight="1">
      <c r="A1934" s="279" t="s">
        <v>513</v>
      </c>
      <c r="B1934" s="280"/>
      <c r="C1934" s="281"/>
      <c r="D1934" s="281"/>
      <c r="E1934" s="289">
        <f>E1926+E1930</f>
        <v>0.15999999999985448</v>
      </c>
      <c r="F1934" s="289">
        <f t="shared" ref="F1934:AB1934" si="546">F1926+F1930</f>
        <v>0.13999999999941792</v>
      </c>
      <c r="G1934" s="289">
        <f t="shared" si="546"/>
        <v>0.15999999999985448</v>
      </c>
      <c r="H1934" s="289">
        <f t="shared" si="546"/>
        <v>0.14000000000032742</v>
      </c>
      <c r="I1934" s="289">
        <f t="shared" si="546"/>
        <v>0.14000000000123691</v>
      </c>
      <c r="J1934" s="289">
        <f t="shared" si="546"/>
        <v>0.17999999999938154</v>
      </c>
      <c r="K1934" s="289">
        <f t="shared" si="546"/>
        <v>0.15999999999985448</v>
      </c>
      <c r="L1934" s="282">
        <f t="shared" si="546"/>
        <v>0.13999999999941792</v>
      </c>
      <c r="M1934" s="289">
        <f t="shared" si="546"/>
        <v>0.11999999999989086</v>
      </c>
      <c r="N1934" s="289">
        <f t="shared" si="546"/>
        <v>0.16000000000076398</v>
      </c>
      <c r="O1934" s="289">
        <f t="shared" si="546"/>
        <v>0.15999999999985448</v>
      </c>
      <c r="P1934" s="289">
        <f t="shared" si="546"/>
        <v>0.11999999999989086</v>
      </c>
      <c r="Q1934" s="289">
        <f t="shared" si="546"/>
        <v>0.15999999999985448</v>
      </c>
      <c r="R1934" s="289">
        <f t="shared" si="546"/>
        <v>0.15999999999985448</v>
      </c>
      <c r="S1934" s="289">
        <f t="shared" si="546"/>
        <v>0.12000000000080036</v>
      </c>
      <c r="T1934" s="289">
        <f t="shared" si="546"/>
        <v>0.15999999999985448</v>
      </c>
      <c r="U1934" s="289">
        <f t="shared" si="546"/>
        <v>0.13999999999941792</v>
      </c>
      <c r="V1934" s="289">
        <f t="shared" si="546"/>
        <v>0.15999999999985448</v>
      </c>
      <c r="W1934" s="289">
        <f t="shared" si="546"/>
        <v>0.14000000000032742</v>
      </c>
      <c r="X1934" s="282">
        <f t="shared" si="546"/>
        <v>0.18000000000029104</v>
      </c>
      <c r="Y1934" s="282">
        <f t="shared" si="546"/>
        <v>0.15999999999985448</v>
      </c>
      <c r="Z1934" s="289">
        <f t="shared" si="546"/>
        <v>0.17999999999938154</v>
      </c>
      <c r="AA1934" s="289">
        <f t="shared" si="546"/>
        <v>0.14000000000032742</v>
      </c>
      <c r="AB1934" s="289">
        <f t="shared" si="546"/>
        <v>0.14000000000032742</v>
      </c>
      <c r="AC1934" s="283"/>
    </row>
    <row r="1935" spans="1:30" s="5" customFormat="1" ht="10.5" customHeight="1" thickBot="1">
      <c r="A1935" s="284" t="s">
        <v>514</v>
      </c>
      <c r="B1935" s="285"/>
      <c r="C1935" s="286"/>
      <c r="D1935" s="286"/>
      <c r="E1935" s="287">
        <f t="shared" ref="E1935:AB1935" si="547">SQRT(E1933*E1933+E1934*E1934)</f>
        <v>0.60166435825954412</v>
      </c>
      <c r="F1935" s="287">
        <f t="shared" si="547"/>
        <v>0.48083261120584758</v>
      </c>
      <c r="G1935" s="287">
        <f t="shared" si="547"/>
        <v>0.50596442562648047</v>
      </c>
      <c r="H1935" s="287">
        <f t="shared" si="547"/>
        <v>0.53851648071395708</v>
      </c>
      <c r="I1935" s="287">
        <f t="shared" si="547"/>
        <v>0.51923019943022031</v>
      </c>
      <c r="J1935" s="287">
        <f t="shared" si="547"/>
        <v>0.60728905802730626</v>
      </c>
      <c r="K1935" s="287">
        <f t="shared" si="547"/>
        <v>0.52497618993622319</v>
      </c>
      <c r="L1935" s="287">
        <f t="shared" si="547"/>
        <v>0.63560994328170628</v>
      </c>
      <c r="M1935" s="287">
        <f t="shared" si="547"/>
        <v>0.49477267507366929</v>
      </c>
      <c r="N1935" s="287">
        <f t="shared" si="547"/>
        <v>0.62096698785270688</v>
      </c>
      <c r="O1935" s="287">
        <f t="shared" si="547"/>
        <v>0.67911707385204234</v>
      </c>
      <c r="P1935" s="287">
        <f t="shared" si="547"/>
        <v>0.67082039324977427</v>
      </c>
      <c r="Q1935" s="287">
        <f t="shared" si="547"/>
        <v>0.52497618993622319</v>
      </c>
      <c r="R1935" s="287">
        <f t="shared" si="547"/>
        <v>0.6016643582612976</v>
      </c>
      <c r="S1935" s="287">
        <f t="shared" si="547"/>
        <v>0.5336665625656587</v>
      </c>
      <c r="T1935" s="287">
        <f t="shared" si="547"/>
        <v>0.62096698784719984</v>
      </c>
      <c r="U1935" s="287">
        <f t="shared" si="547"/>
        <v>0.6551335741692289</v>
      </c>
      <c r="V1935" s="287">
        <f t="shared" si="547"/>
        <v>0.60166435825954412</v>
      </c>
      <c r="W1935" s="287">
        <f t="shared" si="547"/>
        <v>0.69426219830874236</v>
      </c>
      <c r="X1935" s="287">
        <f t="shared" si="547"/>
        <v>0.68410525505766406</v>
      </c>
      <c r="Y1935" s="287">
        <f t="shared" si="547"/>
        <v>0.60166435825954412</v>
      </c>
      <c r="Z1935" s="287">
        <f t="shared" si="547"/>
        <v>0.70342021580288205</v>
      </c>
      <c r="AA1935" s="287">
        <f t="shared" si="547"/>
        <v>0.53851648071395708</v>
      </c>
      <c r="AB1935" s="287">
        <f t="shared" si="547"/>
        <v>0.61611687203040322</v>
      </c>
      <c r="AC1935" s="288"/>
      <c r="AD1935" s="126">
        <f>MAX(E1935:AB1935)</f>
        <v>0.70342021580288205</v>
      </c>
    </row>
    <row r="1936" spans="1:30" s="13" customFormat="1" ht="10.5" hidden="1" customHeight="1" thickBot="1">
      <c r="A1936" s="23" t="s">
        <v>143</v>
      </c>
      <c r="B1936" s="24"/>
      <c r="C1936" s="25"/>
      <c r="D1936" s="25"/>
      <c r="E1936" s="26">
        <v>1</v>
      </c>
      <c r="F1936" s="26">
        <v>2</v>
      </c>
      <c r="G1936" s="26">
        <v>3</v>
      </c>
      <c r="H1936" s="26">
        <v>4</v>
      </c>
      <c r="I1936" s="26">
        <v>5</v>
      </c>
      <c r="J1936" s="26">
        <v>6</v>
      </c>
      <c r="K1936" s="26">
        <v>7</v>
      </c>
      <c r="L1936" s="26">
        <v>8</v>
      </c>
      <c r="M1936" s="26">
        <v>9</v>
      </c>
      <c r="N1936" s="26">
        <v>10</v>
      </c>
      <c r="O1936" s="26">
        <v>11</v>
      </c>
      <c r="P1936" s="26">
        <v>12</v>
      </c>
      <c r="Q1936" s="26">
        <v>13</v>
      </c>
      <c r="R1936" s="26">
        <v>14</v>
      </c>
      <c r="S1936" s="26">
        <v>15</v>
      </c>
      <c r="T1936" s="26">
        <v>16</v>
      </c>
      <c r="U1936" s="26">
        <v>17</v>
      </c>
      <c r="V1936" s="26">
        <v>18</v>
      </c>
      <c r="W1936" s="26">
        <v>19</v>
      </c>
      <c r="X1936" s="26">
        <v>20</v>
      </c>
      <c r="Y1936" s="26">
        <v>21</v>
      </c>
      <c r="Z1936" s="26">
        <v>22</v>
      </c>
      <c r="AA1936" s="26">
        <v>23</v>
      </c>
      <c r="AB1936" s="26">
        <v>24</v>
      </c>
      <c r="AC1936" s="365"/>
    </row>
    <row r="1937" spans="1:30" s="32" customFormat="1" ht="12" hidden="1" customHeight="1">
      <c r="A1937" s="28" t="s">
        <v>144</v>
      </c>
      <c r="B1937" s="414"/>
      <c r="C1937" s="415" t="s">
        <v>13</v>
      </c>
      <c r="D1937" s="718" t="s">
        <v>463</v>
      </c>
      <c r="E1937" s="1149">
        <v>10.399999618530273</v>
      </c>
      <c r="F1937" s="1149">
        <v>10.399999618530273</v>
      </c>
      <c r="G1937" s="1149">
        <v>10.5</v>
      </c>
      <c r="H1937" s="1149">
        <v>10.5</v>
      </c>
      <c r="I1937" s="1149">
        <v>10.5</v>
      </c>
      <c r="J1937" s="1149">
        <v>10.399999618530273</v>
      </c>
      <c r="K1937" s="1149">
        <v>10.300000190734863</v>
      </c>
      <c r="L1937" s="1149">
        <v>10.300000190734863</v>
      </c>
      <c r="M1937" s="1149">
        <v>10.300000190734863</v>
      </c>
      <c r="N1937" s="1149">
        <v>10.399999618530273</v>
      </c>
      <c r="O1937" s="1149">
        <v>10.399999618530273</v>
      </c>
      <c r="P1937" s="1149">
        <v>10.399999618530273</v>
      </c>
      <c r="Q1937" s="1149">
        <v>10.5</v>
      </c>
      <c r="R1937" s="1149">
        <v>10.5</v>
      </c>
      <c r="S1937" s="1149">
        <v>10.399999618530273</v>
      </c>
      <c r="T1937" s="1149">
        <v>10.399999618530273</v>
      </c>
      <c r="U1937" s="1149">
        <v>10.399999618530273</v>
      </c>
      <c r="V1937" s="1149">
        <v>10.399999618530273</v>
      </c>
      <c r="W1937" s="1149">
        <v>10.399999618530273</v>
      </c>
      <c r="X1937" s="1149">
        <v>10.399999618530273</v>
      </c>
      <c r="Y1937" s="1149">
        <v>10.399999618530273</v>
      </c>
      <c r="Z1937" s="1149">
        <v>10.5</v>
      </c>
      <c r="AA1937" s="1149">
        <v>10.399999618530273</v>
      </c>
      <c r="AB1937" s="1149">
        <v>10.5</v>
      </c>
      <c r="AC1937" s="417"/>
    </row>
    <row r="1938" spans="1:30" s="32" customFormat="1" ht="12" hidden="1" customHeight="1" thickBot="1">
      <c r="A1938" s="45" t="s">
        <v>145</v>
      </c>
      <c r="B1938" s="46"/>
      <c r="C1938" s="466" t="s">
        <v>13</v>
      </c>
      <c r="D1938" s="754" t="s">
        <v>463</v>
      </c>
      <c r="E1938" s="1149">
        <v>10.399999618530273</v>
      </c>
      <c r="F1938" s="1149">
        <v>10.399999618530273</v>
      </c>
      <c r="G1938" s="1149">
        <v>10.5</v>
      </c>
      <c r="H1938" s="1149">
        <v>10.5</v>
      </c>
      <c r="I1938" s="1149">
        <v>10.399999618530273</v>
      </c>
      <c r="J1938" s="1149">
        <v>10.399999618530273</v>
      </c>
      <c r="K1938" s="1149">
        <v>10.300000190734863</v>
      </c>
      <c r="L1938" s="1149">
        <v>10.300000190734863</v>
      </c>
      <c r="M1938" s="1149">
        <v>10.199999809265137</v>
      </c>
      <c r="N1938" s="1149">
        <v>10.399999618530273</v>
      </c>
      <c r="O1938" s="1149">
        <v>10.399999618530273</v>
      </c>
      <c r="P1938" s="1149">
        <v>10.399999618530273</v>
      </c>
      <c r="Q1938" s="1149">
        <v>10.399999618530273</v>
      </c>
      <c r="R1938" s="1149">
        <v>10.399999618530273</v>
      </c>
      <c r="S1938" s="1149">
        <v>10.399999618530273</v>
      </c>
      <c r="T1938" s="1149">
        <v>10.300000190734863</v>
      </c>
      <c r="U1938" s="1149">
        <v>10.399999618530273</v>
      </c>
      <c r="V1938" s="1149">
        <v>10.399999618530273</v>
      </c>
      <c r="W1938" s="1149">
        <v>10.399999618530273</v>
      </c>
      <c r="X1938" s="1149">
        <v>10.399999618530273</v>
      </c>
      <c r="Y1938" s="1149">
        <v>10.399999618530273</v>
      </c>
      <c r="Z1938" s="1149">
        <v>10.399999618530273</v>
      </c>
      <c r="AA1938" s="1149">
        <v>10.399999618530273</v>
      </c>
      <c r="AB1938" s="1149">
        <v>10.5</v>
      </c>
      <c r="AC1938" s="467"/>
    </row>
    <row r="1939" spans="1:30" s="4" customFormat="1" ht="11.25" hidden="1">
      <c r="A1939" s="1621" t="s">
        <v>122</v>
      </c>
      <c r="B1939" s="1622" t="s">
        <v>78</v>
      </c>
      <c r="C1939" s="10" t="s">
        <v>481</v>
      </c>
      <c r="D1939" s="714" t="s">
        <v>503</v>
      </c>
      <c r="E1939" s="1397">
        <v>0.16000000000167347</v>
      </c>
      <c r="F1939" s="1397">
        <v>0.11999999999898137</v>
      </c>
      <c r="G1939" s="1397">
        <v>0.15999999999985448</v>
      </c>
      <c r="H1939" s="408">
        <v>0.12000000000080036</v>
      </c>
      <c r="I1939" s="1397">
        <v>0.11999999999898137</v>
      </c>
      <c r="J1939" s="1397">
        <v>0.12000000000080036</v>
      </c>
      <c r="K1939" s="1397">
        <v>0.15999999999985448</v>
      </c>
      <c r="L1939" s="1397">
        <v>0.15999999999985448</v>
      </c>
      <c r="M1939" s="1397">
        <v>0.12000000000080036</v>
      </c>
      <c r="N1939" s="408">
        <v>0.15999999999985448</v>
      </c>
      <c r="O1939" s="1397">
        <v>0.15999999999985448</v>
      </c>
      <c r="P1939" s="1397">
        <v>0.15999999999985448</v>
      </c>
      <c r="Q1939" s="1397">
        <v>0.11999999999898137</v>
      </c>
      <c r="R1939" s="1397">
        <v>0.12000000000080036</v>
      </c>
      <c r="S1939" s="1397">
        <v>0.15999999999985448</v>
      </c>
      <c r="T1939" s="1397">
        <v>0.12000000000080036</v>
      </c>
      <c r="U1939" s="1397">
        <v>0.15999999999985448</v>
      </c>
      <c r="V1939" s="408">
        <v>0.15999999999985448</v>
      </c>
      <c r="W1939" s="1397">
        <v>0.19999999999890861</v>
      </c>
      <c r="X1939" s="1397">
        <v>0.15999999999985448</v>
      </c>
      <c r="Y1939" s="1397">
        <v>0.16000000000167347</v>
      </c>
      <c r="Z1939" s="1397">
        <v>0.15999999999985448</v>
      </c>
      <c r="AA1939" s="1397">
        <v>0.15999999999985448</v>
      </c>
      <c r="AB1939" s="1397">
        <v>0.15999999999985448</v>
      </c>
      <c r="AC1939" s="127">
        <f>SUM(E1939:AB1939)</f>
        <v>3.5600000000013097</v>
      </c>
    </row>
    <row r="1940" spans="1:30" s="4" customFormat="1" ht="11.25" hidden="1">
      <c r="A1940" s="1611"/>
      <c r="B1940" s="1609"/>
      <c r="C1940" s="11" t="s">
        <v>482</v>
      </c>
      <c r="D1940" s="715" t="s">
        <v>503</v>
      </c>
      <c r="E1940" s="93">
        <v>3.999999999996362E-2</v>
      </c>
      <c r="F1940" s="93">
        <v>3.999999999996362E-2</v>
      </c>
      <c r="G1940" s="93">
        <v>7.999999999992724E-2</v>
      </c>
      <c r="H1940" s="413">
        <v>7.999999999992724E-2</v>
      </c>
      <c r="I1940" s="93">
        <v>3.999999999996362E-2</v>
      </c>
      <c r="J1940" s="93">
        <v>3.999999999996362E-2</v>
      </c>
      <c r="K1940" s="93">
        <v>4.0000000000873115E-2</v>
      </c>
      <c r="L1940" s="93">
        <v>3.999999999996362E-2</v>
      </c>
      <c r="M1940" s="93">
        <v>3.999999999996362E-2</v>
      </c>
      <c r="N1940" s="413">
        <v>3.999999999996362E-2</v>
      </c>
      <c r="O1940" s="93">
        <v>3.999999999996362E-2</v>
      </c>
      <c r="P1940" s="93">
        <v>3.999999999996362E-2</v>
      </c>
      <c r="Q1940" s="93">
        <v>3.999999999996362E-2</v>
      </c>
      <c r="R1940" s="93">
        <v>3.999999999996362E-2</v>
      </c>
      <c r="S1940" s="93">
        <v>3.999999999996362E-2</v>
      </c>
      <c r="T1940" s="93">
        <v>3.999999999996362E-2</v>
      </c>
      <c r="U1940" s="93">
        <v>0</v>
      </c>
      <c r="V1940" s="413">
        <v>3.999999999996362E-2</v>
      </c>
      <c r="W1940" s="93">
        <v>3.999999999996362E-2</v>
      </c>
      <c r="X1940" s="93">
        <v>7.999999999992724E-2</v>
      </c>
      <c r="Y1940" s="93">
        <v>3.999999999996362E-2</v>
      </c>
      <c r="Z1940" s="93">
        <v>3.999999999996362E-2</v>
      </c>
      <c r="AA1940" s="93">
        <v>3.999999999996362E-2</v>
      </c>
      <c r="AB1940" s="93">
        <v>3.999999999996362E-2</v>
      </c>
      <c r="AC1940" s="123">
        <f>SUM(E1940:AB1940)</f>
        <v>1.0399999999999636</v>
      </c>
      <c r="AD1940" s="5"/>
    </row>
    <row r="1941" spans="1:30" s="4" customFormat="1" ht="11.25" hidden="1">
      <c r="A1941" s="1611"/>
      <c r="B1941" s="1609"/>
      <c r="C1941" s="11" t="s">
        <v>8</v>
      </c>
      <c r="D1941" s="715" t="s">
        <v>463</v>
      </c>
      <c r="E1941" s="1150">
        <v>7</v>
      </c>
      <c r="F1941" s="1150">
        <v>7</v>
      </c>
      <c r="G1941" s="1150">
        <v>8</v>
      </c>
      <c r="H1941" s="1150">
        <v>7</v>
      </c>
      <c r="I1941" s="1150">
        <v>7</v>
      </c>
      <c r="J1941" s="1150">
        <v>7</v>
      </c>
      <c r="K1941" s="1150">
        <v>7</v>
      </c>
      <c r="L1941" s="1150">
        <v>7</v>
      </c>
      <c r="M1941" s="1150">
        <v>7</v>
      </c>
      <c r="N1941" s="1150">
        <v>9</v>
      </c>
      <c r="O1941" s="1150">
        <v>8</v>
      </c>
      <c r="P1941" s="1150">
        <v>6</v>
      </c>
      <c r="Q1941" s="1150">
        <v>7</v>
      </c>
      <c r="R1941" s="1150">
        <v>6</v>
      </c>
      <c r="S1941" s="1150">
        <v>8</v>
      </c>
      <c r="T1941" s="1150">
        <v>8</v>
      </c>
      <c r="U1941" s="1150">
        <v>9</v>
      </c>
      <c r="V1941" s="1150">
        <v>9</v>
      </c>
      <c r="W1941" s="1150">
        <v>8</v>
      </c>
      <c r="X1941" s="1150">
        <v>9</v>
      </c>
      <c r="Y1941" s="1150">
        <v>9</v>
      </c>
      <c r="Z1941" s="1150">
        <v>8</v>
      </c>
      <c r="AA1941" s="1150">
        <v>8</v>
      </c>
      <c r="AB1941" s="1150">
        <v>9</v>
      </c>
      <c r="AC1941" s="124"/>
    </row>
    <row r="1942" spans="1:30" s="4" customFormat="1" ht="12" hidden="1" thickBot="1">
      <c r="A1942" s="1612"/>
      <c r="B1942" s="1610"/>
      <c r="C1942" s="47" t="s">
        <v>16</v>
      </c>
      <c r="D1942" s="47"/>
      <c r="E1942" s="182">
        <f t="shared" ref="E1942:AC1942" si="548">E1940/E1939</f>
        <v>0.24999999999715783</v>
      </c>
      <c r="F1942" s="182">
        <f t="shared" si="548"/>
        <v>0.33333333333585968</v>
      </c>
      <c r="G1942" s="182">
        <f t="shared" si="548"/>
        <v>0.5</v>
      </c>
      <c r="H1942" s="435">
        <f t="shared" si="548"/>
        <v>0.66666666666161389</v>
      </c>
      <c r="I1942" s="182">
        <f t="shared" si="548"/>
        <v>0.33333333333585968</v>
      </c>
      <c r="J1942" s="182">
        <f t="shared" si="548"/>
        <v>0.33333333333080695</v>
      </c>
      <c r="K1942" s="182">
        <f t="shared" si="548"/>
        <v>0.25000000000568434</v>
      </c>
      <c r="L1942" s="182">
        <f t="shared" si="548"/>
        <v>0.25</v>
      </c>
      <c r="M1942" s="182">
        <f t="shared" si="548"/>
        <v>0.33333333333080695</v>
      </c>
      <c r="N1942" s="435">
        <f t="shared" si="548"/>
        <v>0.25</v>
      </c>
      <c r="O1942" s="182">
        <f t="shared" si="548"/>
        <v>0.25</v>
      </c>
      <c r="P1942" s="182">
        <f t="shared" si="548"/>
        <v>0.25</v>
      </c>
      <c r="Q1942" s="182">
        <f t="shared" si="548"/>
        <v>0.33333333333585968</v>
      </c>
      <c r="R1942" s="182">
        <f t="shared" si="548"/>
        <v>0.33333333333080695</v>
      </c>
      <c r="S1942" s="182">
        <f t="shared" si="548"/>
        <v>0.25</v>
      </c>
      <c r="T1942" s="182">
        <f t="shared" si="548"/>
        <v>0.33333333333080695</v>
      </c>
      <c r="U1942" s="182">
        <f t="shared" si="548"/>
        <v>0</v>
      </c>
      <c r="V1942" s="435">
        <f t="shared" si="548"/>
        <v>0.25</v>
      </c>
      <c r="W1942" s="182">
        <f t="shared" si="548"/>
        <v>0.20000000000090951</v>
      </c>
      <c r="X1942" s="182">
        <f t="shared" si="548"/>
        <v>0.5</v>
      </c>
      <c r="Y1942" s="182">
        <f t="shared" si="548"/>
        <v>0.24999999999715783</v>
      </c>
      <c r="Z1942" s="182">
        <f t="shared" si="548"/>
        <v>0.25</v>
      </c>
      <c r="AA1942" s="182">
        <f t="shared" si="548"/>
        <v>0.25</v>
      </c>
      <c r="AB1942" s="182">
        <f t="shared" si="548"/>
        <v>0.25</v>
      </c>
      <c r="AC1942" s="129">
        <f t="shared" si="548"/>
        <v>0.29213483146055647</v>
      </c>
    </row>
    <row r="1943" spans="1:30" s="4" customFormat="1" ht="11.25" hidden="1">
      <c r="A1943" s="1621" t="s">
        <v>123</v>
      </c>
      <c r="B1943" s="1622" t="s">
        <v>79</v>
      </c>
      <c r="C1943" s="65" t="s">
        <v>481</v>
      </c>
      <c r="D1943" s="716" t="s">
        <v>503</v>
      </c>
      <c r="E1943" s="131">
        <v>3.999999999996362E-2</v>
      </c>
      <c r="F1943" s="131">
        <v>5.999999999994543E-2</v>
      </c>
      <c r="G1943" s="131">
        <v>4.0000000000418368E-2</v>
      </c>
      <c r="H1943" s="439">
        <v>5.999999999994543E-2</v>
      </c>
      <c r="I1943" s="131">
        <v>3.999999999996362E-2</v>
      </c>
      <c r="J1943" s="131">
        <v>5.999999999994543E-2</v>
      </c>
      <c r="K1943" s="131">
        <v>5.999999999994543E-2</v>
      </c>
      <c r="L1943" s="131">
        <v>7.999999999992724E-2</v>
      </c>
      <c r="M1943" s="131">
        <v>3.999999999996362E-2</v>
      </c>
      <c r="N1943" s="439">
        <v>5.999999999994543E-2</v>
      </c>
      <c r="O1943" s="131">
        <v>7.999999999992724E-2</v>
      </c>
      <c r="P1943" s="131">
        <v>6.0000000000400178E-2</v>
      </c>
      <c r="Q1943" s="131">
        <v>5.999999999994543E-2</v>
      </c>
      <c r="R1943" s="131">
        <v>5.999999999994543E-2</v>
      </c>
      <c r="S1943" s="131">
        <v>3.999999999996362E-2</v>
      </c>
      <c r="T1943" s="131">
        <v>7.999999999992724E-2</v>
      </c>
      <c r="U1943" s="131">
        <v>7.999999999992724E-2</v>
      </c>
      <c r="V1943" s="439">
        <v>5.999999999994543E-2</v>
      </c>
      <c r="W1943" s="131">
        <v>5.999999999994543E-2</v>
      </c>
      <c r="X1943" s="131">
        <v>6.0000000000400178E-2</v>
      </c>
      <c r="Y1943" s="131">
        <v>5.999999999994543E-2</v>
      </c>
      <c r="Z1943" s="131">
        <v>7.999999999992724E-2</v>
      </c>
      <c r="AA1943" s="131">
        <v>3.999999999996362E-2</v>
      </c>
      <c r="AB1943" s="131">
        <v>5.999999999994543E-2</v>
      </c>
      <c r="AC1943" s="130">
        <f>SUM(E1943:AB1943)</f>
        <v>1.4200000000000728</v>
      </c>
    </row>
    <row r="1944" spans="1:30" s="4" customFormat="1" ht="11.25" hidden="1">
      <c r="A1944" s="1611"/>
      <c r="B1944" s="1609"/>
      <c r="C1944" s="11" t="s">
        <v>482</v>
      </c>
      <c r="D1944" s="715" t="s">
        <v>503</v>
      </c>
      <c r="E1944" s="93">
        <v>0</v>
      </c>
      <c r="F1944" s="93">
        <v>0</v>
      </c>
      <c r="G1944" s="93">
        <v>0</v>
      </c>
      <c r="H1944" s="413">
        <v>0</v>
      </c>
      <c r="I1944" s="93">
        <v>0</v>
      </c>
      <c r="J1944" s="93">
        <v>0</v>
      </c>
      <c r="K1944" s="93">
        <v>0</v>
      </c>
      <c r="L1944" s="93">
        <v>0</v>
      </c>
      <c r="M1944" s="93">
        <v>0</v>
      </c>
      <c r="N1944" s="413">
        <v>0</v>
      </c>
      <c r="O1944" s="93">
        <v>0</v>
      </c>
      <c r="P1944" s="93">
        <v>0</v>
      </c>
      <c r="Q1944" s="93">
        <v>0</v>
      </c>
      <c r="R1944" s="93">
        <v>0</v>
      </c>
      <c r="S1944" s="93">
        <v>0</v>
      </c>
      <c r="T1944" s="93">
        <v>2.0000000000436557E-2</v>
      </c>
      <c r="U1944" s="93">
        <v>0</v>
      </c>
      <c r="V1944" s="413">
        <v>0</v>
      </c>
      <c r="W1944" s="93">
        <v>0</v>
      </c>
      <c r="X1944" s="93">
        <v>0</v>
      </c>
      <c r="Y1944" s="93">
        <v>0</v>
      </c>
      <c r="Z1944" s="93">
        <v>0</v>
      </c>
      <c r="AA1944" s="93">
        <v>0</v>
      </c>
      <c r="AB1944" s="93">
        <v>0</v>
      </c>
      <c r="AC1944" s="130">
        <f>SUM(E1944:AB1944)</f>
        <v>2.0000000000436557E-2</v>
      </c>
      <c r="AD1944" s="5"/>
    </row>
    <row r="1945" spans="1:30" s="4" customFormat="1" ht="11.25" hidden="1">
      <c r="A1945" s="1611"/>
      <c r="B1945" s="1609"/>
      <c r="C1945" s="11" t="s">
        <v>8</v>
      </c>
      <c r="D1945" s="715" t="s">
        <v>463</v>
      </c>
      <c r="E1945" s="1150">
        <v>2</v>
      </c>
      <c r="F1945" s="1150">
        <v>2</v>
      </c>
      <c r="G1945" s="1150">
        <v>3</v>
      </c>
      <c r="H1945" s="1150">
        <v>3</v>
      </c>
      <c r="I1945" s="1150">
        <v>3</v>
      </c>
      <c r="J1945" s="1150">
        <v>3</v>
      </c>
      <c r="K1945" s="1150">
        <v>3</v>
      </c>
      <c r="L1945" s="1150">
        <v>3</v>
      </c>
      <c r="M1945" s="1150">
        <v>4</v>
      </c>
      <c r="N1945" s="1150">
        <v>3</v>
      </c>
      <c r="O1945" s="1150">
        <v>4</v>
      </c>
      <c r="P1945" s="1150">
        <v>3</v>
      </c>
      <c r="Q1945" s="1150">
        <v>3</v>
      </c>
      <c r="R1945" s="1150">
        <v>3</v>
      </c>
      <c r="S1945" s="1150">
        <v>3</v>
      </c>
      <c r="T1945" s="1150">
        <v>4</v>
      </c>
      <c r="U1945" s="1150">
        <v>4</v>
      </c>
      <c r="V1945" s="1150">
        <v>3</v>
      </c>
      <c r="W1945" s="1150">
        <v>4</v>
      </c>
      <c r="X1945" s="1150">
        <v>3</v>
      </c>
      <c r="Y1945" s="1150">
        <v>3</v>
      </c>
      <c r="Z1945" s="1150">
        <v>3</v>
      </c>
      <c r="AA1945" s="1150">
        <v>3</v>
      </c>
      <c r="AB1945" s="1150">
        <v>3</v>
      </c>
      <c r="AC1945" s="124"/>
    </row>
    <row r="1946" spans="1:30" s="4" customFormat="1" ht="12" hidden="1" thickBot="1">
      <c r="A1946" s="1612"/>
      <c r="B1946" s="1610"/>
      <c r="C1946" s="48" t="s">
        <v>16</v>
      </c>
      <c r="D1946" s="48"/>
      <c r="E1946" s="121">
        <f t="shared" ref="E1946:AC1946" si="549">E1944/E1943</f>
        <v>0</v>
      </c>
      <c r="F1946" s="121">
        <f t="shared" si="549"/>
        <v>0</v>
      </c>
      <c r="G1946" s="121">
        <f t="shared" si="549"/>
        <v>0</v>
      </c>
      <c r="H1946" s="460">
        <f t="shared" si="549"/>
        <v>0</v>
      </c>
      <c r="I1946" s="121">
        <f t="shared" si="549"/>
        <v>0</v>
      </c>
      <c r="J1946" s="121">
        <f t="shared" si="549"/>
        <v>0</v>
      </c>
      <c r="K1946" s="121">
        <f t="shared" si="549"/>
        <v>0</v>
      </c>
      <c r="L1946" s="121">
        <f t="shared" si="549"/>
        <v>0</v>
      </c>
      <c r="M1946" s="121">
        <f t="shared" si="549"/>
        <v>0</v>
      </c>
      <c r="N1946" s="460">
        <f t="shared" si="549"/>
        <v>0</v>
      </c>
      <c r="O1946" s="121">
        <f t="shared" si="549"/>
        <v>0</v>
      </c>
      <c r="P1946" s="121">
        <f t="shared" si="549"/>
        <v>0</v>
      </c>
      <c r="Q1946" s="121">
        <f t="shared" si="549"/>
        <v>0</v>
      </c>
      <c r="R1946" s="121">
        <f t="shared" si="549"/>
        <v>0</v>
      </c>
      <c r="S1946" s="121">
        <f t="shared" si="549"/>
        <v>0</v>
      </c>
      <c r="T1946" s="121">
        <f t="shared" si="549"/>
        <v>0.25000000000568434</v>
      </c>
      <c r="U1946" s="121">
        <f t="shared" si="549"/>
        <v>0</v>
      </c>
      <c r="V1946" s="460">
        <f t="shared" si="549"/>
        <v>0</v>
      </c>
      <c r="W1946" s="121">
        <f t="shared" si="549"/>
        <v>0</v>
      </c>
      <c r="X1946" s="121">
        <f t="shared" si="549"/>
        <v>0</v>
      </c>
      <c r="Y1946" s="121">
        <f t="shared" si="549"/>
        <v>0</v>
      </c>
      <c r="Z1946" s="121">
        <f t="shared" si="549"/>
        <v>0</v>
      </c>
      <c r="AA1946" s="121">
        <f t="shared" si="549"/>
        <v>0</v>
      </c>
      <c r="AB1946" s="121">
        <f t="shared" si="549"/>
        <v>0</v>
      </c>
      <c r="AC1946" s="124">
        <f t="shared" si="549"/>
        <v>1.4084507042560234E-2</v>
      </c>
    </row>
    <row r="1947" spans="1:30" s="4" customFormat="1" ht="11.25" hidden="1">
      <c r="A1947" s="1621" t="s">
        <v>100</v>
      </c>
      <c r="B1947" s="1622" t="s">
        <v>31</v>
      </c>
      <c r="C1947" s="10" t="s">
        <v>481</v>
      </c>
      <c r="D1947" s="10"/>
      <c r="E1947" s="1397"/>
      <c r="F1947" s="1397"/>
      <c r="G1947" s="1397"/>
      <c r="H1947" s="408"/>
      <c r="I1947" s="1397"/>
      <c r="J1947" s="1397"/>
      <c r="K1947" s="1397"/>
      <c r="L1947" s="1397"/>
      <c r="M1947" s="1397"/>
      <c r="N1947" s="408"/>
      <c r="O1947" s="1397"/>
      <c r="P1947" s="1397"/>
      <c r="Q1947" s="1397"/>
      <c r="R1947" s="1397"/>
      <c r="S1947" s="1397"/>
      <c r="T1947" s="1397"/>
      <c r="U1947" s="1397"/>
      <c r="V1947" s="408"/>
      <c r="W1947" s="1397"/>
      <c r="X1947" s="1397"/>
      <c r="Y1947" s="1397"/>
      <c r="Z1947" s="1397"/>
      <c r="AA1947" s="1397"/>
      <c r="AB1947" s="1397"/>
      <c r="AC1947" s="127">
        <f>SUM(E1947:AB1947)</f>
        <v>0</v>
      </c>
    </row>
    <row r="1948" spans="1:30" s="4" customFormat="1" ht="11.25" hidden="1">
      <c r="A1948" s="1611"/>
      <c r="B1948" s="1609"/>
      <c r="C1948" s="11" t="s">
        <v>482</v>
      </c>
      <c r="D1948" s="11"/>
      <c r="E1948" s="93"/>
      <c r="F1948" s="93"/>
      <c r="G1948" s="93"/>
      <c r="H1948" s="413"/>
      <c r="I1948" s="93"/>
      <c r="J1948" s="93"/>
      <c r="K1948" s="93"/>
      <c r="L1948" s="93"/>
      <c r="M1948" s="93"/>
      <c r="N1948" s="413"/>
      <c r="O1948" s="93"/>
      <c r="P1948" s="93"/>
      <c r="Q1948" s="93"/>
      <c r="R1948" s="93"/>
      <c r="S1948" s="93"/>
      <c r="T1948" s="93"/>
      <c r="U1948" s="93"/>
      <c r="V1948" s="413"/>
      <c r="W1948" s="93"/>
      <c r="X1948" s="93"/>
      <c r="Y1948" s="93"/>
      <c r="Z1948" s="93"/>
      <c r="AA1948" s="93"/>
      <c r="AB1948" s="93"/>
      <c r="AC1948" s="130">
        <f>SUM(E1948:AB1948)</f>
        <v>0</v>
      </c>
    </row>
    <row r="1949" spans="1:30" s="4" customFormat="1" ht="11.25" hidden="1">
      <c r="A1949" s="1611"/>
      <c r="B1949" s="1609"/>
      <c r="C1949" s="11" t="s">
        <v>8</v>
      </c>
      <c r="D1949" s="11"/>
      <c r="E1949" s="93"/>
      <c r="F1949" s="93"/>
      <c r="G1949" s="93"/>
      <c r="H1949" s="413"/>
      <c r="I1949" s="93"/>
      <c r="J1949" s="93"/>
      <c r="K1949" s="93"/>
      <c r="L1949" s="93"/>
      <c r="M1949" s="93"/>
      <c r="N1949" s="413"/>
      <c r="O1949" s="93"/>
      <c r="P1949" s="93"/>
      <c r="Q1949" s="93"/>
      <c r="R1949" s="93"/>
      <c r="S1949" s="93"/>
      <c r="T1949" s="93"/>
      <c r="U1949" s="93"/>
      <c r="V1949" s="413"/>
      <c r="W1949" s="93"/>
      <c r="X1949" s="93"/>
      <c r="Y1949" s="93"/>
      <c r="Z1949" s="93"/>
      <c r="AA1949" s="93"/>
      <c r="AB1949" s="93"/>
      <c r="AC1949" s="124"/>
    </row>
    <row r="1950" spans="1:30" s="4" customFormat="1" ht="12" hidden="1" thickBot="1">
      <c r="A1950" s="1612"/>
      <c r="B1950" s="1610"/>
      <c r="C1950" s="48" t="s">
        <v>16</v>
      </c>
      <c r="D1950" s="48"/>
      <c r="E1950" s="101"/>
      <c r="F1950" s="101"/>
      <c r="G1950" s="101"/>
      <c r="H1950" s="436"/>
      <c r="I1950" s="101"/>
      <c r="J1950" s="101"/>
      <c r="K1950" s="101"/>
      <c r="L1950" s="101"/>
      <c r="M1950" s="101"/>
      <c r="N1950" s="436"/>
      <c r="O1950" s="101"/>
      <c r="P1950" s="101"/>
      <c r="Q1950" s="101"/>
      <c r="R1950" s="101"/>
      <c r="S1950" s="101"/>
      <c r="T1950" s="101"/>
      <c r="U1950" s="101"/>
      <c r="V1950" s="436"/>
      <c r="W1950" s="101"/>
      <c r="X1950" s="101"/>
      <c r="Y1950" s="101"/>
      <c r="Z1950" s="101"/>
      <c r="AA1950" s="101"/>
      <c r="AB1950" s="101"/>
      <c r="AC1950" s="328"/>
    </row>
    <row r="1951" spans="1:30" s="4" customFormat="1" ht="11.25" hidden="1">
      <c r="A1951" s="1621" t="s">
        <v>108</v>
      </c>
      <c r="B1951" s="1622" t="s">
        <v>80</v>
      </c>
      <c r="C1951" s="10" t="s">
        <v>481</v>
      </c>
      <c r="D1951" s="714" t="s">
        <v>503</v>
      </c>
      <c r="E1951" s="1397">
        <v>3.999999999996362E-2</v>
      </c>
      <c r="F1951" s="1397">
        <v>3.999999999996362E-2</v>
      </c>
      <c r="G1951" s="1397">
        <v>7.999999999992724E-2</v>
      </c>
      <c r="H1951" s="408">
        <v>3.999999999996362E-2</v>
      </c>
      <c r="I1951" s="1397">
        <v>3.999999999996362E-2</v>
      </c>
      <c r="J1951" s="1397">
        <v>7.999999999992724E-2</v>
      </c>
      <c r="K1951" s="1397">
        <v>3.999999999996362E-2</v>
      </c>
      <c r="L1951" s="1397">
        <v>3.999999999996362E-2</v>
      </c>
      <c r="M1951" s="1397">
        <v>0</v>
      </c>
      <c r="N1951" s="408">
        <v>7.999999999992724E-2</v>
      </c>
      <c r="O1951" s="1397">
        <v>3.999999999996362E-2</v>
      </c>
      <c r="P1951" s="1397">
        <v>3.999999999996362E-2</v>
      </c>
      <c r="Q1951" s="1397">
        <v>7.999999999992724E-2</v>
      </c>
      <c r="R1951" s="1397">
        <v>4.0000000000873115E-2</v>
      </c>
      <c r="S1951" s="1397">
        <v>3.999999999996362E-2</v>
      </c>
      <c r="T1951" s="1397">
        <v>3.999999999996362E-2</v>
      </c>
      <c r="U1951" s="1397">
        <v>3.999999999996362E-2</v>
      </c>
      <c r="V1951" s="408">
        <v>7.999999999992724E-2</v>
      </c>
      <c r="W1951" s="1397">
        <v>3.999999999996362E-2</v>
      </c>
      <c r="X1951" s="1397">
        <v>7.999999999992724E-2</v>
      </c>
      <c r="Y1951" s="1397">
        <v>3.999999999996362E-2</v>
      </c>
      <c r="Z1951" s="1397">
        <v>3.999999999996362E-2</v>
      </c>
      <c r="AA1951" s="1397">
        <v>7.999999999992724E-2</v>
      </c>
      <c r="AB1951" s="1397">
        <v>3.999999999996362E-2</v>
      </c>
      <c r="AC1951" s="127">
        <f>SUM(E1951:AB1951)</f>
        <v>1.1999999999998181</v>
      </c>
    </row>
    <row r="1952" spans="1:30" s="4" customFormat="1" ht="11.25" hidden="1">
      <c r="A1952" s="1611"/>
      <c r="B1952" s="1609"/>
      <c r="C1952" s="11" t="s">
        <v>482</v>
      </c>
      <c r="D1952" s="715" t="s">
        <v>503</v>
      </c>
      <c r="E1952" s="121">
        <v>0</v>
      </c>
      <c r="F1952" s="121">
        <v>0</v>
      </c>
      <c r="G1952" s="121">
        <v>0</v>
      </c>
      <c r="H1952" s="413">
        <v>0</v>
      </c>
      <c r="I1952" s="121">
        <v>0</v>
      </c>
      <c r="J1952" s="121">
        <v>0</v>
      </c>
      <c r="K1952" s="121">
        <v>0</v>
      </c>
      <c r="L1952" s="121">
        <v>0</v>
      </c>
      <c r="M1952" s="121">
        <v>0</v>
      </c>
      <c r="N1952" s="413">
        <v>0</v>
      </c>
      <c r="O1952" s="121">
        <v>0</v>
      </c>
      <c r="P1952" s="121">
        <v>0</v>
      </c>
      <c r="Q1952" s="121">
        <v>0</v>
      </c>
      <c r="R1952" s="121">
        <v>0</v>
      </c>
      <c r="S1952" s="121">
        <v>0</v>
      </c>
      <c r="T1952" s="121">
        <v>0</v>
      </c>
      <c r="U1952" s="121">
        <v>0</v>
      </c>
      <c r="V1952" s="413">
        <v>0</v>
      </c>
      <c r="W1952" s="121">
        <v>0</v>
      </c>
      <c r="X1952" s="121">
        <v>0</v>
      </c>
      <c r="Y1952" s="121">
        <v>0</v>
      </c>
      <c r="Z1952" s="121">
        <v>0</v>
      </c>
      <c r="AA1952" s="121">
        <v>0</v>
      </c>
      <c r="AB1952" s="121">
        <v>0</v>
      </c>
      <c r="AC1952" s="130">
        <f>SUM(E1952:AB1952)</f>
        <v>0</v>
      </c>
      <c r="AD1952" s="5" t="s">
        <v>468</v>
      </c>
    </row>
    <row r="1953" spans="1:30" s="4" customFormat="1" ht="11.25" hidden="1">
      <c r="A1953" s="1611"/>
      <c r="B1953" s="1609"/>
      <c r="C1953" s="11" t="s">
        <v>8</v>
      </c>
      <c r="D1953" s="715" t="s">
        <v>463</v>
      </c>
      <c r="E1953" s="1150">
        <v>3</v>
      </c>
      <c r="F1953" s="1150">
        <v>2</v>
      </c>
      <c r="G1953" s="1150">
        <v>3</v>
      </c>
      <c r="H1953" s="1150">
        <v>3</v>
      </c>
      <c r="I1953" s="1150">
        <v>3</v>
      </c>
      <c r="J1953" s="1150">
        <v>4</v>
      </c>
      <c r="K1953" s="1150">
        <v>4</v>
      </c>
      <c r="L1953" s="1150">
        <v>3</v>
      </c>
      <c r="M1953" s="1150">
        <v>3</v>
      </c>
      <c r="N1953" s="1150">
        <v>4</v>
      </c>
      <c r="O1953" s="1150">
        <v>4</v>
      </c>
      <c r="P1953" s="1150">
        <v>4</v>
      </c>
      <c r="Q1953" s="1150">
        <v>3</v>
      </c>
      <c r="R1953" s="1150">
        <v>3</v>
      </c>
      <c r="S1953" s="1150">
        <v>3</v>
      </c>
      <c r="T1953" s="1150">
        <v>4</v>
      </c>
      <c r="U1953" s="1150">
        <v>4</v>
      </c>
      <c r="V1953" s="1150">
        <v>4</v>
      </c>
      <c r="W1953" s="1150">
        <v>4</v>
      </c>
      <c r="X1953" s="1150">
        <v>3</v>
      </c>
      <c r="Y1953" s="1150">
        <v>3</v>
      </c>
      <c r="Z1953" s="1150">
        <v>4</v>
      </c>
      <c r="AA1953" s="1150">
        <v>4</v>
      </c>
      <c r="AB1953" s="1150">
        <v>3</v>
      </c>
      <c r="AC1953" s="124"/>
    </row>
    <row r="1954" spans="1:30" s="4" customFormat="1" ht="12" hidden="1" thickBot="1">
      <c r="A1954" s="1612"/>
      <c r="B1954" s="1610"/>
      <c r="C1954" s="47" t="s">
        <v>16</v>
      </c>
      <c r="D1954" s="47"/>
      <c r="E1954" s="182">
        <f t="shared" ref="E1954:AC1954" si="550">E1952/E1951</f>
        <v>0</v>
      </c>
      <c r="F1954" s="182">
        <f t="shared" si="550"/>
        <v>0</v>
      </c>
      <c r="G1954" s="182">
        <f t="shared" si="550"/>
        <v>0</v>
      </c>
      <c r="H1954" s="435">
        <f t="shared" si="550"/>
        <v>0</v>
      </c>
      <c r="I1954" s="182">
        <f t="shared" si="550"/>
        <v>0</v>
      </c>
      <c r="J1954" s="182">
        <f t="shared" si="550"/>
        <v>0</v>
      </c>
      <c r="K1954" s="182">
        <f t="shared" si="550"/>
        <v>0</v>
      </c>
      <c r="L1954" s="182">
        <f t="shared" si="550"/>
        <v>0</v>
      </c>
      <c r="M1954" s="182" t="e">
        <f t="shared" si="550"/>
        <v>#DIV/0!</v>
      </c>
      <c r="N1954" s="435">
        <f t="shared" si="550"/>
        <v>0</v>
      </c>
      <c r="O1954" s="182">
        <f t="shared" si="550"/>
        <v>0</v>
      </c>
      <c r="P1954" s="182">
        <f t="shared" si="550"/>
        <v>0</v>
      </c>
      <c r="Q1954" s="182">
        <f t="shared" si="550"/>
        <v>0</v>
      </c>
      <c r="R1954" s="182">
        <f t="shared" si="550"/>
        <v>0</v>
      </c>
      <c r="S1954" s="182">
        <f t="shared" si="550"/>
        <v>0</v>
      </c>
      <c r="T1954" s="182">
        <f t="shared" si="550"/>
        <v>0</v>
      </c>
      <c r="U1954" s="182">
        <f t="shared" si="550"/>
        <v>0</v>
      </c>
      <c r="V1954" s="435">
        <f t="shared" si="550"/>
        <v>0</v>
      </c>
      <c r="W1954" s="182">
        <f t="shared" si="550"/>
        <v>0</v>
      </c>
      <c r="X1954" s="182">
        <f t="shared" si="550"/>
        <v>0</v>
      </c>
      <c r="Y1954" s="182">
        <f t="shared" si="550"/>
        <v>0</v>
      </c>
      <c r="Z1954" s="182">
        <f t="shared" si="550"/>
        <v>0</v>
      </c>
      <c r="AA1954" s="182">
        <f t="shared" si="550"/>
        <v>0</v>
      </c>
      <c r="AB1954" s="182">
        <f t="shared" si="550"/>
        <v>0</v>
      </c>
      <c r="AC1954" s="129">
        <f t="shared" si="550"/>
        <v>0</v>
      </c>
    </row>
    <row r="1955" spans="1:30" s="4" customFormat="1" ht="11.25" hidden="1">
      <c r="A1955" s="1621" t="s">
        <v>101</v>
      </c>
      <c r="B1955" s="1622" t="s">
        <v>80</v>
      </c>
      <c r="C1955" s="65" t="s">
        <v>481</v>
      </c>
      <c r="D1955" s="716" t="s">
        <v>503</v>
      </c>
      <c r="E1955" s="131">
        <v>0.11999999999989086</v>
      </c>
      <c r="F1955" s="131">
        <v>0.11999999999989086</v>
      </c>
      <c r="G1955" s="131">
        <v>0.15999999999985448</v>
      </c>
      <c r="H1955" s="408">
        <v>0.11999999999989086</v>
      </c>
      <c r="I1955" s="131">
        <v>0.12000000000080036</v>
      </c>
      <c r="J1955" s="131">
        <v>0.11999999999989086</v>
      </c>
      <c r="K1955" s="131">
        <v>0.1999999999998181</v>
      </c>
      <c r="L1955" s="131">
        <v>0.15999999999985448</v>
      </c>
      <c r="M1955" s="131">
        <v>0.15999999999985448</v>
      </c>
      <c r="N1955" s="408">
        <v>0.15999999999985448</v>
      </c>
      <c r="O1955" s="131">
        <v>0.2000000000007276</v>
      </c>
      <c r="P1955" s="131">
        <v>0.15999999999985448</v>
      </c>
      <c r="Q1955" s="131">
        <v>0.15999999999985448</v>
      </c>
      <c r="R1955" s="131">
        <v>0.1999999999998181</v>
      </c>
      <c r="S1955" s="131">
        <v>0.11999999999989086</v>
      </c>
      <c r="T1955" s="131">
        <v>0.15999999999985448</v>
      </c>
      <c r="U1955" s="131">
        <v>0.2000000000007276</v>
      </c>
      <c r="V1955" s="408">
        <v>0.15999999999985448</v>
      </c>
      <c r="W1955" s="131">
        <v>0.15999999999985448</v>
      </c>
      <c r="X1955" s="131">
        <v>0.1999999999998181</v>
      </c>
      <c r="Y1955" s="131">
        <v>0.15999999999985448</v>
      </c>
      <c r="Z1955" s="131">
        <v>0.15999999999985448</v>
      </c>
      <c r="AA1955" s="131">
        <v>0.16000000000076398</v>
      </c>
      <c r="AB1955" s="131">
        <v>0.15999999999985448</v>
      </c>
      <c r="AC1955" s="130">
        <f>SUM(E1955:AB1955)</f>
        <v>3.8000000000001819</v>
      </c>
    </row>
    <row r="1956" spans="1:30" s="4" customFormat="1" ht="11.25" hidden="1">
      <c r="A1956" s="1611"/>
      <c r="B1956" s="1609"/>
      <c r="C1956" s="11" t="s">
        <v>482</v>
      </c>
      <c r="D1956" s="715" t="s">
        <v>503</v>
      </c>
      <c r="E1956" s="538">
        <v>0</v>
      </c>
      <c r="F1956" s="538">
        <v>0</v>
      </c>
      <c r="G1956" s="538">
        <v>0</v>
      </c>
      <c r="H1956" s="413">
        <v>0</v>
      </c>
      <c r="I1956" s="538">
        <v>0</v>
      </c>
      <c r="J1956" s="538">
        <v>0</v>
      </c>
      <c r="K1956" s="538">
        <v>0</v>
      </c>
      <c r="L1956" s="538">
        <v>0</v>
      </c>
      <c r="M1956" s="538">
        <v>0</v>
      </c>
      <c r="N1956" s="413">
        <v>0</v>
      </c>
      <c r="O1956" s="538">
        <v>0</v>
      </c>
      <c r="P1956" s="538">
        <v>0</v>
      </c>
      <c r="Q1956" s="538">
        <v>0</v>
      </c>
      <c r="R1956" s="538">
        <v>0</v>
      </c>
      <c r="S1956" s="538">
        <v>0</v>
      </c>
      <c r="T1956" s="538">
        <v>0</v>
      </c>
      <c r="U1956" s="538">
        <v>0</v>
      </c>
      <c r="V1956" s="413">
        <v>0</v>
      </c>
      <c r="W1956" s="538">
        <v>0</v>
      </c>
      <c r="X1956" s="538">
        <v>0</v>
      </c>
      <c r="Y1956" s="538">
        <v>0</v>
      </c>
      <c r="Z1956" s="538">
        <v>0</v>
      </c>
      <c r="AA1956" s="538">
        <v>0</v>
      </c>
      <c r="AB1956" s="538">
        <v>0</v>
      </c>
      <c r="AC1956" s="130">
        <f>SUM(E1956:AB1956)</f>
        <v>0</v>
      </c>
      <c r="AD1956" s="5" t="s">
        <v>468</v>
      </c>
    </row>
    <row r="1957" spans="1:30" s="4" customFormat="1" ht="11.25" hidden="1">
      <c r="A1957" s="1611"/>
      <c r="B1957" s="1609"/>
      <c r="C1957" s="11" t="s">
        <v>8</v>
      </c>
      <c r="D1957" s="715" t="s">
        <v>463</v>
      </c>
      <c r="E1957" s="1150">
        <v>8</v>
      </c>
      <c r="F1957" s="1150">
        <v>8</v>
      </c>
      <c r="G1957" s="1150">
        <v>7</v>
      </c>
      <c r="H1957" s="1150">
        <v>8</v>
      </c>
      <c r="I1957" s="1150">
        <v>7</v>
      </c>
      <c r="J1957" s="1150">
        <v>10</v>
      </c>
      <c r="K1957" s="1150">
        <v>9</v>
      </c>
      <c r="L1957" s="1150">
        <v>10</v>
      </c>
      <c r="M1957" s="1150">
        <v>11</v>
      </c>
      <c r="N1957" s="1150">
        <v>10</v>
      </c>
      <c r="O1957" s="1150">
        <v>9</v>
      </c>
      <c r="P1957" s="1150">
        <v>10</v>
      </c>
      <c r="Q1957" s="1150">
        <v>9</v>
      </c>
      <c r="R1957" s="1150">
        <v>10</v>
      </c>
      <c r="S1957" s="1150">
        <v>9</v>
      </c>
      <c r="T1957" s="1150">
        <v>10</v>
      </c>
      <c r="U1957" s="1150">
        <v>10</v>
      </c>
      <c r="V1957" s="1150">
        <v>10</v>
      </c>
      <c r="W1957" s="1150">
        <v>9</v>
      </c>
      <c r="X1957" s="1150">
        <v>10</v>
      </c>
      <c r="Y1957" s="1150">
        <v>10</v>
      </c>
      <c r="Z1957" s="1150">
        <v>9</v>
      </c>
      <c r="AA1957" s="1150">
        <v>9</v>
      </c>
      <c r="AB1957" s="1150">
        <v>9</v>
      </c>
      <c r="AC1957" s="124"/>
    </row>
    <row r="1958" spans="1:30" s="4" customFormat="1" ht="12" hidden="1" thickBot="1">
      <c r="A1958" s="1612"/>
      <c r="B1958" s="1610"/>
      <c r="C1958" s="48" t="s">
        <v>16</v>
      </c>
      <c r="D1958" s="48"/>
      <c r="E1958" s="121">
        <f t="shared" ref="E1958:AC1958" si="551">E1956/E1955</f>
        <v>0</v>
      </c>
      <c r="F1958" s="121">
        <f t="shared" si="551"/>
        <v>0</v>
      </c>
      <c r="G1958" s="121">
        <f t="shared" si="551"/>
        <v>0</v>
      </c>
      <c r="H1958" s="435">
        <f t="shared" si="551"/>
        <v>0</v>
      </c>
      <c r="I1958" s="121">
        <f t="shared" si="551"/>
        <v>0</v>
      </c>
      <c r="J1958" s="121">
        <f t="shared" si="551"/>
        <v>0</v>
      </c>
      <c r="K1958" s="121">
        <f t="shared" si="551"/>
        <v>0</v>
      </c>
      <c r="L1958" s="121">
        <f t="shared" si="551"/>
        <v>0</v>
      </c>
      <c r="M1958" s="121">
        <f t="shared" si="551"/>
        <v>0</v>
      </c>
      <c r="N1958" s="435">
        <f t="shared" si="551"/>
        <v>0</v>
      </c>
      <c r="O1958" s="121">
        <f t="shared" si="551"/>
        <v>0</v>
      </c>
      <c r="P1958" s="121">
        <f t="shared" si="551"/>
        <v>0</v>
      </c>
      <c r="Q1958" s="121">
        <f t="shared" si="551"/>
        <v>0</v>
      </c>
      <c r="R1958" s="121">
        <f t="shared" si="551"/>
        <v>0</v>
      </c>
      <c r="S1958" s="121">
        <f t="shared" si="551"/>
        <v>0</v>
      </c>
      <c r="T1958" s="121">
        <f t="shared" si="551"/>
        <v>0</v>
      </c>
      <c r="U1958" s="121">
        <f t="shared" si="551"/>
        <v>0</v>
      </c>
      <c r="V1958" s="435">
        <f t="shared" si="551"/>
        <v>0</v>
      </c>
      <c r="W1958" s="121">
        <f t="shared" si="551"/>
        <v>0</v>
      </c>
      <c r="X1958" s="121">
        <f t="shared" si="551"/>
        <v>0</v>
      </c>
      <c r="Y1958" s="121">
        <f t="shared" si="551"/>
        <v>0</v>
      </c>
      <c r="Z1958" s="121">
        <f t="shared" si="551"/>
        <v>0</v>
      </c>
      <c r="AA1958" s="121">
        <f t="shared" si="551"/>
        <v>0</v>
      </c>
      <c r="AB1958" s="121">
        <f t="shared" si="551"/>
        <v>0</v>
      </c>
      <c r="AC1958" s="124">
        <f t="shared" si="551"/>
        <v>0</v>
      </c>
    </row>
    <row r="1959" spans="1:30" s="4" customFormat="1" ht="11.25" hidden="1">
      <c r="A1959" s="1621" t="s">
        <v>102</v>
      </c>
      <c r="B1959" s="1622" t="s">
        <v>275</v>
      </c>
      <c r="C1959" s="10" t="s">
        <v>481</v>
      </c>
      <c r="D1959" s="714" t="s">
        <v>503</v>
      </c>
      <c r="E1959" s="1397">
        <v>0.13999999999941792</v>
      </c>
      <c r="F1959" s="1397">
        <v>0.11999999999898137</v>
      </c>
      <c r="G1959" s="1397">
        <v>0.14000000000123691</v>
      </c>
      <c r="H1959" s="439">
        <v>0.11999999999898137</v>
      </c>
      <c r="I1959" s="1397">
        <v>0.12000000000080036</v>
      </c>
      <c r="J1959" s="1397">
        <v>0.13999999999941792</v>
      </c>
      <c r="K1959" s="1397">
        <v>0.18000000000029104</v>
      </c>
      <c r="L1959" s="1397">
        <v>0.15999999999985448</v>
      </c>
      <c r="M1959" s="1397">
        <v>0.12000000000080036</v>
      </c>
      <c r="N1959" s="439">
        <v>0.15999999999985448</v>
      </c>
      <c r="O1959" s="1397">
        <v>0.15999999999985448</v>
      </c>
      <c r="P1959" s="1397">
        <v>0.13999999999941792</v>
      </c>
      <c r="Q1959" s="1397">
        <v>0.18000000000029104</v>
      </c>
      <c r="R1959" s="1397">
        <v>0.15999999999985448</v>
      </c>
      <c r="S1959" s="1397">
        <v>0.12000000000080036</v>
      </c>
      <c r="T1959" s="1397">
        <v>0.18000000000029104</v>
      </c>
      <c r="U1959" s="1397">
        <v>0.17999999999847205</v>
      </c>
      <c r="V1959" s="439">
        <v>0.15999999999985448</v>
      </c>
      <c r="W1959" s="1397">
        <v>0.18000000000029104</v>
      </c>
      <c r="X1959" s="1397">
        <v>0.18000000000029104</v>
      </c>
      <c r="Y1959" s="1397">
        <v>7.999999999992724E-2</v>
      </c>
      <c r="Z1959" s="1397">
        <v>7.999999999992724E-2</v>
      </c>
      <c r="AA1959" s="1397">
        <v>5.9999999999490683E-2</v>
      </c>
      <c r="AB1959" s="1397">
        <v>4.0000000000873115E-2</v>
      </c>
      <c r="AC1959" s="127">
        <f>SUM(E1959:AB1959)</f>
        <v>3.2999999999992724</v>
      </c>
    </row>
    <row r="1960" spans="1:30" s="4" customFormat="1" ht="11.25" hidden="1">
      <c r="A1960" s="1611"/>
      <c r="B1960" s="1609"/>
      <c r="C1960" s="11" t="s">
        <v>482</v>
      </c>
      <c r="D1960" s="715" t="s">
        <v>503</v>
      </c>
      <c r="E1960" s="93">
        <v>3.9999999999054126E-2</v>
      </c>
      <c r="F1960" s="93">
        <v>4.0000000000873115E-2</v>
      </c>
      <c r="G1960" s="93">
        <v>5.9999999999490683E-2</v>
      </c>
      <c r="H1960" s="413">
        <v>3.9999999999054126E-2</v>
      </c>
      <c r="I1960" s="93">
        <v>4.0000000000873115E-2</v>
      </c>
      <c r="J1960" s="93">
        <v>2.0000000000436557E-2</v>
      </c>
      <c r="K1960" s="93">
        <v>5.9999999999490683E-2</v>
      </c>
      <c r="L1960" s="93">
        <v>3.9999999999054126E-2</v>
      </c>
      <c r="M1960" s="93">
        <v>2.0000000000436557E-2</v>
      </c>
      <c r="N1960" s="413">
        <v>2.0000000000436557E-2</v>
      </c>
      <c r="O1960" s="93">
        <v>2.0000000000436557E-2</v>
      </c>
      <c r="P1960" s="93">
        <v>1.9999999998617568E-2</v>
      </c>
      <c r="Q1960" s="93">
        <v>8.000000000174623E-2</v>
      </c>
      <c r="R1960" s="93">
        <v>1.9999999998617568E-2</v>
      </c>
      <c r="S1960" s="93">
        <v>2.0000000000436557E-2</v>
      </c>
      <c r="T1960" s="93">
        <v>5.9999999999490683E-2</v>
      </c>
      <c r="U1960" s="93">
        <v>4.0000000000873115E-2</v>
      </c>
      <c r="V1960" s="413">
        <v>3.9999999999054126E-2</v>
      </c>
      <c r="W1960" s="93">
        <v>4.0000000000873115E-2</v>
      </c>
      <c r="X1960" s="93">
        <v>5.9999999999490683E-2</v>
      </c>
      <c r="Y1960" s="93">
        <v>5.9999999999490683E-2</v>
      </c>
      <c r="Z1960" s="93">
        <v>4.0000000000873115E-2</v>
      </c>
      <c r="AA1960" s="93">
        <v>2.0000000000436557E-2</v>
      </c>
      <c r="AB1960" s="93">
        <v>5.9999999999490683E-2</v>
      </c>
      <c r="AC1960" s="130">
        <f>SUM(E1960:AB1960)</f>
        <v>0.95999999999912689</v>
      </c>
    </row>
    <row r="1961" spans="1:30" s="4" customFormat="1" ht="11.25" hidden="1">
      <c r="A1961" s="1611"/>
      <c r="B1961" s="1609"/>
      <c r="C1961" s="11" t="s">
        <v>8</v>
      </c>
      <c r="D1961" s="715" t="s">
        <v>463</v>
      </c>
      <c r="E1961" s="1150">
        <v>7</v>
      </c>
      <c r="F1961" s="1150">
        <v>7</v>
      </c>
      <c r="G1961" s="1150">
        <v>7</v>
      </c>
      <c r="H1961" s="1150">
        <v>7</v>
      </c>
      <c r="I1961" s="1150">
        <v>7</v>
      </c>
      <c r="J1961" s="1150">
        <v>8</v>
      </c>
      <c r="K1961" s="1150">
        <v>9</v>
      </c>
      <c r="L1961" s="1150">
        <v>9</v>
      </c>
      <c r="M1961" s="1150">
        <v>8</v>
      </c>
      <c r="N1961" s="1150">
        <v>8</v>
      </c>
      <c r="O1961" s="1150">
        <v>7</v>
      </c>
      <c r="P1961" s="1150">
        <v>7</v>
      </c>
      <c r="Q1961" s="1150">
        <v>7</v>
      </c>
      <c r="R1961" s="1150">
        <v>8</v>
      </c>
      <c r="S1961" s="1150">
        <v>8</v>
      </c>
      <c r="T1961" s="1150">
        <v>9</v>
      </c>
      <c r="U1961" s="1150">
        <v>9</v>
      </c>
      <c r="V1961" s="1150">
        <v>9</v>
      </c>
      <c r="W1961" s="1150">
        <v>10</v>
      </c>
      <c r="X1961" s="1150">
        <v>9</v>
      </c>
      <c r="Y1961" s="1150">
        <v>10</v>
      </c>
      <c r="Z1961" s="1150">
        <v>9</v>
      </c>
      <c r="AA1961" s="1150">
        <v>9</v>
      </c>
      <c r="AB1961" s="1150">
        <v>8</v>
      </c>
      <c r="AC1961" s="124"/>
    </row>
    <row r="1962" spans="1:30" s="4" customFormat="1" ht="12" hidden="1" thickBot="1">
      <c r="A1962" s="1612"/>
      <c r="B1962" s="1610"/>
      <c r="C1962" s="48" t="s">
        <v>16</v>
      </c>
      <c r="D1962" s="48"/>
      <c r="E1962" s="121">
        <f t="shared" ref="E1962:AC1962" si="552">E1960/E1959</f>
        <v>0.28571428570871737</v>
      </c>
      <c r="F1962" s="121">
        <f t="shared" si="552"/>
        <v>0.33333333334343884</v>
      </c>
      <c r="G1962" s="121">
        <f t="shared" si="552"/>
        <v>0.4285714285640041</v>
      </c>
      <c r="H1962" s="460">
        <f t="shared" si="552"/>
        <v>0.33333333332828058</v>
      </c>
      <c r="I1962" s="121">
        <f t="shared" si="552"/>
        <v>0.33333333333838611</v>
      </c>
      <c r="J1962" s="121">
        <f t="shared" si="552"/>
        <v>0.14285714286085507</v>
      </c>
      <c r="K1962" s="121">
        <f t="shared" si="552"/>
        <v>0.33333333332996484</v>
      </c>
      <c r="L1962" s="121">
        <f t="shared" si="552"/>
        <v>0.24999999999431566</v>
      </c>
      <c r="M1962" s="121">
        <f t="shared" si="552"/>
        <v>0.16666666666919305</v>
      </c>
      <c r="N1962" s="460">
        <f t="shared" si="552"/>
        <v>0.12500000000284217</v>
      </c>
      <c r="O1962" s="121">
        <f t="shared" si="552"/>
        <v>0.12500000000284217</v>
      </c>
      <c r="P1962" s="121">
        <f t="shared" si="552"/>
        <v>0.1428571428478623</v>
      </c>
      <c r="Q1962" s="121">
        <f t="shared" si="552"/>
        <v>0.44444444445342712</v>
      </c>
      <c r="R1962" s="121">
        <f t="shared" si="552"/>
        <v>0.12499999999147349</v>
      </c>
      <c r="S1962" s="121">
        <f t="shared" si="552"/>
        <v>0.16666666666919305</v>
      </c>
      <c r="T1962" s="121">
        <f t="shared" si="552"/>
        <v>0.33333333332996484</v>
      </c>
      <c r="U1962" s="121">
        <f t="shared" si="552"/>
        <v>0.22222222222895921</v>
      </c>
      <c r="V1962" s="460">
        <f t="shared" si="552"/>
        <v>0.24999999999431566</v>
      </c>
      <c r="W1962" s="121">
        <f t="shared" si="552"/>
        <v>0.22222222222671356</v>
      </c>
      <c r="X1962" s="121">
        <f t="shared" si="552"/>
        <v>0.33333333332996484</v>
      </c>
      <c r="Y1962" s="121">
        <f t="shared" si="552"/>
        <v>0.74999999999431566</v>
      </c>
      <c r="Z1962" s="121">
        <f t="shared" si="552"/>
        <v>0.50000000001136868</v>
      </c>
      <c r="AA1962" s="121">
        <f t="shared" si="552"/>
        <v>0.33333333334343884</v>
      </c>
      <c r="AB1962" s="121">
        <f t="shared" si="552"/>
        <v>1.4999999999545253</v>
      </c>
      <c r="AC1962" s="124">
        <f t="shared" si="552"/>
        <v>0.29090909090889044</v>
      </c>
    </row>
    <row r="1963" spans="1:30" s="4" customFormat="1" ht="11.25" hidden="1">
      <c r="A1963" s="1621" t="s">
        <v>115</v>
      </c>
      <c r="B1963" s="1622" t="s">
        <v>31</v>
      </c>
      <c r="C1963" s="10" t="s">
        <v>481</v>
      </c>
      <c r="D1963" s="10"/>
      <c r="E1963" s="1397"/>
      <c r="F1963" s="1397"/>
      <c r="G1963" s="1397"/>
      <c r="H1963" s="408"/>
      <c r="I1963" s="1397"/>
      <c r="J1963" s="1397"/>
      <c r="K1963" s="1397"/>
      <c r="L1963" s="1397"/>
      <c r="M1963" s="1397"/>
      <c r="N1963" s="408"/>
      <c r="O1963" s="1397"/>
      <c r="P1963" s="1397"/>
      <c r="Q1963" s="1397"/>
      <c r="R1963" s="1397"/>
      <c r="S1963" s="1397"/>
      <c r="T1963" s="1397"/>
      <c r="U1963" s="1397"/>
      <c r="V1963" s="408"/>
      <c r="W1963" s="1397"/>
      <c r="X1963" s="1397"/>
      <c r="Y1963" s="1397"/>
      <c r="Z1963" s="1397"/>
      <c r="AA1963" s="1397"/>
      <c r="AB1963" s="1397"/>
      <c r="AC1963" s="127">
        <f>SUM(E1963:AB1963)</f>
        <v>0</v>
      </c>
    </row>
    <row r="1964" spans="1:30" s="4" customFormat="1" ht="11.25" hidden="1">
      <c r="A1964" s="1611"/>
      <c r="B1964" s="1609"/>
      <c r="C1964" s="11" t="s">
        <v>482</v>
      </c>
      <c r="D1964" s="11"/>
      <c r="E1964" s="93"/>
      <c r="F1964" s="93"/>
      <c r="G1964" s="93"/>
      <c r="H1964" s="413"/>
      <c r="I1964" s="93"/>
      <c r="J1964" s="93"/>
      <c r="K1964" s="93"/>
      <c r="L1964" s="93"/>
      <c r="M1964" s="93"/>
      <c r="N1964" s="413"/>
      <c r="O1964" s="93"/>
      <c r="P1964" s="93"/>
      <c r="Q1964" s="93"/>
      <c r="R1964" s="93"/>
      <c r="S1964" s="93"/>
      <c r="T1964" s="93"/>
      <c r="U1964" s="93"/>
      <c r="V1964" s="413"/>
      <c r="W1964" s="93"/>
      <c r="X1964" s="93"/>
      <c r="Y1964" s="93"/>
      <c r="Z1964" s="93"/>
      <c r="AA1964" s="93"/>
      <c r="AB1964" s="93"/>
      <c r="AC1964" s="130">
        <f>SUM(E1964:AB1964)</f>
        <v>0</v>
      </c>
    </row>
    <row r="1965" spans="1:30" s="4" customFormat="1" ht="11.25" hidden="1">
      <c r="A1965" s="1611"/>
      <c r="B1965" s="1609"/>
      <c r="C1965" s="11" t="s">
        <v>8</v>
      </c>
      <c r="D1965" s="11"/>
      <c r="E1965" s="93"/>
      <c r="F1965" s="93"/>
      <c r="G1965" s="93"/>
      <c r="H1965" s="412"/>
      <c r="I1965" s="93"/>
      <c r="J1965" s="93"/>
      <c r="K1965" s="93"/>
      <c r="L1965" s="93"/>
      <c r="M1965" s="93"/>
      <c r="N1965" s="412"/>
      <c r="O1965" s="93"/>
      <c r="P1965" s="93"/>
      <c r="Q1965" s="93"/>
      <c r="R1965" s="93"/>
      <c r="S1965" s="93"/>
      <c r="T1965" s="93"/>
      <c r="U1965" s="93"/>
      <c r="V1965" s="412"/>
      <c r="W1965" s="93"/>
      <c r="X1965" s="93"/>
      <c r="Y1965" s="93"/>
      <c r="Z1965" s="93"/>
      <c r="AA1965" s="93"/>
      <c r="AB1965" s="93"/>
      <c r="AC1965" s="124"/>
    </row>
    <row r="1966" spans="1:30" s="4" customFormat="1" ht="12" hidden="1" thickBot="1">
      <c r="A1966" s="1612"/>
      <c r="B1966" s="1610"/>
      <c r="C1966" s="48" t="s">
        <v>16</v>
      </c>
      <c r="D1966" s="48"/>
      <c r="E1966" s="101"/>
      <c r="F1966" s="101"/>
      <c r="G1966" s="101"/>
      <c r="H1966" s="435"/>
      <c r="I1966" s="101"/>
      <c r="J1966" s="101"/>
      <c r="K1966" s="101"/>
      <c r="L1966" s="101"/>
      <c r="M1966" s="101"/>
      <c r="N1966" s="435"/>
      <c r="O1966" s="101"/>
      <c r="P1966" s="101"/>
      <c r="Q1966" s="101"/>
      <c r="R1966" s="101"/>
      <c r="S1966" s="101"/>
      <c r="T1966" s="101"/>
      <c r="U1966" s="101"/>
      <c r="V1966" s="435"/>
      <c r="W1966" s="101"/>
      <c r="X1966" s="101"/>
      <c r="Y1966" s="101"/>
      <c r="Z1966" s="101"/>
      <c r="AA1966" s="101"/>
      <c r="AB1966" s="101"/>
      <c r="AC1966" s="328"/>
    </row>
    <row r="1967" spans="1:30" s="4" customFormat="1" ht="11.25" hidden="1">
      <c r="A1967" s="1621" t="s">
        <v>121</v>
      </c>
      <c r="B1967" s="1622" t="s">
        <v>31</v>
      </c>
      <c r="C1967" s="10" t="s">
        <v>481</v>
      </c>
      <c r="D1967" s="10"/>
      <c r="E1967" s="1397"/>
      <c r="F1967" s="1397"/>
      <c r="G1967" s="1397"/>
      <c r="H1967" s="408"/>
      <c r="I1967" s="1397"/>
      <c r="J1967" s="1397"/>
      <c r="K1967" s="1397"/>
      <c r="L1967" s="1397"/>
      <c r="M1967" s="1397"/>
      <c r="N1967" s="408"/>
      <c r="O1967" s="1397"/>
      <c r="P1967" s="1397"/>
      <c r="Q1967" s="1397"/>
      <c r="R1967" s="1397"/>
      <c r="S1967" s="1397"/>
      <c r="T1967" s="1397"/>
      <c r="U1967" s="1397"/>
      <c r="V1967" s="408"/>
      <c r="W1967" s="1397"/>
      <c r="X1967" s="1397"/>
      <c r="Y1967" s="1397"/>
      <c r="Z1967" s="1397"/>
      <c r="AA1967" s="1397"/>
      <c r="AB1967" s="1397"/>
      <c r="AC1967" s="127">
        <f>SUM(E1967:AB1967)</f>
        <v>0</v>
      </c>
    </row>
    <row r="1968" spans="1:30" s="4" customFormat="1" ht="11.25" hidden="1">
      <c r="A1968" s="1611"/>
      <c r="B1968" s="1609"/>
      <c r="C1968" s="11" t="s">
        <v>482</v>
      </c>
      <c r="D1968" s="11"/>
      <c r="E1968" s="93"/>
      <c r="F1968" s="93"/>
      <c r="G1968" s="93"/>
      <c r="H1968" s="413"/>
      <c r="I1968" s="93"/>
      <c r="J1968" s="93"/>
      <c r="K1968" s="93"/>
      <c r="L1968" s="93"/>
      <c r="M1968" s="93"/>
      <c r="N1968" s="413"/>
      <c r="O1968" s="93"/>
      <c r="P1968" s="93"/>
      <c r="Q1968" s="93"/>
      <c r="R1968" s="93"/>
      <c r="S1968" s="93"/>
      <c r="T1968" s="93"/>
      <c r="U1968" s="93"/>
      <c r="V1968" s="413"/>
      <c r="W1968" s="93"/>
      <c r="X1968" s="93"/>
      <c r="Y1968" s="93"/>
      <c r="Z1968" s="93"/>
      <c r="AA1968" s="93"/>
      <c r="AB1968" s="93"/>
      <c r="AC1968" s="130">
        <f>SUM(E1968:AB1968)</f>
        <v>0</v>
      </c>
    </row>
    <row r="1969" spans="1:30" s="4" customFormat="1" ht="11.25" hidden="1">
      <c r="A1969" s="1611"/>
      <c r="B1969" s="1609"/>
      <c r="C1969" s="11" t="s">
        <v>8</v>
      </c>
      <c r="D1969" s="11"/>
      <c r="E1969" s="93"/>
      <c r="F1969" s="93"/>
      <c r="G1969" s="93"/>
      <c r="H1969" s="413"/>
      <c r="I1969" s="93"/>
      <c r="J1969" s="93"/>
      <c r="K1969" s="93"/>
      <c r="L1969" s="93"/>
      <c r="M1969" s="93"/>
      <c r="N1969" s="413"/>
      <c r="O1969" s="93"/>
      <c r="P1969" s="93"/>
      <c r="Q1969" s="93"/>
      <c r="R1969" s="93"/>
      <c r="S1969" s="93"/>
      <c r="T1969" s="93"/>
      <c r="U1969" s="93"/>
      <c r="V1969" s="413"/>
      <c r="W1969" s="93"/>
      <c r="X1969" s="93"/>
      <c r="Y1969" s="93"/>
      <c r="Z1969" s="93"/>
      <c r="AA1969" s="93"/>
      <c r="AB1969" s="93"/>
      <c r="AC1969" s="124"/>
    </row>
    <row r="1970" spans="1:30" s="4" customFormat="1" ht="12" hidden="1" thickBot="1">
      <c r="A1970" s="1612"/>
      <c r="B1970" s="1610"/>
      <c r="C1970" s="48" t="s">
        <v>16</v>
      </c>
      <c r="D1970" s="48"/>
      <c r="E1970" s="101"/>
      <c r="F1970" s="101"/>
      <c r="G1970" s="101"/>
      <c r="H1970" s="436"/>
      <c r="I1970" s="101"/>
      <c r="J1970" s="101"/>
      <c r="K1970" s="101"/>
      <c r="L1970" s="101"/>
      <c r="M1970" s="101"/>
      <c r="N1970" s="436"/>
      <c r="O1970" s="101"/>
      <c r="P1970" s="101"/>
      <c r="Q1970" s="101"/>
      <c r="R1970" s="101"/>
      <c r="S1970" s="101"/>
      <c r="T1970" s="101"/>
      <c r="U1970" s="101"/>
      <c r="V1970" s="436"/>
      <c r="W1970" s="101"/>
      <c r="X1970" s="101"/>
      <c r="Y1970" s="101"/>
      <c r="Z1970" s="101"/>
      <c r="AA1970" s="101"/>
      <c r="AB1970" s="101"/>
      <c r="AC1970" s="328"/>
    </row>
    <row r="1971" spans="1:30" s="4" customFormat="1" ht="11.25" hidden="1">
      <c r="A1971" s="69"/>
      <c r="B1971" s="70" t="s">
        <v>18</v>
      </c>
      <c r="C1971" s="10" t="s">
        <v>481</v>
      </c>
      <c r="D1971" s="714" t="s">
        <v>503</v>
      </c>
      <c r="E1971" s="357">
        <v>0</v>
      </c>
      <c r="F1971" s="357">
        <v>0</v>
      </c>
      <c r="G1971" s="357">
        <v>3.0000000000006818E-3</v>
      </c>
      <c r="H1971" s="443">
        <v>0</v>
      </c>
      <c r="I1971" s="357">
        <v>0</v>
      </c>
      <c r="J1971" s="357">
        <v>0</v>
      </c>
      <c r="K1971" s="357">
        <v>0</v>
      </c>
      <c r="L1971" s="357">
        <v>0</v>
      </c>
      <c r="M1971" s="357">
        <v>0</v>
      </c>
      <c r="N1971" s="443">
        <v>0</v>
      </c>
      <c r="O1971" s="357">
        <v>0</v>
      </c>
      <c r="P1971" s="357">
        <v>0</v>
      </c>
      <c r="Q1971" s="357">
        <v>0</v>
      </c>
      <c r="R1971" s="357">
        <v>2.9999999999972713E-3</v>
      </c>
      <c r="S1971" s="357">
        <v>6.0000000000286484E-4</v>
      </c>
      <c r="T1971" s="357">
        <v>4.1999999999995903E-3</v>
      </c>
      <c r="U1971" s="357">
        <v>8.6999999999989083E-3</v>
      </c>
      <c r="V1971" s="443">
        <v>2.1000000000015004E-3</v>
      </c>
      <c r="W1971" s="357">
        <v>5.6999999999982265E-3</v>
      </c>
      <c r="X1971" s="357">
        <v>5.7000000000016369E-3</v>
      </c>
      <c r="Y1971" s="357">
        <v>4.7999999999990446E-3</v>
      </c>
      <c r="Z1971" s="357">
        <v>1.2599999999998772E-2</v>
      </c>
      <c r="AA1971" s="357">
        <v>9.6000000000014997E-3</v>
      </c>
      <c r="AB1971" s="357">
        <v>9.8999999999978168E-3</v>
      </c>
      <c r="AC1971" s="127">
        <f>SUM(E1971:AB1971)</f>
        <v>6.9899999999997811E-2</v>
      </c>
      <c r="AD1971" s="5"/>
    </row>
    <row r="1972" spans="1:30" s="4" customFormat="1" ht="12" hidden="1" thickBot="1">
      <c r="A1972" s="71"/>
      <c r="B1972" s="72" t="s">
        <v>19</v>
      </c>
      <c r="C1972" s="47" t="s">
        <v>481</v>
      </c>
      <c r="D1972" s="717" t="s">
        <v>503</v>
      </c>
      <c r="E1972" s="380">
        <v>1.9199999999996178E-2</v>
      </c>
      <c r="F1972" s="380">
        <v>1.7099999999991268E-2</v>
      </c>
      <c r="G1972" s="380">
        <v>1.7400000000011458E-2</v>
      </c>
      <c r="H1972" s="453">
        <v>1.7399999999997817E-2</v>
      </c>
      <c r="I1972" s="380">
        <v>1.6499999999991813E-2</v>
      </c>
      <c r="J1972" s="380">
        <v>8.6999999999989083E-3</v>
      </c>
      <c r="K1972" s="380">
        <v>2.3700000000012551E-2</v>
      </c>
      <c r="L1972" s="380">
        <v>2.3699999999998909E-2</v>
      </c>
      <c r="M1972" s="380">
        <v>1.3499999999994542E-2</v>
      </c>
      <c r="N1972" s="453">
        <v>1.619999999999891E-2</v>
      </c>
      <c r="O1972" s="380">
        <v>1.8900000000003272E-2</v>
      </c>
      <c r="P1972" s="380">
        <v>1.7399999999997817E-2</v>
      </c>
      <c r="Q1972" s="380">
        <v>1.5599999999999455E-2</v>
      </c>
      <c r="R1972" s="380">
        <v>1.619999999999891E-2</v>
      </c>
      <c r="S1972" s="380">
        <v>1.4100000000007639E-2</v>
      </c>
      <c r="T1972" s="380">
        <v>1.5899999999992361E-2</v>
      </c>
      <c r="U1972" s="380">
        <v>1.7399999999997817E-2</v>
      </c>
      <c r="V1972" s="453">
        <v>1.5300000000006548E-2</v>
      </c>
      <c r="W1972" s="380">
        <v>1.7999999999997272E-2</v>
      </c>
      <c r="X1972" s="380">
        <v>1.710000000000491E-2</v>
      </c>
      <c r="Y1972" s="380">
        <v>1.5599999999999455E-2</v>
      </c>
      <c r="Z1972" s="380">
        <v>1.9199999999996178E-2</v>
      </c>
      <c r="AA1972" s="380">
        <v>1.4999999999999999E-2</v>
      </c>
      <c r="AB1972" s="380">
        <v>1.5599999999999455E-2</v>
      </c>
      <c r="AC1972" s="128">
        <f>SUM(E1972:AB1972)</f>
        <v>0.4046999999999934</v>
      </c>
    </row>
    <row r="1973" spans="1:30" s="5" customFormat="1" ht="10.5" hidden="1" customHeight="1">
      <c r="A1973" s="1439" t="s">
        <v>154</v>
      </c>
      <c r="B1973" s="1619"/>
      <c r="C1973" s="65" t="s">
        <v>481</v>
      </c>
      <c r="D1973" s="65"/>
      <c r="E1973" s="91">
        <f>E1939+E1943+E1947+E1951+E1955+E1959+E1963+E1967</f>
        <v>0.50000000000090949</v>
      </c>
      <c r="F1973" s="91">
        <f t="shared" ref="F1973:AC1974" si="553">F1939+F1943+F1947+F1951+F1955+F1959+F1963+F1967</f>
        <v>0.45999999999776264</v>
      </c>
      <c r="G1973" s="91">
        <f t="shared" si="553"/>
        <v>0.58000000000129148</v>
      </c>
      <c r="H1973" s="439">
        <f t="shared" si="553"/>
        <v>0.45999999999958163</v>
      </c>
      <c r="I1973" s="91">
        <f t="shared" si="553"/>
        <v>0.44000000000050932</v>
      </c>
      <c r="J1973" s="91">
        <f t="shared" si="553"/>
        <v>0.51999999999998181</v>
      </c>
      <c r="K1973" s="91">
        <f t="shared" si="553"/>
        <v>0.63999999999987267</v>
      </c>
      <c r="L1973" s="91">
        <f t="shared" si="553"/>
        <v>0.5999999999994543</v>
      </c>
      <c r="M1973" s="91">
        <f t="shared" si="553"/>
        <v>0.44000000000141881</v>
      </c>
      <c r="N1973" s="439">
        <f t="shared" si="553"/>
        <v>0.61999999999943611</v>
      </c>
      <c r="O1973" s="91">
        <f t="shared" si="553"/>
        <v>0.64000000000032742</v>
      </c>
      <c r="P1973" s="91">
        <f t="shared" si="553"/>
        <v>0.55999999999949068</v>
      </c>
      <c r="Q1973" s="91">
        <f t="shared" si="553"/>
        <v>0.59999999999899956</v>
      </c>
      <c r="R1973" s="91">
        <f t="shared" si="553"/>
        <v>0.58000000000129148</v>
      </c>
      <c r="S1973" s="91">
        <f t="shared" si="553"/>
        <v>0.48000000000047294</v>
      </c>
      <c r="T1973" s="91">
        <f t="shared" si="553"/>
        <v>0.58000000000083674</v>
      </c>
      <c r="U1973" s="91">
        <f t="shared" si="553"/>
        <v>0.65999999999894499</v>
      </c>
      <c r="V1973" s="439">
        <f t="shared" si="553"/>
        <v>0.61999999999943611</v>
      </c>
      <c r="W1973" s="91">
        <f t="shared" si="553"/>
        <v>0.63999999999896318</v>
      </c>
      <c r="X1973" s="91">
        <f t="shared" si="553"/>
        <v>0.68000000000029104</v>
      </c>
      <c r="Y1973" s="91">
        <f t="shared" si="553"/>
        <v>0.50000000000136424</v>
      </c>
      <c r="Z1973" s="91">
        <f t="shared" si="553"/>
        <v>0.51999999999952706</v>
      </c>
      <c r="AA1973" s="91">
        <f t="shared" si="553"/>
        <v>0.5</v>
      </c>
      <c r="AB1973" s="91">
        <f t="shared" si="553"/>
        <v>0.46000000000049113</v>
      </c>
      <c r="AC1973" s="130">
        <f t="shared" si="553"/>
        <v>13.280000000000655</v>
      </c>
    </row>
    <row r="1974" spans="1:30" s="5" customFormat="1" ht="10.5" hidden="1" customHeight="1" thickBot="1">
      <c r="A1974" s="1620"/>
      <c r="B1974" s="1618"/>
      <c r="C1974" s="47" t="s">
        <v>482</v>
      </c>
      <c r="D1974" s="47"/>
      <c r="E1974" s="89">
        <f>E1940+E1944+E1948+E1952+E1956+E1960+E1964+E1968</f>
        <v>7.9999999999017746E-2</v>
      </c>
      <c r="F1974" s="89">
        <f t="shared" si="553"/>
        <v>8.0000000000836735E-2</v>
      </c>
      <c r="G1974" s="89">
        <f t="shared" si="553"/>
        <v>0.13999999999941792</v>
      </c>
      <c r="H1974" s="434">
        <f t="shared" si="553"/>
        <v>0.11999999999898137</v>
      </c>
      <c r="I1974" s="89">
        <f t="shared" si="553"/>
        <v>8.0000000000836735E-2</v>
      </c>
      <c r="J1974" s="89">
        <f t="shared" si="553"/>
        <v>6.0000000000400178E-2</v>
      </c>
      <c r="K1974" s="89">
        <f t="shared" si="553"/>
        <v>0.1000000000003638</v>
      </c>
      <c r="L1974" s="89">
        <f t="shared" si="553"/>
        <v>7.9999999999017746E-2</v>
      </c>
      <c r="M1974" s="89">
        <f t="shared" si="553"/>
        <v>6.0000000000400178E-2</v>
      </c>
      <c r="N1974" s="434">
        <f t="shared" si="553"/>
        <v>6.0000000000400178E-2</v>
      </c>
      <c r="O1974" s="89">
        <f t="shared" si="553"/>
        <v>6.0000000000400178E-2</v>
      </c>
      <c r="P1974" s="89">
        <f t="shared" si="553"/>
        <v>5.9999999998581188E-2</v>
      </c>
      <c r="Q1974" s="89">
        <f t="shared" si="553"/>
        <v>0.12000000000170985</v>
      </c>
      <c r="R1974" s="89">
        <f t="shared" si="553"/>
        <v>5.9999999998581188E-2</v>
      </c>
      <c r="S1974" s="89">
        <f t="shared" si="553"/>
        <v>6.0000000000400178E-2</v>
      </c>
      <c r="T1974" s="89">
        <f t="shared" si="553"/>
        <v>0.11999999999989086</v>
      </c>
      <c r="U1974" s="89">
        <f t="shared" si="553"/>
        <v>4.0000000000873115E-2</v>
      </c>
      <c r="V1974" s="434">
        <f t="shared" si="553"/>
        <v>7.9999999999017746E-2</v>
      </c>
      <c r="W1974" s="89">
        <f t="shared" si="553"/>
        <v>8.0000000000836735E-2</v>
      </c>
      <c r="X1974" s="89">
        <f t="shared" si="553"/>
        <v>0.13999999999941792</v>
      </c>
      <c r="Y1974" s="89">
        <f t="shared" si="553"/>
        <v>9.9999999999454303E-2</v>
      </c>
      <c r="Z1974" s="89">
        <f t="shared" si="553"/>
        <v>8.0000000000836735E-2</v>
      </c>
      <c r="AA1974" s="89">
        <f t="shared" si="553"/>
        <v>6.0000000000400178E-2</v>
      </c>
      <c r="AB1974" s="89">
        <f t="shared" si="553"/>
        <v>9.9999999999454303E-2</v>
      </c>
      <c r="AC1974" s="128">
        <f t="shared" si="553"/>
        <v>2.0199999999995271</v>
      </c>
    </row>
    <row r="1975" spans="1:30" s="5" customFormat="1" ht="10.5" hidden="1" customHeight="1">
      <c r="A1975" s="1439" t="s">
        <v>155</v>
      </c>
      <c r="B1975" s="1619"/>
      <c r="C1975" s="12" t="s">
        <v>481</v>
      </c>
      <c r="D1975" s="12"/>
      <c r="E1975" s="118">
        <f>E1925+E1929-E1973</f>
        <v>7.9999999999017746E-2</v>
      </c>
      <c r="F1975" s="118">
        <f t="shared" ref="F1975:AC1975" si="554">F1925+F1929-F1973</f>
        <v>1.3642420526593924E-12</v>
      </c>
      <c r="G1975" s="118">
        <f t="shared" si="554"/>
        <v>-0.10000000000172804</v>
      </c>
      <c r="H1975" s="433">
        <f t="shared" si="554"/>
        <v>6.0000000000854925E-2</v>
      </c>
      <c r="I1975" s="118">
        <f t="shared" si="554"/>
        <v>5.9999999999490683E-2</v>
      </c>
      <c r="J1975" s="118">
        <f t="shared" si="554"/>
        <v>5.999999999994543E-2</v>
      </c>
      <c r="K1975" s="118">
        <f t="shared" si="554"/>
        <v>-0.13999999999987267</v>
      </c>
      <c r="L1975" s="118">
        <f t="shared" si="554"/>
        <v>1.9999999999527063E-2</v>
      </c>
      <c r="M1975" s="118">
        <f t="shared" si="554"/>
        <v>3.9999999998144631E-2</v>
      </c>
      <c r="N1975" s="433">
        <f t="shared" si="554"/>
        <v>-1.9999999997253326E-2</v>
      </c>
      <c r="O1975" s="118">
        <f t="shared" si="554"/>
        <v>1.9999999997708073E-2</v>
      </c>
      <c r="P1975" s="118">
        <f t="shared" si="554"/>
        <v>0.1000000000003638</v>
      </c>
      <c r="Q1975" s="118">
        <f t="shared" si="554"/>
        <v>-9.9999999998999556E-2</v>
      </c>
      <c r="R1975" s="118">
        <f t="shared" si="554"/>
        <v>4.5474735088646412E-13</v>
      </c>
      <c r="S1975" s="118">
        <f t="shared" si="554"/>
        <v>3.999999999996362E-2</v>
      </c>
      <c r="T1975" s="118">
        <f t="shared" si="554"/>
        <v>1.9999999995889084E-2</v>
      </c>
      <c r="U1975" s="118">
        <f t="shared" si="554"/>
        <v>-1.9999999995889084E-2</v>
      </c>
      <c r="V1975" s="433">
        <f t="shared" si="554"/>
        <v>-3.9999999999508873E-2</v>
      </c>
      <c r="W1975" s="118">
        <f t="shared" si="554"/>
        <v>4.0000000001327862E-2</v>
      </c>
      <c r="X1975" s="118">
        <f t="shared" si="554"/>
        <v>-2.0000000002255547E-2</v>
      </c>
      <c r="Y1975" s="118">
        <f t="shared" si="554"/>
        <v>7.9999999998562998E-2</v>
      </c>
      <c r="Z1975" s="118">
        <f t="shared" si="554"/>
        <v>0.16000000000076398</v>
      </c>
      <c r="AA1975" s="118">
        <f t="shared" si="554"/>
        <v>2.0000000000436557E-2</v>
      </c>
      <c r="AB1975" s="118">
        <f t="shared" si="554"/>
        <v>0.13999999999987267</v>
      </c>
      <c r="AC1975" s="130">
        <f t="shared" si="554"/>
        <v>0.49999999999818101</v>
      </c>
    </row>
    <row r="1976" spans="1:30" s="5" customFormat="1" ht="10.5" hidden="1" customHeight="1" thickBot="1">
      <c r="A1976" s="1620"/>
      <c r="B1976" s="1618"/>
      <c r="C1976" s="9" t="s">
        <v>482</v>
      </c>
      <c r="D1976" s="9"/>
      <c r="E1976" s="118">
        <f t="shared" ref="E1976:AC1976" si="555">E1926+E1930-E1974</f>
        <v>8.0000000000836735E-2</v>
      </c>
      <c r="F1976" s="118">
        <f t="shared" si="555"/>
        <v>5.9999999998581188E-2</v>
      </c>
      <c r="G1976" s="118">
        <f t="shared" si="555"/>
        <v>2.0000000000436557E-2</v>
      </c>
      <c r="H1976" s="433">
        <f t="shared" si="555"/>
        <v>2.0000000001346052E-2</v>
      </c>
      <c r="I1976" s="118">
        <f t="shared" si="555"/>
        <v>6.0000000000400178E-2</v>
      </c>
      <c r="J1976" s="118">
        <f t="shared" si="555"/>
        <v>0.11999999999898137</v>
      </c>
      <c r="K1976" s="118">
        <f t="shared" si="555"/>
        <v>5.9999999999490683E-2</v>
      </c>
      <c r="L1976" s="118">
        <f t="shared" si="555"/>
        <v>6.0000000000400178E-2</v>
      </c>
      <c r="M1976" s="118">
        <f t="shared" si="555"/>
        <v>5.9999999999490683E-2</v>
      </c>
      <c r="N1976" s="433">
        <f t="shared" si="555"/>
        <v>0.1000000000003638</v>
      </c>
      <c r="O1976" s="118">
        <f t="shared" si="555"/>
        <v>9.9999999999454303E-2</v>
      </c>
      <c r="P1976" s="118">
        <f t="shared" si="555"/>
        <v>6.0000000001309672E-2</v>
      </c>
      <c r="Q1976" s="118">
        <f t="shared" si="555"/>
        <v>3.9999999998144631E-2</v>
      </c>
      <c r="R1976" s="118">
        <f t="shared" si="555"/>
        <v>0.10000000000127329</v>
      </c>
      <c r="S1976" s="118">
        <f t="shared" si="555"/>
        <v>6.0000000000400178E-2</v>
      </c>
      <c r="T1976" s="118">
        <f t="shared" si="555"/>
        <v>3.999999999996362E-2</v>
      </c>
      <c r="U1976" s="118">
        <f t="shared" si="555"/>
        <v>9.9999999998544808E-2</v>
      </c>
      <c r="V1976" s="433">
        <f t="shared" si="555"/>
        <v>8.0000000000836735E-2</v>
      </c>
      <c r="W1976" s="118">
        <f t="shared" si="555"/>
        <v>5.9999999999490683E-2</v>
      </c>
      <c r="X1976" s="118">
        <f t="shared" si="555"/>
        <v>4.0000000000873115E-2</v>
      </c>
      <c r="Y1976" s="118">
        <f t="shared" si="555"/>
        <v>6.0000000000400178E-2</v>
      </c>
      <c r="Z1976" s="118">
        <f t="shared" si="555"/>
        <v>9.9999999998544808E-2</v>
      </c>
      <c r="AA1976" s="118">
        <f t="shared" si="555"/>
        <v>7.999999999992724E-2</v>
      </c>
      <c r="AB1976" s="118">
        <f t="shared" si="555"/>
        <v>4.0000000000873115E-2</v>
      </c>
      <c r="AC1976" s="128">
        <f t="shared" si="555"/>
        <v>1.6000000000003638</v>
      </c>
    </row>
    <row r="1977" spans="1:30" s="32" customFormat="1" ht="10.5" hidden="1" customHeight="1">
      <c r="A1977" s="1626" t="s">
        <v>9</v>
      </c>
      <c r="B1977" s="1619"/>
      <c r="C1977" s="14" t="s">
        <v>481</v>
      </c>
      <c r="D1977" s="14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366"/>
    </row>
    <row r="1978" spans="1:30" s="32" customFormat="1" ht="10.5" hidden="1" customHeight="1" thickBot="1">
      <c r="A1978" s="1620"/>
      <c r="B1978" s="1618"/>
      <c r="C1978" s="15" t="s">
        <v>482</v>
      </c>
      <c r="D1978" s="15"/>
      <c r="E1978" s="98"/>
      <c r="F1978" s="98"/>
      <c r="G1978" s="98"/>
      <c r="H1978" s="98"/>
      <c r="I1978" s="98"/>
      <c r="J1978" s="98"/>
      <c r="K1978" s="98"/>
      <c r="L1978" s="98"/>
      <c r="M1978" s="98"/>
      <c r="N1978" s="98"/>
      <c r="O1978" s="98"/>
      <c r="P1978" s="98"/>
      <c r="Q1978" s="98"/>
      <c r="R1978" s="98"/>
      <c r="S1978" s="98"/>
      <c r="T1978" s="98"/>
      <c r="U1978" s="98"/>
      <c r="V1978" s="98"/>
      <c r="W1978" s="98"/>
      <c r="X1978" s="98"/>
      <c r="Y1978" s="98"/>
      <c r="Z1978" s="98"/>
      <c r="AA1978" s="98"/>
      <c r="AB1978" s="98"/>
      <c r="AC1978" s="367"/>
    </row>
    <row r="1979" spans="1:30" s="315" customFormat="1" ht="30" hidden="1" customHeight="1" thickBot="1">
      <c r="A1979" s="312"/>
      <c r="B1979" s="313"/>
      <c r="C1979" s="314" t="s">
        <v>279</v>
      </c>
      <c r="D1979" s="314"/>
      <c r="E1979" s="316"/>
      <c r="F1979" s="316"/>
      <c r="G1979" s="316"/>
      <c r="H1979" s="447">
        <f>H1939+H1943+H1951+H1955+H1959</f>
        <v>0.45999999999958163</v>
      </c>
      <c r="I1979" s="316"/>
      <c r="J1979" s="316"/>
      <c r="K1979" s="316"/>
      <c r="L1979" s="316"/>
      <c r="M1979" s="316"/>
      <c r="N1979" s="447">
        <f>N1939+N1943+N1951+N1955+N1959</f>
        <v>0.61999999999943611</v>
      </c>
      <c r="O1979" s="316"/>
      <c r="P1979" s="316"/>
      <c r="Q1979" s="316"/>
      <c r="R1979" s="316"/>
      <c r="S1979" s="316"/>
      <c r="T1979" s="316"/>
      <c r="U1979" s="316"/>
      <c r="V1979" s="447">
        <f>V1939+V1943+V1951+V1955+V1959</f>
        <v>0.61999999999943611</v>
      </c>
      <c r="W1979" s="316"/>
      <c r="X1979" s="316"/>
      <c r="Y1979" s="314">
        <f>Y1939+Y1943+Y1951+Y1955+Y1959</f>
        <v>0.50000000000136424</v>
      </c>
      <c r="Z1979" s="316"/>
      <c r="AA1979" s="316"/>
      <c r="AB1979" s="316"/>
      <c r="AC1979" s="337"/>
    </row>
    <row r="1980" spans="1:30" s="5" customFormat="1" ht="28.5" hidden="1" customHeight="1">
      <c r="A1980" s="1405" t="s">
        <v>17</v>
      </c>
      <c r="B1980" s="84" t="s">
        <v>5</v>
      </c>
      <c r="C1980" s="6" t="s">
        <v>14</v>
      </c>
      <c r="D1980" s="6" t="s">
        <v>495</v>
      </c>
      <c r="E1980" s="1432" t="s">
        <v>15</v>
      </c>
      <c r="F1980" s="1433"/>
      <c r="G1980" s="1433"/>
      <c r="H1980" s="1433"/>
      <c r="I1980" s="1433"/>
      <c r="J1980" s="1433"/>
      <c r="K1980" s="1433"/>
      <c r="L1980" s="1433"/>
      <c r="M1980" s="1433"/>
      <c r="N1980" s="1433"/>
      <c r="O1980" s="1433"/>
      <c r="P1980" s="1433"/>
      <c r="Q1980" s="1433"/>
      <c r="R1980" s="1433"/>
      <c r="S1980" s="1433"/>
      <c r="T1980" s="1433"/>
      <c r="U1980" s="1433"/>
      <c r="V1980" s="1433"/>
      <c r="W1980" s="1433"/>
      <c r="X1980" s="1433"/>
      <c r="Y1980" s="1433"/>
      <c r="Z1980" s="1433"/>
      <c r="AA1980" s="1433"/>
      <c r="AB1980" s="1434"/>
      <c r="AC1980" s="1553" t="s">
        <v>10</v>
      </c>
    </row>
    <row r="1981" spans="1:30" s="1565" customFormat="1" ht="12.75" customHeight="1" thickBot="1">
      <c r="A1981" s="1566" t="s">
        <v>216</v>
      </c>
      <c r="B1981" s="1628"/>
      <c r="C1981" s="1559"/>
      <c r="D1981" s="1559"/>
      <c r="E1981" s="1560">
        <v>1</v>
      </c>
      <c r="F1981" s="1560">
        <v>2</v>
      </c>
      <c r="G1981" s="1560">
        <v>3</v>
      </c>
      <c r="H1981" s="1560">
        <v>4</v>
      </c>
      <c r="I1981" s="1560">
        <v>5</v>
      </c>
      <c r="J1981" s="1560">
        <v>6</v>
      </c>
      <c r="K1981" s="1560">
        <v>7</v>
      </c>
      <c r="L1981" s="1560">
        <v>8</v>
      </c>
      <c r="M1981" s="1560">
        <v>9</v>
      </c>
      <c r="N1981" s="1560">
        <v>10</v>
      </c>
      <c r="O1981" s="1560">
        <v>11</v>
      </c>
      <c r="P1981" s="1560">
        <v>12</v>
      </c>
      <c r="Q1981" s="1560">
        <v>13</v>
      </c>
      <c r="R1981" s="1560">
        <v>14</v>
      </c>
      <c r="S1981" s="1560">
        <v>15</v>
      </c>
      <c r="T1981" s="1560">
        <v>16</v>
      </c>
      <c r="U1981" s="1560">
        <v>17</v>
      </c>
      <c r="V1981" s="1560">
        <v>18</v>
      </c>
      <c r="W1981" s="1560">
        <v>19</v>
      </c>
      <c r="X1981" s="1560">
        <v>20</v>
      </c>
      <c r="Y1981" s="1560">
        <v>21</v>
      </c>
      <c r="Z1981" s="1560">
        <v>22</v>
      </c>
      <c r="AA1981" s="1560">
        <v>23</v>
      </c>
      <c r="AB1981" s="1560">
        <v>24</v>
      </c>
      <c r="AC1981" s="1629"/>
    </row>
    <row r="1982" spans="1:30" s="13" customFormat="1" ht="12.75" hidden="1" customHeight="1">
      <c r="A1982" s="19" t="s">
        <v>6</v>
      </c>
      <c r="B1982" s="20"/>
      <c r="C1982" s="20"/>
      <c r="D1982" s="1339"/>
      <c r="E1982" s="20">
        <v>7</v>
      </c>
      <c r="F1982" s="20">
        <v>7</v>
      </c>
      <c r="G1982" s="20">
        <v>7</v>
      </c>
      <c r="H1982" s="20">
        <v>7</v>
      </c>
      <c r="I1982" s="20">
        <v>7</v>
      </c>
      <c r="J1982" s="20">
        <v>7</v>
      </c>
      <c r="K1982" s="20">
        <v>6</v>
      </c>
      <c r="L1982" s="20">
        <v>7</v>
      </c>
      <c r="M1982" s="20">
        <v>7</v>
      </c>
      <c r="N1982" s="20">
        <v>7</v>
      </c>
      <c r="O1982" s="20">
        <v>7</v>
      </c>
      <c r="P1982" s="20">
        <v>7</v>
      </c>
      <c r="Q1982" s="20">
        <v>7</v>
      </c>
      <c r="R1982" s="20">
        <v>7</v>
      </c>
      <c r="S1982" s="20">
        <v>7</v>
      </c>
      <c r="T1982" s="20">
        <v>7</v>
      </c>
      <c r="U1982" s="20">
        <v>7</v>
      </c>
      <c r="V1982" s="20">
        <v>7</v>
      </c>
      <c r="W1982" s="20">
        <v>7</v>
      </c>
      <c r="X1982" s="20">
        <v>7</v>
      </c>
      <c r="Y1982" s="20">
        <v>7</v>
      </c>
      <c r="Z1982" s="20">
        <v>7</v>
      </c>
      <c r="AA1982" s="20">
        <v>7</v>
      </c>
      <c r="AB1982" s="20">
        <v>7</v>
      </c>
      <c r="AC1982" s="363"/>
    </row>
    <row r="1983" spans="1:30" s="13" customFormat="1" ht="12.75" hidden="1" customHeight="1" thickBot="1">
      <c r="A1983" s="38" t="s">
        <v>7</v>
      </c>
      <c r="B1983" s="39"/>
      <c r="C1983" s="39"/>
      <c r="D1983" s="1340"/>
      <c r="E1983" s="39">
        <v>6</v>
      </c>
      <c r="F1983" s="39">
        <v>6</v>
      </c>
      <c r="G1983" s="39">
        <v>6</v>
      </c>
      <c r="H1983" s="39">
        <v>6</v>
      </c>
      <c r="I1983" s="39">
        <v>6</v>
      </c>
      <c r="J1983" s="39">
        <v>6</v>
      </c>
      <c r="K1983" s="39">
        <v>6</v>
      </c>
      <c r="L1983" s="39">
        <v>6</v>
      </c>
      <c r="M1983" s="39">
        <v>6</v>
      </c>
      <c r="N1983" s="39">
        <v>6</v>
      </c>
      <c r="O1983" s="39">
        <v>6</v>
      </c>
      <c r="P1983" s="39">
        <v>6</v>
      </c>
      <c r="Q1983" s="39">
        <v>6</v>
      </c>
      <c r="R1983" s="39">
        <v>6</v>
      </c>
      <c r="S1983" s="39">
        <v>6</v>
      </c>
      <c r="T1983" s="39">
        <v>6</v>
      </c>
      <c r="U1983" s="39">
        <v>6</v>
      </c>
      <c r="V1983" s="39">
        <v>6</v>
      </c>
      <c r="W1983" s="39">
        <v>6</v>
      </c>
      <c r="X1983" s="39">
        <v>6</v>
      </c>
      <c r="Y1983" s="39">
        <v>6</v>
      </c>
      <c r="Z1983" s="39">
        <v>6</v>
      </c>
      <c r="AA1983" s="39">
        <v>6</v>
      </c>
      <c r="AB1983" s="39">
        <v>6</v>
      </c>
      <c r="AC1983" s="364"/>
    </row>
    <row r="1984" spans="1:30" s="5" customFormat="1" ht="12" hidden="1" customHeight="1">
      <c r="A1984" s="1518" t="s">
        <v>11</v>
      </c>
      <c r="B1984" s="1623" t="s">
        <v>131</v>
      </c>
      <c r="C1984" s="10" t="s">
        <v>481</v>
      </c>
      <c r="D1984" s="10" t="s">
        <v>467</v>
      </c>
      <c r="E1984" s="85"/>
      <c r="F1984" s="85"/>
      <c r="G1984" s="85"/>
      <c r="H1984" s="408"/>
      <c r="I1984" s="85"/>
      <c r="J1984" s="85"/>
      <c r="K1984" s="85"/>
      <c r="L1984" s="85"/>
      <c r="M1984" s="85"/>
      <c r="N1984" s="408"/>
      <c r="O1984" s="85"/>
      <c r="P1984" s="85"/>
      <c r="Q1984" s="85"/>
      <c r="R1984" s="85"/>
      <c r="S1984" s="85"/>
      <c r="T1984" s="85"/>
      <c r="U1984" s="85"/>
      <c r="V1984" s="408"/>
      <c r="W1984" s="85"/>
      <c r="X1984" s="85"/>
      <c r="Y1984" s="85"/>
      <c r="Z1984" s="85"/>
      <c r="AA1984" s="85"/>
      <c r="AB1984" s="85"/>
      <c r="AC1984" s="127">
        <f>SUM(E1984:AB1984)</f>
        <v>0</v>
      </c>
    </row>
    <row r="1985" spans="1:29" s="5" customFormat="1" ht="10.5" hidden="1" customHeight="1">
      <c r="A1985" s="1611"/>
      <c r="B1985" s="1624"/>
      <c r="C1985" s="11" t="s">
        <v>482</v>
      </c>
      <c r="D1985" s="11" t="s">
        <v>467</v>
      </c>
      <c r="E1985" s="87"/>
      <c r="F1985" s="87"/>
      <c r="G1985" s="87"/>
      <c r="H1985" s="413"/>
      <c r="I1985" s="87"/>
      <c r="J1985" s="87"/>
      <c r="K1985" s="87"/>
      <c r="L1985" s="87"/>
      <c r="M1985" s="87"/>
      <c r="N1985" s="413"/>
      <c r="O1985" s="87"/>
      <c r="P1985" s="87"/>
      <c r="Q1985" s="87"/>
      <c r="R1985" s="87"/>
      <c r="S1985" s="87"/>
      <c r="T1985" s="87"/>
      <c r="U1985" s="87"/>
      <c r="V1985" s="413"/>
      <c r="W1985" s="87"/>
      <c r="X1985" s="87"/>
      <c r="Y1985" s="87"/>
      <c r="Z1985" s="87"/>
      <c r="AA1985" s="87"/>
      <c r="AB1985" s="87"/>
      <c r="AC1985" s="123">
        <f>SUM(E1985:AB1985)</f>
        <v>0</v>
      </c>
    </row>
    <row r="1986" spans="1:29" s="5" customFormat="1" ht="10.5" hidden="1" customHeight="1">
      <c r="A1986" s="1611"/>
      <c r="B1986" s="1624"/>
      <c r="C1986" s="11" t="s">
        <v>8</v>
      </c>
      <c r="D1986" s="11" t="s">
        <v>467</v>
      </c>
      <c r="E1986" s="87"/>
      <c r="F1986" s="87"/>
      <c r="G1986" s="87"/>
      <c r="H1986" s="413"/>
      <c r="I1986" s="87"/>
      <c r="J1986" s="87"/>
      <c r="K1986" s="87"/>
      <c r="L1986" s="87"/>
      <c r="M1986" s="87"/>
      <c r="N1986" s="413"/>
      <c r="O1986" s="87"/>
      <c r="P1986" s="87"/>
      <c r="Q1986" s="87"/>
      <c r="R1986" s="87"/>
      <c r="S1986" s="87"/>
      <c r="T1986" s="87"/>
      <c r="U1986" s="87"/>
      <c r="V1986" s="413"/>
      <c r="W1986" s="87"/>
      <c r="X1986" s="87"/>
      <c r="Y1986" s="87"/>
      <c r="Z1986" s="87"/>
      <c r="AA1986" s="87"/>
      <c r="AB1986" s="87"/>
      <c r="AC1986" s="123"/>
    </row>
    <row r="1987" spans="1:29" s="5" customFormat="1" ht="10.5" hidden="1" customHeight="1" thickBot="1">
      <c r="A1987" s="1611"/>
      <c r="B1987" s="1624"/>
      <c r="C1987" s="11" t="s">
        <v>16</v>
      </c>
      <c r="D1987" s="11"/>
      <c r="E1987" s="121" t="e">
        <f t="shared" ref="E1987:AC1987" si="556">E1985/E1984</f>
        <v>#DIV/0!</v>
      </c>
      <c r="F1987" s="121" t="e">
        <f t="shared" si="556"/>
        <v>#DIV/0!</v>
      </c>
      <c r="G1987" s="121" t="e">
        <f t="shared" si="556"/>
        <v>#DIV/0!</v>
      </c>
      <c r="H1987" s="410" t="e">
        <f t="shared" si="556"/>
        <v>#DIV/0!</v>
      </c>
      <c r="I1987" s="121" t="e">
        <f t="shared" si="556"/>
        <v>#DIV/0!</v>
      </c>
      <c r="J1987" s="121" t="e">
        <f t="shared" si="556"/>
        <v>#DIV/0!</v>
      </c>
      <c r="K1987" s="121" t="e">
        <f t="shared" si="556"/>
        <v>#DIV/0!</v>
      </c>
      <c r="L1987" s="121" t="e">
        <f t="shared" si="556"/>
        <v>#DIV/0!</v>
      </c>
      <c r="M1987" s="121" t="e">
        <f t="shared" si="556"/>
        <v>#DIV/0!</v>
      </c>
      <c r="N1987" s="410" t="e">
        <f t="shared" si="556"/>
        <v>#DIV/0!</v>
      </c>
      <c r="O1987" s="121" t="e">
        <f t="shared" si="556"/>
        <v>#DIV/0!</v>
      </c>
      <c r="P1987" s="121" t="e">
        <f t="shared" si="556"/>
        <v>#DIV/0!</v>
      </c>
      <c r="Q1987" s="121" t="e">
        <f t="shared" si="556"/>
        <v>#DIV/0!</v>
      </c>
      <c r="R1987" s="121" t="e">
        <f t="shared" si="556"/>
        <v>#DIV/0!</v>
      </c>
      <c r="S1987" s="121" t="e">
        <f t="shared" si="556"/>
        <v>#DIV/0!</v>
      </c>
      <c r="T1987" s="121" t="e">
        <f t="shared" si="556"/>
        <v>#DIV/0!</v>
      </c>
      <c r="U1987" s="121" t="e">
        <f t="shared" si="556"/>
        <v>#DIV/0!</v>
      </c>
      <c r="V1987" s="410" t="e">
        <f t="shared" si="556"/>
        <v>#DIV/0!</v>
      </c>
      <c r="W1987" s="121" t="e">
        <f t="shared" si="556"/>
        <v>#DIV/0!</v>
      </c>
      <c r="X1987" s="121" t="e">
        <f t="shared" si="556"/>
        <v>#DIV/0!</v>
      </c>
      <c r="Y1987" s="121" t="e">
        <f t="shared" si="556"/>
        <v>#DIV/0!</v>
      </c>
      <c r="Z1987" s="121" t="e">
        <f t="shared" si="556"/>
        <v>#DIV/0!</v>
      </c>
      <c r="AA1987" s="121" t="e">
        <f t="shared" si="556"/>
        <v>#DIV/0!</v>
      </c>
      <c r="AB1987" s="121" t="e">
        <f t="shared" si="556"/>
        <v>#DIV/0!</v>
      </c>
      <c r="AC1987" s="124" t="e">
        <f t="shared" si="556"/>
        <v>#DIV/0!</v>
      </c>
    </row>
    <row r="1988" spans="1:29" s="5" customFormat="1" ht="10.5" hidden="1" customHeight="1" thickBot="1">
      <c r="A1988" s="1612"/>
      <c r="B1988" s="1625"/>
      <c r="C1988" s="426" t="s">
        <v>13</v>
      </c>
      <c r="D1988" s="427" t="s">
        <v>467</v>
      </c>
      <c r="E1988" s="428"/>
      <c r="F1988" s="428"/>
      <c r="G1988" s="428"/>
      <c r="H1988" s="428"/>
      <c r="I1988" s="428"/>
      <c r="J1988" s="428"/>
      <c r="K1988" s="428"/>
      <c r="L1988" s="428"/>
      <c r="M1988" s="428"/>
      <c r="N1988" s="428"/>
      <c r="O1988" s="428"/>
      <c r="P1988" s="428"/>
      <c r="Q1988" s="428"/>
      <c r="R1988" s="428"/>
      <c r="S1988" s="428"/>
      <c r="T1988" s="428"/>
      <c r="U1988" s="428"/>
      <c r="V1988" s="428"/>
      <c r="W1988" s="428"/>
      <c r="X1988" s="428"/>
      <c r="Y1988" s="428"/>
      <c r="Z1988" s="428"/>
      <c r="AA1988" s="428"/>
      <c r="AB1988" s="428"/>
      <c r="AC1988" s="429"/>
    </row>
    <row r="1989" spans="1:29" s="5" customFormat="1" ht="10.5" hidden="1" customHeight="1">
      <c r="A1989" s="1518" t="s">
        <v>12</v>
      </c>
      <c r="B1989" s="1623" t="s">
        <v>130</v>
      </c>
      <c r="C1989" s="12" t="s">
        <v>481</v>
      </c>
      <c r="D1989" s="12" t="s">
        <v>467</v>
      </c>
      <c r="E1989" s="91"/>
      <c r="F1989" s="91"/>
      <c r="G1989" s="91"/>
      <c r="H1989" s="439"/>
      <c r="I1989" s="91"/>
      <c r="J1989" s="91"/>
      <c r="K1989" s="91"/>
      <c r="L1989" s="91"/>
      <c r="M1989" s="91"/>
      <c r="N1989" s="439"/>
      <c r="O1989" s="91"/>
      <c r="P1989" s="91"/>
      <c r="Q1989" s="91"/>
      <c r="R1989" s="91"/>
      <c r="S1989" s="91"/>
      <c r="T1989" s="91"/>
      <c r="U1989" s="91"/>
      <c r="V1989" s="439"/>
      <c r="W1989" s="91"/>
      <c r="X1989" s="91"/>
      <c r="Y1989" s="91"/>
      <c r="Z1989" s="91"/>
      <c r="AA1989" s="91"/>
      <c r="AB1989" s="91"/>
      <c r="AC1989" s="123">
        <f>SUM(E1989:AB1989)</f>
        <v>0</v>
      </c>
    </row>
    <row r="1990" spans="1:29" s="5" customFormat="1" ht="10.5" hidden="1" customHeight="1">
      <c r="A1990" s="1611"/>
      <c r="B1990" s="1624"/>
      <c r="C1990" s="8" t="s">
        <v>482</v>
      </c>
      <c r="D1990" s="8" t="s">
        <v>467</v>
      </c>
      <c r="E1990" s="87"/>
      <c r="F1990" s="87"/>
      <c r="G1990" s="87"/>
      <c r="H1990" s="413"/>
      <c r="I1990" s="87"/>
      <c r="J1990" s="87"/>
      <c r="K1990" s="87"/>
      <c r="L1990" s="87"/>
      <c r="M1990" s="87"/>
      <c r="N1990" s="413"/>
      <c r="O1990" s="87"/>
      <c r="P1990" s="87"/>
      <c r="Q1990" s="87"/>
      <c r="R1990" s="87"/>
      <c r="S1990" s="87"/>
      <c r="T1990" s="87"/>
      <c r="U1990" s="87"/>
      <c r="V1990" s="413"/>
      <c r="W1990" s="87"/>
      <c r="X1990" s="87"/>
      <c r="Y1990" s="87"/>
      <c r="Z1990" s="87"/>
      <c r="AA1990" s="87"/>
      <c r="AB1990" s="87"/>
      <c r="AC1990" s="130">
        <f>SUM(E1990:AB1990)</f>
        <v>0</v>
      </c>
    </row>
    <row r="1991" spans="1:29" s="5" customFormat="1" ht="10.5" hidden="1" customHeight="1">
      <c r="A1991" s="1611"/>
      <c r="B1991" s="1624"/>
      <c r="C1991" s="11" t="s">
        <v>8</v>
      </c>
      <c r="D1991" s="8" t="s">
        <v>467</v>
      </c>
      <c r="E1991" s="87"/>
      <c r="F1991" s="87"/>
      <c r="G1991" s="87"/>
      <c r="H1991" s="413"/>
      <c r="I1991" s="87"/>
      <c r="J1991" s="87"/>
      <c r="K1991" s="87"/>
      <c r="L1991" s="87"/>
      <c r="M1991" s="87"/>
      <c r="N1991" s="413"/>
      <c r="O1991" s="87"/>
      <c r="P1991" s="87"/>
      <c r="Q1991" s="87"/>
      <c r="R1991" s="87"/>
      <c r="S1991" s="87"/>
      <c r="T1991" s="87"/>
      <c r="U1991" s="87"/>
      <c r="V1991" s="413"/>
      <c r="W1991" s="87"/>
      <c r="X1991" s="87"/>
      <c r="Y1991" s="87"/>
      <c r="Z1991" s="87"/>
      <c r="AA1991" s="87"/>
      <c r="AB1991" s="87"/>
      <c r="AC1991" s="130"/>
    </row>
    <row r="1992" spans="1:29" s="5" customFormat="1" ht="10.5" hidden="1" customHeight="1" thickBot="1">
      <c r="A1992" s="1611"/>
      <c r="B1992" s="1624"/>
      <c r="C1992" s="8" t="s">
        <v>16</v>
      </c>
      <c r="D1992" s="8"/>
      <c r="E1992" s="121" t="e">
        <f t="shared" ref="E1992:AC1992" si="557">E1990/E1989</f>
        <v>#DIV/0!</v>
      </c>
      <c r="F1992" s="121" t="e">
        <f t="shared" si="557"/>
        <v>#DIV/0!</v>
      </c>
      <c r="G1992" s="121" t="e">
        <f t="shared" si="557"/>
        <v>#DIV/0!</v>
      </c>
      <c r="H1992" s="410" t="e">
        <f t="shared" si="557"/>
        <v>#DIV/0!</v>
      </c>
      <c r="I1992" s="121" t="e">
        <f t="shared" si="557"/>
        <v>#DIV/0!</v>
      </c>
      <c r="J1992" s="121" t="e">
        <f t="shared" si="557"/>
        <v>#DIV/0!</v>
      </c>
      <c r="K1992" s="121" t="e">
        <f t="shared" si="557"/>
        <v>#DIV/0!</v>
      </c>
      <c r="L1992" s="121" t="e">
        <f t="shared" si="557"/>
        <v>#DIV/0!</v>
      </c>
      <c r="M1992" s="121" t="e">
        <f t="shared" si="557"/>
        <v>#DIV/0!</v>
      </c>
      <c r="N1992" s="410" t="e">
        <f t="shared" si="557"/>
        <v>#DIV/0!</v>
      </c>
      <c r="O1992" s="121" t="e">
        <f t="shared" si="557"/>
        <v>#DIV/0!</v>
      </c>
      <c r="P1992" s="121" t="e">
        <f t="shared" si="557"/>
        <v>#DIV/0!</v>
      </c>
      <c r="Q1992" s="121" t="e">
        <f t="shared" si="557"/>
        <v>#DIV/0!</v>
      </c>
      <c r="R1992" s="121" t="e">
        <f t="shared" si="557"/>
        <v>#DIV/0!</v>
      </c>
      <c r="S1992" s="121" t="e">
        <f t="shared" si="557"/>
        <v>#DIV/0!</v>
      </c>
      <c r="T1992" s="121" t="e">
        <f t="shared" si="557"/>
        <v>#DIV/0!</v>
      </c>
      <c r="U1992" s="121" t="e">
        <f t="shared" si="557"/>
        <v>#DIV/0!</v>
      </c>
      <c r="V1992" s="410" t="e">
        <f t="shared" si="557"/>
        <v>#DIV/0!</v>
      </c>
      <c r="W1992" s="121" t="e">
        <f t="shared" si="557"/>
        <v>#DIV/0!</v>
      </c>
      <c r="X1992" s="121" t="e">
        <f t="shared" si="557"/>
        <v>#DIV/0!</v>
      </c>
      <c r="Y1992" s="121" t="e">
        <f t="shared" si="557"/>
        <v>#DIV/0!</v>
      </c>
      <c r="Z1992" s="121" t="e">
        <f t="shared" si="557"/>
        <v>#DIV/0!</v>
      </c>
      <c r="AA1992" s="121" t="e">
        <f t="shared" si="557"/>
        <v>#DIV/0!</v>
      </c>
      <c r="AB1992" s="121" t="e">
        <f t="shared" si="557"/>
        <v>#DIV/0!</v>
      </c>
      <c r="AC1992" s="124" t="e">
        <f t="shared" si="557"/>
        <v>#DIV/0!</v>
      </c>
    </row>
    <row r="1993" spans="1:29" s="5" customFormat="1" ht="10.5" hidden="1" customHeight="1" thickBot="1">
      <c r="A1993" s="1612"/>
      <c r="B1993" s="1625"/>
      <c r="C1993" s="426" t="s">
        <v>13</v>
      </c>
      <c r="D1993" s="427" t="s">
        <v>467</v>
      </c>
      <c r="E1993" s="428"/>
      <c r="F1993" s="428"/>
      <c r="G1993" s="428"/>
      <c r="H1993" s="428"/>
      <c r="I1993" s="428"/>
      <c r="J1993" s="428"/>
      <c r="K1993" s="428"/>
      <c r="L1993" s="428"/>
      <c r="M1993" s="428"/>
      <c r="N1993" s="428"/>
      <c r="O1993" s="428"/>
      <c r="P1993" s="428"/>
      <c r="Q1993" s="428"/>
      <c r="R1993" s="428"/>
      <c r="S1993" s="428"/>
      <c r="T1993" s="428"/>
      <c r="U1993" s="428"/>
      <c r="V1993" s="428"/>
      <c r="W1993" s="428"/>
      <c r="X1993" s="428"/>
      <c r="Y1993" s="428"/>
      <c r="Z1993" s="428"/>
      <c r="AA1993" s="428"/>
      <c r="AB1993" s="428"/>
      <c r="AC1993" s="429"/>
    </row>
    <row r="1994" spans="1:29" s="5" customFormat="1" ht="10.5" hidden="1" customHeight="1">
      <c r="A1994" s="1518" t="s">
        <v>110</v>
      </c>
      <c r="B1994" s="1520" t="s">
        <v>238</v>
      </c>
      <c r="C1994" s="7" t="s">
        <v>481</v>
      </c>
      <c r="D1994" s="1086" t="s">
        <v>503</v>
      </c>
      <c r="E1994" s="115">
        <v>0.7999999999992724</v>
      </c>
      <c r="F1994" s="115">
        <v>0.59999999999490683</v>
      </c>
      <c r="G1994" s="115">
        <v>0.7999999999992724</v>
      </c>
      <c r="H1994" s="509">
        <v>0.60000000000400178</v>
      </c>
      <c r="I1994" s="115">
        <v>0.60000000000400178</v>
      </c>
      <c r="J1994" s="115">
        <v>0.7999999999992724</v>
      </c>
      <c r="K1994" s="115">
        <v>0.99999999999454303</v>
      </c>
      <c r="L1994" s="115">
        <v>1.000000000003638</v>
      </c>
      <c r="M1994" s="115">
        <v>1.1999999999989086</v>
      </c>
      <c r="N1994" s="509">
        <v>1.1999999999989086</v>
      </c>
      <c r="O1994" s="115">
        <v>1.1999999999989086</v>
      </c>
      <c r="P1994" s="115">
        <v>1.5999999999985448</v>
      </c>
      <c r="Q1994" s="115">
        <v>1.4000000000032742</v>
      </c>
      <c r="R1994" s="115">
        <v>1.1999999999989086</v>
      </c>
      <c r="S1994" s="115">
        <v>1.4000000000032742</v>
      </c>
      <c r="T1994" s="115">
        <v>1.1999999999989086</v>
      </c>
      <c r="U1994" s="115">
        <v>1.5999999999985448</v>
      </c>
      <c r="V1994" s="509">
        <v>1.1999999999989086</v>
      </c>
      <c r="W1994" s="115">
        <v>1.4000000000032742</v>
      </c>
      <c r="X1994" s="115">
        <v>1.1999999999989086</v>
      </c>
      <c r="Y1994" s="115">
        <v>1.4000000000032742</v>
      </c>
      <c r="Z1994" s="115">
        <v>1.3999999999941792</v>
      </c>
      <c r="AA1994" s="115">
        <v>0.7999999999992724</v>
      </c>
      <c r="AB1994" s="115">
        <v>1.000000000003638</v>
      </c>
      <c r="AC1994" s="127">
        <f>SUM(E1994:AB1994)</f>
        <v>26.599999999998545</v>
      </c>
    </row>
    <row r="1995" spans="1:29" s="5" customFormat="1" ht="10.5" hidden="1" customHeight="1">
      <c r="A1995" s="1611"/>
      <c r="B1995" s="1609"/>
      <c r="C1995" s="8" t="s">
        <v>482</v>
      </c>
      <c r="D1995" s="723" t="s">
        <v>503</v>
      </c>
      <c r="E1995" s="116">
        <v>0.39999999999054126</v>
      </c>
      <c r="F1995" s="116">
        <v>0.40000000000873115</v>
      </c>
      <c r="G1995" s="116">
        <v>0.39999999999054126</v>
      </c>
      <c r="H1995" s="512">
        <v>0.40000000000873115</v>
      </c>
      <c r="I1995" s="116">
        <v>0.39999999999054126</v>
      </c>
      <c r="J1995" s="116">
        <v>0.40000000000873115</v>
      </c>
      <c r="K1995" s="116">
        <v>0.7999999999992724</v>
      </c>
      <c r="L1995" s="116">
        <v>0.59999999999490683</v>
      </c>
      <c r="M1995" s="116">
        <v>0.7999999999992724</v>
      </c>
      <c r="N1995" s="512">
        <v>0.59999999999490683</v>
      </c>
      <c r="O1995" s="116">
        <v>0.7999999999992724</v>
      </c>
      <c r="P1995" s="116">
        <v>0.7999999999992724</v>
      </c>
      <c r="Q1995" s="116">
        <v>0.40000000000873115</v>
      </c>
      <c r="R1995" s="116">
        <v>0.39999999999054126</v>
      </c>
      <c r="S1995" s="116">
        <v>0.7999999999992724</v>
      </c>
      <c r="T1995" s="116">
        <v>0.8000000000174623</v>
      </c>
      <c r="U1995" s="116">
        <v>0.7999999999992724</v>
      </c>
      <c r="V1995" s="512">
        <v>0.39999999999054126</v>
      </c>
      <c r="W1995" s="116">
        <v>0.7999999999992724</v>
      </c>
      <c r="X1995" s="116">
        <v>0.7999999999992724</v>
      </c>
      <c r="Y1995" s="116">
        <v>0.40000000000873115</v>
      </c>
      <c r="Z1995" s="116">
        <v>0.7999999999992724</v>
      </c>
      <c r="AA1995" s="116">
        <v>0.7999999999992724</v>
      </c>
      <c r="AB1995" s="116">
        <v>0.7999999999992724</v>
      </c>
      <c r="AC1995" s="123">
        <f>SUM(E1995:AB1995)</f>
        <v>14.799999999995634</v>
      </c>
    </row>
    <row r="1996" spans="1:29" s="5" customFormat="1" ht="10.5" hidden="1" customHeight="1">
      <c r="A1996" s="1611"/>
      <c r="B1996" s="1609"/>
      <c r="C1996" s="11" t="s">
        <v>8</v>
      </c>
      <c r="D1996" s="715" t="s">
        <v>502</v>
      </c>
      <c r="E1996" s="117">
        <f t="shared" ref="E1996:AB1996" si="558">E1994*64</f>
        <v>51.199999999953434</v>
      </c>
      <c r="F1996" s="117">
        <f t="shared" si="558"/>
        <v>38.399999999674037</v>
      </c>
      <c r="G1996" s="117">
        <f t="shared" si="558"/>
        <v>51.199999999953434</v>
      </c>
      <c r="H1996" s="270">
        <f t="shared" si="558"/>
        <v>38.400000000256114</v>
      </c>
      <c r="I1996" s="117">
        <f t="shared" si="558"/>
        <v>38.400000000256114</v>
      </c>
      <c r="J1996" s="117">
        <f t="shared" si="558"/>
        <v>51.199999999953434</v>
      </c>
      <c r="K1996" s="117">
        <f t="shared" si="558"/>
        <v>63.999999999650754</v>
      </c>
      <c r="L1996" s="117">
        <f t="shared" si="558"/>
        <v>64.000000000232831</v>
      </c>
      <c r="M1996" s="117">
        <f t="shared" si="558"/>
        <v>76.799999999930151</v>
      </c>
      <c r="N1996" s="270">
        <f t="shared" si="558"/>
        <v>76.799999999930151</v>
      </c>
      <c r="O1996" s="117">
        <f t="shared" si="558"/>
        <v>76.799999999930151</v>
      </c>
      <c r="P1996" s="117">
        <f t="shared" si="558"/>
        <v>102.39999999990687</v>
      </c>
      <c r="Q1996" s="117">
        <f t="shared" si="558"/>
        <v>89.600000000209548</v>
      </c>
      <c r="R1996" s="117">
        <f t="shared" si="558"/>
        <v>76.799999999930151</v>
      </c>
      <c r="S1996" s="117">
        <f t="shared" si="558"/>
        <v>89.600000000209548</v>
      </c>
      <c r="T1996" s="117">
        <f t="shared" si="558"/>
        <v>76.799999999930151</v>
      </c>
      <c r="U1996" s="117">
        <f t="shared" si="558"/>
        <v>102.39999999990687</v>
      </c>
      <c r="V1996" s="270">
        <f t="shared" si="558"/>
        <v>76.799999999930151</v>
      </c>
      <c r="W1996" s="117">
        <f t="shared" si="558"/>
        <v>89.600000000209548</v>
      </c>
      <c r="X1996" s="117">
        <f t="shared" si="558"/>
        <v>76.799999999930151</v>
      </c>
      <c r="Y1996" s="117">
        <f t="shared" si="558"/>
        <v>89.600000000209548</v>
      </c>
      <c r="Z1996" s="117">
        <f t="shared" si="558"/>
        <v>89.599999999627471</v>
      </c>
      <c r="AA1996" s="117">
        <f t="shared" si="558"/>
        <v>51.199999999953434</v>
      </c>
      <c r="AB1996" s="117">
        <f t="shared" si="558"/>
        <v>64.000000000232831</v>
      </c>
      <c r="AC1996" s="123"/>
    </row>
    <row r="1997" spans="1:29" s="5" customFormat="1" ht="10.5" hidden="1" customHeight="1" thickBot="1">
      <c r="A1997" s="1612"/>
      <c r="B1997" s="1610"/>
      <c r="C1997" s="8" t="s">
        <v>16</v>
      </c>
      <c r="D1997" s="723"/>
      <c r="E1997" s="121">
        <f t="shared" ref="E1997:AC1997" si="559">E1995/E1994</f>
        <v>0.49999999998863132</v>
      </c>
      <c r="F1997" s="121">
        <f t="shared" si="559"/>
        <v>0.66666666668687768</v>
      </c>
      <c r="G1997" s="121">
        <f t="shared" si="559"/>
        <v>0.49999999998863132</v>
      </c>
      <c r="H1997" s="410">
        <f t="shared" si="559"/>
        <v>0.66666666667677221</v>
      </c>
      <c r="I1997" s="121">
        <f t="shared" si="559"/>
        <v>0.66666666664645569</v>
      </c>
      <c r="J1997" s="121">
        <f t="shared" si="559"/>
        <v>0.50000000001136868</v>
      </c>
      <c r="K1997" s="121">
        <f t="shared" si="559"/>
        <v>0.80000000000363802</v>
      </c>
      <c r="L1997" s="121">
        <f t="shared" si="559"/>
        <v>0.59999999999272402</v>
      </c>
      <c r="M1997" s="121">
        <f t="shared" si="559"/>
        <v>0.66666666666666663</v>
      </c>
      <c r="N1997" s="410">
        <f t="shared" si="559"/>
        <v>0.49999999999621042</v>
      </c>
      <c r="O1997" s="121">
        <f t="shared" si="559"/>
        <v>0.66666666666666663</v>
      </c>
      <c r="P1997" s="121">
        <f t="shared" si="559"/>
        <v>0.5</v>
      </c>
      <c r="Q1997" s="121">
        <f t="shared" si="559"/>
        <v>0.28571428571985402</v>
      </c>
      <c r="R1997" s="121">
        <f t="shared" si="559"/>
        <v>0.33333333332575421</v>
      </c>
      <c r="S1997" s="121">
        <f t="shared" si="559"/>
        <v>0.57142857142671533</v>
      </c>
      <c r="T1997" s="121">
        <f t="shared" si="559"/>
        <v>0.66666666668182495</v>
      </c>
      <c r="U1997" s="121">
        <f t="shared" si="559"/>
        <v>0.5</v>
      </c>
      <c r="V1997" s="410">
        <f t="shared" si="559"/>
        <v>0.33333333332575421</v>
      </c>
      <c r="W1997" s="121">
        <f t="shared" si="559"/>
        <v>0.57142857142671533</v>
      </c>
      <c r="X1997" s="121">
        <f t="shared" si="559"/>
        <v>0.66666666666666663</v>
      </c>
      <c r="Y1997" s="121">
        <f t="shared" si="559"/>
        <v>0.28571428571985402</v>
      </c>
      <c r="Z1997" s="121">
        <f t="shared" si="559"/>
        <v>0.57142857143042758</v>
      </c>
      <c r="AA1997" s="121">
        <f t="shared" si="559"/>
        <v>1</v>
      </c>
      <c r="AB1997" s="121">
        <f t="shared" si="559"/>
        <v>0.79999999999636207</v>
      </c>
      <c r="AC1997" s="124">
        <f t="shared" si="559"/>
        <v>0.55639097744347532</v>
      </c>
    </row>
    <row r="1998" spans="1:29" s="5" customFormat="1" ht="10.5" hidden="1" customHeight="1">
      <c r="A1998" s="1518" t="s">
        <v>102</v>
      </c>
      <c r="B1998" s="1520" t="s">
        <v>240</v>
      </c>
      <c r="C1998" s="7" t="s">
        <v>481</v>
      </c>
      <c r="D1998" s="1086" t="s">
        <v>503</v>
      </c>
      <c r="E1998" s="115">
        <v>4.0000000003601599E-2</v>
      </c>
      <c r="F1998" s="115">
        <v>3.9999999999054126E-2</v>
      </c>
      <c r="G1998" s="115">
        <v>0</v>
      </c>
      <c r="H1998" s="409">
        <v>3.9999999999054126E-2</v>
      </c>
      <c r="I1998" s="115">
        <v>0</v>
      </c>
      <c r="J1998" s="115">
        <v>3.9999999999054126E-2</v>
      </c>
      <c r="K1998" s="115">
        <v>3.9999999999054126E-2</v>
      </c>
      <c r="L1998" s="115">
        <v>4.0000000003601599E-2</v>
      </c>
      <c r="M1998" s="115">
        <v>3.9999999999054126E-2</v>
      </c>
      <c r="N1998" s="409">
        <v>3.9999999999054126E-2</v>
      </c>
      <c r="O1998" s="115">
        <v>3.9999999999054126E-2</v>
      </c>
      <c r="P1998" s="115">
        <v>3.9999999999054126E-2</v>
      </c>
      <c r="Q1998" s="115">
        <v>4.0000000003601599E-2</v>
      </c>
      <c r="R1998" s="115">
        <v>0</v>
      </c>
      <c r="S1998" s="115">
        <v>0</v>
      </c>
      <c r="T1998" s="115">
        <v>3.9999999999054126E-2</v>
      </c>
      <c r="U1998" s="115">
        <v>0</v>
      </c>
      <c r="V1998" s="409">
        <v>3.9999999999054126E-2</v>
      </c>
      <c r="W1998" s="115">
        <v>3.9999999999054126E-2</v>
      </c>
      <c r="X1998" s="115">
        <v>3.9999999999054126E-2</v>
      </c>
      <c r="Y1998" s="115">
        <v>0</v>
      </c>
      <c r="Z1998" s="115">
        <v>4.0000000003601599E-2</v>
      </c>
      <c r="AA1998" s="115">
        <v>0</v>
      </c>
      <c r="AB1998" s="115">
        <v>3.9999999999054126E-2</v>
      </c>
      <c r="AC1998" s="127">
        <f>SUM(E1998:AB1998)</f>
        <v>0.68000000000211003</v>
      </c>
    </row>
    <row r="1999" spans="1:29" s="5" customFormat="1" ht="10.5" hidden="1" customHeight="1">
      <c r="A1999" s="1611"/>
      <c r="B1999" s="1609"/>
      <c r="C1999" s="8" t="s">
        <v>482</v>
      </c>
      <c r="D1999" s="723" t="s">
        <v>503</v>
      </c>
      <c r="E1999" s="118">
        <v>0</v>
      </c>
      <c r="F1999" s="118">
        <v>0</v>
      </c>
      <c r="G1999" s="118">
        <v>0</v>
      </c>
      <c r="H1999" s="410">
        <v>0</v>
      </c>
      <c r="I1999" s="118">
        <v>0</v>
      </c>
      <c r="J1999" s="118">
        <v>0</v>
      </c>
      <c r="K1999" s="118">
        <v>0</v>
      </c>
      <c r="L1999" s="118">
        <v>0</v>
      </c>
      <c r="M1999" s="118">
        <v>0</v>
      </c>
      <c r="N1999" s="410">
        <v>0</v>
      </c>
      <c r="O1999" s="118">
        <v>0.20000000000436557</v>
      </c>
      <c r="P1999" s="118">
        <v>0</v>
      </c>
      <c r="Q1999" s="118">
        <v>0</v>
      </c>
      <c r="R1999" s="118">
        <v>0</v>
      </c>
      <c r="S1999" s="118">
        <v>0</v>
      </c>
      <c r="T1999" s="118">
        <v>0</v>
      </c>
      <c r="U1999" s="118">
        <v>0</v>
      </c>
      <c r="V1999" s="410">
        <v>0.20000000000436557</v>
      </c>
      <c r="W1999" s="118">
        <v>0</v>
      </c>
      <c r="X1999" s="118">
        <v>0</v>
      </c>
      <c r="Y1999" s="118">
        <v>0</v>
      </c>
      <c r="Z1999" s="118">
        <v>0</v>
      </c>
      <c r="AA1999" s="118">
        <v>0</v>
      </c>
      <c r="AB1999" s="118">
        <v>0</v>
      </c>
      <c r="AC1999" s="123">
        <f>SUM(E1999:AB1999)</f>
        <v>0.40000000000873115</v>
      </c>
    </row>
    <row r="2000" spans="1:29" s="5" customFormat="1" ht="10.5" hidden="1" customHeight="1">
      <c r="A2000" s="1611"/>
      <c r="B2000" s="1609"/>
      <c r="C2000" s="11" t="s">
        <v>8</v>
      </c>
      <c r="D2000" s="715" t="s">
        <v>502</v>
      </c>
      <c r="E2000" s="119">
        <f>SQRT(E1998*E1998+E1999*E1999)*1000/(1.732*E2007)</f>
        <v>2.1994941165512811</v>
      </c>
      <c r="F2000" s="119">
        <f t="shared" ref="F2000:AB2000" si="560">SQRT(F1998*F1998+F1999*F1999)*1000/(1.732*F2007)</f>
        <v>2.1994941163012278</v>
      </c>
      <c r="G2000" s="119">
        <f t="shared" si="560"/>
        <v>0</v>
      </c>
      <c r="H2000" s="412">
        <f t="shared" si="560"/>
        <v>2.1994941163012278</v>
      </c>
      <c r="I2000" s="119">
        <f t="shared" si="560"/>
        <v>0</v>
      </c>
      <c r="J2000" s="119">
        <f t="shared" si="560"/>
        <v>2.1994941163012278</v>
      </c>
      <c r="K2000" s="119">
        <f t="shared" si="560"/>
        <v>2.2206430981887393</v>
      </c>
      <c r="L2000" s="119">
        <f t="shared" si="560"/>
        <v>2.242202740173636</v>
      </c>
      <c r="M2000" s="119">
        <f t="shared" si="560"/>
        <v>2.242202739918727</v>
      </c>
      <c r="N2000" s="412">
        <f t="shared" si="560"/>
        <v>2.2206430981887393</v>
      </c>
      <c r="O2000" s="119">
        <f t="shared" si="560"/>
        <v>11.323102490884631</v>
      </c>
      <c r="P2000" s="119">
        <f t="shared" si="560"/>
        <v>2.2206430981887393</v>
      </c>
      <c r="Q2000" s="119">
        <f t="shared" si="560"/>
        <v>2.2206430984411969</v>
      </c>
      <c r="R2000" s="119">
        <f t="shared" si="560"/>
        <v>0</v>
      </c>
      <c r="S2000" s="119">
        <f t="shared" si="560"/>
        <v>0</v>
      </c>
      <c r="T2000" s="119">
        <f t="shared" si="560"/>
        <v>2.1994941163012278</v>
      </c>
      <c r="U2000" s="119">
        <f t="shared" si="560"/>
        <v>0</v>
      </c>
      <c r="V2000" s="412">
        <f t="shared" si="560"/>
        <v>11.215263419542874</v>
      </c>
      <c r="W2000" s="119">
        <f t="shared" si="560"/>
        <v>2.1994941163012278</v>
      </c>
      <c r="X2000" s="119">
        <f t="shared" si="560"/>
        <v>2.1994941163012278</v>
      </c>
      <c r="Y2000" s="119">
        <f t="shared" si="560"/>
        <v>0</v>
      </c>
      <c r="Z2000" s="119">
        <f t="shared" si="560"/>
        <v>2.1994941165512811</v>
      </c>
      <c r="AA2000" s="119">
        <f t="shared" si="560"/>
        <v>0</v>
      </c>
      <c r="AB2000" s="119">
        <f t="shared" si="560"/>
        <v>2.1994941163012278</v>
      </c>
      <c r="AC2000" s="123"/>
    </row>
    <row r="2001" spans="1:30" s="5" customFormat="1" ht="10.5" hidden="1" customHeight="1" thickBot="1">
      <c r="A2001" s="1612"/>
      <c r="B2001" s="1610"/>
      <c r="C2001" s="8" t="s">
        <v>16</v>
      </c>
      <c r="D2001" s="8"/>
      <c r="E2001" s="121">
        <f t="shared" ref="E2001:AC2001" si="561">E1999/E1998</f>
        <v>0</v>
      </c>
      <c r="F2001" s="121">
        <f t="shared" si="561"/>
        <v>0</v>
      </c>
      <c r="G2001" s="121" t="e">
        <f t="shared" si="561"/>
        <v>#DIV/0!</v>
      </c>
      <c r="H2001" s="410">
        <f t="shared" si="561"/>
        <v>0</v>
      </c>
      <c r="I2001" s="121" t="e">
        <f t="shared" si="561"/>
        <v>#DIV/0!</v>
      </c>
      <c r="J2001" s="121">
        <f t="shared" si="561"/>
        <v>0</v>
      </c>
      <c r="K2001" s="121">
        <f t="shared" si="561"/>
        <v>0</v>
      </c>
      <c r="L2001" s="121">
        <f t="shared" si="561"/>
        <v>0</v>
      </c>
      <c r="M2001" s="121">
        <f t="shared" si="561"/>
        <v>0</v>
      </c>
      <c r="N2001" s="410">
        <f t="shared" si="561"/>
        <v>0</v>
      </c>
      <c r="O2001" s="121">
        <f t="shared" si="561"/>
        <v>5.0000000002273737</v>
      </c>
      <c r="P2001" s="121">
        <f t="shared" si="561"/>
        <v>0</v>
      </c>
      <c r="Q2001" s="121">
        <f t="shared" si="561"/>
        <v>0</v>
      </c>
      <c r="R2001" s="121" t="e">
        <f t="shared" si="561"/>
        <v>#DIV/0!</v>
      </c>
      <c r="S2001" s="121" t="e">
        <f t="shared" si="561"/>
        <v>#DIV/0!</v>
      </c>
      <c r="T2001" s="121">
        <f t="shared" si="561"/>
        <v>0</v>
      </c>
      <c r="U2001" s="121" t="e">
        <f t="shared" si="561"/>
        <v>#DIV/0!</v>
      </c>
      <c r="V2001" s="410">
        <f t="shared" si="561"/>
        <v>5.0000000002273737</v>
      </c>
      <c r="W2001" s="121">
        <f t="shared" si="561"/>
        <v>0</v>
      </c>
      <c r="X2001" s="121">
        <f t="shared" si="561"/>
        <v>0</v>
      </c>
      <c r="Y2001" s="121" t="e">
        <f t="shared" si="561"/>
        <v>#DIV/0!</v>
      </c>
      <c r="Z2001" s="121">
        <f t="shared" si="561"/>
        <v>0</v>
      </c>
      <c r="AA2001" s="121" t="e">
        <f t="shared" si="561"/>
        <v>#DIV/0!</v>
      </c>
      <c r="AB2001" s="121">
        <f t="shared" si="561"/>
        <v>0</v>
      </c>
      <c r="AC2001" s="124">
        <f t="shared" si="561"/>
        <v>0.58823529412866171</v>
      </c>
    </row>
    <row r="2002" spans="1:30" s="5" customFormat="1" ht="10.5" customHeight="1">
      <c r="A2002" s="274" t="s">
        <v>512</v>
      </c>
      <c r="B2002" s="275"/>
      <c r="C2002" s="276"/>
      <c r="D2002" s="276"/>
      <c r="E2002" s="277">
        <f>E1994+E1998</f>
        <v>0.840000000002874</v>
      </c>
      <c r="F2002" s="277">
        <f t="shared" ref="F2002:AB2002" si="562">F1994+F1998</f>
        <v>0.63999999999396096</v>
      </c>
      <c r="G2002" s="277">
        <f t="shared" si="562"/>
        <v>0.7999999999992724</v>
      </c>
      <c r="H2002" s="277">
        <f t="shared" si="562"/>
        <v>0.6400000000030559</v>
      </c>
      <c r="I2002" s="277">
        <f t="shared" si="562"/>
        <v>0.60000000000400178</v>
      </c>
      <c r="J2002" s="277">
        <f t="shared" si="562"/>
        <v>0.83999999999832653</v>
      </c>
      <c r="K2002" s="277">
        <f t="shared" si="562"/>
        <v>1.0399999999935972</v>
      </c>
      <c r="L2002" s="277">
        <f t="shared" si="562"/>
        <v>1.0400000000072396</v>
      </c>
      <c r="M2002" s="277">
        <f t="shared" si="562"/>
        <v>1.2399999999979627</v>
      </c>
      <c r="N2002" s="277">
        <f t="shared" si="562"/>
        <v>1.2399999999979627</v>
      </c>
      <c r="O2002" s="277">
        <f t="shared" si="562"/>
        <v>1.2399999999979627</v>
      </c>
      <c r="P2002" s="277">
        <f t="shared" si="562"/>
        <v>1.6399999999975989</v>
      </c>
      <c r="Q2002" s="277">
        <f t="shared" si="562"/>
        <v>1.4400000000068758</v>
      </c>
      <c r="R2002" s="277">
        <f t="shared" si="562"/>
        <v>1.1999999999989086</v>
      </c>
      <c r="S2002" s="277">
        <f t="shared" si="562"/>
        <v>1.4000000000032742</v>
      </c>
      <c r="T2002" s="277">
        <f t="shared" si="562"/>
        <v>1.2399999999979627</v>
      </c>
      <c r="U2002" s="277">
        <f t="shared" si="562"/>
        <v>1.5999999999985448</v>
      </c>
      <c r="V2002" s="277">
        <f t="shared" si="562"/>
        <v>1.2399999999979627</v>
      </c>
      <c r="W2002" s="277">
        <f t="shared" si="562"/>
        <v>1.4400000000023283</v>
      </c>
      <c r="X2002" s="277">
        <f t="shared" si="562"/>
        <v>1.2399999999979627</v>
      </c>
      <c r="Y2002" s="277">
        <f t="shared" si="562"/>
        <v>1.4000000000032742</v>
      </c>
      <c r="Z2002" s="277">
        <f t="shared" si="562"/>
        <v>1.4399999999977808</v>
      </c>
      <c r="AA2002" s="277">
        <f t="shared" si="562"/>
        <v>0.7999999999992724</v>
      </c>
      <c r="AB2002" s="277">
        <f t="shared" si="562"/>
        <v>1.0400000000026921</v>
      </c>
      <c r="AC2002" s="278"/>
    </row>
    <row r="2003" spans="1:30" s="5" customFormat="1" ht="10.5" customHeight="1">
      <c r="A2003" s="279" t="s">
        <v>513</v>
      </c>
      <c r="B2003" s="280"/>
      <c r="C2003" s="281"/>
      <c r="D2003" s="281"/>
      <c r="E2003" s="289">
        <f>E1995+E1999</f>
        <v>0.39999999999054126</v>
      </c>
      <c r="F2003" s="289">
        <f t="shared" ref="F2003:AB2003" si="563">F1995+F1999</f>
        <v>0.40000000000873115</v>
      </c>
      <c r="G2003" s="289">
        <f t="shared" si="563"/>
        <v>0.39999999999054126</v>
      </c>
      <c r="H2003" s="289">
        <f t="shared" si="563"/>
        <v>0.40000000000873115</v>
      </c>
      <c r="I2003" s="289">
        <f t="shared" si="563"/>
        <v>0.39999999999054126</v>
      </c>
      <c r="J2003" s="289">
        <f t="shared" si="563"/>
        <v>0.40000000000873115</v>
      </c>
      <c r="K2003" s="289">
        <f t="shared" si="563"/>
        <v>0.7999999999992724</v>
      </c>
      <c r="L2003" s="289">
        <f t="shared" si="563"/>
        <v>0.59999999999490683</v>
      </c>
      <c r="M2003" s="289">
        <f t="shared" si="563"/>
        <v>0.7999999999992724</v>
      </c>
      <c r="N2003" s="289">
        <f t="shared" si="563"/>
        <v>0.59999999999490683</v>
      </c>
      <c r="O2003" s="289">
        <f t="shared" si="563"/>
        <v>1.000000000003638</v>
      </c>
      <c r="P2003" s="289">
        <f t="shared" si="563"/>
        <v>0.7999999999992724</v>
      </c>
      <c r="Q2003" s="289">
        <f t="shared" si="563"/>
        <v>0.40000000000873115</v>
      </c>
      <c r="R2003" s="289">
        <f t="shared" si="563"/>
        <v>0.39999999999054126</v>
      </c>
      <c r="S2003" s="289">
        <f t="shared" si="563"/>
        <v>0.7999999999992724</v>
      </c>
      <c r="T2003" s="289">
        <f t="shared" si="563"/>
        <v>0.8000000000174623</v>
      </c>
      <c r="U2003" s="289">
        <f t="shared" si="563"/>
        <v>0.7999999999992724</v>
      </c>
      <c r="V2003" s="289">
        <f t="shared" si="563"/>
        <v>0.59999999999490683</v>
      </c>
      <c r="W2003" s="289">
        <f t="shared" si="563"/>
        <v>0.7999999999992724</v>
      </c>
      <c r="X2003" s="282">
        <f t="shared" si="563"/>
        <v>0.7999999999992724</v>
      </c>
      <c r="Y2003" s="282">
        <f t="shared" si="563"/>
        <v>0.40000000000873115</v>
      </c>
      <c r="Z2003" s="289">
        <f t="shared" si="563"/>
        <v>0.7999999999992724</v>
      </c>
      <c r="AA2003" s="282">
        <f t="shared" si="563"/>
        <v>0.7999999999992724</v>
      </c>
      <c r="AB2003" s="289">
        <f t="shared" si="563"/>
        <v>0.7999999999992724</v>
      </c>
      <c r="AC2003" s="283"/>
    </row>
    <row r="2004" spans="1:30" s="5" customFormat="1" ht="10.5" customHeight="1" thickBot="1">
      <c r="A2004" s="284" t="s">
        <v>514</v>
      </c>
      <c r="B2004" s="285"/>
      <c r="C2004" s="286"/>
      <c r="D2004" s="286"/>
      <c r="E2004" s="287">
        <f t="shared" ref="E2004:AB2004" si="564">SQRT(E2002*E2002+E2003*E2003)</f>
        <v>0.93037626796756878</v>
      </c>
      <c r="F2004" s="287">
        <f t="shared" si="564"/>
        <v>0.75471849056403473</v>
      </c>
      <c r="G2004" s="287">
        <f t="shared" si="564"/>
        <v>0.89442719099503498</v>
      </c>
      <c r="H2004" s="287">
        <f t="shared" si="564"/>
        <v>0.75471849057174722</v>
      </c>
      <c r="I2004" s="287">
        <f t="shared" si="564"/>
        <v>0.72111025509088078</v>
      </c>
      <c r="J2004" s="287">
        <f t="shared" si="564"/>
        <v>0.93037626797128348</v>
      </c>
      <c r="K2004" s="287">
        <f t="shared" si="564"/>
        <v>1.3120975573430194</v>
      </c>
      <c r="L2004" s="287">
        <f t="shared" si="564"/>
        <v>1.2006664815880164</v>
      </c>
      <c r="M2004" s="287">
        <f t="shared" si="564"/>
        <v>1.4756693396536311</v>
      </c>
      <c r="N2004" s="287">
        <f t="shared" si="564"/>
        <v>1.377534028613753</v>
      </c>
      <c r="O2004" s="287">
        <f t="shared" si="564"/>
        <v>1.5929846201398881</v>
      </c>
      <c r="P2004" s="287">
        <f t="shared" si="564"/>
        <v>1.82471915647065</v>
      </c>
      <c r="Q2004" s="287">
        <f t="shared" si="564"/>
        <v>1.4945233353905141</v>
      </c>
      <c r="R2004" s="287">
        <f t="shared" si="564"/>
        <v>1.2649110640633252</v>
      </c>
      <c r="S2004" s="287">
        <f t="shared" si="564"/>
        <v>1.6124515496621916</v>
      </c>
      <c r="T2004" s="287">
        <f t="shared" si="564"/>
        <v>1.4756693396634923</v>
      </c>
      <c r="U2004" s="287">
        <f t="shared" si="564"/>
        <v>1.7888543819982048</v>
      </c>
      <c r="V2004" s="287">
        <f t="shared" si="564"/>
        <v>1.377534028613753</v>
      </c>
      <c r="W2004" s="287">
        <f t="shared" si="564"/>
        <v>1.647300822559602</v>
      </c>
      <c r="X2004" s="287">
        <f t="shared" si="564"/>
        <v>1.4756693396536311</v>
      </c>
      <c r="Y2004" s="287">
        <f t="shared" si="564"/>
        <v>1.4560219778616506</v>
      </c>
      <c r="Z2004" s="287">
        <f t="shared" si="564"/>
        <v>1.6473008225556269</v>
      </c>
      <c r="AA2004" s="320">
        <f t="shared" si="564"/>
        <v>1.1313708498974471</v>
      </c>
      <c r="AB2004" s="287">
        <f t="shared" si="564"/>
        <v>1.3120975573502283</v>
      </c>
      <c r="AC2004" s="288"/>
      <c r="AD2004" s="126">
        <f>MAX(E2004:AB2004)</f>
        <v>1.82471915647065</v>
      </c>
    </row>
    <row r="2005" spans="1:30" s="13" customFormat="1" ht="10.5" hidden="1" customHeight="1" thickBot="1">
      <c r="A2005" s="23" t="s">
        <v>143</v>
      </c>
      <c r="B2005" s="24"/>
      <c r="C2005" s="25"/>
      <c r="D2005" s="25"/>
      <c r="E2005" s="26">
        <v>1</v>
      </c>
      <c r="F2005" s="26">
        <v>2</v>
      </c>
      <c r="G2005" s="26">
        <v>3</v>
      </c>
      <c r="H2005" s="26">
        <v>4</v>
      </c>
      <c r="I2005" s="26">
        <v>5</v>
      </c>
      <c r="J2005" s="26">
        <v>6</v>
      </c>
      <c r="K2005" s="26">
        <v>7</v>
      </c>
      <c r="L2005" s="26">
        <v>8</v>
      </c>
      <c r="M2005" s="26">
        <v>9</v>
      </c>
      <c r="N2005" s="26">
        <v>10</v>
      </c>
      <c r="O2005" s="26">
        <v>11</v>
      </c>
      <c r="P2005" s="26">
        <v>12</v>
      </c>
      <c r="Q2005" s="26">
        <v>13</v>
      </c>
      <c r="R2005" s="26">
        <v>14</v>
      </c>
      <c r="S2005" s="26">
        <v>15</v>
      </c>
      <c r="T2005" s="26">
        <v>16</v>
      </c>
      <c r="U2005" s="26">
        <v>17</v>
      </c>
      <c r="V2005" s="26">
        <v>18</v>
      </c>
      <c r="W2005" s="26">
        <v>19</v>
      </c>
      <c r="X2005" s="26">
        <v>20</v>
      </c>
      <c r="Y2005" s="26">
        <v>21</v>
      </c>
      <c r="Z2005" s="26">
        <v>22</v>
      </c>
      <c r="AA2005" s="26">
        <v>23</v>
      </c>
      <c r="AB2005" s="26">
        <v>24</v>
      </c>
      <c r="AC2005" s="365"/>
    </row>
    <row r="2006" spans="1:30" s="32" customFormat="1" ht="12" hidden="1" customHeight="1">
      <c r="A2006" s="28" t="s">
        <v>144</v>
      </c>
      <c r="B2006" s="414"/>
      <c r="C2006" s="415" t="s">
        <v>13</v>
      </c>
      <c r="D2006" s="718" t="s">
        <v>527</v>
      </c>
      <c r="E2006" s="632">
        <v>10.5</v>
      </c>
      <c r="F2006" s="632">
        <v>10.5</v>
      </c>
      <c r="G2006" s="632">
        <v>10.5</v>
      </c>
      <c r="H2006" s="632">
        <v>10.5</v>
      </c>
      <c r="I2006" s="632">
        <v>10.4</v>
      </c>
      <c r="J2006" s="632">
        <v>10.4</v>
      </c>
      <c r="K2006" s="632">
        <v>10.3</v>
      </c>
      <c r="L2006" s="632">
        <v>10.4</v>
      </c>
      <c r="M2006" s="632">
        <v>10.3</v>
      </c>
      <c r="N2006" s="632">
        <v>10.4</v>
      </c>
      <c r="O2006" s="632">
        <v>10.5</v>
      </c>
      <c r="P2006" s="632">
        <v>10.5</v>
      </c>
      <c r="Q2006" s="632">
        <v>10.5</v>
      </c>
      <c r="R2006" s="632">
        <v>10.5</v>
      </c>
      <c r="S2006" s="632">
        <v>10.5</v>
      </c>
      <c r="T2006" s="632">
        <v>10.5</v>
      </c>
      <c r="U2006" s="632">
        <v>10.4</v>
      </c>
      <c r="V2006" s="632">
        <v>10.5</v>
      </c>
      <c r="W2006" s="632">
        <v>10.5</v>
      </c>
      <c r="X2006" s="632">
        <v>10.5</v>
      </c>
      <c r="Y2006" s="632">
        <v>10.5</v>
      </c>
      <c r="Z2006" s="632">
        <v>10.5</v>
      </c>
      <c r="AA2006" s="632">
        <v>10.5</v>
      </c>
      <c r="AB2006" s="632">
        <v>10.5</v>
      </c>
      <c r="AC2006" s="417"/>
    </row>
    <row r="2007" spans="1:30" s="32" customFormat="1" ht="12" hidden="1" customHeight="1" thickBot="1">
      <c r="A2007" s="45" t="s">
        <v>145</v>
      </c>
      <c r="B2007" s="46"/>
      <c r="C2007" s="466" t="s">
        <v>13</v>
      </c>
      <c r="D2007" s="754" t="s">
        <v>527</v>
      </c>
      <c r="E2007" s="636">
        <v>10.5</v>
      </c>
      <c r="F2007" s="636">
        <v>10.5</v>
      </c>
      <c r="G2007" s="636">
        <v>10.5</v>
      </c>
      <c r="H2007" s="636">
        <v>10.5</v>
      </c>
      <c r="I2007" s="636">
        <v>10.5</v>
      </c>
      <c r="J2007" s="636">
        <v>10.5</v>
      </c>
      <c r="K2007" s="636">
        <v>10.4</v>
      </c>
      <c r="L2007" s="636">
        <v>10.3</v>
      </c>
      <c r="M2007" s="636">
        <v>10.3</v>
      </c>
      <c r="N2007" s="636">
        <v>10.4</v>
      </c>
      <c r="O2007" s="636">
        <v>10.4</v>
      </c>
      <c r="P2007" s="636">
        <v>10.4</v>
      </c>
      <c r="Q2007" s="636">
        <v>10.4</v>
      </c>
      <c r="R2007" s="636">
        <v>10.5</v>
      </c>
      <c r="S2007" s="636">
        <v>10.4</v>
      </c>
      <c r="T2007" s="636">
        <v>10.5</v>
      </c>
      <c r="U2007" s="636">
        <v>10.5</v>
      </c>
      <c r="V2007" s="636">
        <v>10.5</v>
      </c>
      <c r="W2007" s="636">
        <v>10.5</v>
      </c>
      <c r="X2007" s="636">
        <v>10.5</v>
      </c>
      <c r="Y2007" s="636">
        <v>10.5</v>
      </c>
      <c r="Z2007" s="636">
        <v>10.5</v>
      </c>
      <c r="AA2007" s="636">
        <v>10.5</v>
      </c>
      <c r="AB2007" s="636">
        <v>10.5</v>
      </c>
      <c r="AC2007" s="424"/>
    </row>
    <row r="2008" spans="1:30" s="4" customFormat="1" ht="11.25" hidden="1">
      <c r="A2008" s="1615" t="s">
        <v>122</v>
      </c>
      <c r="B2008" s="1446" t="s">
        <v>73</v>
      </c>
      <c r="C2008" s="10" t="s">
        <v>481</v>
      </c>
      <c r="D2008" s="714" t="s">
        <v>503</v>
      </c>
      <c r="E2008" s="120">
        <v>0.12000000000261934</v>
      </c>
      <c r="F2008" s="120">
        <v>5.9999999995852704E-2</v>
      </c>
      <c r="G2008" s="120">
        <v>0.12000000000261934</v>
      </c>
      <c r="H2008" s="409">
        <v>0.17999999999847205</v>
      </c>
      <c r="I2008" s="120">
        <v>0.20999999999912689</v>
      </c>
      <c r="J2008" s="120">
        <v>0.18000000000392902</v>
      </c>
      <c r="K2008" s="120">
        <v>0.20999999999912689</v>
      </c>
      <c r="L2008" s="120">
        <v>0.20999999999912689</v>
      </c>
      <c r="M2008" s="120">
        <v>0.20999999999912689</v>
      </c>
      <c r="N2008" s="409">
        <v>0.17999999999847205</v>
      </c>
      <c r="O2008" s="120">
        <v>0.23999999999978172</v>
      </c>
      <c r="P2008" s="120">
        <v>0.21000000000458385</v>
      </c>
      <c r="Q2008" s="120">
        <v>0.23999999999978172</v>
      </c>
      <c r="R2008" s="120">
        <v>0.27000000000043656</v>
      </c>
      <c r="S2008" s="120">
        <v>0.29999999999563443</v>
      </c>
      <c r="T2008" s="120">
        <v>0.30000000000109139</v>
      </c>
      <c r="U2008" s="120">
        <v>0.3900000000030559</v>
      </c>
      <c r="V2008" s="409">
        <v>0.3599999999969441</v>
      </c>
      <c r="W2008" s="120">
        <v>0.23999999999978172</v>
      </c>
      <c r="X2008" s="120">
        <v>0.30000000000109139</v>
      </c>
      <c r="Y2008" s="120">
        <v>0.38999999999759893</v>
      </c>
      <c r="Z2008" s="120">
        <v>0.21000000000458385</v>
      </c>
      <c r="AA2008" s="120">
        <v>0.27000000000043656</v>
      </c>
      <c r="AB2008" s="120">
        <v>0.20999999999912689</v>
      </c>
      <c r="AC2008" s="127">
        <f>SUM(E2008:AB2008)</f>
        <v>5.6100000000024011</v>
      </c>
    </row>
    <row r="2009" spans="1:30" s="4" customFormat="1" ht="11.25" hidden="1">
      <c r="A2009" s="1611"/>
      <c r="B2009" s="1609"/>
      <c r="C2009" s="11" t="s">
        <v>482</v>
      </c>
      <c r="D2009" s="715" t="s">
        <v>503</v>
      </c>
      <c r="E2009" s="93">
        <v>0.12000000000261934</v>
      </c>
      <c r="F2009" s="93">
        <v>0.17999999999847205</v>
      </c>
      <c r="G2009" s="93">
        <v>0.17999999999847205</v>
      </c>
      <c r="H2009" s="413">
        <v>0.12000000000261934</v>
      </c>
      <c r="I2009" s="93">
        <v>0.17999999999847205</v>
      </c>
      <c r="J2009" s="93">
        <v>0.11999999999716238</v>
      </c>
      <c r="K2009" s="93">
        <v>0.12000000000261934</v>
      </c>
      <c r="L2009" s="93">
        <v>0.12000000000261934</v>
      </c>
      <c r="M2009" s="93">
        <v>0.17999999999847205</v>
      </c>
      <c r="N2009" s="413">
        <v>0.23999999999978172</v>
      </c>
      <c r="O2009" s="93">
        <v>0.23999999999978172</v>
      </c>
      <c r="P2009" s="93">
        <v>0.17999999999847205</v>
      </c>
      <c r="Q2009" s="93">
        <v>0.17999999999847205</v>
      </c>
      <c r="R2009" s="93">
        <v>0.23999999999978172</v>
      </c>
      <c r="S2009" s="93">
        <v>0.24000000000523869</v>
      </c>
      <c r="T2009" s="93">
        <v>0.17999999999847205</v>
      </c>
      <c r="U2009" s="93">
        <v>0.17999999999847205</v>
      </c>
      <c r="V2009" s="413">
        <v>0.17999999999847205</v>
      </c>
      <c r="W2009" s="93">
        <v>0.18000000000392902</v>
      </c>
      <c r="X2009" s="93">
        <v>0.17999999999847205</v>
      </c>
      <c r="Y2009" s="93">
        <v>0.17999999999847205</v>
      </c>
      <c r="Z2009" s="93">
        <v>0.23999999999978172</v>
      </c>
      <c r="AA2009" s="93">
        <v>0.12000000000261934</v>
      </c>
      <c r="AB2009" s="93">
        <v>0.23999999999978172</v>
      </c>
      <c r="AC2009" s="130">
        <f>SUM(E2009:AB2009)</f>
        <v>4.320000000001528</v>
      </c>
    </row>
    <row r="2010" spans="1:30" s="4" customFormat="1" ht="11.25" hidden="1">
      <c r="A2010" s="1611"/>
      <c r="B2010" s="1609"/>
      <c r="C2010" s="11" t="s">
        <v>8</v>
      </c>
      <c r="D2010" s="11" t="s">
        <v>502</v>
      </c>
      <c r="E2010" s="119">
        <f>SQRT(E2008*E2008+E2009*E2009)*1000/(1.732*E2006)</f>
        <v>9.3316632293234214</v>
      </c>
      <c r="F2010" s="119">
        <f t="shared" ref="F2010:AB2010" si="565">SQRT(F2008*F2008+F2009*F2009)*1000/(1.732*F2006)</f>
        <v>10.433116661571633</v>
      </c>
      <c r="G2010" s="119">
        <f t="shared" si="565"/>
        <v>11.895583224899426</v>
      </c>
      <c r="H2010" s="412">
        <f t="shared" si="565"/>
        <v>11.895583224899426</v>
      </c>
      <c r="I2010" s="119">
        <f t="shared" si="565"/>
        <v>15.354988325919862</v>
      </c>
      <c r="J2010" s="119">
        <f t="shared" si="565"/>
        <v>12.009963832915172</v>
      </c>
      <c r="K2010" s="119">
        <f t="shared" si="565"/>
        <v>13.557912310225452</v>
      </c>
      <c r="L2010" s="119">
        <f t="shared" si="565"/>
        <v>13.427547768780975</v>
      </c>
      <c r="M2010" s="119">
        <f t="shared" si="565"/>
        <v>15.504065882482191</v>
      </c>
      <c r="N2010" s="412">
        <f t="shared" si="565"/>
        <v>16.65482323674879</v>
      </c>
      <c r="O2010" s="119">
        <f t="shared" si="565"/>
        <v>18.663326458222485</v>
      </c>
      <c r="P2010" s="119">
        <f t="shared" si="565"/>
        <v>15.20875034209131</v>
      </c>
      <c r="Q2010" s="119">
        <f t="shared" si="565"/>
        <v>16.496205872589279</v>
      </c>
      <c r="R2010" s="119">
        <f t="shared" si="565"/>
        <v>19.864062320683498</v>
      </c>
      <c r="S2010" s="119">
        <f t="shared" si="565"/>
        <v>21.125451129761053</v>
      </c>
      <c r="T2010" s="119">
        <f t="shared" si="565"/>
        <v>19.237716578184745</v>
      </c>
      <c r="U2010" s="119">
        <f t="shared" si="565"/>
        <v>23.846077894631865</v>
      </c>
      <c r="V2010" s="412">
        <f t="shared" si="565"/>
        <v>22.131982621057162</v>
      </c>
      <c r="W2010" s="119">
        <f t="shared" si="565"/>
        <v>16.496205872769316</v>
      </c>
      <c r="X2010" s="119">
        <f t="shared" si="565"/>
        <v>19.237716578184745</v>
      </c>
      <c r="Y2010" s="119">
        <f t="shared" si="565"/>
        <v>23.618972390601023</v>
      </c>
      <c r="Z2010" s="119">
        <f t="shared" si="565"/>
        <v>17.535707378472107</v>
      </c>
      <c r="AA2010" s="119">
        <f t="shared" si="565"/>
        <v>16.246878590968102</v>
      </c>
      <c r="AB2010" s="119">
        <f t="shared" si="565"/>
        <v>17.535707378274513</v>
      </c>
      <c r="AC2010" s="124"/>
    </row>
    <row r="2011" spans="1:30" s="4" customFormat="1" ht="12" hidden="1" thickBot="1">
      <c r="A2011" s="1612"/>
      <c r="B2011" s="1610"/>
      <c r="C2011" s="48" t="s">
        <v>16</v>
      </c>
      <c r="D2011" s="48"/>
      <c r="E2011" s="121">
        <f t="shared" ref="E2011:AC2011" si="566">E2009/E2008</f>
        <v>1</v>
      </c>
      <c r="F2011" s="121">
        <f t="shared" si="566"/>
        <v>3.0000000001818989</v>
      </c>
      <c r="G2011" s="121">
        <f t="shared" si="566"/>
        <v>1.4999999999545253</v>
      </c>
      <c r="H2011" s="410">
        <f t="shared" si="566"/>
        <v>0.66666666668687768</v>
      </c>
      <c r="I2011" s="121">
        <f t="shared" si="566"/>
        <v>0.85714285713914495</v>
      </c>
      <c r="J2011" s="121">
        <f t="shared" si="566"/>
        <v>0.66666666663635021</v>
      </c>
      <c r="K2011" s="121">
        <f t="shared" si="566"/>
        <v>0.5714285714434203</v>
      </c>
      <c r="L2011" s="121">
        <f t="shared" si="566"/>
        <v>0.5714285714434203</v>
      </c>
      <c r="M2011" s="121">
        <f t="shared" si="566"/>
        <v>0.85714285713914495</v>
      </c>
      <c r="N2011" s="410">
        <f t="shared" si="566"/>
        <v>1.3333333333434387</v>
      </c>
      <c r="O2011" s="121">
        <f t="shared" si="566"/>
        <v>1</v>
      </c>
      <c r="P2011" s="121">
        <f t="shared" si="566"/>
        <v>0.85714285711687155</v>
      </c>
      <c r="Q2011" s="121">
        <f t="shared" si="566"/>
        <v>0.74999999999431566</v>
      </c>
      <c r="R2011" s="121">
        <f t="shared" si="566"/>
        <v>0.88888888888664319</v>
      </c>
      <c r="S2011" s="121">
        <f t="shared" si="566"/>
        <v>0.80000000002910387</v>
      </c>
      <c r="T2011" s="121">
        <f t="shared" si="566"/>
        <v>0.59999999999272402</v>
      </c>
      <c r="U2011" s="121">
        <f t="shared" si="566"/>
        <v>0.46153846153092726</v>
      </c>
      <c r="V2011" s="410">
        <f t="shared" si="566"/>
        <v>0.5</v>
      </c>
      <c r="W2011" s="121">
        <f t="shared" si="566"/>
        <v>0.75000000001705303</v>
      </c>
      <c r="X2011" s="121">
        <f t="shared" si="566"/>
        <v>0.59999999999272402</v>
      </c>
      <c r="Y2011" s="121">
        <f t="shared" si="566"/>
        <v>0.4615384615373852</v>
      </c>
      <c r="Z2011" s="121">
        <f t="shared" si="566"/>
        <v>1.1428571428311574</v>
      </c>
      <c r="AA2011" s="121">
        <f t="shared" si="566"/>
        <v>0.44444444445342712</v>
      </c>
      <c r="AB2011" s="121">
        <f t="shared" si="566"/>
        <v>1.1428571428608552</v>
      </c>
      <c r="AC2011" s="124">
        <f t="shared" si="566"/>
        <v>0.77005347593577167</v>
      </c>
    </row>
    <row r="2012" spans="1:30" s="4" customFormat="1" ht="11.25" hidden="1">
      <c r="A2012" s="1615" t="s">
        <v>100</v>
      </c>
      <c r="B2012" s="1446" t="s">
        <v>74</v>
      </c>
      <c r="C2012" s="10" t="s">
        <v>481</v>
      </c>
      <c r="D2012" s="714" t="s">
        <v>503</v>
      </c>
      <c r="E2012" s="1397">
        <v>0.36000000000240107</v>
      </c>
      <c r="F2012" s="1397">
        <v>0.38999999999759893</v>
      </c>
      <c r="G2012" s="1397">
        <v>0.45000000000436557</v>
      </c>
      <c r="H2012" s="408">
        <v>0.44999999999890861</v>
      </c>
      <c r="I2012" s="1397">
        <v>0.38999999999759893</v>
      </c>
      <c r="J2012" s="1397">
        <v>0.44999999999890861</v>
      </c>
      <c r="K2012" s="1397">
        <v>0.51000000000021828</v>
      </c>
      <c r="L2012" s="1397">
        <v>0.48000000000502041</v>
      </c>
      <c r="M2012" s="1397">
        <v>0.50999999999476131</v>
      </c>
      <c r="N2012" s="408">
        <v>0.66000000000349246</v>
      </c>
      <c r="O2012" s="1397">
        <v>0.78000000000065484</v>
      </c>
      <c r="P2012" s="1397">
        <v>0.65999999999803549</v>
      </c>
      <c r="Q2012" s="1397">
        <v>0.71999999999934516</v>
      </c>
      <c r="R2012" s="1397">
        <v>0.57000000000152795</v>
      </c>
      <c r="S2012" s="1397">
        <v>0.51000000000021828</v>
      </c>
      <c r="T2012" s="1397">
        <v>0.51000000000021828</v>
      </c>
      <c r="U2012" s="1397">
        <v>0.47999999999956344</v>
      </c>
      <c r="V2012" s="408">
        <v>0.44999999999890861</v>
      </c>
      <c r="W2012" s="1397">
        <v>0.47999999999956344</v>
      </c>
      <c r="X2012" s="1397">
        <v>0.54000000000087311</v>
      </c>
      <c r="Y2012" s="1397">
        <v>0.57000000000152795</v>
      </c>
      <c r="Z2012" s="1397">
        <v>0.47999999999956344</v>
      </c>
      <c r="AA2012" s="1397">
        <v>0.47999999999956344</v>
      </c>
      <c r="AB2012" s="1397">
        <v>0.47399999999834108</v>
      </c>
      <c r="AC2012" s="127">
        <f>SUM(E2012:AB2012)</f>
        <v>12.354000000001179</v>
      </c>
    </row>
    <row r="2013" spans="1:30" s="4" customFormat="1" ht="11.25" hidden="1">
      <c r="A2013" s="1611"/>
      <c r="B2013" s="1609"/>
      <c r="C2013" s="11" t="s">
        <v>482</v>
      </c>
      <c r="D2013" s="715" t="s">
        <v>503</v>
      </c>
      <c r="E2013" s="93">
        <v>0.18000000000392902</v>
      </c>
      <c r="F2013" s="93">
        <v>0.17999999999847205</v>
      </c>
      <c r="G2013" s="93">
        <v>0.17999999999847205</v>
      </c>
      <c r="H2013" s="413">
        <v>0.42000000000371074</v>
      </c>
      <c r="I2013" s="93">
        <v>0.23999999999978172</v>
      </c>
      <c r="J2013" s="93">
        <v>0.23999999999978172</v>
      </c>
      <c r="K2013" s="93">
        <v>0.3599999999969441</v>
      </c>
      <c r="L2013" s="93">
        <v>0.23999999999978172</v>
      </c>
      <c r="M2013" s="93">
        <v>0.23999999999978172</v>
      </c>
      <c r="N2013" s="413">
        <v>0.23999999999978172</v>
      </c>
      <c r="O2013" s="93">
        <v>0.36000000000240107</v>
      </c>
      <c r="P2013" s="93">
        <v>0.47999999999956344</v>
      </c>
      <c r="Q2013" s="93">
        <v>0.12000000000261934</v>
      </c>
      <c r="R2013" s="93">
        <v>0.23999999999978172</v>
      </c>
      <c r="S2013" s="93">
        <v>0.23999999999978172</v>
      </c>
      <c r="T2013" s="93">
        <v>0.41999999999825377</v>
      </c>
      <c r="U2013" s="93">
        <v>0.41999999999825377</v>
      </c>
      <c r="V2013" s="413">
        <v>0.23999999999978172</v>
      </c>
      <c r="W2013" s="93">
        <v>0.30000000000109139</v>
      </c>
      <c r="X2013" s="93">
        <v>0.23999999999978172</v>
      </c>
      <c r="Y2013" s="93">
        <v>0.36000000000240107</v>
      </c>
      <c r="Z2013" s="93">
        <v>0.3599999999969441</v>
      </c>
      <c r="AA2013" s="93">
        <v>0.18000000000392902</v>
      </c>
      <c r="AB2013" s="93">
        <v>0.17999999999847205</v>
      </c>
      <c r="AC2013" s="130">
        <f>SUM(E2013:AB2013)</f>
        <v>6.6600000000034925</v>
      </c>
    </row>
    <row r="2014" spans="1:30" s="4" customFormat="1" ht="11.25" hidden="1">
      <c r="A2014" s="1611"/>
      <c r="B2014" s="1609"/>
      <c r="C2014" s="11" t="s">
        <v>8</v>
      </c>
      <c r="D2014" s="11" t="s">
        <v>502</v>
      </c>
      <c r="E2014" s="119">
        <f>SQRT(E2012*E2012+E2013*E2013)*1000/(1.732*E2006)</f>
        <v>22.131982621459741</v>
      </c>
      <c r="F2014" s="119">
        <f t="shared" ref="F2014:AB2014" si="567">SQRT(F2012*F2012+F2013*F2013)*1000/(1.732*F2006)</f>
        <v>23.618972390601023</v>
      </c>
      <c r="G2014" s="119">
        <f t="shared" si="567"/>
        <v>26.650436195182625</v>
      </c>
      <c r="H2014" s="412">
        <f t="shared" si="567"/>
        <v>33.847384573970622</v>
      </c>
      <c r="I2014" s="119">
        <f t="shared" si="567"/>
        <v>25.422484326259834</v>
      </c>
      <c r="J2014" s="119">
        <f t="shared" si="567"/>
        <v>28.313199502516778</v>
      </c>
      <c r="K2014" s="119">
        <f t="shared" si="567"/>
        <v>34.992912475557766</v>
      </c>
      <c r="L2014" s="119">
        <f t="shared" si="567"/>
        <v>29.793053528842943</v>
      </c>
      <c r="M2014" s="119">
        <f t="shared" si="567"/>
        <v>31.595373597885892</v>
      </c>
      <c r="N2014" s="412">
        <f t="shared" si="567"/>
        <v>38.987941610764842</v>
      </c>
      <c r="O2014" s="119">
        <f t="shared" si="567"/>
        <v>47.237944781600241</v>
      </c>
      <c r="P2014" s="119">
        <f t="shared" si="567"/>
        <v>44.87453153647207</v>
      </c>
      <c r="Q2014" s="119">
        <f t="shared" si="567"/>
        <v>40.137001189682785</v>
      </c>
      <c r="R2014" s="119">
        <f t="shared" si="567"/>
        <v>34.007799617506464</v>
      </c>
      <c r="S2014" s="119">
        <f t="shared" si="567"/>
        <v>30.993556958197658</v>
      </c>
      <c r="T2014" s="119">
        <f t="shared" si="567"/>
        <v>36.329124951359042</v>
      </c>
      <c r="U2014" s="119">
        <f t="shared" si="567"/>
        <v>35.408639898438913</v>
      </c>
      <c r="V2014" s="412">
        <f t="shared" si="567"/>
        <v>28.043549983445192</v>
      </c>
      <c r="W2014" s="119">
        <f t="shared" si="567"/>
        <v>31.1249789906304</v>
      </c>
      <c r="X2014" s="119">
        <f t="shared" si="567"/>
        <v>32.493757181814338</v>
      </c>
      <c r="Y2014" s="119">
        <f t="shared" si="567"/>
        <v>37.070612098861822</v>
      </c>
      <c r="Z2014" s="119">
        <f t="shared" si="567"/>
        <v>32.992411745178558</v>
      </c>
      <c r="AA2014" s="119">
        <f t="shared" si="567"/>
        <v>28.188728951942302</v>
      </c>
      <c r="AB2014" s="119">
        <f t="shared" si="567"/>
        <v>27.880052046500527</v>
      </c>
      <c r="AC2014" s="124"/>
    </row>
    <row r="2015" spans="1:30" s="4" customFormat="1" ht="12" hidden="1" thickBot="1">
      <c r="A2015" s="1612"/>
      <c r="B2015" s="1610"/>
      <c r="C2015" s="48" t="s">
        <v>16</v>
      </c>
      <c r="D2015" s="48"/>
      <c r="E2015" s="121">
        <f t="shared" ref="E2015:AC2015" si="568">E2013/E2012</f>
        <v>0.50000000000757916</v>
      </c>
      <c r="F2015" s="121">
        <f t="shared" si="568"/>
        <v>0.4615384615373852</v>
      </c>
      <c r="G2015" s="121">
        <f t="shared" si="568"/>
        <v>0.39999999999272406</v>
      </c>
      <c r="H2015" s="410">
        <f t="shared" si="568"/>
        <v>0.93333333334384305</v>
      </c>
      <c r="I2015" s="121">
        <f t="shared" si="568"/>
        <v>0.61538461538784439</v>
      </c>
      <c r="J2015" s="121">
        <f t="shared" si="568"/>
        <v>0.53333333333414179</v>
      </c>
      <c r="K2015" s="121">
        <f t="shared" si="568"/>
        <v>0.70588235293488244</v>
      </c>
      <c r="L2015" s="121">
        <f t="shared" si="568"/>
        <v>0.49999999999431566</v>
      </c>
      <c r="M2015" s="121">
        <f t="shared" si="568"/>
        <v>0.47058823529852351</v>
      </c>
      <c r="N2015" s="410">
        <f t="shared" si="568"/>
        <v>0.36363636363410867</v>
      </c>
      <c r="O2015" s="121">
        <f t="shared" si="568"/>
        <v>0.46153846154115236</v>
      </c>
      <c r="P2015" s="121">
        <f t="shared" si="568"/>
        <v>0.72727272727423053</v>
      </c>
      <c r="Q2015" s="121">
        <f t="shared" si="568"/>
        <v>0.16666666667045624</v>
      </c>
      <c r="R2015" s="121">
        <f t="shared" si="568"/>
        <v>0.42105263157743572</v>
      </c>
      <c r="S2015" s="121">
        <f t="shared" si="568"/>
        <v>0.47058823529348826</v>
      </c>
      <c r="T2015" s="121">
        <f t="shared" si="568"/>
        <v>0.82352941176092942</v>
      </c>
      <c r="U2015" s="121">
        <f t="shared" si="568"/>
        <v>0.87499999999715783</v>
      </c>
      <c r="V2015" s="410">
        <f t="shared" si="568"/>
        <v>0.53333333333414179</v>
      </c>
      <c r="W2015" s="121">
        <f t="shared" si="568"/>
        <v>0.62500000000284217</v>
      </c>
      <c r="X2015" s="121">
        <f t="shared" si="568"/>
        <v>0.4444444444433216</v>
      </c>
      <c r="Y2015" s="121">
        <f t="shared" si="568"/>
        <v>0.63157894737094045</v>
      </c>
      <c r="Z2015" s="121">
        <f t="shared" si="568"/>
        <v>0.74999999999431566</v>
      </c>
      <c r="AA2015" s="121">
        <f t="shared" si="568"/>
        <v>0.37500000000852651</v>
      </c>
      <c r="AB2015" s="121">
        <f t="shared" si="568"/>
        <v>0.37974683544114352</v>
      </c>
      <c r="AC2015" s="124">
        <f t="shared" si="568"/>
        <v>0.53909664885890052</v>
      </c>
    </row>
    <row r="2016" spans="1:30" s="4" customFormat="1" ht="11.25" hidden="1">
      <c r="A2016" s="1615" t="s">
        <v>108</v>
      </c>
      <c r="B2016" s="1446" t="s">
        <v>75</v>
      </c>
      <c r="C2016" s="10" t="s">
        <v>481</v>
      </c>
      <c r="D2016" s="714" t="s">
        <v>503</v>
      </c>
      <c r="E2016" s="120">
        <v>2.9999999999994031E-2</v>
      </c>
      <c r="F2016" s="120">
        <v>2.9999999999994031E-2</v>
      </c>
      <c r="G2016" s="120">
        <v>2.9999999999994031E-2</v>
      </c>
      <c r="H2016" s="409">
        <v>0</v>
      </c>
      <c r="I2016" s="120">
        <v>3.0000000000015348E-2</v>
      </c>
      <c r="J2016" s="120">
        <v>2.9999999999994031E-2</v>
      </c>
      <c r="K2016" s="120">
        <v>0</v>
      </c>
      <c r="L2016" s="120">
        <v>2.9999999999994031E-2</v>
      </c>
      <c r="M2016" s="120">
        <v>0</v>
      </c>
      <c r="N2016" s="409">
        <v>2.9999999999994031E-2</v>
      </c>
      <c r="O2016" s="120">
        <v>3.0000000000015348E-2</v>
      </c>
      <c r="P2016" s="120">
        <v>2.9999999999994031E-2</v>
      </c>
      <c r="Q2016" s="120">
        <v>2.9999999999994031E-2</v>
      </c>
      <c r="R2016" s="120">
        <v>3.0000000000015348E-2</v>
      </c>
      <c r="S2016" s="120">
        <v>2.9999999999994031E-2</v>
      </c>
      <c r="T2016" s="120">
        <v>5.9999999999988063E-2</v>
      </c>
      <c r="U2016" s="120">
        <v>6.0000000000009379E-2</v>
      </c>
      <c r="V2016" s="409">
        <v>6.0000000000009379E-2</v>
      </c>
      <c r="W2016" s="120">
        <v>2.9999999999994031E-2</v>
      </c>
      <c r="X2016" s="120">
        <v>5.9999999999988063E-2</v>
      </c>
      <c r="Y2016" s="120">
        <v>3.0000000000015348E-2</v>
      </c>
      <c r="Z2016" s="120">
        <v>2.9999999999994031E-2</v>
      </c>
      <c r="AA2016" s="120">
        <v>6.0000000000009379E-2</v>
      </c>
      <c r="AB2016" s="120">
        <v>5.9999999999988063E-2</v>
      </c>
      <c r="AC2016" s="127">
        <f>SUM(E2016:AB2016)</f>
        <v>0.80999999999998806</v>
      </c>
    </row>
    <row r="2017" spans="1:30" s="4" customFormat="1" ht="11.25" hidden="1">
      <c r="A2017" s="1611"/>
      <c r="B2017" s="1609"/>
      <c r="C2017" s="11" t="s">
        <v>482</v>
      </c>
      <c r="D2017" s="715" t="s">
        <v>503</v>
      </c>
      <c r="E2017" s="93">
        <v>2.9999999999972715E-2</v>
      </c>
      <c r="F2017" s="93">
        <v>2.9999999999972715E-2</v>
      </c>
      <c r="G2017" s="93">
        <v>6.0000000000030695E-2</v>
      </c>
      <c r="H2017" s="413">
        <v>6.0000000000030695E-2</v>
      </c>
      <c r="I2017" s="93">
        <v>5.999999999994543E-2</v>
      </c>
      <c r="J2017" s="93">
        <v>6.0000000000030695E-2</v>
      </c>
      <c r="K2017" s="93">
        <v>5.999999999994543E-2</v>
      </c>
      <c r="L2017" s="93">
        <v>6.0000000000030695E-2</v>
      </c>
      <c r="M2017" s="93">
        <v>2.9999999999972715E-2</v>
      </c>
      <c r="N2017" s="413">
        <v>6.0000000000030695E-2</v>
      </c>
      <c r="O2017" s="93">
        <v>6.0000000000030695E-2</v>
      </c>
      <c r="P2017" s="93">
        <v>5.999999999994543E-2</v>
      </c>
      <c r="Q2017" s="93">
        <v>6.0000000000030695E-2</v>
      </c>
      <c r="R2017" s="93">
        <v>6.0000000000030695E-2</v>
      </c>
      <c r="S2017" s="93">
        <v>9.0000000000003411E-2</v>
      </c>
      <c r="T2017" s="93">
        <v>5.999999999994543E-2</v>
      </c>
      <c r="U2017" s="93">
        <v>9.0000000000003411E-2</v>
      </c>
      <c r="V2017" s="413">
        <v>0.11999999999997613</v>
      </c>
      <c r="W2017" s="93">
        <v>6.0000000000030695E-2</v>
      </c>
      <c r="X2017" s="93">
        <v>6.0000000000030695E-2</v>
      </c>
      <c r="Y2017" s="93">
        <v>5.999999999994543E-2</v>
      </c>
      <c r="Z2017" s="93">
        <v>9.0000000000003411E-2</v>
      </c>
      <c r="AA2017" s="93">
        <v>9.0000000000003411E-2</v>
      </c>
      <c r="AB2017" s="93">
        <v>6.0000000000030695E-2</v>
      </c>
      <c r="AC2017" s="130">
        <f>SUM(E2017:AB2017)</f>
        <v>1.5299999999999727</v>
      </c>
    </row>
    <row r="2018" spans="1:30" s="4" customFormat="1" ht="11.25" hidden="1">
      <c r="A2018" s="1611"/>
      <c r="B2018" s="1609"/>
      <c r="C2018" s="11" t="s">
        <v>8</v>
      </c>
      <c r="D2018" s="11" t="s">
        <v>502</v>
      </c>
      <c r="E2018" s="119">
        <f>SQRT(E2016*E2016+E2017*E2017)*1000/(1.732*E2006)</f>
        <v>2.3329158072786398</v>
      </c>
      <c r="F2018" s="119">
        <f t="shared" ref="F2018:AB2018" si="569">SQRT(F2016*F2016+F2017*F2017)*1000/(1.732*F2006)</f>
        <v>2.3329158072786398</v>
      </c>
      <c r="G2018" s="119">
        <f t="shared" si="569"/>
        <v>3.6886637702088687</v>
      </c>
      <c r="H2018" s="412">
        <f t="shared" si="569"/>
        <v>3.299241174531546</v>
      </c>
      <c r="I2018" s="119">
        <f t="shared" si="569"/>
        <v>3.7241316910725564</v>
      </c>
      <c r="J2018" s="119">
        <f t="shared" si="569"/>
        <v>3.724131691076261</v>
      </c>
      <c r="K2018" s="119">
        <f t="shared" si="569"/>
        <v>3.3633041099545635</v>
      </c>
      <c r="L2018" s="119">
        <f t="shared" si="569"/>
        <v>3.724131691076261</v>
      </c>
      <c r="M2018" s="119">
        <f t="shared" si="569"/>
        <v>1.6816520549772818</v>
      </c>
      <c r="N2018" s="412">
        <f t="shared" si="569"/>
        <v>3.724131691076261</v>
      </c>
      <c r="O2018" s="119">
        <f t="shared" si="569"/>
        <v>3.6886637702093932</v>
      </c>
      <c r="P2018" s="119">
        <f t="shared" si="569"/>
        <v>3.6886637702046738</v>
      </c>
      <c r="Q2018" s="119">
        <f t="shared" si="569"/>
        <v>3.6886637702088687</v>
      </c>
      <c r="R2018" s="119">
        <f t="shared" si="569"/>
        <v>3.6886637702093932</v>
      </c>
      <c r="S2018" s="119">
        <f t="shared" si="569"/>
        <v>5.216558330861802</v>
      </c>
      <c r="T2018" s="119">
        <f t="shared" si="569"/>
        <v>4.6658316145572796</v>
      </c>
      <c r="U2018" s="119">
        <f t="shared" si="569"/>
        <v>6.0049819164109808</v>
      </c>
      <c r="V2018" s="412">
        <f t="shared" si="569"/>
        <v>7.3773275404140666</v>
      </c>
      <c r="W2018" s="119">
        <f t="shared" si="569"/>
        <v>3.6886637702088687</v>
      </c>
      <c r="X2018" s="119">
        <f t="shared" si="569"/>
        <v>4.6658316145605951</v>
      </c>
      <c r="Y2018" s="119">
        <f t="shared" si="569"/>
        <v>3.6886637702051992</v>
      </c>
      <c r="Z2018" s="119">
        <f t="shared" si="569"/>
        <v>5.216558330861802</v>
      </c>
      <c r="AA2018" s="119">
        <f t="shared" si="569"/>
        <v>5.9477916124451626</v>
      </c>
      <c r="AB2018" s="119">
        <f t="shared" si="569"/>
        <v>4.6658316145605951</v>
      </c>
      <c r="AC2018" s="124"/>
    </row>
    <row r="2019" spans="1:30" s="4" customFormat="1" ht="12" hidden="1" thickBot="1">
      <c r="A2019" s="1612"/>
      <c r="B2019" s="1610"/>
      <c r="C2019" s="48" t="s">
        <v>16</v>
      </c>
      <c r="D2019" s="48"/>
      <c r="E2019" s="121">
        <f t="shared" ref="E2019:AC2019" si="570">E2017/E2016</f>
        <v>0.99999999999928946</v>
      </c>
      <c r="F2019" s="121">
        <f t="shared" si="570"/>
        <v>0.99999999999928946</v>
      </c>
      <c r="G2019" s="121">
        <f t="shared" si="570"/>
        <v>2.0000000000014211</v>
      </c>
      <c r="H2019" s="410" t="e">
        <f t="shared" si="570"/>
        <v>#DIV/0!</v>
      </c>
      <c r="I2019" s="121">
        <f t="shared" si="570"/>
        <v>1.9999999999971578</v>
      </c>
      <c r="J2019" s="121">
        <f t="shared" si="570"/>
        <v>2.0000000000014211</v>
      </c>
      <c r="K2019" s="121" t="e">
        <f t="shared" si="570"/>
        <v>#DIV/0!</v>
      </c>
      <c r="L2019" s="121">
        <f t="shared" si="570"/>
        <v>2.0000000000014211</v>
      </c>
      <c r="M2019" s="121" t="e">
        <f t="shared" si="570"/>
        <v>#DIV/0!</v>
      </c>
      <c r="N2019" s="410">
        <f t="shared" si="570"/>
        <v>2.0000000000014211</v>
      </c>
      <c r="O2019" s="121">
        <f t="shared" si="570"/>
        <v>2</v>
      </c>
      <c r="P2019" s="121">
        <f t="shared" si="570"/>
        <v>1.9999999999985789</v>
      </c>
      <c r="Q2019" s="121">
        <f t="shared" si="570"/>
        <v>2.0000000000014211</v>
      </c>
      <c r="R2019" s="121">
        <f t="shared" si="570"/>
        <v>2</v>
      </c>
      <c r="S2019" s="121">
        <f t="shared" si="570"/>
        <v>3.0000000000007105</v>
      </c>
      <c r="T2019" s="121">
        <f t="shared" si="570"/>
        <v>0.99999999999928946</v>
      </c>
      <c r="U2019" s="121">
        <f t="shared" si="570"/>
        <v>1.4999999999998224</v>
      </c>
      <c r="V2019" s="410">
        <f t="shared" si="570"/>
        <v>1.9999999999992895</v>
      </c>
      <c r="W2019" s="121">
        <f t="shared" si="570"/>
        <v>2.0000000000014211</v>
      </c>
      <c r="X2019" s="121">
        <f t="shared" si="570"/>
        <v>1.0000000000007105</v>
      </c>
      <c r="Y2019" s="121">
        <f t="shared" si="570"/>
        <v>1.9999999999971578</v>
      </c>
      <c r="Z2019" s="121">
        <f t="shared" si="570"/>
        <v>3.0000000000007105</v>
      </c>
      <c r="AA2019" s="121">
        <f t="shared" si="570"/>
        <v>1.4999999999998224</v>
      </c>
      <c r="AB2019" s="121">
        <f t="shared" si="570"/>
        <v>1.0000000000007105</v>
      </c>
      <c r="AC2019" s="124">
        <f t="shared" si="570"/>
        <v>1.8888888888888831</v>
      </c>
    </row>
    <row r="2020" spans="1:30" s="4" customFormat="1" ht="11.25" hidden="1">
      <c r="A2020" s="1615" t="s">
        <v>123</v>
      </c>
      <c r="B2020" s="1446" t="s">
        <v>76</v>
      </c>
      <c r="C2020" s="10" t="s">
        <v>481</v>
      </c>
      <c r="D2020" s="714" t="s">
        <v>503</v>
      </c>
      <c r="E2020" s="120">
        <v>3.0000000000143245E-2</v>
      </c>
      <c r="F2020" s="120">
        <v>2.9999999999972715E-2</v>
      </c>
      <c r="G2020" s="120">
        <v>2.9999999999972715E-2</v>
      </c>
      <c r="H2020" s="409">
        <v>3.6000000000001364E-2</v>
      </c>
      <c r="I2020" s="120">
        <v>6.0000000000286491E-3</v>
      </c>
      <c r="J2020" s="120">
        <v>3.6000000000001364E-2</v>
      </c>
      <c r="K2020" s="120">
        <v>2.3999999999944066E-2</v>
      </c>
      <c r="L2020" s="120">
        <v>2.9999999999972715E-2</v>
      </c>
      <c r="M2020" s="120">
        <v>2.4000000000114596E-2</v>
      </c>
      <c r="N2020" s="409">
        <v>2.3999999999944066E-2</v>
      </c>
      <c r="O2020" s="120">
        <v>3.6000000000001364E-2</v>
      </c>
      <c r="P2020" s="120">
        <v>2.3999999999944066E-2</v>
      </c>
      <c r="Q2020" s="120">
        <v>1.8000000000085947E-2</v>
      </c>
      <c r="R2020" s="120">
        <v>2.3999999999944066E-2</v>
      </c>
      <c r="S2020" s="120">
        <v>2.3999999999944066E-2</v>
      </c>
      <c r="T2020" s="120">
        <v>3.0000000000143245E-2</v>
      </c>
      <c r="U2020" s="120">
        <v>3.6000000000001364E-2</v>
      </c>
      <c r="V2020" s="409">
        <v>2.9999999999972715E-2</v>
      </c>
      <c r="W2020" s="120">
        <v>2.3999999999944066E-2</v>
      </c>
      <c r="X2020" s="120">
        <v>2.9999999999972715E-2</v>
      </c>
      <c r="Y2020" s="120">
        <v>2.9999999999972715E-2</v>
      </c>
      <c r="Z2020" s="120">
        <v>3.0000000000143245E-2</v>
      </c>
      <c r="AA2020" s="120">
        <v>3.6000000000001364E-2</v>
      </c>
      <c r="AB2020" s="120">
        <v>2.9999999999972715E-2</v>
      </c>
      <c r="AC2020" s="127">
        <f>SUM(E2020:AB2020)</f>
        <v>0.67200000000013915</v>
      </c>
    </row>
    <row r="2021" spans="1:30" s="4" customFormat="1" ht="11.25" hidden="1">
      <c r="A2021" s="1611"/>
      <c r="B2021" s="1609"/>
      <c r="C2021" s="11" t="s">
        <v>482</v>
      </c>
      <c r="D2021" s="715" t="s">
        <v>503</v>
      </c>
      <c r="E2021" s="121">
        <v>5.9999999995852704E-2</v>
      </c>
      <c r="F2021" s="121">
        <v>0</v>
      </c>
      <c r="G2021" s="121">
        <v>0</v>
      </c>
      <c r="H2021" s="410">
        <v>0</v>
      </c>
      <c r="I2021" s="121">
        <v>0</v>
      </c>
      <c r="J2021" s="121">
        <v>0</v>
      </c>
      <c r="K2021" s="121">
        <v>6.0000000001309672E-2</v>
      </c>
      <c r="L2021" s="121">
        <v>0</v>
      </c>
      <c r="M2021" s="121">
        <v>0</v>
      </c>
      <c r="N2021" s="410">
        <v>0</v>
      </c>
      <c r="O2021" s="121">
        <v>0</v>
      </c>
      <c r="P2021" s="121">
        <v>0</v>
      </c>
      <c r="Q2021" s="121">
        <v>3.0000000000654836E-2</v>
      </c>
      <c r="R2021" s="121">
        <v>0</v>
      </c>
      <c r="S2021" s="121">
        <v>0</v>
      </c>
      <c r="T2021" s="121">
        <v>3.0000000000654836E-2</v>
      </c>
      <c r="U2021" s="121">
        <v>0</v>
      </c>
      <c r="V2021" s="410">
        <v>0</v>
      </c>
      <c r="W2021" s="121">
        <v>0</v>
      </c>
      <c r="X2021" s="121">
        <v>0</v>
      </c>
      <c r="Y2021" s="121">
        <v>0</v>
      </c>
      <c r="Z2021" s="121">
        <v>6.0000000001309672E-2</v>
      </c>
      <c r="AA2021" s="121">
        <v>5.9999999995852704E-2</v>
      </c>
      <c r="AB2021" s="121">
        <v>6.0000000001309672E-2</v>
      </c>
      <c r="AC2021" s="130">
        <f>SUM(E2021:AB2021)</f>
        <v>0.3599999999969441</v>
      </c>
      <c r="AD2021" s="5"/>
    </row>
    <row r="2022" spans="1:30" s="4" customFormat="1" ht="11.25" hidden="1">
      <c r="A2022" s="1611"/>
      <c r="B2022" s="1609"/>
      <c r="C2022" s="11" t="s">
        <v>8</v>
      </c>
      <c r="D2022" s="11" t="s">
        <v>502</v>
      </c>
      <c r="E2022" s="119">
        <f>SQRT(E2020*E2020+E2021*E2021)*1000/(1.732*E2007)</f>
        <v>3.688663770007055</v>
      </c>
      <c r="F2022" s="119">
        <f t="shared" ref="F2022:AB2022" si="571">SQRT(F2020*F2020+F2021*F2021)*1000/(1.732*F2007)</f>
        <v>1.6496205872634286</v>
      </c>
      <c r="G2022" s="119">
        <f t="shared" si="571"/>
        <v>1.6496205872634286</v>
      </c>
      <c r="H2022" s="412">
        <f t="shared" si="571"/>
        <v>1.9795447047179899</v>
      </c>
      <c r="I2022" s="119">
        <f t="shared" si="571"/>
        <v>0.32992411745456113</v>
      </c>
      <c r="J2022" s="119">
        <f t="shared" si="571"/>
        <v>1.9795447047179899</v>
      </c>
      <c r="K2022" s="119">
        <f t="shared" si="571"/>
        <v>3.5875587186228275</v>
      </c>
      <c r="L2022" s="119">
        <f t="shared" si="571"/>
        <v>1.6816520549772818</v>
      </c>
      <c r="M2022" s="119">
        <f t="shared" si="571"/>
        <v>1.3453216439894726</v>
      </c>
      <c r="N2022" s="412">
        <f t="shared" si="571"/>
        <v>1.3323858589416451</v>
      </c>
      <c r="O2022" s="119">
        <f t="shared" si="571"/>
        <v>1.998578788417201</v>
      </c>
      <c r="P2022" s="119">
        <f t="shared" si="571"/>
        <v>1.3323858589416451</v>
      </c>
      <c r="Q2022" s="119">
        <f t="shared" si="571"/>
        <v>1.9422694622533718</v>
      </c>
      <c r="R2022" s="119">
        <f t="shared" si="571"/>
        <v>1.3196964698088676</v>
      </c>
      <c r="S2022" s="119">
        <f t="shared" si="571"/>
        <v>1.3323858589416451</v>
      </c>
      <c r="T2022" s="119">
        <f t="shared" si="571"/>
        <v>2.3329158073109633</v>
      </c>
      <c r="U2022" s="119">
        <f t="shared" si="571"/>
        <v>1.9795447047179899</v>
      </c>
      <c r="V2022" s="412">
        <f t="shared" si="571"/>
        <v>1.6496205872634286</v>
      </c>
      <c r="W2022" s="119">
        <f t="shared" si="571"/>
        <v>1.3196964698088676</v>
      </c>
      <c r="X2022" s="119">
        <f t="shared" si="571"/>
        <v>1.6496205872634286</v>
      </c>
      <c r="Y2022" s="119">
        <f t="shared" si="571"/>
        <v>1.6496205872634286</v>
      </c>
      <c r="Z2022" s="119">
        <f t="shared" si="571"/>
        <v>3.6886637702754399</v>
      </c>
      <c r="AA2022" s="119">
        <f t="shared" si="571"/>
        <v>3.8475433154397907</v>
      </c>
      <c r="AB2022" s="119">
        <f t="shared" si="571"/>
        <v>3.6886637702712468</v>
      </c>
      <c r="AC2022" s="124"/>
    </row>
    <row r="2023" spans="1:30" s="4" customFormat="1" ht="12" hidden="1" thickBot="1">
      <c r="A2023" s="1612"/>
      <c r="B2023" s="1610"/>
      <c r="C2023" s="48" t="s">
        <v>16</v>
      </c>
      <c r="D2023" s="48"/>
      <c r="E2023" s="121">
        <f t="shared" ref="E2023:AC2023" si="572">E2021/E2020</f>
        <v>1.9999999998522071</v>
      </c>
      <c r="F2023" s="121">
        <f t="shared" si="572"/>
        <v>0</v>
      </c>
      <c r="G2023" s="121">
        <f t="shared" si="572"/>
        <v>0</v>
      </c>
      <c r="H2023" s="410">
        <f t="shared" si="572"/>
        <v>0</v>
      </c>
      <c r="I2023" s="121">
        <f t="shared" si="572"/>
        <v>0</v>
      </c>
      <c r="J2023" s="121">
        <f t="shared" si="572"/>
        <v>0</v>
      </c>
      <c r="K2023" s="121">
        <f t="shared" si="572"/>
        <v>2.5000000000603961</v>
      </c>
      <c r="L2023" s="121">
        <f t="shared" si="572"/>
        <v>0</v>
      </c>
      <c r="M2023" s="121">
        <f t="shared" si="572"/>
        <v>0</v>
      </c>
      <c r="N2023" s="410">
        <f t="shared" si="572"/>
        <v>0</v>
      </c>
      <c r="O2023" s="121">
        <f t="shared" si="572"/>
        <v>0</v>
      </c>
      <c r="P2023" s="121">
        <f t="shared" si="572"/>
        <v>0</v>
      </c>
      <c r="Q2023" s="121">
        <f t="shared" si="572"/>
        <v>1.6666666666950885</v>
      </c>
      <c r="R2023" s="121">
        <f t="shared" si="572"/>
        <v>0</v>
      </c>
      <c r="S2023" s="121">
        <f t="shared" si="572"/>
        <v>0</v>
      </c>
      <c r="T2023" s="121">
        <f t="shared" si="572"/>
        <v>1.000000000017053</v>
      </c>
      <c r="U2023" s="121">
        <f t="shared" si="572"/>
        <v>0</v>
      </c>
      <c r="V2023" s="410">
        <f t="shared" si="572"/>
        <v>0</v>
      </c>
      <c r="W2023" s="121">
        <f t="shared" si="572"/>
        <v>0</v>
      </c>
      <c r="X2023" s="121">
        <f t="shared" si="572"/>
        <v>0</v>
      </c>
      <c r="Y2023" s="121">
        <f t="shared" si="572"/>
        <v>0</v>
      </c>
      <c r="Z2023" s="121">
        <f t="shared" si="572"/>
        <v>2.0000000000341061</v>
      </c>
      <c r="AA2023" s="121">
        <f t="shared" si="572"/>
        <v>1.6666666665514009</v>
      </c>
      <c r="AB2023" s="121">
        <f t="shared" si="572"/>
        <v>2.0000000000454747</v>
      </c>
      <c r="AC2023" s="124">
        <f t="shared" si="572"/>
        <v>0.53571428570962731</v>
      </c>
    </row>
    <row r="2024" spans="1:30" s="4" customFormat="1" ht="11.25" hidden="1">
      <c r="A2024" s="1615" t="s">
        <v>94</v>
      </c>
      <c r="B2024" s="1622" t="s">
        <v>31</v>
      </c>
      <c r="C2024" s="10" t="s">
        <v>481</v>
      </c>
      <c r="D2024" s="10"/>
      <c r="E2024" s="1397"/>
      <c r="F2024" s="1397"/>
      <c r="G2024" s="1397"/>
      <c r="H2024" s="408"/>
      <c r="I2024" s="1397"/>
      <c r="J2024" s="1397"/>
      <c r="K2024" s="1397"/>
      <c r="L2024" s="1397"/>
      <c r="M2024" s="1397"/>
      <c r="N2024" s="408"/>
      <c r="O2024" s="1397"/>
      <c r="P2024" s="1397"/>
      <c r="Q2024" s="1397"/>
      <c r="R2024" s="1397"/>
      <c r="S2024" s="1397"/>
      <c r="T2024" s="1397"/>
      <c r="U2024" s="1397"/>
      <c r="V2024" s="408"/>
      <c r="W2024" s="1397"/>
      <c r="X2024" s="1397"/>
      <c r="Y2024" s="1397"/>
      <c r="Z2024" s="1397"/>
      <c r="AA2024" s="1397"/>
      <c r="AB2024" s="1397"/>
      <c r="AC2024" s="127">
        <f>SUM(E2024:AB2024)</f>
        <v>0</v>
      </c>
    </row>
    <row r="2025" spans="1:30" s="4" customFormat="1" ht="11.25" hidden="1">
      <c r="A2025" s="1611"/>
      <c r="B2025" s="1609"/>
      <c r="C2025" s="11" t="s">
        <v>482</v>
      </c>
      <c r="D2025" s="11"/>
      <c r="E2025" s="93"/>
      <c r="F2025" s="93"/>
      <c r="G2025" s="93"/>
      <c r="H2025" s="413"/>
      <c r="I2025" s="93"/>
      <c r="J2025" s="93"/>
      <c r="K2025" s="93"/>
      <c r="L2025" s="93"/>
      <c r="M2025" s="93"/>
      <c r="N2025" s="413"/>
      <c r="O2025" s="93"/>
      <c r="P2025" s="93"/>
      <c r="Q2025" s="93"/>
      <c r="R2025" s="93"/>
      <c r="S2025" s="93"/>
      <c r="T2025" s="93"/>
      <c r="U2025" s="93"/>
      <c r="V2025" s="413"/>
      <c r="W2025" s="93"/>
      <c r="X2025" s="93"/>
      <c r="Y2025" s="93"/>
      <c r="Z2025" s="93"/>
      <c r="AA2025" s="93"/>
      <c r="AB2025" s="93"/>
      <c r="AC2025" s="130">
        <f>SUM(E2025:AB2025)</f>
        <v>0</v>
      </c>
    </row>
    <row r="2026" spans="1:30" s="4" customFormat="1" ht="11.25" hidden="1">
      <c r="A2026" s="1611"/>
      <c r="B2026" s="1609"/>
      <c r="C2026" s="11" t="s">
        <v>8</v>
      </c>
      <c r="D2026" s="11"/>
      <c r="E2026" s="93"/>
      <c r="F2026" s="93"/>
      <c r="G2026" s="93"/>
      <c r="H2026" s="413"/>
      <c r="I2026" s="93"/>
      <c r="J2026" s="93"/>
      <c r="K2026" s="93"/>
      <c r="L2026" s="93"/>
      <c r="M2026" s="93"/>
      <c r="N2026" s="413"/>
      <c r="O2026" s="93"/>
      <c r="P2026" s="93"/>
      <c r="Q2026" s="93"/>
      <c r="R2026" s="93"/>
      <c r="S2026" s="93"/>
      <c r="T2026" s="93"/>
      <c r="U2026" s="93"/>
      <c r="V2026" s="413"/>
      <c r="W2026" s="93"/>
      <c r="X2026" s="93"/>
      <c r="Y2026" s="93"/>
      <c r="Z2026" s="93"/>
      <c r="AA2026" s="93"/>
      <c r="AB2026" s="93"/>
      <c r="AC2026" s="124"/>
    </row>
    <row r="2027" spans="1:30" s="4" customFormat="1" ht="12" hidden="1" thickBot="1">
      <c r="A2027" s="1612"/>
      <c r="B2027" s="1610"/>
      <c r="C2027" s="48" t="s">
        <v>16</v>
      </c>
      <c r="D2027" s="48"/>
      <c r="E2027" s="101"/>
      <c r="F2027" s="101"/>
      <c r="G2027" s="101"/>
      <c r="H2027" s="436"/>
      <c r="I2027" s="101"/>
      <c r="J2027" s="101"/>
      <c r="K2027" s="101"/>
      <c r="L2027" s="101"/>
      <c r="M2027" s="101"/>
      <c r="N2027" s="436"/>
      <c r="O2027" s="101"/>
      <c r="P2027" s="101"/>
      <c r="Q2027" s="101"/>
      <c r="R2027" s="101"/>
      <c r="S2027" s="101"/>
      <c r="T2027" s="101"/>
      <c r="U2027" s="101"/>
      <c r="V2027" s="436"/>
      <c r="W2027" s="101"/>
      <c r="X2027" s="101"/>
      <c r="Y2027" s="101"/>
      <c r="Z2027" s="101"/>
      <c r="AA2027" s="101"/>
      <c r="AB2027" s="101"/>
      <c r="AC2027" s="328"/>
    </row>
    <row r="2028" spans="1:30" s="4" customFormat="1" ht="11.25" hidden="1">
      <c r="A2028" s="1615" t="s">
        <v>101</v>
      </c>
      <c r="B2028" s="1622" t="s">
        <v>31</v>
      </c>
      <c r="C2028" s="10" t="s">
        <v>481</v>
      </c>
      <c r="D2028" s="10"/>
      <c r="E2028" s="1397"/>
      <c r="F2028" s="1397"/>
      <c r="G2028" s="1397"/>
      <c r="H2028" s="408"/>
      <c r="I2028" s="1397"/>
      <c r="J2028" s="1397"/>
      <c r="K2028" s="1397"/>
      <c r="L2028" s="1397"/>
      <c r="M2028" s="1397"/>
      <c r="N2028" s="408"/>
      <c r="O2028" s="1397"/>
      <c r="P2028" s="1397"/>
      <c r="Q2028" s="1397"/>
      <c r="R2028" s="1397"/>
      <c r="S2028" s="1397"/>
      <c r="T2028" s="1397"/>
      <c r="U2028" s="1397"/>
      <c r="V2028" s="408"/>
      <c r="W2028" s="1397"/>
      <c r="X2028" s="1397"/>
      <c r="Y2028" s="1397"/>
      <c r="Z2028" s="1397"/>
      <c r="AA2028" s="1397"/>
      <c r="AB2028" s="1397"/>
      <c r="AC2028" s="127">
        <f>SUM(E2028:AB2028)</f>
        <v>0</v>
      </c>
    </row>
    <row r="2029" spans="1:30" s="4" customFormat="1" ht="11.25" hidden="1">
      <c r="A2029" s="1611"/>
      <c r="B2029" s="1609"/>
      <c r="C2029" s="11" t="s">
        <v>482</v>
      </c>
      <c r="D2029" s="11"/>
      <c r="E2029" s="93"/>
      <c r="F2029" s="93"/>
      <c r="G2029" s="93"/>
      <c r="H2029" s="413"/>
      <c r="I2029" s="93"/>
      <c r="J2029" s="93"/>
      <c r="K2029" s="93"/>
      <c r="L2029" s="93"/>
      <c r="M2029" s="93"/>
      <c r="N2029" s="413"/>
      <c r="O2029" s="93"/>
      <c r="P2029" s="93"/>
      <c r="Q2029" s="93"/>
      <c r="R2029" s="93"/>
      <c r="S2029" s="93"/>
      <c r="T2029" s="93"/>
      <c r="U2029" s="93"/>
      <c r="V2029" s="413"/>
      <c r="W2029" s="93"/>
      <c r="X2029" s="93"/>
      <c r="Y2029" s="93"/>
      <c r="Z2029" s="93"/>
      <c r="AA2029" s="93"/>
      <c r="AB2029" s="93"/>
      <c r="AC2029" s="130">
        <f>SUM(E2029:AB2029)</f>
        <v>0</v>
      </c>
    </row>
    <row r="2030" spans="1:30" s="4" customFormat="1" ht="11.25" hidden="1">
      <c r="A2030" s="1611"/>
      <c r="B2030" s="1609"/>
      <c r="C2030" s="11" t="s">
        <v>8</v>
      </c>
      <c r="D2030" s="11"/>
      <c r="E2030" s="93"/>
      <c r="F2030" s="93"/>
      <c r="G2030" s="93"/>
      <c r="H2030" s="413"/>
      <c r="I2030" s="93"/>
      <c r="J2030" s="93"/>
      <c r="K2030" s="93"/>
      <c r="L2030" s="93"/>
      <c r="M2030" s="93"/>
      <c r="N2030" s="413"/>
      <c r="O2030" s="93"/>
      <c r="P2030" s="93"/>
      <c r="Q2030" s="93"/>
      <c r="R2030" s="93"/>
      <c r="S2030" s="93"/>
      <c r="T2030" s="93"/>
      <c r="U2030" s="93"/>
      <c r="V2030" s="413"/>
      <c r="W2030" s="93"/>
      <c r="X2030" s="93"/>
      <c r="Y2030" s="93"/>
      <c r="Z2030" s="93"/>
      <c r="AA2030" s="93"/>
      <c r="AB2030" s="93"/>
      <c r="AC2030" s="124"/>
    </row>
    <row r="2031" spans="1:30" s="4" customFormat="1" ht="12" hidden="1" thickBot="1">
      <c r="A2031" s="1612"/>
      <c r="B2031" s="1610"/>
      <c r="C2031" s="48" t="s">
        <v>16</v>
      </c>
      <c r="D2031" s="48"/>
      <c r="E2031" s="101"/>
      <c r="F2031" s="101"/>
      <c r="G2031" s="101"/>
      <c r="H2031" s="436"/>
      <c r="I2031" s="101"/>
      <c r="J2031" s="101"/>
      <c r="K2031" s="101"/>
      <c r="L2031" s="101"/>
      <c r="M2031" s="101"/>
      <c r="N2031" s="436"/>
      <c r="O2031" s="101"/>
      <c r="P2031" s="101"/>
      <c r="Q2031" s="101"/>
      <c r="R2031" s="101"/>
      <c r="S2031" s="101"/>
      <c r="T2031" s="101"/>
      <c r="U2031" s="101"/>
      <c r="V2031" s="436"/>
      <c r="W2031" s="101"/>
      <c r="X2031" s="101"/>
      <c r="Y2031" s="101"/>
      <c r="Z2031" s="101"/>
      <c r="AA2031" s="101"/>
      <c r="AB2031" s="101"/>
      <c r="AC2031" s="129"/>
    </row>
    <row r="2032" spans="1:30" s="4" customFormat="1" ht="11.25" hidden="1">
      <c r="A2032" s="54"/>
      <c r="B2032" s="51" t="s">
        <v>18</v>
      </c>
      <c r="C2032" s="10" t="s">
        <v>481</v>
      </c>
      <c r="D2032" s="714" t="s">
        <v>503</v>
      </c>
      <c r="E2032" s="252">
        <v>1.5199999999995271E-2</v>
      </c>
      <c r="F2032" s="252">
        <v>2.4000000000005458E-2</v>
      </c>
      <c r="G2032" s="252">
        <v>1.5199999999995271E-2</v>
      </c>
      <c r="H2032" s="438">
        <v>1.4000000000005458E-2</v>
      </c>
      <c r="I2032" s="252">
        <v>1.1999999999998181E-2</v>
      </c>
      <c r="J2032" s="252">
        <v>1.4999999999999999E-2</v>
      </c>
      <c r="K2032" s="252">
        <v>1.3800000000001091E-2</v>
      </c>
      <c r="L2032" s="252">
        <v>1.5199999999995271E-2</v>
      </c>
      <c r="M2032" s="252">
        <v>1.480000000000473E-2</v>
      </c>
      <c r="N2032" s="438">
        <v>1.5999999999994543E-2</v>
      </c>
      <c r="O2032" s="252">
        <v>1.6400000000003273E-2</v>
      </c>
      <c r="P2032" s="252">
        <v>1.8400000000001457E-2</v>
      </c>
      <c r="Q2032" s="252">
        <v>1.3599999999996726E-2</v>
      </c>
      <c r="R2032" s="252">
        <v>1.3800000000001091E-2</v>
      </c>
      <c r="S2032" s="252">
        <v>1.4400000000005093E-2</v>
      </c>
      <c r="T2032" s="252">
        <v>1.4399999999995999E-2</v>
      </c>
      <c r="U2032" s="252">
        <v>1.680000000000291E-2</v>
      </c>
      <c r="V2032" s="438">
        <v>1.2399999999997817E-2</v>
      </c>
      <c r="W2032" s="252">
        <v>1.4999999999999999E-2</v>
      </c>
      <c r="X2032" s="252">
        <v>1.3599999999996726E-2</v>
      </c>
      <c r="Y2032" s="252">
        <v>1.7400000000006913E-2</v>
      </c>
      <c r="Z2032" s="252">
        <v>1.5399999999999636E-2</v>
      </c>
      <c r="AA2032" s="252">
        <v>1.5399999999999636E-2</v>
      </c>
      <c r="AB2032" s="252">
        <v>1.2199999999993452E-2</v>
      </c>
      <c r="AC2032" s="130">
        <f>SUM(E2032:AB2032)</f>
        <v>0.364399999999996</v>
      </c>
      <c r="AD2032" s="5"/>
    </row>
    <row r="2033" spans="1:30" s="4" customFormat="1" ht="12" hidden="1" thickBot="1">
      <c r="A2033" s="55"/>
      <c r="B2033" s="53" t="s">
        <v>19</v>
      </c>
      <c r="C2033" s="47" t="s">
        <v>481</v>
      </c>
      <c r="D2033" s="717" t="s">
        <v>503</v>
      </c>
      <c r="E2033" s="102">
        <v>9.9999999999454301E-4</v>
      </c>
      <c r="F2033" s="102">
        <v>3.9999999999963622E-4</v>
      </c>
      <c r="G2033" s="102">
        <v>6.0000000000400174E-4</v>
      </c>
      <c r="H2033" s="434">
        <v>5.999999999949068E-4</v>
      </c>
      <c r="I2033" s="102">
        <v>3.9999999999963622E-4</v>
      </c>
      <c r="J2033" s="102">
        <v>6.0000000000400174E-4</v>
      </c>
      <c r="K2033" s="102">
        <v>3.9999999999963622E-4</v>
      </c>
      <c r="L2033" s="102">
        <v>6.0000000000400174E-4</v>
      </c>
      <c r="M2033" s="102">
        <v>5.999999999949068E-4</v>
      </c>
      <c r="N2033" s="434">
        <v>6.0000000000400174E-4</v>
      </c>
      <c r="O2033" s="102">
        <v>5.999999999949068E-4</v>
      </c>
      <c r="P2033" s="102">
        <v>6.0000000000400174E-4</v>
      </c>
      <c r="Q2033" s="102">
        <v>5.999999999949068E-4</v>
      </c>
      <c r="R2033" s="102">
        <v>6.0000000000400174E-4</v>
      </c>
      <c r="S2033" s="102">
        <v>5.999999999949068E-4</v>
      </c>
      <c r="T2033" s="102">
        <v>6.0000000000400174E-4</v>
      </c>
      <c r="U2033" s="102">
        <v>6.0000000000400174E-4</v>
      </c>
      <c r="V2033" s="434">
        <v>3.9999999999963622E-4</v>
      </c>
      <c r="W2033" s="102">
        <v>1.9999999999527064E-4</v>
      </c>
      <c r="X2033" s="102">
        <v>6.0000000000400174E-4</v>
      </c>
      <c r="Y2033" s="102">
        <v>5.999999999949068E-4</v>
      </c>
      <c r="Z2033" s="102">
        <v>6.0000000000400174E-4</v>
      </c>
      <c r="AA2033" s="102">
        <v>7.9999999999927243E-4</v>
      </c>
      <c r="AB2033" s="102">
        <v>7.9999999999927243E-4</v>
      </c>
      <c r="AC2033" s="128">
        <f>SUM(E2033:AB2033)</f>
        <v>1.3999999999996361E-2</v>
      </c>
      <c r="AD2033" s="5"/>
    </row>
    <row r="2034" spans="1:30" s="5" customFormat="1" ht="10.5" hidden="1" customHeight="1">
      <c r="A2034" s="1439" t="s">
        <v>154</v>
      </c>
      <c r="B2034" s="1619"/>
      <c r="C2034" s="65" t="s">
        <v>481</v>
      </c>
      <c r="D2034" s="65"/>
      <c r="E2034" s="91">
        <f>E2008+E2012+E2016+E2020+E2024+E2028</f>
        <v>0.54000000000515769</v>
      </c>
      <c r="F2034" s="91">
        <f t="shared" ref="F2034:AC2034" si="573">F2008+F2012+F2016+F2020+F2024+F2028</f>
        <v>0.50999999999341838</v>
      </c>
      <c r="G2034" s="91">
        <f t="shared" si="573"/>
        <v>0.63000000000695167</v>
      </c>
      <c r="H2034" s="439">
        <f t="shared" si="573"/>
        <v>0.66599999999738202</v>
      </c>
      <c r="I2034" s="91">
        <f t="shared" si="573"/>
        <v>0.63599999999676982</v>
      </c>
      <c r="J2034" s="91">
        <f t="shared" si="573"/>
        <v>0.69600000000283302</v>
      </c>
      <c r="K2034" s="91">
        <f t="shared" si="573"/>
        <v>0.74399999999928923</v>
      </c>
      <c r="L2034" s="91">
        <f t="shared" si="573"/>
        <v>0.75000000000411404</v>
      </c>
      <c r="M2034" s="91">
        <f t="shared" si="573"/>
        <v>0.74399999999400279</v>
      </c>
      <c r="N2034" s="439">
        <f t="shared" si="573"/>
        <v>0.89400000000190261</v>
      </c>
      <c r="O2034" s="91">
        <f t="shared" si="573"/>
        <v>1.0860000000004533</v>
      </c>
      <c r="P2034" s="91">
        <f t="shared" si="573"/>
        <v>0.92400000000255744</v>
      </c>
      <c r="Q2034" s="91">
        <f t="shared" si="573"/>
        <v>1.0079999999992069</v>
      </c>
      <c r="R2034" s="91">
        <f t="shared" si="573"/>
        <v>0.89400000000192392</v>
      </c>
      <c r="S2034" s="91">
        <f t="shared" si="573"/>
        <v>0.8639999999957908</v>
      </c>
      <c r="T2034" s="91">
        <f t="shared" si="573"/>
        <v>0.90000000000144098</v>
      </c>
      <c r="U2034" s="91">
        <f t="shared" si="573"/>
        <v>0.96600000000263009</v>
      </c>
      <c r="V2034" s="439">
        <f t="shared" si="573"/>
        <v>0.8999999999958348</v>
      </c>
      <c r="W2034" s="91">
        <f t="shared" si="573"/>
        <v>0.77399999999928326</v>
      </c>
      <c r="X2034" s="91">
        <f t="shared" si="573"/>
        <v>0.93000000000192529</v>
      </c>
      <c r="Y2034" s="91">
        <f t="shared" si="573"/>
        <v>1.0199999999991149</v>
      </c>
      <c r="Z2034" s="91">
        <f t="shared" si="573"/>
        <v>0.75000000000428457</v>
      </c>
      <c r="AA2034" s="91">
        <f t="shared" si="573"/>
        <v>0.84600000000001074</v>
      </c>
      <c r="AB2034" s="91">
        <f t="shared" si="573"/>
        <v>0.77399999999742874</v>
      </c>
      <c r="AC2034" s="130">
        <f t="shared" si="573"/>
        <v>19.446000000003707</v>
      </c>
    </row>
    <row r="2035" spans="1:30" s="5" customFormat="1" ht="10.5" hidden="1" customHeight="1" thickBot="1">
      <c r="A2035" s="1620"/>
      <c r="B2035" s="1618"/>
      <c r="C2035" s="47" t="s">
        <v>482</v>
      </c>
      <c r="D2035" s="47"/>
      <c r="E2035" s="89">
        <f>E2009+E2013+E2017+E2021+E2025+E2029</f>
        <v>0.39000000000237378</v>
      </c>
      <c r="F2035" s="89">
        <f t="shared" ref="F2035:AC2035" si="574">F2009+F2013+F2017+F2021+F2025+F2029</f>
        <v>0.38999999999691681</v>
      </c>
      <c r="G2035" s="89">
        <f t="shared" si="574"/>
        <v>0.41999999999697479</v>
      </c>
      <c r="H2035" s="434">
        <f t="shared" si="574"/>
        <v>0.60000000000636078</v>
      </c>
      <c r="I2035" s="89">
        <f t="shared" si="574"/>
        <v>0.4799999999981992</v>
      </c>
      <c r="J2035" s="89">
        <f t="shared" si="574"/>
        <v>0.41999999999697479</v>
      </c>
      <c r="K2035" s="89">
        <f t="shared" si="574"/>
        <v>0.60000000000081855</v>
      </c>
      <c r="L2035" s="89">
        <f t="shared" si="574"/>
        <v>0.42000000000243176</v>
      </c>
      <c r="M2035" s="89">
        <f t="shared" si="574"/>
        <v>0.44999999999822649</v>
      </c>
      <c r="N2035" s="434">
        <f t="shared" si="574"/>
        <v>0.53999999999959414</v>
      </c>
      <c r="O2035" s="89">
        <f t="shared" si="574"/>
        <v>0.66000000000221348</v>
      </c>
      <c r="P2035" s="89">
        <f t="shared" si="574"/>
        <v>0.71999999999798092</v>
      </c>
      <c r="Q2035" s="89">
        <f t="shared" si="574"/>
        <v>0.39000000000177693</v>
      </c>
      <c r="R2035" s="89">
        <f t="shared" si="574"/>
        <v>0.53999999999959414</v>
      </c>
      <c r="S2035" s="89">
        <f t="shared" si="574"/>
        <v>0.57000000000502382</v>
      </c>
      <c r="T2035" s="89">
        <f t="shared" si="574"/>
        <v>0.68999999999732609</v>
      </c>
      <c r="U2035" s="89">
        <f t="shared" si="574"/>
        <v>0.68999999999672923</v>
      </c>
      <c r="V2035" s="434">
        <f t="shared" si="574"/>
        <v>0.5399999999982299</v>
      </c>
      <c r="W2035" s="89">
        <f t="shared" si="574"/>
        <v>0.54000000000505111</v>
      </c>
      <c r="X2035" s="89">
        <f t="shared" si="574"/>
        <v>0.47999999999828447</v>
      </c>
      <c r="Y2035" s="89">
        <f t="shared" si="574"/>
        <v>0.60000000000081855</v>
      </c>
      <c r="Z2035" s="89">
        <f t="shared" si="574"/>
        <v>0.7499999999980389</v>
      </c>
      <c r="AA2035" s="89">
        <f t="shared" si="574"/>
        <v>0.45000000000240448</v>
      </c>
      <c r="AB2035" s="89">
        <f t="shared" si="574"/>
        <v>0.53999999999959414</v>
      </c>
      <c r="AC2035" s="128">
        <f t="shared" si="574"/>
        <v>12.870000000001937</v>
      </c>
    </row>
    <row r="2036" spans="1:30" s="5" customFormat="1" ht="10.5" hidden="1" customHeight="1">
      <c r="A2036" s="1439" t="s">
        <v>155</v>
      </c>
      <c r="B2036" s="1619"/>
      <c r="C2036" s="12" t="s">
        <v>481</v>
      </c>
      <c r="D2036" s="12"/>
      <c r="E2036" s="91">
        <f>E1994+E1998-E2034</f>
        <v>0.29999999999771632</v>
      </c>
      <c r="F2036" s="91">
        <f t="shared" ref="F2036:AC2036" si="575">F1994+F1998-F2034</f>
        <v>0.13000000000054257</v>
      </c>
      <c r="G2036" s="91">
        <f t="shared" si="575"/>
        <v>0.16999999999232074</v>
      </c>
      <c r="H2036" s="439">
        <f t="shared" si="575"/>
        <v>-2.5999999994326117E-2</v>
      </c>
      <c r="I2036" s="91">
        <f t="shared" si="575"/>
        <v>-3.5999999992768039E-2</v>
      </c>
      <c r="J2036" s="91">
        <f t="shared" si="575"/>
        <v>0.14399999999549351</v>
      </c>
      <c r="K2036" s="91">
        <f t="shared" si="575"/>
        <v>0.29599999999430793</v>
      </c>
      <c r="L2036" s="91">
        <f t="shared" si="575"/>
        <v>0.29000000000312554</v>
      </c>
      <c r="M2036" s="91">
        <f t="shared" si="575"/>
        <v>0.49600000000395994</v>
      </c>
      <c r="N2036" s="439">
        <f t="shared" si="575"/>
        <v>0.34599999999606013</v>
      </c>
      <c r="O2036" s="91">
        <f t="shared" si="575"/>
        <v>0.15399999999750946</v>
      </c>
      <c r="P2036" s="91">
        <f t="shared" si="575"/>
        <v>0.71599999999504149</v>
      </c>
      <c r="Q2036" s="91">
        <f t="shared" si="575"/>
        <v>0.43200000000766892</v>
      </c>
      <c r="R2036" s="91">
        <f t="shared" si="575"/>
        <v>0.30599999999698468</v>
      </c>
      <c r="S2036" s="91">
        <f t="shared" si="575"/>
        <v>0.53600000000748338</v>
      </c>
      <c r="T2036" s="91">
        <f t="shared" si="575"/>
        <v>0.33999999999652175</v>
      </c>
      <c r="U2036" s="91">
        <f t="shared" si="575"/>
        <v>0.63399999999591472</v>
      </c>
      <c r="V2036" s="439">
        <f t="shared" si="575"/>
        <v>0.34000000000212793</v>
      </c>
      <c r="W2036" s="91">
        <f t="shared" si="575"/>
        <v>0.66600000000304505</v>
      </c>
      <c r="X2036" s="91">
        <f t="shared" si="575"/>
        <v>0.30999999999603745</v>
      </c>
      <c r="Y2036" s="91">
        <f t="shared" si="575"/>
        <v>0.38000000000415923</v>
      </c>
      <c r="Z2036" s="91">
        <f t="shared" si="575"/>
        <v>0.68999999999349626</v>
      </c>
      <c r="AA2036" s="91">
        <f t="shared" si="575"/>
        <v>-4.6000000000738339E-2</v>
      </c>
      <c r="AB2036" s="91">
        <f t="shared" si="575"/>
        <v>0.26600000000526336</v>
      </c>
      <c r="AC2036" s="130">
        <f t="shared" si="575"/>
        <v>7.8339999999969478</v>
      </c>
    </row>
    <row r="2037" spans="1:30" s="5" customFormat="1" ht="10.5" hidden="1" customHeight="1" thickBot="1">
      <c r="A2037" s="1620"/>
      <c r="B2037" s="1618"/>
      <c r="C2037" s="9" t="s">
        <v>482</v>
      </c>
      <c r="D2037" s="262"/>
      <c r="E2037" s="91">
        <f>E1995+E1999-E2035</f>
        <v>9.9999999881674739E-3</v>
      </c>
      <c r="F2037" s="91">
        <f t="shared" ref="F2037:AC2037" si="576">F1995+F1999-F2035</f>
        <v>1.0000000011814336E-2</v>
      </c>
      <c r="G2037" s="91">
        <f t="shared" si="576"/>
        <v>-2.0000000006433538E-2</v>
      </c>
      <c r="H2037" s="439">
        <f t="shared" si="576"/>
        <v>-0.19999999999762963</v>
      </c>
      <c r="I2037" s="91">
        <f t="shared" si="576"/>
        <v>-8.0000000007657945E-2</v>
      </c>
      <c r="J2037" s="91">
        <f t="shared" si="576"/>
        <v>-1.9999999988243644E-2</v>
      </c>
      <c r="K2037" s="91">
        <f t="shared" si="576"/>
        <v>0.19999999999845386</v>
      </c>
      <c r="L2037" s="91">
        <f t="shared" si="576"/>
        <v>0.17999999999247507</v>
      </c>
      <c r="M2037" s="91">
        <f t="shared" si="576"/>
        <v>0.35000000000104592</v>
      </c>
      <c r="N2037" s="439">
        <f t="shared" si="576"/>
        <v>5.9999999995312692E-2</v>
      </c>
      <c r="O2037" s="91">
        <f t="shared" si="576"/>
        <v>0.3400000000014245</v>
      </c>
      <c r="P2037" s="91">
        <f t="shared" si="576"/>
        <v>8.0000000001291482E-2</v>
      </c>
      <c r="Q2037" s="91">
        <f t="shared" si="576"/>
        <v>1.0000000006954224E-2</v>
      </c>
      <c r="R2037" s="91">
        <f t="shared" si="576"/>
        <v>-0.14000000000905288</v>
      </c>
      <c r="S2037" s="91">
        <f t="shared" si="576"/>
        <v>0.22999999999424858</v>
      </c>
      <c r="T2037" s="91">
        <f t="shared" si="576"/>
        <v>0.11000000002013621</v>
      </c>
      <c r="U2037" s="91">
        <f t="shared" si="576"/>
        <v>0.11000000000254317</v>
      </c>
      <c r="V2037" s="439">
        <f t="shared" si="576"/>
        <v>5.9999999996676934E-2</v>
      </c>
      <c r="W2037" s="91">
        <f t="shared" si="576"/>
        <v>0.2599999999942213</v>
      </c>
      <c r="X2037" s="91">
        <f t="shared" si="576"/>
        <v>0.32000000000098794</v>
      </c>
      <c r="Y2037" s="91">
        <f t="shared" si="576"/>
        <v>-0.1999999999920874</v>
      </c>
      <c r="Z2037" s="91">
        <f t="shared" si="576"/>
        <v>5.0000000001233502E-2</v>
      </c>
      <c r="AA2037" s="91">
        <f t="shared" si="576"/>
        <v>0.34999999999686793</v>
      </c>
      <c r="AB2037" s="91">
        <f t="shared" si="576"/>
        <v>0.25999999999967827</v>
      </c>
      <c r="AC2037" s="128">
        <f t="shared" si="576"/>
        <v>2.3300000000024284</v>
      </c>
    </row>
    <row r="2038" spans="1:30" s="32" customFormat="1" ht="10.5" hidden="1" customHeight="1">
      <c r="A2038" s="1626" t="s">
        <v>9</v>
      </c>
      <c r="B2038" s="1619"/>
      <c r="C2038" s="14" t="s">
        <v>481</v>
      </c>
      <c r="D2038" s="14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366"/>
    </row>
    <row r="2039" spans="1:30" s="32" customFormat="1" ht="10.5" hidden="1" customHeight="1" thickBot="1">
      <c r="A2039" s="1620"/>
      <c r="B2039" s="1618"/>
      <c r="C2039" s="15" t="s">
        <v>482</v>
      </c>
      <c r="D2039" s="15"/>
      <c r="E2039" s="98"/>
      <c r="F2039" s="98"/>
      <c r="G2039" s="98"/>
      <c r="H2039" s="98"/>
      <c r="I2039" s="98"/>
      <c r="J2039" s="98"/>
      <c r="K2039" s="98"/>
      <c r="L2039" s="98"/>
      <c r="M2039" s="98"/>
      <c r="N2039" s="98"/>
      <c r="O2039" s="98"/>
      <c r="P2039" s="98"/>
      <c r="Q2039" s="98"/>
      <c r="R2039" s="98"/>
      <c r="S2039" s="98"/>
      <c r="T2039" s="98"/>
      <c r="U2039" s="98"/>
      <c r="V2039" s="98"/>
      <c r="W2039" s="98"/>
      <c r="X2039" s="98"/>
      <c r="Y2039" s="98"/>
      <c r="Z2039" s="98"/>
      <c r="AA2039" s="98"/>
      <c r="AB2039" s="98"/>
      <c r="AC2039" s="367"/>
    </row>
    <row r="2040" spans="1:30" s="315" customFormat="1" ht="30" hidden="1" customHeight="1" thickBot="1">
      <c r="A2040" s="312"/>
      <c r="B2040" s="313"/>
      <c r="C2040" s="314" t="s">
        <v>279</v>
      </c>
      <c r="E2040" s="316"/>
      <c r="F2040" s="316"/>
      <c r="G2040" s="316"/>
      <c r="H2040" s="444">
        <f>H2008+H2016+H2020</f>
        <v>0.21599999999847341</v>
      </c>
      <c r="I2040" s="316"/>
      <c r="J2040" s="316"/>
      <c r="K2040" s="316"/>
      <c r="L2040" s="316"/>
      <c r="M2040" s="316"/>
      <c r="N2040" s="447">
        <f>N2008+N2016+N2020</f>
        <v>0.23399999999841015</v>
      </c>
      <c r="O2040" s="316"/>
      <c r="P2040" s="316"/>
      <c r="Q2040" s="316"/>
      <c r="R2040" s="316"/>
      <c r="S2040" s="316"/>
      <c r="T2040" s="316"/>
      <c r="U2040" s="316"/>
      <c r="V2040" s="447">
        <f>V2008+V2016+V2020</f>
        <v>0.44999999999692619</v>
      </c>
      <c r="W2040" s="316"/>
      <c r="X2040" s="316"/>
      <c r="Y2040" s="317">
        <f>Y2008+Y2016+Y2020</f>
        <v>0.449999999997587</v>
      </c>
      <c r="Z2040" s="316"/>
      <c r="AA2040" s="316"/>
      <c r="AB2040" s="316"/>
      <c r="AC2040" s="337"/>
    </row>
    <row r="2041" spans="1:30" s="5" customFormat="1" ht="28.5" hidden="1" customHeight="1">
      <c r="A2041" s="1405" t="s">
        <v>17</v>
      </c>
      <c r="B2041" s="84" t="s">
        <v>5</v>
      </c>
      <c r="C2041" s="6" t="s">
        <v>14</v>
      </c>
      <c r="D2041" s="6" t="s">
        <v>495</v>
      </c>
      <c r="E2041" s="1432" t="s">
        <v>15</v>
      </c>
      <c r="F2041" s="1433"/>
      <c r="G2041" s="1433"/>
      <c r="H2041" s="1433"/>
      <c r="I2041" s="1433"/>
      <c r="J2041" s="1433"/>
      <c r="K2041" s="1433"/>
      <c r="L2041" s="1433"/>
      <c r="M2041" s="1433"/>
      <c r="N2041" s="1433"/>
      <c r="O2041" s="1433"/>
      <c r="P2041" s="1433"/>
      <c r="Q2041" s="1433"/>
      <c r="R2041" s="1433"/>
      <c r="S2041" s="1433"/>
      <c r="T2041" s="1433"/>
      <c r="U2041" s="1433"/>
      <c r="V2041" s="1433"/>
      <c r="W2041" s="1433"/>
      <c r="X2041" s="1433"/>
      <c r="Y2041" s="1433"/>
      <c r="Z2041" s="1433"/>
      <c r="AA2041" s="1433"/>
      <c r="AB2041" s="1434"/>
      <c r="AC2041" s="1553" t="s">
        <v>10</v>
      </c>
    </row>
    <row r="2042" spans="1:30" s="1565" customFormat="1" ht="12.75" customHeight="1" thickBot="1">
      <c r="A2042" s="1566" t="s">
        <v>217</v>
      </c>
      <c r="B2042" s="1628"/>
      <c r="C2042" s="1559"/>
      <c r="D2042" s="1559"/>
      <c r="E2042" s="1560">
        <v>1</v>
      </c>
      <c r="F2042" s="1560">
        <v>2</v>
      </c>
      <c r="G2042" s="1560">
        <v>3</v>
      </c>
      <c r="H2042" s="1560">
        <v>4</v>
      </c>
      <c r="I2042" s="1560">
        <v>5</v>
      </c>
      <c r="J2042" s="1560">
        <v>6</v>
      </c>
      <c r="K2042" s="1560">
        <v>7</v>
      </c>
      <c r="L2042" s="1560">
        <v>8</v>
      </c>
      <c r="M2042" s="1560">
        <v>9</v>
      </c>
      <c r="N2042" s="1560">
        <v>10</v>
      </c>
      <c r="O2042" s="1560">
        <v>11</v>
      </c>
      <c r="P2042" s="1560">
        <v>12</v>
      </c>
      <c r="Q2042" s="1560">
        <v>13</v>
      </c>
      <c r="R2042" s="1560">
        <v>14</v>
      </c>
      <c r="S2042" s="1560">
        <v>15</v>
      </c>
      <c r="T2042" s="1560">
        <v>16</v>
      </c>
      <c r="U2042" s="1560">
        <v>17</v>
      </c>
      <c r="V2042" s="1560">
        <v>18</v>
      </c>
      <c r="W2042" s="1560">
        <v>19</v>
      </c>
      <c r="X2042" s="1560">
        <v>20</v>
      </c>
      <c r="Y2042" s="1560">
        <v>21</v>
      </c>
      <c r="Z2042" s="1560">
        <v>22</v>
      </c>
      <c r="AA2042" s="1560">
        <v>23</v>
      </c>
      <c r="AB2042" s="1560">
        <v>24</v>
      </c>
      <c r="AC2042" s="1629"/>
    </row>
    <row r="2043" spans="1:30" s="13" customFormat="1" ht="12.75" hidden="1" customHeight="1">
      <c r="A2043" s="19" t="s">
        <v>6</v>
      </c>
      <c r="B2043" s="20"/>
      <c r="C2043" s="21"/>
      <c r="D2043" s="714"/>
      <c r="E2043" s="20">
        <v>7</v>
      </c>
      <c r="F2043" s="20">
        <v>7</v>
      </c>
      <c r="G2043" s="20">
        <v>7</v>
      </c>
      <c r="H2043" s="20">
        <v>7</v>
      </c>
      <c r="I2043" s="20">
        <v>7</v>
      </c>
      <c r="J2043" s="20">
        <v>7</v>
      </c>
      <c r="K2043" s="20">
        <v>7</v>
      </c>
      <c r="L2043" s="20">
        <v>9</v>
      </c>
      <c r="M2043" s="20">
        <v>9</v>
      </c>
      <c r="N2043" s="20">
        <v>9</v>
      </c>
      <c r="O2043" s="20">
        <v>9</v>
      </c>
      <c r="P2043" s="20">
        <v>9</v>
      </c>
      <c r="Q2043" s="20">
        <v>9</v>
      </c>
      <c r="R2043" s="20">
        <v>9</v>
      </c>
      <c r="S2043" s="20">
        <v>9</v>
      </c>
      <c r="T2043" s="20">
        <v>9</v>
      </c>
      <c r="U2043" s="20">
        <v>9</v>
      </c>
      <c r="V2043" s="20">
        <v>9</v>
      </c>
      <c r="W2043" s="20">
        <v>9</v>
      </c>
      <c r="X2043" s="20">
        <v>9</v>
      </c>
      <c r="Y2043" s="20">
        <v>9</v>
      </c>
      <c r="Z2043" s="20">
        <v>9</v>
      </c>
      <c r="AA2043" s="20">
        <v>9</v>
      </c>
      <c r="AB2043" s="20">
        <v>9</v>
      </c>
      <c r="AC2043" s="363"/>
    </row>
    <row r="2044" spans="1:30" s="13" customFormat="1" ht="12.75" hidden="1" customHeight="1" thickBot="1">
      <c r="A2044" s="38" t="s">
        <v>7</v>
      </c>
      <c r="B2044" s="39"/>
      <c r="C2044" s="40"/>
      <c r="D2044" s="40"/>
      <c r="E2044" s="39"/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/>
      <c r="AB2044" s="39"/>
      <c r="AC2044" s="364"/>
    </row>
    <row r="2045" spans="1:30" s="5" customFormat="1" ht="12" hidden="1" customHeight="1">
      <c r="A2045" s="1518" t="s">
        <v>11</v>
      </c>
      <c r="B2045" s="1623" t="s">
        <v>131</v>
      </c>
      <c r="C2045" s="10" t="s">
        <v>481</v>
      </c>
      <c r="D2045" s="10" t="s">
        <v>467</v>
      </c>
      <c r="E2045" s="85"/>
      <c r="F2045" s="85"/>
      <c r="G2045" s="85"/>
      <c r="H2045" s="408"/>
      <c r="I2045" s="85"/>
      <c r="J2045" s="85"/>
      <c r="K2045" s="85"/>
      <c r="L2045" s="85"/>
      <c r="M2045" s="85"/>
      <c r="N2045" s="408"/>
      <c r="O2045" s="85"/>
      <c r="P2045" s="85"/>
      <c r="Q2045" s="85"/>
      <c r="R2045" s="85"/>
      <c r="S2045" s="85"/>
      <c r="T2045" s="85"/>
      <c r="U2045" s="85"/>
      <c r="V2045" s="408"/>
      <c r="W2045" s="85"/>
      <c r="X2045" s="85"/>
      <c r="Y2045" s="85"/>
      <c r="Z2045" s="85"/>
      <c r="AA2045" s="85"/>
      <c r="AB2045" s="85"/>
      <c r="AC2045" s="127">
        <f>SUM(E2045:AB2045)</f>
        <v>0</v>
      </c>
    </row>
    <row r="2046" spans="1:30" s="5" customFormat="1" ht="10.5" hidden="1" customHeight="1">
      <c r="A2046" s="1611"/>
      <c r="B2046" s="1624"/>
      <c r="C2046" s="11" t="s">
        <v>482</v>
      </c>
      <c r="D2046" s="11" t="s">
        <v>467</v>
      </c>
      <c r="E2046" s="87"/>
      <c r="F2046" s="87"/>
      <c r="G2046" s="87"/>
      <c r="H2046" s="413"/>
      <c r="I2046" s="87"/>
      <c r="J2046" s="87"/>
      <c r="K2046" s="87"/>
      <c r="L2046" s="87"/>
      <c r="M2046" s="87"/>
      <c r="N2046" s="413"/>
      <c r="O2046" s="87"/>
      <c r="P2046" s="87"/>
      <c r="Q2046" s="87"/>
      <c r="R2046" s="87"/>
      <c r="S2046" s="87"/>
      <c r="T2046" s="87"/>
      <c r="U2046" s="87"/>
      <c r="V2046" s="413"/>
      <c r="W2046" s="87"/>
      <c r="X2046" s="87"/>
      <c r="Y2046" s="87"/>
      <c r="Z2046" s="87"/>
      <c r="AA2046" s="87"/>
      <c r="AB2046" s="87"/>
      <c r="AC2046" s="123">
        <f>SUM(E2046:AB2046)</f>
        <v>0</v>
      </c>
    </row>
    <row r="2047" spans="1:30" s="5" customFormat="1" ht="10.5" hidden="1" customHeight="1">
      <c r="A2047" s="1611"/>
      <c r="B2047" s="1624"/>
      <c r="C2047" s="11" t="s">
        <v>8</v>
      </c>
      <c r="D2047" s="11" t="s">
        <v>467</v>
      </c>
      <c r="E2047" s="87"/>
      <c r="F2047" s="87"/>
      <c r="G2047" s="87"/>
      <c r="H2047" s="413"/>
      <c r="I2047" s="87"/>
      <c r="J2047" s="87"/>
      <c r="K2047" s="87"/>
      <c r="L2047" s="87"/>
      <c r="M2047" s="87"/>
      <c r="N2047" s="413"/>
      <c r="O2047" s="87"/>
      <c r="P2047" s="87"/>
      <c r="Q2047" s="87"/>
      <c r="R2047" s="87"/>
      <c r="S2047" s="87"/>
      <c r="T2047" s="87"/>
      <c r="U2047" s="87"/>
      <c r="V2047" s="413"/>
      <c r="W2047" s="87"/>
      <c r="X2047" s="87"/>
      <c r="Y2047" s="87"/>
      <c r="Z2047" s="87"/>
      <c r="AA2047" s="87"/>
      <c r="AB2047" s="87"/>
      <c r="AC2047" s="123"/>
    </row>
    <row r="2048" spans="1:30" s="5" customFormat="1" ht="10.5" hidden="1" customHeight="1" thickBot="1">
      <c r="A2048" s="1611"/>
      <c r="B2048" s="1624"/>
      <c r="C2048" s="11" t="s">
        <v>16</v>
      </c>
      <c r="D2048" s="11"/>
      <c r="E2048" s="87" t="e">
        <f t="shared" ref="E2048:AC2048" si="577">E2046/E2045</f>
        <v>#DIV/0!</v>
      </c>
      <c r="F2048" s="87" t="e">
        <f t="shared" si="577"/>
        <v>#DIV/0!</v>
      </c>
      <c r="G2048" s="87" t="e">
        <f t="shared" si="577"/>
        <v>#DIV/0!</v>
      </c>
      <c r="H2048" s="413" t="e">
        <f t="shared" si="577"/>
        <v>#DIV/0!</v>
      </c>
      <c r="I2048" s="87" t="e">
        <f t="shared" si="577"/>
        <v>#DIV/0!</v>
      </c>
      <c r="J2048" s="87" t="e">
        <f t="shared" si="577"/>
        <v>#DIV/0!</v>
      </c>
      <c r="K2048" s="87" t="e">
        <f t="shared" si="577"/>
        <v>#DIV/0!</v>
      </c>
      <c r="L2048" s="87" t="e">
        <f t="shared" si="577"/>
        <v>#DIV/0!</v>
      </c>
      <c r="M2048" s="87" t="e">
        <f t="shared" si="577"/>
        <v>#DIV/0!</v>
      </c>
      <c r="N2048" s="413" t="e">
        <f t="shared" si="577"/>
        <v>#DIV/0!</v>
      </c>
      <c r="O2048" s="87" t="e">
        <f t="shared" si="577"/>
        <v>#DIV/0!</v>
      </c>
      <c r="P2048" s="87" t="e">
        <f t="shared" si="577"/>
        <v>#DIV/0!</v>
      </c>
      <c r="Q2048" s="87" t="e">
        <f t="shared" si="577"/>
        <v>#DIV/0!</v>
      </c>
      <c r="R2048" s="87" t="e">
        <f t="shared" si="577"/>
        <v>#DIV/0!</v>
      </c>
      <c r="S2048" s="87" t="e">
        <f t="shared" si="577"/>
        <v>#DIV/0!</v>
      </c>
      <c r="T2048" s="87" t="e">
        <f t="shared" si="577"/>
        <v>#DIV/0!</v>
      </c>
      <c r="U2048" s="87" t="e">
        <f t="shared" si="577"/>
        <v>#DIV/0!</v>
      </c>
      <c r="V2048" s="413" t="e">
        <f t="shared" si="577"/>
        <v>#DIV/0!</v>
      </c>
      <c r="W2048" s="87" t="e">
        <f t="shared" si="577"/>
        <v>#DIV/0!</v>
      </c>
      <c r="X2048" s="87" t="e">
        <f t="shared" si="577"/>
        <v>#DIV/0!</v>
      </c>
      <c r="Y2048" s="87" t="e">
        <f t="shared" si="577"/>
        <v>#DIV/0!</v>
      </c>
      <c r="Z2048" s="87" t="e">
        <f t="shared" si="577"/>
        <v>#DIV/0!</v>
      </c>
      <c r="AA2048" s="87" t="e">
        <f t="shared" si="577"/>
        <v>#DIV/0!</v>
      </c>
      <c r="AB2048" s="87" t="e">
        <f t="shared" si="577"/>
        <v>#DIV/0!</v>
      </c>
      <c r="AC2048" s="123" t="e">
        <f t="shared" si="577"/>
        <v>#DIV/0!</v>
      </c>
    </row>
    <row r="2049" spans="1:30" s="5" customFormat="1" ht="10.5" hidden="1" customHeight="1" thickBot="1">
      <c r="A2049" s="1612"/>
      <c r="B2049" s="1625"/>
      <c r="C2049" s="426" t="s">
        <v>13</v>
      </c>
      <c r="D2049" s="427" t="s">
        <v>467</v>
      </c>
      <c r="E2049" s="428"/>
      <c r="F2049" s="428"/>
      <c r="G2049" s="428"/>
      <c r="H2049" s="428"/>
      <c r="I2049" s="428"/>
      <c r="J2049" s="428"/>
      <c r="K2049" s="428"/>
      <c r="L2049" s="428"/>
      <c r="M2049" s="428"/>
      <c r="N2049" s="428"/>
      <c r="O2049" s="428"/>
      <c r="P2049" s="428"/>
      <c r="Q2049" s="428"/>
      <c r="R2049" s="428"/>
      <c r="S2049" s="428"/>
      <c r="T2049" s="428"/>
      <c r="U2049" s="428"/>
      <c r="V2049" s="428"/>
      <c r="W2049" s="428"/>
      <c r="X2049" s="428"/>
      <c r="Y2049" s="428"/>
      <c r="Z2049" s="428"/>
      <c r="AA2049" s="428"/>
      <c r="AB2049" s="428"/>
      <c r="AC2049" s="429"/>
    </row>
    <row r="2050" spans="1:30" s="5" customFormat="1" ht="10.5" hidden="1" customHeight="1">
      <c r="A2050" s="1518" t="s">
        <v>12</v>
      </c>
      <c r="B2050" s="1623" t="s">
        <v>130</v>
      </c>
      <c r="C2050" s="12" t="s">
        <v>481</v>
      </c>
      <c r="D2050" s="12" t="s">
        <v>467</v>
      </c>
      <c r="E2050" s="91"/>
      <c r="F2050" s="91"/>
      <c r="G2050" s="91"/>
      <c r="H2050" s="439"/>
      <c r="I2050" s="91"/>
      <c r="J2050" s="91"/>
      <c r="K2050" s="91"/>
      <c r="L2050" s="91"/>
      <c r="M2050" s="91"/>
      <c r="N2050" s="439"/>
      <c r="O2050" s="91"/>
      <c r="P2050" s="91"/>
      <c r="Q2050" s="91"/>
      <c r="R2050" s="91"/>
      <c r="S2050" s="91"/>
      <c r="T2050" s="91"/>
      <c r="U2050" s="91"/>
      <c r="V2050" s="439"/>
      <c r="W2050" s="91"/>
      <c r="X2050" s="91"/>
      <c r="Y2050" s="91"/>
      <c r="Z2050" s="91"/>
      <c r="AA2050" s="91"/>
      <c r="AB2050" s="91"/>
      <c r="AC2050" s="123">
        <f>SUM(E2050:AB2050)</f>
        <v>0</v>
      </c>
    </row>
    <row r="2051" spans="1:30" s="5" customFormat="1" ht="10.5" hidden="1" customHeight="1">
      <c r="A2051" s="1611"/>
      <c r="B2051" s="1624"/>
      <c r="C2051" s="8" t="s">
        <v>482</v>
      </c>
      <c r="D2051" s="8" t="s">
        <v>467</v>
      </c>
      <c r="E2051" s="87"/>
      <c r="F2051" s="87"/>
      <c r="G2051" s="87"/>
      <c r="H2051" s="413"/>
      <c r="I2051" s="87"/>
      <c r="J2051" s="87"/>
      <c r="K2051" s="87"/>
      <c r="L2051" s="87"/>
      <c r="M2051" s="87"/>
      <c r="N2051" s="413"/>
      <c r="O2051" s="87"/>
      <c r="P2051" s="87"/>
      <c r="Q2051" s="87"/>
      <c r="R2051" s="87"/>
      <c r="S2051" s="87"/>
      <c r="T2051" s="87"/>
      <c r="U2051" s="87"/>
      <c r="V2051" s="413"/>
      <c r="W2051" s="87"/>
      <c r="X2051" s="87"/>
      <c r="Y2051" s="87"/>
      <c r="Z2051" s="87"/>
      <c r="AA2051" s="87"/>
      <c r="AB2051" s="87"/>
      <c r="AC2051" s="130">
        <f>SUM(E2051:AB2051)</f>
        <v>0</v>
      </c>
    </row>
    <row r="2052" spans="1:30" s="5" customFormat="1" ht="10.5" hidden="1" customHeight="1">
      <c r="A2052" s="1611"/>
      <c r="B2052" s="1624"/>
      <c r="C2052" s="11" t="s">
        <v>8</v>
      </c>
      <c r="D2052" s="8" t="s">
        <v>467</v>
      </c>
      <c r="E2052" s="87"/>
      <c r="F2052" s="87"/>
      <c r="G2052" s="87"/>
      <c r="H2052" s="413"/>
      <c r="I2052" s="87"/>
      <c r="J2052" s="87"/>
      <c r="K2052" s="87"/>
      <c r="L2052" s="87"/>
      <c r="M2052" s="87"/>
      <c r="N2052" s="413"/>
      <c r="O2052" s="87"/>
      <c r="P2052" s="87"/>
      <c r="Q2052" s="87"/>
      <c r="R2052" s="87"/>
      <c r="S2052" s="87"/>
      <c r="T2052" s="87"/>
      <c r="U2052" s="87"/>
      <c r="V2052" s="413"/>
      <c r="W2052" s="87"/>
      <c r="X2052" s="87"/>
      <c r="Y2052" s="87"/>
      <c r="Z2052" s="87"/>
      <c r="AA2052" s="87"/>
      <c r="AB2052" s="87"/>
      <c r="AC2052" s="130"/>
    </row>
    <row r="2053" spans="1:30" s="5" customFormat="1" ht="10.5" hidden="1" customHeight="1" thickBot="1">
      <c r="A2053" s="1611"/>
      <c r="B2053" s="1624"/>
      <c r="C2053" s="8" t="s">
        <v>16</v>
      </c>
      <c r="D2053" s="8"/>
      <c r="E2053" s="87" t="e">
        <f t="shared" ref="E2053:AC2053" si="578">E2051/E2050</f>
        <v>#DIV/0!</v>
      </c>
      <c r="F2053" s="87" t="e">
        <f t="shared" si="578"/>
        <v>#DIV/0!</v>
      </c>
      <c r="G2053" s="87" t="e">
        <f t="shared" si="578"/>
        <v>#DIV/0!</v>
      </c>
      <c r="H2053" s="413" t="e">
        <f t="shared" si="578"/>
        <v>#DIV/0!</v>
      </c>
      <c r="I2053" s="87" t="e">
        <f t="shared" si="578"/>
        <v>#DIV/0!</v>
      </c>
      <c r="J2053" s="87" t="e">
        <f t="shared" si="578"/>
        <v>#DIV/0!</v>
      </c>
      <c r="K2053" s="87" t="e">
        <f t="shared" si="578"/>
        <v>#DIV/0!</v>
      </c>
      <c r="L2053" s="87" t="e">
        <f t="shared" si="578"/>
        <v>#DIV/0!</v>
      </c>
      <c r="M2053" s="87" t="e">
        <f t="shared" si="578"/>
        <v>#DIV/0!</v>
      </c>
      <c r="N2053" s="413" t="e">
        <f t="shared" si="578"/>
        <v>#DIV/0!</v>
      </c>
      <c r="O2053" s="87" t="e">
        <f t="shared" si="578"/>
        <v>#DIV/0!</v>
      </c>
      <c r="P2053" s="87" t="e">
        <f t="shared" si="578"/>
        <v>#DIV/0!</v>
      </c>
      <c r="Q2053" s="87" t="e">
        <f t="shared" si="578"/>
        <v>#DIV/0!</v>
      </c>
      <c r="R2053" s="87" t="e">
        <f t="shared" si="578"/>
        <v>#DIV/0!</v>
      </c>
      <c r="S2053" s="87" t="e">
        <f t="shared" si="578"/>
        <v>#DIV/0!</v>
      </c>
      <c r="T2053" s="87" t="e">
        <f t="shared" si="578"/>
        <v>#DIV/0!</v>
      </c>
      <c r="U2053" s="87" t="e">
        <f t="shared" si="578"/>
        <v>#DIV/0!</v>
      </c>
      <c r="V2053" s="413" t="e">
        <f t="shared" si="578"/>
        <v>#DIV/0!</v>
      </c>
      <c r="W2053" s="87" t="e">
        <f t="shared" si="578"/>
        <v>#DIV/0!</v>
      </c>
      <c r="X2053" s="87" t="e">
        <f t="shared" si="578"/>
        <v>#DIV/0!</v>
      </c>
      <c r="Y2053" s="87" t="e">
        <f t="shared" si="578"/>
        <v>#DIV/0!</v>
      </c>
      <c r="Z2053" s="87" t="e">
        <f t="shared" si="578"/>
        <v>#DIV/0!</v>
      </c>
      <c r="AA2053" s="87" t="e">
        <f t="shared" si="578"/>
        <v>#DIV/0!</v>
      </c>
      <c r="AB2053" s="87" t="e">
        <f t="shared" si="578"/>
        <v>#DIV/0!</v>
      </c>
      <c r="AC2053" s="123" t="e">
        <f t="shared" si="578"/>
        <v>#DIV/0!</v>
      </c>
    </row>
    <row r="2054" spans="1:30" s="5" customFormat="1" ht="10.5" hidden="1" customHeight="1" thickBot="1">
      <c r="A2054" s="1612"/>
      <c r="B2054" s="1625"/>
      <c r="C2054" s="451" t="s">
        <v>13</v>
      </c>
      <c r="D2054" s="549" t="s">
        <v>467</v>
      </c>
      <c r="E2054" s="565"/>
      <c r="F2054" s="565"/>
      <c r="G2054" s="565"/>
      <c r="H2054" s="428"/>
      <c r="I2054" s="565"/>
      <c r="J2054" s="565"/>
      <c r="K2054" s="565"/>
      <c r="L2054" s="565"/>
      <c r="M2054" s="565"/>
      <c r="N2054" s="565"/>
      <c r="O2054" s="565"/>
      <c r="P2054" s="565"/>
      <c r="Q2054" s="565"/>
      <c r="R2054" s="565"/>
      <c r="S2054" s="565"/>
      <c r="T2054" s="565"/>
      <c r="U2054" s="565"/>
      <c r="V2054" s="565"/>
      <c r="W2054" s="565"/>
      <c r="X2054" s="565"/>
      <c r="Y2054" s="565"/>
      <c r="Z2054" s="565"/>
      <c r="AA2054" s="565"/>
      <c r="AB2054" s="565"/>
      <c r="AC2054" s="550"/>
    </row>
    <row r="2055" spans="1:30" s="5" customFormat="1" ht="10.5" hidden="1" customHeight="1">
      <c r="A2055" s="1518" t="s">
        <v>827</v>
      </c>
      <c r="B2055" s="1520" t="s">
        <v>209</v>
      </c>
      <c r="C2055" s="10" t="s">
        <v>481</v>
      </c>
      <c r="D2055" s="714" t="s">
        <v>503</v>
      </c>
      <c r="E2055" s="115">
        <v>0.79800000000022919</v>
      </c>
      <c r="F2055" s="115">
        <v>0.9030000000001337</v>
      </c>
      <c r="G2055" s="115">
        <v>1.0709999999985484</v>
      </c>
      <c r="H2055" s="439">
        <v>0.75600000000122236</v>
      </c>
      <c r="I2055" s="115">
        <v>0.96599999999864394</v>
      </c>
      <c r="J2055" s="115">
        <v>0.92400000000202454</v>
      </c>
      <c r="K2055" s="115">
        <v>0.96599999999864394</v>
      </c>
      <c r="L2055" s="115">
        <v>0.79800000000022919</v>
      </c>
      <c r="M2055" s="115">
        <v>0.54599999999902593</v>
      </c>
      <c r="N2055" s="409">
        <v>0.81900000000212003</v>
      </c>
      <c r="O2055" s="115">
        <v>1.259999999998854</v>
      </c>
      <c r="P2055" s="115">
        <v>0.86100000000112686</v>
      </c>
      <c r="Q2055" s="115">
        <v>0.6089999999999236</v>
      </c>
      <c r="R2055" s="115">
        <v>0.86099999999873944</v>
      </c>
      <c r="S2055" s="115">
        <v>1.0080000000000382</v>
      </c>
      <c r="T2055" s="115">
        <v>0.71399999999982811</v>
      </c>
      <c r="U2055" s="115">
        <v>0.96600000000103137</v>
      </c>
      <c r="V2055" s="409">
        <v>0.86099999999873944</v>
      </c>
      <c r="W2055" s="115">
        <v>0.81899999999973261</v>
      </c>
      <c r="X2055" s="115">
        <v>1.0710000000009359</v>
      </c>
      <c r="Y2055" s="115">
        <v>0.81899999999973261</v>
      </c>
      <c r="Z2055" s="115">
        <v>0.86100000000112686</v>
      </c>
      <c r="AA2055" s="115">
        <v>0.83999999999923602</v>
      </c>
      <c r="AB2055" s="115">
        <v>0.9030000000001337</v>
      </c>
      <c r="AC2055" s="127">
        <f>SUM(E2055:AB2055)</f>
        <v>21</v>
      </c>
    </row>
    <row r="2056" spans="1:30" s="5" customFormat="1" ht="10.5" hidden="1" customHeight="1">
      <c r="A2056" s="1611"/>
      <c r="B2056" s="1609"/>
      <c r="C2056" s="11" t="s">
        <v>482</v>
      </c>
      <c r="D2056" s="715" t="s">
        <v>503</v>
      </c>
      <c r="E2056" s="116">
        <v>0</v>
      </c>
      <c r="F2056" s="116">
        <v>0</v>
      </c>
      <c r="G2056" s="116">
        <v>0</v>
      </c>
      <c r="H2056" s="116">
        <v>0</v>
      </c>
      <c r="I2056" s="116">
        <v>0</v>
      </c>
      <c r="J2056" s="116">
        <v>0</v>
      </c>
      <c r="K2056" s="116">
        <v>0</v>
      </c>
      <c r="L2056" s="116">
        <v>0</v>
      </c>
      <c r="M2056" s="116">
        <v>0</v>
      </c>
      <c r="N2056" s="116">
        <v>0</v>
      </c>
      <c r="O2056" s="116">
        <v>0</v>
      </c>
      <c r="P2056" s="116">
        <v>0</v>
      </c>
      <c r="Q2056" s="116">
        <v>0</v>
      </c>
      <c r="R2056" s="116">
        <v>0</v>
      </c>
      <c r="S2056" s="116">
        <v>0</v>
      </c>
      <c r="T2056" s="116">
        <v>0</v>
      </c>
      <c r="U2056" s="116">
        <v>0</v>
      </c>
      <c r="V2056" s="116">
        <v>0</v>
      </c>
      <c r="W2056" s="116">
        <v>0</v>
      </c>
      <c r="X2056" s="116">
        <v>0</v>
      </c>
      <c r="Y2056" s="116">
        <v>0</v>
      </c>
      <c r="Z2056" s="116">
        <v>0</v>
      </c>
      <c r="AA2056" s="116">
        <v>0</v>
      </c>
      <c r="AB2056" s="116">
        <v>0</v>
      </c>
      <c r="AC2056" s="123">
        <f>SUM(E2056:AB2056)</f>
        <v>0</v>
      </c>
      <c r="AD2056" s="1335" t="s">
        <v>468</v>
      </c>
    </row>
    <row r="2057" spans="1:30" s="5" customFormat="1" ht="10.5" hidden="1" customHeight="1">
      <c r="A2057" s="1611"/>
      <c r="B2057" s="1609"/>
      <c r="C2057" s="11" t="s">
        <v>8</v>
      </c>
      <c r="D2057" s="715" t="s">
        <v>463</v>
      </c>
      <c r="E2057" s="1386">
        <v>24</v>
      </c>
      <c r="F2057" s="1386">
        <v>23</v>
      </c>
      <c r="G2057" s="1386">
        <v>24</v>
      </c>
      <c r="H2057" s="1386">
        <v>25</v>
      </c>
      <c r="I2057" s="1386">
        <v>26</v>
      </c>
      <c r="J2057" s="1386">
        <v>27</v>
      </c>
      <c r="K2057" s="1386">
        <v>26</v>
      </c>
      <c r="L2057" s="1386">
        <v>24</v>
      </c>
      <c r="M2057" s="1386">
        <v>24</v>
      </c>
      <c r="N2057" s="1386">
        <v>22</v>
      </c>
      <c r="O2057" s="1386">
        <v>22</v>
      </c>
      <c r="P2057" s="1386">
        <v>22</v>
      </c>
      <c r="Q2057" s="1386">
        <v>21</v>
      </c>
      <c r="R2057" s="1386">
        <v>20</v>
      </c>
      <c r="S2057" s="1386">
        <v>20</v>
      </c>
      <c r="T2057" s="1386">
        <v>22</v>
      </c>
      <c r="U2057" s="1386">
        <v>24</v>
      </c>
      <c r="V2057" s="1386">
        <v>22</v>
      </c>
      <c r="W2057" s="1386">
        <v>22</v>
      </c>
      <c r="X2057" s="1386">
        <v>23</v>
      </c>
      <c r="Y2057" s="1386">
        <v>22</v>
      </c>
      <c r="Z2057" s="1386">
        <v>23</v>
      </c>
      <c r="AA2057" s="1386">
        <v>22</v>
      </c>
      <c r="AB2057" s="1386">
        <v>22</v>
      </c>
      <c r="AC2057" s="123"/>
    </row>
    <row r="2058" spans="1:30" s="5" customFormat="1" ht="10.5" hidden="1" customHeight="1">
      <c r="A2058" s="1611"/>
      <c r="B2058" s="1609"/>
      <c r="C2058" s="11" t="s">
        <v>13</v>
      </c>
      <c r="D2058" s="715" t="s">
        <v>463</v>
      </c>
      <c r="E2058" s="1329">
        <v>20.899999618530273</v>
      </c>
      <c r="F2058" s="1329">
        <v>20.899999618530273</v>
      </c>
      <c r="G2058" s="1329">
        <v>21</v>
      </c>
      <c r="H2058" s="1329">
        <v>21</v>
      </c>
      <c r="I2058" s="1329">
        <v>21</v>
      </c>
      <c r="J2058" s="1329">
        <v>20.799999237060547</v>
      </c>
      <c r="K2058" s="1329">
        <v>20.5</v>
      </c>
      <c r="L2058" s="1329">
        <v>20.600000381469727</v>
      </c>
      <c r="M2058" s="1329">
        <v>20.899999618530273</v>
      </c>
      <c r="N2058" s="1329">
        <v>21</v>
      </c>
      <c r="O2058" s="1329">
        <v>21</v>
      </c>
      <c r="P2058" s="1329">
        <v>21</v>
      </c>
      <c r="Q2058" s="1329">
        <v>21</v>
      </c>
      <c r="R2058" s="1329">
        <v>21.100000381469727</v>
      </c>
      <c r="S2058" s="1329">
        <v>21.100000381469727</v>
      </c>
      <c r="T2058" s="1329">
        <v>20.899999618530273</v>
      </c>
      <c r="U2058" s="1329">
        <v>20.899999618530273</v>
      </c>
      <c r="V2058" s="1329">
        <v>21</v>
      </c>
      <c r="W2058" s="1329">
        <v>21.100000381469727</v>
      </c>
      <c r="X2058" s="1329">
        <v>21.100000381469727</v>
      </c>
      <c r="Y2058" s="1329">
        <v>21.200000762939453</v>
      </c>
      <c r="Z2058" s="1329">
        <v>21.399999618530273</v>
      </c>
      <c r="AA2058" s="1329">
        <v>21.399999618530273</v>
      </c>
      <c r="AB2058" s="1329">
        <v>21.5</v>
      </c>
      <c r="AC2058" s="123"/>
    </row>
    <row r="2059" spans="1:30" s="5" customFormat="1" ht="10.5" hidden="1" customHeight="1" thickBot="1">
      <c r="A2059" s="1612"/>
      <c r="B2059" s="1610"/>
      <c r="C2059" s="47" t="s">
        <v>16</v>
      </c>
      <c r="D2059" s="47"/>
      <c r="E2059" s="132">
        <f t="shared" ref="E2059:AC2059" si="579">E2056/E2055</f>
        <v>0</v>
      </c>
      <c r="F2059" s="132">
        <f t="shared" si="579"/>
        <v>0</v>
      </c>
      <c r="G2059" s="132">
        <f t="shared" si="579"/>
        <v>0</v>
      </c>
      <c r="H2059" s="435">
        <f t="shared" si="579"/>
        <v>0</v>
      </c>
      <c r="I2059" s="132">
        <f t="shared" si="579"/>
        <v>0</v>
      </c>
      <c r="J2059" s="132">
        <f t="shared" si="579"/>
        <v>0</v>
      </c>
      <c r="K2059" s="132">
        <f t="shared" si="579"/>
        <v>0</v>
      </c>
      <c r="L2059" s="132">
        <f t="shared" si="579"/>
        <v>0</v>
      </c>
      <c r="M2059" s="132">
        <f t="shared" si="579"/>
        <v>0</v>
      </c>
      <c r="N2059" s="435">
        <f t="shared" si="579"/>
        <v>0</v>
      </c>
      <c r="O2059" s="132">
        <f t="shared" si="579"/>
        <v>0</v>
      </c>
      <c r="P2059" s="132">
        <f t="shared" si="579"/>
        <v>0</v>
      </c>
      <c r="Q2059" s="132">
        <f t="shared" si="579"/>
        <v>0</v>
      </c>
      <c r="R2059" s="132">
        <f t="shared" si="579"/>
        <v>0</v>
      </c>
      <c r="S2059" s="132">
        <f t="shared" si="579"/>
        <v>0</v>
      </c>
      <c r="T2059" s="132">
        <f t="shared" si="579"/>
        <v>0</v>
      </c>
      <c r="U2059" s="132">
        <f t="shared" si="579"/>
        <v>0</v>
      </c>
      <c r="V2059" s="435">
        <f t="shared" si="579"/>
        <v>0</v>
      </c>
      <c r="W2059" s="132">
        <f t="shared" si="579"/>
        <v>0</v>
      </c>
      <c r="X2059" s="132">
        <f t="shared" si="579"/>
        <v>0</v>
      </c>
      <c r="Y2059" s="132">
        <f t="shared" si="579"/>
        <v>0</v>
      </c>
      <c r="Z2059" s="132">
        <f t="shared" si="579"/>
        <v>0</v>
      </c>
      <c r="AA2059" s="132">
        <f t="shared" si="579"/>
        <v>0</v>
      </c>
      <c r="AB2059" s="132">
        <f t="shared" si="579"/>
        <v>0</v>
      </c>
      <c r="AC2059" s="128">
        <f t="shared" si="579"/>
        <v>0</v>
      </c>
    </row>
    <row r="2060" spans="1:30" s="5" customFormat="1" ht="10.5" hidden="1" customHeight="1">
      <c r="A2060" s="1518" t="s">
        <v>110</v>
      </c>
      <c r="B2060" s="1520" t="s">
        <v>238</v>
      </c>
      <c r="C2060" s="12" t="s">
        <v>481</v>
      </c>
      <c r="D2060" s="1087" t="s">
        <v>503</v>
      </c>
      <c r="E2060" s="118">
        <v>0.33600000000024011</v>
      </c>
      <c r="F2060" s="118">
        <v>0.37800000000061118</v>
      </c>
      <c r="G2060" s="118">
        <v>0.37800000000061118</v>
      </c>
      <c r="H2060" s="433">
        <v>0.37199999999938882</v>
      </c>
      <c r="I2060" s="118">
        <v>0.40800000000126602</v>
      </c>
      <c r="J2060" s="118">
        <v>0.41999999999825377</v>
      </c>
      <c r="K2060" s="118">
        <v>0.49200000000200816</v>
      </c>
      <c r="L2060" s="118">
        <v>0.52799999999842839</v>
      </c>
      <c r="M2060" s="118">
        <v>0.39600000000154978</v>
      </c>
      <c r="N2060" s="433">
        <v>0.36599999999816646</v>
      </c>
      <c r="O2060" s="118">
        <v>0.54000000000087311</v>
      </c>
      <c r="P2060" s="118">
        <v>0.54599999999936699</v>
      </c>
      <c r="Q2060" s="118">
        <v>0.47400000000106957</v>
      </c>
      <c r="R2060" s="118">
        <v>0.39599999999882129</v>
      </c>
      <c r="S2060" s="118">
        <v>0.56400000000030559</v>
      </c>
      <c r="T2060" s="118">
        <v>0.47999999999956344</v>
      </c>
      <c r="U2060" s="118">
        <v>0.4860000000007858</v>
      </c>
      <c r="V2060" s="433">
        <v>0.41399999999975989</v>
      </c>
      <c r="W2060" s="118">
        <v>0.58799999999973807</v>
      </c>
      <c r="X2060" s="118">
        <v>0.45600000000013097</v>
      </c>
      <c r="Y2060" s="118">
        <v>0.51000000000021828</v>
      </c>
      <c r="Z2060" s="118">
        <v>0.4860000000007858</v>
      </c>
      <c r="AA2060" s="118">
        <v>0.44400000000041473</v>
      </c>
      <c r="AB2060" s="118">
        <v>0.41999999999825377</v>
      </c>
      <c r="AC2060" s="130">
        <f>SUM(E2060:AB2060)</f>
        <v>10.878000000000611</v>
      </c>
    </row>
    <row r="2061" spans="1:30" s="5" customFormat="1" ht="10.5" hidden="1" customHeight="1">
      <c r="A2061" s="1519"/>
      <c r="B2061" s="1521"/>
      <c r="C2061" s="8" t="s">
        <v>482</v>
      </c>
      <c r="D2061" s="1087" t="s">
        <v>503</v>
      </c>
      <c r="E2061" s="116">
        <v>5.999999999994543E-2</v>
      </c>
      <c r="F2061" s="116">
        <v>4.2000000000371074E-2</v>
      </c>
      <c r="G2061" s="116">
        <v>5.999999999994543E-2</v>
      </c>
      <c r="H2061" s="410">
        <v>3.5999999999148713E-2</v>
      </c>
      <c r="I2061" s="116">
        <v>5.4000000000087311E-2</v>
      </c>
      <c r="J2061" s="116">
        <v>7.200000000102591E-2</v>
      </c>
      <c r="K2061" s="116">
        <v>9.5999999999094143E-2</v>
      </c>
      <c r="L2061" s="116">
        <v>7.1999999999661668E-2</v>
      </c>
      <c r="M2061" s="116">
        <v>3.0000000000654836E-2</v>
      </c>
      <c r="N2061" s="410">
        <v>7.7999999999519787E-2</v>
      </c>
      <c r="O2061" s="116">
        <v>0.10800000000017462</v>
      </c>
      <c r="P2061" s="116">
        <v>5.4000000000087311E-2</v>
      </c>
      <c r="Q2061" s="116">
        <v>4.2000000000371074E-2</v>
      </c>
      <c r="R2061" s="116">
        <v>1.1999999999716238E-2</v>
      </c>
      <c r="S2061" s="116">
        <v>0.18599999999969441</v>
      </c>
      <c r="T2061" s="116">
        <v>0.16200000000026193</v>
      </c>
      <c r="U2061" s="116">
        <v>4.2000000000371074E-2</v>
      </c>
      <c r="V2061" s="410">
        <v>5.4000000000087311E-2</v>
      </c>
      <c r="W2061" s="116">
        <v>8.3999999999377906E-2</v>
      </c>
      <c r="X2061" s="116">
        <v>7.8000000000884029E-2</v>
      </c>
      <c r="Y2061" s="116">
        <v>7.1999999999661668E-2</v>
      </c>
      <c r="Z2061" s="116">
        <v>9.5999999999094143E-2</v>
      </c>
      <c r="AA2061" s="116">
        <v>7.8000000000884029E-2</v>
      </c>
      <c r="AB2061" s="116">
        <v>6.5999999999803549E-2</v>
      </c>
      <c r="AC2061" s="123">
        <f>SUM(E2061:AB2061)</f>
        <v>1.7339999999999236</v>
      </c>
    </row>
    <row r="2062" spans="1:30" s="5" customFormat="1" ht="10.5" hidden="1" customHeight="1">
      <c r="A2062" s="1519"/>
      <c r="B2062" s="1521"/>
      <c r="C2062" s="11" t="s">
        <v>8</v>
      </c>
      <c r="D2062" s="11" t="s">
        <v>502</v>
      </c>
      <c r="E2062" s="119">
        <f t="shared" ref="E2062:AB2062" si="580">SQRT(E2060*E2060+E2061*E2061)*1000/(1.732*E2073)</f>
        <v>19.003293133660272</v>
      </c>
      <c r="F2062" s="119">
        <f t="shared" si="580"/>
        <v>21.013192854138076</v>
      </c>
      <c r="G2062" s="119">
        <f t="shared" si="580"/>
        <v>21.166386709683234</v>
      </c>
      <c r="H2062" s="412">
        <f t="shared" si="580"/>
        <v>20.629444772224183</v>
      </c>
      <c r="I2062" s="119">
        <f t="shared" si="580"/>
        <v>22.804232197990981</v>
      </c>
      <c r="J2062" s="119">
        <f t="shared" si="580"/>
        <v>23.74822531083819</v>
      </c>
      <c r="K2062" s="119">
        <f t="shared" si="580"/>
        <v>28.374675947356614</v>
      </c>
      <c r="L2062" s="119">
        <f t="shared" si="580"/>
        <v>29.987443533873506</v>
      </c>
      <c r="M2062" s="119">
        <f t="shared" si="580"/>
        <v>22.068581928339412</v>
      </c>
      <c r="N2062" s="412">
        <f t="shared" si="580"/>
        <v>20.735305637055699</v>
      </c>
      <c r="O2062" s="119">
        <f t="shared" si="580"/>
        <v>30.455242405909839</v>
      </c>
      <c r="P2062" s="119">
        <f t="shared" si="580"/>
        <v>30.342961294017407</v>
      </c>
      <c r="Q2062" s="119">
        <f t="shared" si="580"/>
        <v>26.367014819303566</v>
      </c>
      <c r="R2062" s="119">
        <f t="shared" si="580"/>
        <v>21.805755019318063</v>
      </c>
      <c r="S2062" s="119">
        <f t="shared" si="580"/>
        <v>32.62474991242938</v>
      </c>
      <c r="T2062" s="119">
        <f t="shared" si="580"/>
        <v>28.178658365584241</v>
      </c>
      <c r="U2062" s="119">
        <f t="shared" si="580"/>
        <v>27.15972328490523</v>
      </c>
      <c r="V2062" s="412">
        <f t="shared" si="580"/>
        <v>23.133856276213965</v>
      </c>
      <c r="W2062" s="119">
        <f t="shared" si="580"/>
        <v>32.75440448171728</v>
      </c>
      <c r="X2062" s="119">
        <f t="shared" si="580"/>
        <v>25.535690508102491</v>
      </c>
      <c r="Y2062" s="119">
        <f t="shared" si="580"/>
        <v>28.134076640661611</v>
      </c>
      <c r="Z2062" s="119">
        <f t="shared" si="580"/>
        <v>26.932427388633862</v>
      </c>
      <c r="AA2062" s="119">
        <f t="shared" si="580"/>
        <v>24.485110405732769</v>
      </c>
      <c r="AB2062" s="119">
        <f t="shared" si="580"/>
        <v>22.941124586684609</v>
      </c>
      <c r="AC2062" s="123"/>
    </row>
    <row r="2063" spans="1:30" s="5" customFormat="1" ht="10.5" hidden="1" customHeight="1" thickBot="1">
      <c r="A2063" s="1546"/>
      <c r="B2063" s="1547"/>
      <c r="C2063" s="8" t="s">
        <v>16</v>
      </c>
      <c r="D2063" s="8"/>
      <c r="E2063" s="116">
        <f t="shared" ref="E2063:AC2063" si="581">E2061/E2060</f>
        <v>0.17857142857113856</v>
      </c>
      <c r="F2063" s="116">
        <f t="shared" si="581"/>
        <v>0.11111111111191313</v>
      </c>
      <c r="G2063" s="116">
        <f t="shared" si="581"/>
        <v>0.15873015872975771</v>
      </c>
      <c r="H2063" s="410">
        <f t="shared" si="581"/>
        <v>9.6774193546257686E-2</v>
      </c>
      <c r="I2063" s="116">
        <f t="shared" si="581"/>
        <v>0.13235294117627389</v>
      </c>
      <c r="J2063" s="116">
        <f t="shared" si="581"/>
        <v>0.17142857143172682</v>
      </c>
      <c r="K2063" s="116">
        <f t="shared" si="581"/>
        <v>0.19512195121687462</v>
      </c>
      <c r="L2063" s="116">
        <f t="shared" si="581"/>
        <v>0.13636363636340149</v>
      </c>
      <c r="M2063" s="116">
        <f t="shared" si="581"/>
        <v>7.5757575758932896E-2</v>
      </c>
      <c r="N2063" s="410">
        <f t="shared" si="581"/>
        <v>0.21311475409811623</v>
      </c>
      <c r="O2063" s="116">
        <f t="shared" si="581"/>
        <v>0.2</v>
      </c>
      <c r="P2063" s="116">
        <f t="shared" si="581"/>
        <v>9.8901098901373469E-2</v>
      </c>
      <c r="Q2063" s="116">
        <f t="shared" si="581"/>
        <v>8.8607594937291784E-2</v>
      </c>
      <c r="R2063" s="116">
        <f t="shared" si="581"/>
        <v>3.030303030240393E-2</v>
      </c>
      <c r="S2063" s="116">
        <f t="shared" si="581"/>
        <v>0.32978723404183269</v>
      </c>
      <c r="T2063" s="116">
        <f t="shared" si="581"/>
        <v>0.33750000000085267</v>
      </c>
      <c r="U2063" s="116">
        <f t="shared" si="581"/>
        <v>8.6419753087043555E-2</v>
      </c>
      <c r="V2063" s="410">
        <f t="shared" si="581"/>
        <v>0.1304347826089822</v>
      </c>
      <c r="W2063" s="116">
        <f t="shared" si="581"/>
        <v>0.14285714285614851</v>
      </c>
      <c r="X2063" s="116">
        <f t="shared" si="581"/>
        <v>0.17105263158083689</v>
      </c>
      <c r="Y2063" s="116">
        <f t="shared" si="581"/>
        <v>0.14117647058751148</v>
      </c>
      <c r="Z2063" s="116">
        <f t="shared" si="581"/>
        <v>0.19753086419534757</v>
      </c>
      <c r="AA2063" s="116">
        <f t="shared" si="581"/>
        <v>0.17567567567750264</v>
      </c>
      <c r="AB2063" s="116">
        <f t="shared" si="581"/>
        <v>0.15714285714304274</v>
      </c>
      <c r="AC2063" s="123">
        <f t="shared" si="581"/>
        <v>0.15940430226142913</v>
      </c>
    </row>
    <row r="2064" spans="1:30" s="5" customFormat="1" ht="10.5" hidden="1" customHeight="1">
      <c r="A2064" s="1518" t="s">
        <v>102</v>
      </c>
      <c r="B2064" s="1520" t="s">
        <v>240</v>
      </c>
      <c r="C2064" s="7" t="s">
        <v>481</v>
      </c>
      <c r="D2064" s="714" t="s">
        <v>503</v>
      </c>
      <c r="E2064" s="115">
        <v>0.67200000000048021</v>
      </c>
      <c r="F2064" s="115">
        <v>0.80400000000008731</v>
      </c>
      <c r="G2064" s="115">
        <v>0.78000000000065484</v>
      </c>
      <c r="H2064" s="509">
        <v>0.81600000000253203</v>
      </c>
      <c r="I2064" s="115">
        <v>0.81599999999707507</v>
      </c>
      <c r="J2064" s="115">
        <v>0.85200000000440923</v>
      </c>
      <c r="K2064" s="115">
        <v>0.97199999999611464</v>
      </c>
      <c r="L2064" s="115">
        <v>1.1040000000011787</v>
      </c>
      <c r="M2064" s="115">
        <v>0.89999999999781721</v>
      </c>
      <c r="N2064" s="509">
        <v>0.72000000000480213</v>
      </c>
      <c r="O2064" s="115">
        <v>0.93599999999969441</v>
      </c>
      <c r="P2064" s="115">
        <v>0.93599999999969441</v>
      </c>
      <c r="Q2064" s="115">
        <v>0.94799999999668216</v>
      </c>
      <c r="R2064" s="115">
        <v>0.92400000000270666</v>
      </c>
      <c r="S2064" s="115">
        <v>0.93599999999969441</v>
      </c>
      <c r="T2064" s="115">
        <v>0.94799999999668216</v>
      </c>
      <c r="U2064" s="115">
        <v>0.96000000000458385</v>
      </c>
      <c r="V2064" s="509">
        <v>0.97199999999611464</v>
      </c>
      <c r="W2064" s="115">
        <v>1.043999999999869</v>
      </c>
      <c r="X2064" s="115">
        <v>0.98400000000401633</v>
      </c>
      <c r="Y2064" s="115">
        <v>1.0679999999993015</v>
      </c>
      <c r="Z2064" s="115">
        <v>0.97199999999611464</v>
      </c>
      <c r="AA2064" s="115">
        <v>0.96000000000458385</v>
      </c>
      <c r="AB2064" s="115">
        <v>0.81599999999707507</v>
      </c>
      <c r="AC2064" s="127">
        <f>SUM(E2064:AB2064)</f>
        <v>21.840000000001965</v>
      </c>
    </row>
    <row r="2065" spans="1:30" s="5" customFormat="1" ht="10.5" hidden="1" customHeight="1">
      <c r="A2065" s="1611"/>
      <c r="B2065" s="1609"/>
      <c r="C2065" s="8" t="s">
        <v>482</v>
      </c>
      <c r="D2065" s="1087" t="s">
        <v>503</v>
      </c>
      <c r="E2065" s="116">
        <v>0</v>
      </c>
      <c r="F2065" s="116">
        <v>0</v>
      </c>
      <c r="G2065" s="116">
        <v>0</v>
      </c>
      <c r="H2065" s="116">
        <v>0</v>
      </c>
      <c r="I2065" s="116">
        <v>0</v>
      </c>
      <c r="J2065" s="116">
        <v>0</v>
      </c>
      <c r="K2065" s="116">
        <v>0</v>
      </c>
      <c r="L2065" s="116">
        <v>0</v>
      </c>
      <c r="M2065" s="116">
        <v>0</v>
      </c>
      <c r="N2065" s="116">
        <v>0</v>
      </c>
      <c r="O2065" s="116">
        <v>0</v>
      </c>
      <c r="P2065" s="116">
        <v>0</v>
      </c>
      <c r="Q2065" s="116">
        <v>0</v>
      </c>
      <c r="R2065" s="116">
        <v>0</v>
      </c>
      <c r="S2065" s="116">
        <v>0</v>
      </c>
      <c r="T2065" s="116">
        <v>0</v>
      </c>
      <c r="U2065" s="116">
        <v>0</v>
      </c>
      <c r="V2065" s="116">
        <v>0</v>
      </c>
      <c r="W2065" s="116">
        <v>0</v>
      </c>
      <c r="X2065" s="116">
        <v>0</v>
      </c>
      <c r="Y2065" s="116">
        <v>0</v>
      </c>
      <c r="Z2065" s="116">
        <v>0</v>
      </c>
      <c r="AA2065" s="116">
        <v>0</v>
      </c>
      <c r="AB2065" s="116">
        <v>0</v>
      </c>
      <c r="AC2065" s="123">
        <f>SUM(E2065:AB2065)</f>
        <v>0</v>
      </c>
      <c r="AD2065" s="1335" t="s">
        <v>468</v>
      </c>
    </row>
    <row r="2066" spans="1:30" s="5" customFormat="1" ht="10.5" hidden="1" customHeight="1">
      <c r="A2066" s="1611"/>
      <c r="B2066" s="1609"/>
      <c r="C2066" s="11" t="s">
        <v>8</v>
      </c>
      <c r="D2066" s="715" t="s">
        <v>463</v>
      </c>
      <c r="E2066" s="1386">
        <v>39</v>
      </c>
      <c r="F2066" s="1386">
        <v>39</v>
      </c>
      <c r="G2066" s="1386">
        <v>43</v>
      </c>
      <c r="H2066" s="1386">
        <v>44</v>
      </c>
      <c r="I2066" s="1386">
        <v>45</v>
      </c>
      <c r="J2066" s="1386">
        <v>48</v>
      </c>
      <c r="K2066" s="1386">
        <v>55</v>
      </c>
      <c r="L2066" s="1386">
        <v>54</v>
      </c>
      <c r="M2066" s="1386">
        <v>51</v>
      </c>
      <c r="N2066" s="1386">
        <v>53</v>
      </c>
      <c r="O2066" s="1386">
        <v>48</v>
      </c>
      <c r="P2066" s="1386">
        <v>43</v>
      </c>
      <c r="Q2066" s="1386">
        <v>45</v>
      </c>
      <c r="R2066" s="1386">
        <v>43</v>
      </c>
      <c r="S2066" s="1386">
        <v>50</v>
      </c>
      <c r="T2066" s="1386">
        <v>51</v>
      </c>
      <c r="U2066" s="1386">
        <v>55</v>
      </c>
      <c r="V2066" s="1386">
        <v>57</v>
      </c>
      <c r="W2066" s="1386">
        <v>53</v>
      </c>
      <c r="X2066" s="1386">
        <v>51</v>
      </c>
      <c r="Y2066" s="1386">
        <v>55</v>
      </c>
      <c r="Z2066" s="1386">
        <v>53</v>
      </c>
      <c r="AA2066" s="1386">
        <v>49</v>
      </c>
      <c r="AB2066" s="1386">
        <v>47</v>
      </c>
      <c r="AC2066" s="123"/>
    </row>
    <row r="2067" spans="1:30" s="5" customFormat="1" ht="10.5" hidden="1" customHeight="1" thickBot="1">
      <c r="A2067" s="1612"/>
      <c r="B2067" s="1610"/>
      <c r="C2067" s="8" t="s">
        <v>16</v>
      </c>
      <c r="D2067" s="8"/>
      <c r="E2067" s="116">
        <f t="shared" ref="E2067:AC2067" si="582">E2065/E2064</f>
        <v>0</v>
      </c>
      <c r="F2067" s="116">
        <f t="shared" si="582"/>
        <v>0</v>
      </c>
      <c r="G2067" s="116">
        <f t="shared" si="582"/>
        <v>0</v>
      </c>
      <c r="H2067" s="410">
        <f t="shared" si="582"/>
        <v>0</v>
      </c>
      <c r="I2067" s="116">
        <f t="shared" si="582"/>
        <v>0</v>
      </c>
      <c r="J2067" s="116">
        <f t="shared" si="582"/>
        <v>0</v>
      </c>
      <c r="K2067" s="116">
        <f t="shared" si="582"/>
        <v>0</v>
      </c>
      <c r="L2067" s="116">
        <f t="shared" si="582"/>
        <v>0</v>
      </c>
      <c r="M2067" s="116">
        <f t="shared" si="582"/>
        <v>0</v>
      </c>
      <c r="N2067" s="410">
        <f t="shared" si="582"/>
        <v>0</v>
      </c>
      <c r="O2067" s="116">
        <f t="shared" si="582"/>
        <v>0</v>
      </c>
      <c r="P2067" s="116">
        <f t="shared" si="582"/>
        <v>0</v>
      </c>
      <c r="Q2067" s="116">
        <f t="shared" si="582"/>
        <v>0</v>
      </c>
      <c r="R2067" s="116">
        <f t="shared" si="582"/>
        <v>0</v>
      </c>
      <c r="S2067" s="116">
        <f t="shared" si="582"/>
        <v>0</v>
      </c>
      <c r="T2067" s="116">
        <f t="shared" si="582"/>
        <v>0</v>
      </c>
      <c r="U2067" s="116">
        <f t="shared" si="582"/>
        <v>0</v>
      </c>
      <c r="V2067" s="410">
        <f t="shared" si="582"/>
        <v>0</v>
      </c>
      <c r="W2067" s="116">
        <f t="shared" si="582"/>
        <v>0</v>
      </c>
      <c r="X2067" s="116">
        <f t="shared" si="582"/>
        <v>0</v>
      </c>
      <c r="Y2067" s="116">
        <f t="shared" si="582"/>
        <v>0</v>
      </c>
      <c r="Z2067" s="116">
        <f t="shared" si="582"/>
        <v>0</v>
      </c>
      <c r="AA2067" s="116">
        <f t="shared" si="582"/>
        <v>0</v>
      </c>
      <c r="AB2067" s="116">
        <f t="shared" si="582"/>
        <v>0</v>
      </c>
      <c r="AC2067" s="123">
        <f t="shared" si="582"/>
        <v>0</v>
      </c>
    </row>
    <row r="2068" spans="1:30" s="5" customFormat="1" ht="10.5" customHeight="1">
      <c r="A2068" s="274" t="s">
        <v>512</v>
      </c>
      <c r="B2068" s="275"/>
      <c r="C2068" s="276"/>
      <c r="D2068" s="276"/>
      <c r="E2068" s="277">
        <f>E2055+E2060+E2064</f>
        <v>1.8060000000009495</v>
      </c>
      <c r="F2068" s="277">
        <f t="shared" ref="F2068:AB2068" si="583">F2055+F2060+F2064</f>
        <v>2.0850000000008322</v>
      </c>
      <c r="G2068" s="277">
        <f t="shared" si="583"/>
        <v>2.2289999999998145</v>
      </c>
      <c r="H2068" s="277">
        <f t="shared" si="583"/>
        <v>1.9440000000031432</v>
      </c>
      <c r="I2068" s="277">
        <f t="shared" si="583"/>
        <v>2.189999999996985</v>
      </c>
      <c r="J2068" s="277">
        <f t="shared" si="583"/>
        <v>2.1960000000046875</v>
      </c>
      <c r="K2068" s="277">
        <f t="shared" si="583"/>
        <v>2.4299999999967667</v>
      </c>
      <c r="L2068" s="277">
        <f t="shared" si="583"/>
        <v>2.4299999999998363</v>
      </c>
      <c r="M2068" s="277">
        <f>M2055+M2060+M2064</f>
        <v>1.8419999999983929</v>
      </c>
      <c r="N2068" s="277">
        <f t="shared" si="583"/>
        <v>1.9050000000050886</v>
      </c>
      <c r="O2068" s="277">
        <f t="shared" si="583"/>
        <v>2.7359999999994216</v>
      </c>
      <c r="P2068" s="277">
        <f t="shared" si="583"/>
        <v>2.3430000000001883</v>
      </c>
      <c r="Q2068" s="277">
        <f t="shared" si="583"/>
        <v>2.0309999999976753</v>
      </c>
      <c r="R2068" s="277">
        <f t="shared" si="583"/>
        <v>2.1810000000002674</v>
      </c>
      <c r="S2068" s="277">
        <f t="shared" si="583"/>
        <v>2.5080000000000382</v>
      </c>
      <c r="T2068" s="277">
        <f t="shared" si="583"/>
        <v>2.1419999999960737</v>
      </c>
      <c r="U2068" s="277">
        <f t="shared" si="583"/>
        <v>2.412000000006401</v>
      </c>
      <c r="V2068" s="277">
        <f t="shared" si="583"/>
        <v>2.246999999994614</v>
      </c>
      <c r="W2068" s="277">
        <f t="shared" si="583"/>
        <v>2.4509999999993397</v>
      </c>
      <c r="X2068" s="277">
        <f t="shared" si="583"/>
        <v>2.5110000000050832</v>
      </c>
      <c r="Y2068" s="277">
        <f t="shared" si="583"/>
        <v>2.3969999999992524</v>
      </c>
      <c r="Z2068" s="277">
        <f t="shared" si="583"/>
        <v>2.3189999999980273</v>
      </c>
      <c r="AA2068" s="277">
        <f t="shared" si="583"/>
        <v>2.2440000000042346</v>
      </c>
      <c r="AB2068" s="277">
        <f t="shared" si="583"/>
        <v>2.1389999999954625</v>
      </c>
      <c r="AC2068" s="278"/>
    </row>
    <row r="2069" spans="1:30" s="5" customFormat="1" ht="10.5" customHeight="1">
      <c r="A2069" s="279" t="s">
        <v>513</v>
      </c>
      <c r="B2069" s="280"/>
      <c r="C2069" s="281"/>
      <c r="D2069" s="281"/>
      <c r="E2069" s="289">
        <f>E2056+E2061+E2065</f>
        <v>5.999999999994543E-2</v>
      </c>
      <c r="F2069" s="289">
        <f t="shared" ref="F2069:AB2069" si="584">F2056+F2061+F2065</f>
        <v>4.2000000000371074E-2</v>
      </c>
      <c r="G2069" s="289">
        <f t="shared" si="584"/>
        <v>5.999999999994543E-2</v>
      </c>
      <c r="H2069" s="289">
        <f t="shared" si="584"/>
        <v>3.5999999999148713E-2</v>
      </c>
      <c r="I2069" s="289">
        <f t="shared" si="584"/>
        <v>5.4000000000087311E-2</v>
      </c>
      <c r="J2069" s="289">
        <f t="shared" si="584"/>
        <v>7.200000000102591E-2</v>
      </c>
      <c r="K2069" s="289">
        <f t="shared" si="584"/>
        <v>9.5999999999094143E-2</v>
      </c>
      <c r="L2069" s="289">
        <f t="shared" si="584"/>
        <v>7.1999999999661668E-2</v>
      </c>
      <c r="M2069" s="289">
        <f t="shared" si="584"/>
        <v>3.0000000000654836E-2</v>
      </c>
      <c r="N2069" s="289">
        <f t="shared" si="584"/>
        <v>7.7999999999519787E-2</v>
      </c>
      <c r="O2069" s="289">
        <f t="shared" si="584"/>
        <v>0.10800000000017462</v>
      </c>
      <c r="P2069" s="289">
        <f t="shared" si="584"/>
        <v>5.4000000000087311E-2</v>
      </c>
      <c r="Q2069" s="289">
        <f t="shared" si="584"/>
        <v>4.2000000000371074E-2</v>
      </c>
      <c r="R2069" s="289">
        <f t="shared" si="584"/>
        <v>1.1999999999716238E-2</v>
      </c>
      <c r="S2069" s="289">
        <f t="shared" si="584"/>
        <v>0.18599999999969441</v>
      </c>
      <c r="T2069" s="289">
        <f t="shared" si="584"/>
        <v>0.16200000000026193</v>
      </c>
      <c r="U2069" s="289">
        <f t="shared" si="584"/>
        <v>4.2000000000371074E-2</v>
      </c>
      <c r="V2069" s="289">
        <f t="shared" si="584"/>
        <v>5.4000000000087311E-2</v>
      </c>
      <c r="W2069" s="289">
        <f t="shared" si="584"/>
        <v>8.3999999999377906E-2</v>
      </c>
      <c r="X2069" s="289">
        <f t="shared" si="584"/>
        <v>7.8000000000884029E-2</v>
      </c>
      <c r="Y2069" s="289">
        <f t="shared" si="584"/>
        <v>7.1999999999661668E-2</v>
      </c>
      <c r="Z2069" s="289">
        <f t="shared" si="584"/>
        <v>9.5999999999094143E-2</v>
      </c>
      <c r="AA2069" s="289">
        <f t="shared" si="584"/>
        <v>7.8000000000884029E-2</v>
      </c>
      <c r="AB2069" s="289">
        <f t="shared" si="584"/>
        <v>6.5999999999803549E-2</v>
      </c>
      <c r="AC2069" s="283"/>
    </row>
    <row r="2070" spans="1:30" s="5" customFormat="1" ht="10.5" customHeight="1" thickBot="1">
      <c r="A2070" s="284" t="s">
        <v>514</v>
      </c>
      <c r="B2070" s="285"/>
      <c r="C2070" s="286"/>
      <c r="D2070" s="286"/>
      <c r="E2070" s="287">
        <f t="shared" ref="E2070:AB2070" si="585">SQRT(E2068*E2068+E2069*E2069)</f>
        <v>1.8069964028750647</v>
      </c>
      <c r="F2070" s="287">
        <f t="shared" si="585"/>
        <v>2.0854229786792655</v>
      </c>
      <c r="G2070" s="287">
        <f t="shared" si="585"/>
        <v>2.2298073907849454</v>
      </c>
      <c r="H2070" s="287">
        <f t="shared" si="585"/>
        <v>1.9443333047633986</v>
      </c>
      <c r="I2070" s="287">
        <f t="shared" si="585"/>
        <v>2.1906656522588754</v>
      </c>
      <c r="J2070" s="287">
        <f t="shared" si="585"/>
        <v>2.1971800108367852</v>
      </c>
      <c r="K2070" s="287">
        <f t="shared" si="585"/>
        <v>2.4318955569645899</v>
      </c>
      <c r="L2070" s="287">
        <f t="shared" si="585"/>
        <v>2.4310664326585476</v>
      </c>
      <c r="M2070" s="287">
        <f t="shared" si="585"/>
        <v>1.8422442834744035</v>
      </c>
      <c r="N2070" s="287">
        <f t="shared" si="585"/>
        <v>1.9065961816859154</v>
      </c>
      <c r="O2070" s="287">
        <f t="shared" si="585"/>
        <v>2.7381307492515532</v>
      </c>
      <c r="P2070" s="287">
        <f t="shared" si="585"/>
        <v>2.3436221965156609</v>
      </c>
      <c r="Q2070" s="287">
        <f t="shared" si="585"/>
        <v>2.0314342224129698</v>
      </c>
      <c r="R2070" s="287">
        <f t="shared" si="585"/>
        <v>2.1810330121300687</v>
      </c>
      <c r="S2070" s="287">
        <f t="shared" si="585"/>
        <v>2.5148876714477879</v>
      </c>
      <c r="T2070" s="287">
        <f t="shared" si="585"/>
        <v>2.1481173152282125</v>
      </c>
      <c r="U2070" s="287">
        <f t="shared" si="585"/>
        <v>2.4123656439335455</v>
      </c>
      <c r="V2070" s="287">
        <f t="shared" si="585"/>
        <v>2.2476487714889544</v>
      </c>
      <c r="W2070" s="287">
        <f t="shared" si="585"/>
        <v>2.4524389900661463</v>
      </c>
      <c r="X2070" s="287">
        <f t="shared" si="585"/>
        <v>2.512211177434267</v>
      </c>
      <c r="Y2070" s="287">
        <f t="shared" si="585"/>
        <v>2.3980811078852957</v>
      </c>
      <c r="Z2070" s="287">
        <f t="shared" si="585"/>
        <v>2.3209862127963357</v>
      </c>
      <c r="AA2070" s="287">
        <f t="shared" si="585"/>
        <v>2.245355205756796</v>
      </c>
      <c r="AB2070" s="287">
        <f t="shared" si="585"/>
        <v>2.1400179905740426</v>
      </c>
      <c r="AC2070" s="288"/>
      <c r="AD2070" s="126">
        <f>MAX(E2070:AB2070)</f>
        <v>2.7381307492515532</v>
      </c>
    </row>
    <row r="2071" spans="1:30" s="13" customFormat="1" ht="10.5" hidden="1" customHeight="1" thickBot="1">
      <c r="A2071" s="23" t="s">
        <v>143</v>
      </c>
      <c r="B2071" s="24"/>
      <c r="C2071" s="25"/>
      <c r="D2071" s="25"/>
      <c r="E2071" s="26">
        <v>1</v>
      </c>
      <c r="F2071" s="26">
        <v>2</v>
      </c>
      <c r="G2071" s="26">
        <v>3</v>
      </c>
      <c r="H2071" s="26">
        <v>4</v>
      </c>
      <c r="I2071" s="26">
        <v>5</v>
      </c>
      <c r="J2071" s="26">
        <v>6</v>
      </c>
      <c r="K2071" s="26">
        <v>7</v>
      </c>
      <c r="L2071" s="26">
        <v>8</v>
      </c>
      <c r="M2071" s="26">
        <v>9</v>
      </c>
      <c r="N2071" s="26">
        <v>10</v>
      </c>
      <c r="O2071" s="26">
        <v>11</v>
      </c>
      <c r="P2071" s="26">
        <v>12</v>
      </c>
      <c r="Q2071" s="26">
        <v>13</v>
      </c>
      <c r="R2071" s="26">
        <v>14</v>
      </c>
      <c r="S2071" s="26">
        <v>15</v>
      </c>
      <c r="T2071" s="26">
        <v>16</v>
      </c>
      <c r="U2071" s="26">
        <v>17</v>
      </c>
      <c r="V2071" s="26">
        <v>18</v>
      </c>
      <c r="W2071" s="26">
        <v>19</v>
      </c>
      <c r="X2071" s="26">
        <v>20</v>
      </c>
      <c r="Y2071" s="26">
        <v>21</v>
      </c>
      <c r="Z2071" s="26">
        <v>22</v>
      </c>
      <c r="AA2071" s="26">
        <v>23</v>
      </c>
      <c r="AB2071" s="26">
        <v>24</v>
      </c>
      <c r="AC2071" s="365"/>
    </row>
    <row r="2072" spans="1:30" s="32" customFormat="1" ht="12" hidden="1" customHeight="1">
      <c r="A2072" s="28" t="s">
        <v>144</v>
      </c>
      <c r="B2072" s="414"/>
      <c r="C2072" s="415" t="s">
        <v>13</v>
      </c>
      <c r="D2072" s="718" t="s">
        <v>527</v>
      </c>
      <c r="E2072" s="632">
        <v>10.4</v>
      </c>
      <c r="F2072" s="632">
        <v>10.5</v>
      </c>
      <c r="G2072" s="632">
        <v>10.5</v>
      </c>
      <c r="H2072" s="632">
        <v>10.5</v>
      </c>
      <c r="I2072" s="632">
        <v>10.4</v>
      </c>
      <c r="J2072" s="632">
        <v>10.3</v>
      </c>
      <c r="K2072" s="632">
        <v>10.199999999999999</v>
      </c>
      <c r="L2072" s="632">
        <v>10.4</v>
      </c>
      <c r="M2072" s="632">
        <v>10.4</v>
      </c>
      <c r="N2072" s="632">
        <v>10.4</v>
      </c>
      <c r="O2072" s="632">
        <v>10.4</v>
      </c>
      <c r="P2072" s="632">
        <v>10.4</v>
      </c>
      <c r="Q2072" s="632">
        <v>10.4</v>
      </c>
      <c r="R2072" s="632">
        <v>10.4</v>
      </c>
      <c r="S2072" s="632">
        <v>10.4</v>
      </c>
      <c r="T2072" s="632">
        <v>10.4</v>
      </c>
      <c r="U2072" s="632">
        <v>10.4</v>
      </c>
      <c r="V2072" s="632">
        <v>10.4</v>
      </c>
      <c r="W2072" s="632">
        <v>10.4</v>
      </c>
      <c r="X2072" s="632">
        <v>10.4</v>
      </c>
      <c r="Y2072" s="632">
        <v>10.5</v>
      </c>
      <c r="Z2072" s="632">
        <v>10.5</v>
      </c>
      <c r="AA2072" s="632">
        <v>10.5</v>
      </c>
      <c r="AB2072" s="632">
        <v>10.5</v>
      </c>
      <c r="AC2072" s="417"/>
    </row>
    <row r="2073" spans="1:30" s="32" customFormat="1" ht="12" hidden="1" customHeight="1" thickBot="1">
      <c r="A2073" s="45" t="s">
        <v>145</v>
      </c>
      <c r="B2073" s="46"/>
      <c r="C2073" s="466" t="s">
        <v>13</v>
      </c>
      <c r="D2073" s="754" t="s">
        <v>463</v>
      </c>
      <c r="E2073" s="1329">
        <v>10.369999885559082</v>
      </c>
      <c r="F2073" s="1329">
        <v>10.449999809265137</v>
      </c>
      <c r="G2073" s="1329">
        <v>10.439999580383301</v>
      </c>
      <c r="H2073" s="1329">
        <v>10.460000038146973</v>
      </c>
      <c r="I2073" s="1329">
        <v>10.420000076293945</v>
      </c>
      <c r="J2073" s="1329">
        <v>10.359999656677246</v>
      </c>
      <c r="K2073" s="1329">
        <v>10.199999809265137</v>
      </c>
      <c r="L2073" s="1329">
        <v>10.260000228881836</v>
      </c>
      <c r="M2073" s="1329">
        <v>10.390000343322754</v>
      </c>
      <c r="N2073" s="1329">
        <v>10.420000076293945</v>
      </c>
      <c r="O2073" s="1329">
        <v>10.439999580383301</v>
      </c>
      <c r="P2073" s="1329">
        <v>10.439999580383301</v>
      </c>
      <c r="Q2073" s="1329">
        <v>10.420000076293945</v>
      </c>
      <c r="R2073" s="1329">
        <v>10.489999771118164</v>
      </c>
      <c r="S2073" s="1329">
        <v>10.510000228881836</v>
      </c>
      <c r="T2073" s="1329">
        <v>10.380000114440918</v>
      </c>
      <c r="U2073" s="1329">
        <v>10.369999885559082</v>
      </c>
      <c r="V2073" s="1329">
        <v>10.420000076293945</v>
      </c>
      <c r="W2073" s="1329">
        <v>10.470000267028809</v>
      </c>
      <c r="X2073" s="1329">
        <v>10.460000038146973</v>
      </c>
      <c r="Y2073" s="1329">
        <v>10.569999694824219</v>
      </c>
      <c r="Z2073" s="1329">
        <v>10.619999885559082</v>
      </c>
      <c r="AA2073" s="1329">
        <v>10.630000114440918</v>
      </c>
      <c r="AB2073" s="1329">
        <v>10.699999809265137</v>
      </c>
      <c r="AC2073" s="424"/>
    </row>
    <row r="2074" spans="1:30" s="4" customFormat="1" ht="11.25" hidden="1">
      <c r="A2074" s="1615" t="s">
        <v>122</v>
      </c>
      <c r="B2074" s="1446" t="s">
        <v>647</v>
      </c>
      <c r="C2074" s="10" t="s">
        <v>481</v>
      </c>
      <c r="D2074" s="714" t="s">
        <v>503</v>
      </c>
      <c r="E2074" s="351">
        <v>0.23799999999755528</v>
      </c>
      <c r="F2074" s="351">
        <v>0.25600000000122236</v>
      </c>
      <c r="G2074" s="351">
        <v>0.24599999999918509</v>
      </c>
      <c r="H2074" s="456">
        <v>0.26200000000244472</v>
      </c>
      <c r="I2074" s="351">
        <v>0.25999999999839929</v>
      </c>
      <c r="J2074" s="351">
        <v>0.25600000000122236</v>
      </c>
      <c r="K2074" s="351">
        <v>0.2959999999984575</v>
      </c>
      <c r="L2074" s="351">
        <v>0.36000000000058208</v>
      </c>
      <c r="M2074" s="351">
        <v>0.21600000000034925</v>
      </c>
      <c r="N2074" s="456">
        <v>0.2999999999992724</v>
      </c>
      <c r="O2074" s="351">
        <v>0.24199999999837019</v>
      </c>
      <c r="P2074" s="351">
        <v>0.30200000000331784</v>
      </c>
      <c r="Q2074" s="351">
        <v>0.34000000000014552</v>
      </c>
      <c r="R2074" s="351">
        <v>0.21799999999711872</v>
      </c>
      <c r="S2074" s="351">
        <v>0.30800000000090222</v>
      </c>
      <c r="T2074" s="351">
        <v>0.20999999999912689</v>
      </c>
      <c r="U2074" s="351">
        <v>0.38400000000183354</v>
      </c>
      <c r="V2074" s="456">
        <v>0.25599999999758438</v>
      </c>
      <c r="W2074" s="351">
        <v>0.36200000000098953</v>
      </c>
      <c r="X2074" s="351">
        <v>0.27800000000206637</v>
      </c>
      <c r="Y2074" s="351">
        <v>0.32200000000011642</v>
      </c>
      <c r="Z2074" s="351">
        <v>0.37999999999738066</v>
      </c>
      <c r="AA2074" s="351">
        <v>0.24000000000160071</v>
      </c>
      <c r="AB2074" s="351">
        <v>0.22999999999956344</v>
      </c>
      <c r="AC2074" s="127">
        <f>SUM(E2074:AB2074)</f>
        <v>6.7619999999988067</v>
      </c>
    </row>
    <row r="2075" spans="1:30" s="4" customFormat="1" ht="11.25" hidden="1">
      <c r="A2075" s="1611"/>
      <c r="B2075" s="1609"/>
      <c r="C2075" s="11" t="s">
        <v>482</v>
      </c>
      <c r="D2075" s="715" t="s">
        <v>503</v>
      </c>
      <c r="E2075" s="352">
        <v>3.9999999999054126E-2</v>
      </c>
      <c r="F2075" s="352">
        <v>4.0000000000873115E-2</v>
      </c>
      <c r="G2075" s="352">
        <v>3.9999999999054126E-2</v>
      </c>
      <c r="H2075" s="457">
        <v>7.999999999992724E-2</v>
      </c>
      <c r="I2075" s="352">
        <v>5.9999999999490683E-2</v>
      </c>
      <c r="J2075" s="352">
        <v>4.0000000000873115E-2</v>
      </c>
      <c r="K2075" s="352">
        <v>7.999999999992724E-2</v>
      </c>
      <c r="L2075" s="352">
        <v>7.999999999992724E-2</v>
      </c>
      <c r="M2075" s="352">
        <v>7.999999999992724E-2</v>
      </c>
      <c r="N2075" s="457">
        <v>4.0000000000873115E-2</v>
      </c>
      <c r="O2075" s="352">
        <v>1.9999999998617568E-2</v>
      </c>
      <c r="P2075" s="352">
        <v>7.999999999992724E-2</v>
      </c>
      <c r="Q2075" s="352">
        <v>6.0000000001309672E-2</v>
      </c>
      <c r="R2075" s="352">
        <v>3.9999999999054126E-2</v>
      </c>
      <c r="S2075" s="352">
        <v>4.0000000000873115E-2</v>
      </c>
      <c r="T2075" s="352">
        <v>7.999999999992724E-2</v>
      </c>
      <c r="U2075" s="352">
        <v>5.9999999999490683E-2</v>
      </c>
      <c r="V2075" s="457">
        <v>5.9999999999490683E-2</v>
      </c>
      <c r="W2075" s="352">
        <v>6.0000000001309672E-2</v>
      </c>
      <c r="X2075" s="352">
        <v>7.999999999992724E-2</v>
      </c>
      <c r="Y2075" s="352">
        <v>5.9999999999490683E-2</v>
      </c>
      <c r="Z2075" s="352">
        <v>7.999999999992724E-2</v>
      </c>
      <c r="AA2075" s="352">
        <v>7.999999999992724E-2</v>
      </c>
      <c r="AB2075" s="352">
        <v>4.0000000000873115E-2</v>
      </c>
      <c r="AC2075" s="130">
        <f>SUM(E2075:AB2075)</f>
        <v>1.4200000000000728</v>
      </c>
    </row>
    <row r="2076" spans="1:30" s="4" customFormat="1" ht="11.25" hidden="1">
      <c r="A2076" s="1611"/>
      <c r="B2076" s="1609"/>
      <c r="C2076" s="11" t="s">
        <v>8</v>
      </c>
      <c r="D2076" s="11" t="s">
        <v>502</v>
      </c>
      <c r="E2076" s="119">
        <f>SQRT(E2074*E2074+E2075*E2075)*1000/(1.732*E2072)</f>
        <v>13.398135622358257</v>
      </c>
      <c r="F2076" s="119">
        <f t="shared" ref="F2076:AB2076" si="586">SQRT(F2074*F2074+F2075*F2075)*1000/(1.732*F2072)</f>
        <v>14.247561632715763</v>
      </c>
      <c r="G2076" s="119">
        <f t="shared" si="586"/>
        <v>13.704542874364311</v>
      </c>
      <c r="H2076" s="412">
        <f t="shared" si="586"/>
        <v>15.063323414604719</v>
      </c>
      <c r="I2076" s="119">
        <f t="shared" si="586"/>
        <v>14.81353711143478</v>
      </c>
      <c r="J2076" s="119">
        <f t="shared" si="586"/>
        <v>14.524213314904417</v>
      </c>
      <c r="K2076" s="119">
        <f t="shared" si="586"/>
        <v>17.356127244162973</v>
      </c>
      <c r="L2076" s="119">
        <f t="shared" si="586"/>
        <v>20.473317768046492</v>
      </c>
      <c r="M2076" s="119">
        <f t="shared" si="586"/>
        <v>12.787511146657362</v>
      </c>
      <c r="N2076" s="412">
        <f t="shared" si="586"/>
        <v>16.802213926087298</v>
      </c>
      <c r="O2076" s="119">
        <f t="shared" si="586"/>
        <v>13.480693722977254</v>
      </c>
      <c r="P2076" s="119">
        <f t="shared" si="586"/>
        <v>17.344132440145898</v>
      </c>
      <c r="Q2076" s="119">
        <f t="shared" si="586"/>
        <v>19.167121715280924</v>
      </c>
      <c r="R2076" s="119">
        <f t="shared" si="586"/>
        <v>12.304547137832866</v>
      </c>
      <c r="S2076" s="119">
        <f t="shared" si="586"/>
        <v>17.242546516137065</v>
      </c>
      <c r="T2076" s="119">
        <f t="shared" si="586"/>
        <v>12.475686763945665</v>
      </c>
      <c r="U2076" s="119">
        <f t="shared" si="586"/>
        <v>21.576836126452985</v>
      </c>
      <c r="V2076" s="412">
        <f t="shared" si="586"/>
        <v>14.597245007452957</v>
      </c>
      <c r="W2076" s="119">
        <f t="shared" si="586"/>
        <v>20.370996567865006</v>
      </c>
      <c r="X2076" s="119">
        <f t="shared" si="586"/>
        <v>16.059794671841775</v>
      </c>
      <c r="Y2076" s="119">
        <f t="shared" si="586"/>
        <v>18.010687543839452</v>
      </c>
      <c r="Z2076" s="119">
        <f t="shared" si="586"/>
        <v>21.353225380862963</v>
      </c>
      <c r="AA2076" s="119">
        <f t="shared" si="586"/>
        <v>13.910822215713511</v>
      </c>
      <c r="AB2076" s="119">
        <f t="shared" si="586"/>
        <v>12.836926789744558</v>
      </c>
      <c r="AC2076" s="124"/>
    </row>
    <row r="2077" spans="1:30" s="4" customFormat="1" ht="12" hidden="1" thickBot="1">
      <c r="A2077" s="1612"/>
      <c r="B2077" s="1610"/>
      <c r="C2077" s="48" t="s">
        <v>16</v>
      </c>
      <c r="D2077" s="48"/>
      <c r="E2077" s="116">
        <f t="shared" ref="E2077:AC2077" si="587">E2075/E2074</f>
        <v>0.16806722688850842</v>
      </c>
      <c r="F2077" s="116">
        <f t="shared" si="587"/>
        <v>0.15625000000266454</v>
      </c>
      <c r="G2077" s="116">
        <f t="shared" si="587"/>
        <v>0.16260162601295378</v>
      </c>
      <c r="H2077" s="410">
        <f t="shared" si="587"/>
        <v>0.3053435114472548</v>
      </c>
      <c r="I2077" s="116">
        <f t="shared" si="587"/>
        <v>0.2307692307686926</v>
      </c>
      <c r="J2077" s="116">
        <f t="shared" si="587"/>
        <v>0.15625000000266454</v>
      </c>
      <c r="K2077" s="116">
        <f t="shared" si="587"/>
        <v>0.27027027027143286</v>
      </c>
      <c r="L2077" s="116">
        <f t="shared" si="587"/>
        <v>0.2222222222216608</v>
      </c>
      <c r="M2077" s="116">
        <f t="shared" si="587"/>
        <v>0.37037037036943465</v>
      </c>
      <c r="N2077" s="410">
        <f t="shared" si="587"/>
        <v>0.13333333333656711</v>
      </c>
      <c r="O2077" s="116">
        <f t="shared" si="587"/>
        <v>8.2644628094017611E-2</v>
      </c>
      <c r="P2077" s="116">
        <f t="shared" si="587"/>
        <v>0.26490066224850445</v>
      </c>
      <c r="Q2077" s="116">
        <f t="shared" si="587"/>
        <v>0.17647058823907055</v>
      </c>
      <c r="R2077" s="116">
        <f t="shared" si="587"/>
        <v>0.18348623853019633</v>
      </c>
      <c r="S2077" s="116">
        <f t="shared" si="587"/>
        <v>0.12987012987258423</v>
      </c>
      <c r="T2077" s="116">
        <f t="shared" si="587"/>
        <v>0.38095238095361839</v>
      </c>
      <c r="U2077" s="116">
        <f t="shared" si="587"/>
        <v>0.15624999999792757</v>
      </c>
      <c r="V2077" s="410">
        <f t="shared" si="587"/>
        <v>0.23437500000022204</v>
      </c>
      <c r="W2077" s="116">
        <f t="shared" si="587"/>
        <v>0.16574585635675598</v>
      </c>
      <c r="X2077" s="116">
        <f t="shared" si="587"/>
        <v>0.28776978417026117</v>
      </c>
      <c r="Y2077" s="116">
        <f t="shared" si="587"/>
        <v>0.18633540372505897</v>
      </c>
      <c r="Z2077" s="116">
        <f t="shared" si="587"/>
        <v>0.21052631579073336</v>
      </c>
      <c r="AA2077" s="116">
        <f t="shared" si="587"/>
        <v>0.33333333333080695</v>
      </c>
      <c r="AB2077" s="116">
        <f t="shared" si="587"/>
        <v>0.17391304348238712</v>
      </c>
      <c r="AC2077" s="123">
        <f t="shared" si="587"/>
        <v>0.20999704229522675</v>
      </c>
    </row>
    <row r="2078" spans="1:30" s="4" customFormat="1" ht="11.25" hidden="1">
      <c r="A2078" s="1615" t="s">
        <v>100</v>
      </c>
      <c r="B2078" s="1446" t="s">
        <v>31</v>
      </c>
      <c r="C2078" s="10" t="s">
        <v>481</v>
      </c>
      <c r="D2078" s="10"/>
      <c r="E2078" s="1397"/>
      <c r="F2078" s="1397"/>
      <c r="G2078" s="1397"/>
      <c r="H2078" s="408"/>
      <c r="I2078" s="1397"/>
      <c r="J2078" s="1397"/>
      <c r="K2078" s="1397"/>
      <c r="L2078" s="1397"/>
      <c r="M2078" s="1397"/>
      <c r="N2078" s="408"/>
      <c r="O2078" s="1397"/>
      <c r="P2078" s="1397"/>
      <c r="Q2078" s="1397"/>
      <c r="R2078" s="1397"/>
      <c r="S2078" s="1397"/>
      <c r="T2078" s="1397"/>
      <c r="U2078" s="1397"/>
      <c r="V2078" s="408"/>
      <c r="W2078" s="1397"/>
      <c r="X2078" s="1397"/>
      <c r="Y2078" s="1397"/>
      <c r="Z2078" s="1397"/>
      <c r="AA2078" s="1397"/>
      <c r="AB2078" s="1397"/>
      <c r="AC2078" s="127">
        <f>SUM(E2078:AB2078)</f>
        <v>0</v>
      </c>
    </row>
    <row r="2079" spans="1:30" s="4" customFormat="1" ht="11.25" hidden="1">
      <c r="A2079" s="1611"/>
      <c r="B2079" s="1609"/>
      <c r="C2079" s="11" t="s">
        <v>482</v>
      </c>
      <c r="D2079" s="11"/>
      <c r="E2079" s="93"/>
      <c r="F2079" s="93"/>
      <c r="G2079" s="93"/>
      <c r="H2079" s="413"/>
      <c r="I2079" s="93"/>
      <c r="J2079" s="93"/>
      <c r="K2079" s="93"/>
      <c r="L2079" s="93"/>
      <c r="M2079" s="93"/>
      <c r="N2079" s="413"/>
      <c r="O2079" s="93"/>
      <c r="P2079" s="93"/>
      <c r="Q2079" s="93"/>
      <c r="R2079" s="93"/>
      <c r="S2079" s="93"/>
      <c r="T2079" s="93"/>
      <c r="U2079" s="93"/>
      <c r="V2079" s="413"/>
      <c r="W2079" s="93"/>
      <c r="X2079" s="93"/>
      <c r="Y2079" s="93"/>
      <c r="Z2079" s="93"/>
      <c r="AA2079" s="93"/>
      <c r="AB2079" s="93"/>
      <c r="AC2079" s="130">
        <f>SUM(E2079:AB2079)</f>
        <v>0</v>
      </c>
    </row>
    <row r="2080" spans="1:30" s="4" customFormat="1" ht="11.25" hidden="1">
      <c r="A2080" s="1611"/>
      <c r="B2080" s="1609"/>
      <c r="C2080" s="11" t="s">
        <v>8</v>
      </c>
      <c r="D2080" s="11"/>
      <c r="E2080" s="93"/>
      <c r="F2080" s="93"/>
      <c r="G2080" s="93"/>
      <c r="H2080" s="413"/>
      <c r="I2080" s="93"/>
      <c r="J2080" s="93"/>
      <c r="K2080" s="93"/>
      <c r="L2080" s="93"/>
      <c r="M2080" s="93"/>
      <c r="N2080" s="413"/>
      <c r="O2080" s="93"/>
      <c r="P2080" s="93"/>
      <c r="Q2080" s="93"/>
      <c r="R2080" s="93"/>
      <c r="S2080" s="93"/>
      <c r="T2080" s="93"/>
      <c r="U2080" s="93"/>
      <c r="V2080" s="413"/>
      <c r="W2080" s="93"/>
      <c r="X2080" s="93"/>
      <c r="Y2080" s="93"/>
      <c r="Z2080" s="93"/>
      <c r="AA2080" s="93"/>
      <c r="AB2080" s="93"/>
      <c r="AC2080" s="124"/>
    </row>
    <row r="2081" spans="1:31" s="4" customFormat="1" ht="12" hidden="1" thickBot="1">
      <c r="A2081" s="1612"/>
      <c r="B2081" s="1610"/>
      <c r="C2081" s="48" t="s">
        <v>16</v>
      </c>
      <c r="D2081" s="48"/>
      <c r="E2081" s="101"/>
      <c r="F2081" s="101"/>
      <c r="G2081" s="101"/>
      <c r="H2081" s="436"/>
      <c r="I2081" s="101"/>
      <c r="J2081" s="101"/>
      <c r="K2081" s="101"/>
      <c r="L2081" s="101"/>
      <c r="M2081" s="101"/>
      <c r="N2081" s="436"/>
      <c r="O2081" s="101"/>
      <c r="P2081" s="101"/>
      <c r="Q2081" s="101"/>
      <c r="R2081" s="101"/>
      <c r="S2081" s="101"/>
      <c r="T2081" s="101"/>
      <c r="U2081" s="101"/>
      <c r="V2081" s="436"/>
      <c r="W2081" s="101"/>
      <c r="X2081" s="101"/>
      <c r="Y2081" s="101"/>
      <c r="Z2081" s="101"/>
      <c r="AA2081" s="101"/>
      <c r="AB2081" s="101"/>
      <c r="AC2081" s="328"/>
    </row>
    <row r="2082" spans="1:31" s="4" customFormat="1" ht="11.25" hidden="1">
      <c r="A2082" s="1615" t="s">
        <v>108</v>
      </c>
      <c r="B2082" s="1446" t="s">
        <v>786</v>
      </c>
      <c r="C2082" s="10" t="s">
        <v>481</v>
      </c>
      <c r="D2082" s="714" t="s">
        <v>503</v>
      </c>
      <c r="E2082" s="1397"/>
      <c r="F2082" s="1397"/>
      <c r="G2082" s="1397"/>
      <c r="H2082" s="408"/>
      <c r="I2082" s="1397"/>
      <c r="J2082" s="1397"/>
      <c r="K2082" s="1397"/>
      <c r="L2082" s="1397"/>
      <c r="M2082" s="1397"/>
      <c r="N2082" s="408"/>
      <c r="O2082" s="1397"/>
      <c r="P2082" s="1397"/>
      <c r="Q2082" s="1397"/>
      <c r="R2082" s="1397"/>
      <c r="S2082" s="1397"/>
      <c r="T2082" s="1397"/>
      <c r="U2082" s="1397"/>
      <c r="V2082" s="408"/>
      <c r="W2082" s="1397"/>
      <c r="X2082" s="1397"/>
      <c r="Y2082" s="1397"/>
      <c r="Z2082" s="1397"/>
      <c r="AA2082" s="1397"/>
      <c r="AB2082" s="1397"/>
      <c r="AC2082" s="127">
        <f>SUM(E2082:AB2082)</f>
        <v>0</v>
      </c>
    </row>
    <row r="2083" spans="1:31" s="4" customFormat="1" ht="11.25" hidden="1">
      <c r="A2083" s="1611"/>
      <c r="B2083" s="1609"/>
      <c r="C2083" s="11" t="s">
        <v>482</v>
      </c>
      <c r="D2083" s="715" t="s">
        <v>503</v>
      </c>
      <c r="E2083" s="93"/>
      <c r="F2083" s="93"/>
      <c r="G2083" s="93"/>
      <c r="H2083" s="413"/>
      <c r="I2083" s="93"/>
      <c r="J2083" s="93"/>
      <c r="K2083" s="93"/>
      <c r="L2083" s="93"/>
      <c r="M2083" s="93"/>
      <c r="N2083" s="413"/>
      <c r="O2083" s="93"/>
      <c r="P2083" s="93"/>
      <c r="Q2083" s="93"/>
      <c r="R2083" s="93"/>
      <c r="S2083" s="93"/>
      <c r="T2083" s="93"/>
      <c r="U2083" s="93"/>
      <c r="V2083" s="413"/>
      <c r="W2083" s="93"/>
      <c r="X2083" s="93"/>
      <c r="Y2083" s="93"/>
      <c r="Z2083" s="93"/>
      <c r="AA2083" s="93"/>
      <c r="AB2083" s="93"/>
      <c r="AC2083" s="130">
        <f>SUM(E2083:AB2083)</f>
        <v>0</v>
      </c>
    </row>
    <row r="2084" spans="1:31" s="4" customFormat="1" ht="11.25" hidden="1">
      <c r="A2084" s="1611"/>
      <c r="B2084" s="1609"/>
      <c r="C2084" s="11" t="s">
        <v>8</v>
      </c>
      <c r="D2084" s="715" t="s">
        <v>502</v>
      </c>
      <c r="E2084" s="93" t="s">
        <v>245</v>
      </c>
      <c r="F2084" s="119">
        <f t="shared" ref="F2084:AB2084" si="588">SQRT(F2082*F2082+F2083*F2083)*1000/(1.732*F2072)</f>
        <v>0</v>
      </c>
      <c r="G2084" s="119">
        <f t="shared" si="588"/>
        <v>0</v>
      </c>
      <c r="H2084" s="412">
        <f t="shared" si="588"/>
        <v>0</v>
      </c>
      <c r="I2084" s="119">
        <f t="shared" si="588"/>
        <v>0</v>
      </c>
      <c r="J2084" s="119">
        <f t="shared" si="588"/>
        <v>0</v>
      </c>
      <c r="K2084" s="119">
        <f t="shared" si="588"/>
        <v>0</v>
      </c>
      <c r="L2084" s="119">
        <f t="shared" si="588"/>
        <v>0</v>
      </c>
      <c r="M2084" s="119">
        <f t="shared" si="588"/>
        <v>0</v>
      </c>
      <c r="N2084" s="412">
        <f t="shared" si="588"/>
        <v>0</v>
      </c>
      <c r="O2084" s="119">
        <f t="shared" si="588"/>
        <v>0</v>
      </c>
      <c r="P2084" s="119">
        <f t="shared" si="588"/>
        <v>0</v>
      </c>
      <c r="Q2084" s="119">
        <f t="shared" si="588"/>
        <v>0</v>
      </c>
      <c r="R2084" s="119">
        <f t="shared" si="588"/>
        <v>0</v>
      </c>
      <c r="S2084" s="119">
        <f t="shared" si="588"/>
        <v>0</v>
      </c>
      <c r="T2084" s="119">
        <f t="shared" si="588"/>
        <v>0</v>
      </c>
      <c r="U2084" s="119">
        <f t="shared" si="588"/>
        <v>0</v>
      </c>
      <c r="V2084" s="412">
        <f t="shared" si="588"/>
        <v>0</v>
      </c>
      <c r="W2084" s="119">
        <f t="shared" si="588"/>
        <v>0</v>
      </c>
      <c r="X2084" s="119">
        <f t="shared" si="588"/>
        <v>0</v>
      </c>
      <c r="Y2084" s="119">
        <f t="shared" si="588"/>
        <v>0</v>
      </c>
      <c r="Z2084" s="119">
        <f t="shared" si="588"/>
        <v>0</v>
      </c>
      <c r="AA2084" s="119">
        <f t="shared" si="588"/>
        <v>0</v>
      </c>
      <c r="AB2084" s="119">
        <f t="shared" si="588"/>
        <v>0</v>
      </c>
      <c r="AC2084" s="124"/>
    </row>
    <row r="2085" spans="1:31" s="4" customFormat="1" ht="12" hidden="1" thickBot="1">
      <c r="A2085" s="1612"/>
      <c r="B2085" s="1610"/>
      <c r="C2085" s="48" t="s">
        <v>16</v>
      </c>
      <c r="D2085" s="48"/>
      <c r="E2085" s="101"/>
      <c r="F2085" s="101"/>
      <c r="G2085" s="101"/>
      <c r="H2085" s="436"/>
      <c r="I2085" s="101"/>
      <c r="J2085" s="101"/>
      <c r="K2085" s="101"/>
      <c r="L2085" s="101"/>
      <c r="M2085" s="101"/>
      <c r="N2085" s="436"/>
      <c r="O2085" s="101"/>
      <c r="P2085" s="101"/>
      <c r="Q2085" s="101"/>
      <c r="R2085" s="101"/>
      <c r="S2085" s="101"/>
      <c r="T2085" s="101"/>
      <c r="U2085" s="101"/>
      <c r="V2085" s="436"/>
      <c r="W2085" s="101"/>
      <c r="X2085" s="101"/>
      <c r="Y2085" s="101"/>
      <c r="Z2085" s="101"/>
      <c r="AA2085" s="101"/>
      <c r="AB2085" s="101"/>
      <c r="AC2085" s="328"/>
    </row>
    <row r="2086" spans="1:31" s="4" customFormat="1" ht="11.25" hidden="1">
      <c r="A2086" s="1616" t="s">
        <v>123</v>
      </c>
      <c r="B2086" s="1446" t="s">
        <v>648</v>
      </c>
      <c r="C2086" s="10" t="s">
        <v>481</v>
      </c>
      <c r="D2086" s="714" t="s">
        <v>503</v>
      </c>
      <c r="E2086" s="1397">
        <v>0.34000000000014552</v>
      </c>
      <c r="F2086" s="1397">
        <v>0.37999999999919964</v>
      </c>
      <c r="G2086" s="1397">
        <v>0.28000000000065484</v>
      </c>
      <c r="H2086" s="408">
        <v>0.3999999999996362</v>
      </c>
      <c r="I2086" s="1397">
        <v>0.3999999999996362</v>
      </c>
      <c r="J2086" s="1397">
        <v>0.3999999999996362</v>
      </c>
      <c r="K2086" s="1397">
        <v>0.46000000000094587</v>
      </c>
      <c r="L2086" s="1397">
        <v>0.44000000000050932</v>
      </c>
      <c r="M2086" s="1397">
        <v>0.43999999999869033</v>
      </c>
      <c r="N2086" s="408">
        <v>0.40000000000145519</v>
      </c>
      <c r="O2086" s="1397">
        <v>0.3999999999996362</v>
      </c>
      <c r="P2086" s="1397">
        <v>0.45999999999912689</v>
      </c>
      <c r="Q2086" s="1397">
        <v>0.65999999999985448</v>
      </c>
      <c r="R2086" s="1397">
        <v>0.46000000000094587</v>
      </c>
      <c r="S2086" s="1397">
        <v>0.42000000000007276</v>
      </c>
      <c r="T2086" s="1397">
        <v>0.42000000000007276</v>
      </c>
      <c r="U2086" s="1397">
        <v>0.53999999999905413</v>
      </c>
      <c r="V2086" s="408">
        <v>0.44000000000050932</v>
      </c>
      <c r="W2086" s="1397">
        <v>0.52000000000043656</v>
      </c>
      <c r="X2086" s="1397">
        <v>0.42000000000007276</v>
      </c>
      <c r="Y2086" s="1397">
        <v>0.5</v>
      </c>
      <c r="Z2086" s="1397">
        <v>0.51999999999861757</v>
      </c>
      <c r="AA2086" s="1397">
        <v>0.40000000000145519</v>
      </c>
      <c r="AB2086" s="1397">
        <v>0.37999999999919964</v>
      </c>
      <c r="AC2086" s="127">
        <f>SUM(E2086:AB2086)</f>
        <v>10.479999999999563</v>
      </c>
      <c r="AD2086" s="4">
        <f>MAX(E2086:AB2086)</f>
        <v>0.65999999999985448</v>
      </c>
      <c r="AE2086" s="4">
        <f>MIN(E2086:AB2086)</f>
        <v>0.28000000000065484</v>
      </c>
    </row>
    <row r="2087" spans="1:31" s="4" customFormat="1" ht="11.25" hidden="1">
      <c r="A2087" s="1611"/>
      <c r="B2087" s="1609"/>
      <c r="C2087" s="11" t="s">
        <v>482</v>
      </c>
      <c r="D2087" s="715" t="s">
        <v>503</v>
      </c>
      <c r="E2087" s="93">
        <v>0</v>
      </c>
      <c r="F2087" s="93">
        <v>0</v>
      </c>
      <c r="G2087" s="93">
        <v>0</v>
      </c>
      <c r="H2087" s="413">
        <v>0</v>
      </c>
      <c r="I2087" s="93">
        <v>0</v>
      </c>
      <c r="J2087" s="93">
        <v>0</v>
      </c>
      <c r="K2087" s="93">
        <v>0</v>
      </c>
      <c r="L2087" s="93">
        <v>0</v>
      </c>
      <c r="M2087" s="93">
        <v>0</v>
      </c>
      <c r="N2087" s="413">
        <v>0</v>
      </c>
      <c r="O2087" s="93">
        <v>0</v>
      </c>
      <c r="P2087" s="93">
        <v>0</v>
      </c>
      <c r="Q2087" s="93">
        <v>0</v>
      </c>
      <c r="R2087" s="93">
        <v>0</v>
      </c>
      <c r="S2087" s="93">
        <v>0</v>
      </c>
      <c r="T2087" s="93">
        <v>0</v>
      </c>
      <c r="U2087" s="93">
        <v>0</v>
      </c>
      <c r="V2087" s="413">
        <v>0</v>
      </c>
      <c r="W2087" s="93">
        <v>0</v>
      </c>
      <c r="X2087" s="93">
        <v>0</v>
      </c>
      <c r="Y2087" s="93">
        <v>0</v>
      </c>
      <c r="Z2087" s="93">
        <v>0</v>
      </c>
      <c r="AA2087" s="93">
        <v>0</v>
      </c>
      <c r="AB2087" s="93">
        <v>0</v>
      </c>
      <c r="AC2087" s="130">
        <f>SUM(E2087:AB2087)</f>
        <v>0</v>
      </c>
      <c r="AD2087" s="5" t="s">
        <v>468</v>
      </c>
    </row>
    <row r="2088" spans="1:31" s="4" customFormat="1" ht="11.25" hidden="1">
      <c r="A2088" s="1611"/>
      <c r="B2088" s="1609"/>
      <c r="C2088" s="11" t="s">
        <v>8</v>
      </c>
      <c r="D2088" s="11" t="s">
        <v>502</v>
      </c>
      <c r="E2088" s="119">
        <f>SQRT(E2086*E2086+E2087*E2087)*1000/(1.732*E2073)</f>
        <v>18.930072521792233</v>
      </c>
      <c r="F2088" s="119">
        <f t="shared" ref="F2088:AB2088" si="589">SQRT(F2086*F2086+F2087*F2087)*1000/(1.732*F2073)</f>
        <v>20.995171493807142</v>
      </c>
      <c r="G2088" s="119">
        <f t="shared" si="589"/>
        <v>15.484944832383389</v>
      </c>
      <c r="H2088" s="412">
        <f t="shared" si="589"/>
        <v>22.079051756656888</v>
      </c>
      <c r="I2088" s="119">
        <f t="shared" si="589"/>
        <v>22.163808111892099</v>
      </c>
      <c r="J2088" s="119">
        <f t="shared" si="589"/>
        <v>22.292170836900532</v>
      </c>
      <c r="K2088" s="119">
        <f t="shared" si="589"/>
        <v>26.038129364370466</v>
      </c>
      <c r="L2088" s="119">
        <f t="shared" si="589"/>
        <v>24.760386430008815</v>
      </c>
      <c r="M2088" s="119">
        <f t="shared" si="589"/>
        <v>24.450583449817255</v>
      </c>
      <c r="N2088" s="412">
        <f t="shared" si="589"/>
        <v>22.163808111992889</v>
      </c>
      <c r="O2088" s="119">
        <f t="shared" si="589"/>
        <v>22.121349760475844</v>
      </c>
      <c r="P2088" s="119">
        <f t="shared" si="589"/>
        <v>25.439552224522071</v>
      </c>
      <c r="Q2088" s="119">
        <f t="shared" si="589"/>
        <v>36.570283384647162</v>
      </c>
      <c r="R2088" s="119">
        <f t="shared" si="589"/>
        <v>25.318295552440198</v>
      </c>
      <c r="S2088" s="119">
        <f t="shared" si="589"/>
        <v>23.072713705714701</v>
      </c>
      <c r="T2088" s="119">
        <f t="shared" si="589"/>
        <v>23.361678579427231</v>
      </c>
      <c r="U2088" s="119">
        <f t="shared" si="589"/>
        <v>30.065409299251549</v>
      </c>
      <c r="V2088" s="412">
        <f t="shared" si="589"/>
        <v>24.380188923131705</v>
      </c>
      <c r="W2088" s="119">
        <f t="shared" si="589"/>
        <v>28.675352361540018</v>
      </c>
      <c r="X2088" s="119">
        <f t="shared" si="589"/>
        <v>23.183004344514835</v>
      </c>
      <c r="Y2088" s="119">
        <f t="shared" si="589"/>
        <v>27.311599915440059</v>
      </c>
      <c r="Z2088" s="119">
        <f t="shared" si="589"/>
        <v>28.2703342859418</v>
      </c>
      <c r="AA2088" s="119">
        <f t="shared" si="589"/>
        <v>21.725952938061361</v>
      </c>
      <c r="AB2088" s="119">
        <f t="shared" si="589"/>
        <v>20.504630095020683</v>
      </c>
      <c r="AC2088" s="124"/>
      <c r="AD2088" s="301">
        <f>MAX(E2088:AB2088)</f>
        <v>36.570283384647162</v>
      </c>
    </row>
    <row r="2089" spans="1:31" s="4" customFormat="1" ht="12" hidden="1" thickBot="1">
      <c r="A2089" s="1612"/>
      <c r="B2089" s="1610"/>
      <c r="C2089" s="48" t="s">
        <v>16</v>
      </c>
      <c r="D2089" s="48"/>
      <c r="E2089" s="116">
        <f t="shared" ref="E2089:AC2089" si="590">E2087/E2086</f>
        <v>0</v>
      </c>
      <c r="F2089" s="116">
        <f t="shared" si="590"/>
        <v>0</v>
      </c>
      <c r="G2089" s="116">
        <f t="shared" si="590"/>
        <v>0</v>
      </c>
      <c r="H2089" s="410">
        <f t="shared" si="590"/>
        <v>0</v>
      </c>
      <c r="I2089" s="116">
        <f t="shared" si="590"/>
        <v>0</v>
      </c>
      <c r="J2089" s="116">
        <f t="shared" si="590"/>
        <v>0</v>
      </c>
      <c r="K2089" s="116">
        <f t="shared" si="590"/>
        <v>0</v>
      </c>
      <c r="L2089" s="116">
        <f t="shared" si="590"/>
        <v>0</v>
      </c>
      <c r="M2089" s="116">
        <f t="shared" si="590"/>
        <v>0</v>
      </c>
      <c r="N2089" s="410">
        <f t="shared" si="590"/>
        <v>0</v>
      </c>
      <c r="O2089" s="116">
        <f t="shared" si="590"/>
        <v>0</v>
      </c>
      <c r="P2089" s="116">
        <f t="shared" si="590"/>
        <v>0</v>
      </c>
      <c r="Q2089" s="116">
        <f t="shared" si="590"/>
        <v>0</v>
      </c>
      <c r="R2089" s="116">
        <f t="shared" si="590"/>
        <v>0</v>
      </c>
      <c r="S2089" s="116">
        <f t="shared" si="590"/>
        <v>0</v>
      </c>
      <c r="T2089" s="116">
        <f t="shared" si="590"/>
        <v>0</v>
      </c>
      <c r="U2089" s="116">
        <f t="shared" si="590"/>
        <v>0</v>
      </c>
      <c r="V2089" s="410">
        <f t="shared" si="590"/>
        <v>0</v>
      </c>
      <c r="W2089" s="116">
        <f t="shared" si="590"/>
        <v>0</v>
      </c>
      <c r="X2089" s="116">
        <f t="shared" si="590"/>
        <v>0</v>
      </c>
      <c r="Y2089" s="116">
        <f t="shared" si="590"/>
        <v>0</v>
      </c>
      <c r="Z2089" s="116">
        <f t="shared" si="590"/>
        <v>0</v>
      </c>
      <c r="AA2089" s="116">
        <f t="shared" si="590"/>
        <v>0</v>
      </c>
      <c r="AB2089" s="116">
        <f t="shared" si="590"/>
        <v>0</v>
      </c>
      <c r="AC2089" s="123">
        <f t="shared" si="590"/>
        <v>0</v>
      </c>
    </row>
    <row r="2090" spans="1:31" s="4" customFormat="1" ht="11.25" hidden="1">
      <c r="A2090" s="1616" t="s">
        <v>94</v>
      </c>
      <c r="B2090" s="1446" t="s">
        <v>649</v>
      </c>
      <c r="C2090" s="10" t="s">
        <v>481</v>
      </c>
      <c r="D2090" s="714" t="s">
        <v>503</v>
      </c>
      <c r="E2090" s="120">
        <v>0.33399999999892316</v>
      </c>
      <c r="F2090" s="120">
        <v>0.32600000000093132</v>
      </c>
      <c r="G2090" s="120">
        <v>0.32999999999810825</v>
      </c>
      <c r="H2090" s="409">
        <v>0.33200000000215368</v>
      </c>
      <c r="I2090" s="120">
        <v>0.34799999999813735</v>
      </c>
      <c r="J2090" s="120">
        <v>0.36800000000221189</v>
      </c>
      <c r="K2090" s="120">
        <v>0.39999999999781721</v>
      </c>
      <c r="L2090" s="120">
        <v>0.40000000000145519</v>
      </c>
      <c r="M2090" s="120">
        <v>0.26199999999880674</v>
      </c>
      <c r="N2090" s="409">
        <v>0.42000000000189175</v>
      </c>
      <c r="O2090" s="120">
        <v>0.55999999999767169</v>
      </c>
      <c r="P2090" s="120">
        <v>0.47799999999915599</v>
      </c>
      <c r="Q2090" s="120">
        <v>0.49600000000282307</v>
      </c>
      <c r="R2090" s="120">
        <v>0.34399999999732245</v>
      </c>
      <c r="S2090" s="120">
        <v>0.4500000000007276</v>
      </c>
      <c r="T2090" s="120">
        <v>0.4540000000015425</v>
      </c>
      <c r="U2090" s="120">
        <v>0.41999999999825377</v>
      </c>
      <c r="V2090" s="409">
        <v>0.53600000000005821</v>
      </c>
      <c r="W2090" s="120">
        <v>0.4220000000022992</v>
      </c>
      <c r="X2090" s="120">
        <v>0.52000000000043656</v>
      </c>
      <c r="Y2090" s="120">
        <v>0.3599999999969441</v>
      </c>
      <c r="Z2090" s="120">
        <v>0.49799999999959255</v>
      </c>
      <c r="AA2090" s="120">
        <v>0.35800000000017462</v>
      </c>
      <c r="AB2090" s="120">
        <v>0.33800000000337604</v>
      </c>
      <c r="AC2090" s="127">
        <f>SUM(E2090:AB2090)</f>
        <v>9.7540000000008149</v>
      </c>
      <c r="AD2090" s="4">
        <f>MAX(E2090:AB2090)</f>
        <v>0.55999999999767169</v>
      </c>
      <c r="AE2090" s="4">
        <f>MIN(E2090:AB2090)</f>
        <v>0.26199999999880674</v>
      </c>
    </row>
    <row r="2091" spans="1:31" s="4" customFormat="1" ht="11.25" hidden="1">
      <c r="A2091" s="1611"/>
      <c r="B2091" s="1609"/>
      <c r="C2091" s="11" t="s">
        <v>482</v>
      </c>
      <c r="D2091" s="715" t="s">
        <v>503</v>
      </c>
      <c r="E2091" s="121">
        <v>3.9999999997235136E-2</v>
      </c>
      <c r="F2091" s="121">
        <v>4.0000000000873115E-2</v>
      </c>
      <c r="G2091" s="121">
        <v>6.0000000001309672E-2</v>
      </c>
      <c r="H2091" s="413">
        <v>6.0000000001309672E-2</v>
      </c>
      <c r="I2091" s="121">
        <v>5.9999999997671694E-2</v>
      </c>
      <c r="J2091" s="121">
        <v>6.0000000001309672E-2</v>
      </c>
      <c r="K2091" s="121">
        <v>7.9999999998108251E-2</v>
      </c>
      <c r="L2091" s="121">
        <v>0.10000000000218279</v>
      </c>
      <c r="M2091" s="121">
        <v>7.9999999998108251E-2</v>
      </c>
      <c r="N2091" s="413">
        <v>6.0000000001309672E-2</v>
      </c>
      <c r="O2091" s="121">
        <v>9.9999999998544808E-2</v>
      </c>
      <c r="P2091" s="121">
        <v>6.0000000001309672E-2</v>
      </c>
      <c r="Q2091" s="121">
        <v>6.0000000001309672E-2</v>
      </c>
      <c r="R2091" s="121">
        <v>5.9999999997671694E-2</v>
      </c>
      <c r="S2091" s="121">
        <v>4.0000000000873115E-2</v>
      </c>
      <c r="T2091" s="121">
        <v>7.9999999998108251E-2</v>
      </c>
      <c r="U2091" s="121">
        <v>0.1400000000030559</v>
      </c>
      <c r="V2091" s="413">
        <v>5.9999999997671694E-2</v>
      </c>
      <c r="W2091" s="121">
        <v>8.000000000174623E-2</v>
      </c>
      <c r="X2091" s="121">
        <v>9.9999999998544808E-2</v>
      </c>
      <c r="Y2091" s="121">
        <v>4.0000000000873115E-2</v>
      </c>
      <c r="Z2091" s="121">
        <v>7.9999999998108251E-2</v>
      </c>
      <c r="AA2091" s="121">
        <v>0.10000000000218279</v>
      </c>
      <c r="AB2091" s="121">
        <v>7.9999999998108251E-2</v>
      </c>
      <c r="AC2091" s="130">
        <f>SUM(E2091:AB2091)</f>
        <v>1.7199999999975262</v>
      </c>
      <c r="AD2091" s="5"/>
    </row>
    <row r="2092" spans="1:31" s="4" customFormat="1" ht="11.25" hidden="1">
      <c r="A2092" s="1611"/>
      <c r="B2092" s="1609"/>
      <c r="C2092" s="11" t="s">
        <v>8</v>
      </c>
      <c r="D2092" s="11" t="s">
        <v>502</v>
      </c>
      <c r="E2092" s="119">
        <f>SQRT(E2090*E2090+E2091*E2091)*1000/(1.732*E2073)</f>
        <v>18.728894971954436</v>
      </c>
      <c r="F2092" s="119">
        <f t="shared" ref="F2092:AB2092" si="591">SQRT(F2090*F2090+F2091*F2091)*1000/(1.732*F2073)</f>
        <v>18.146724550173317</v>
      </c>
      <c r="G2092" s="119">
        <f t="shared" si="591"/>
        <v>18.54931568185415</v>
      </c>
      <c r="H2092" s="412">
        <f t="shared" si="591"/>
        <v>18.622472771854277</v>
      </c>
      <c r="I2092" s="119">
        <f t="shared" si="591"/>
        <v>19.567015193382197</v>
      </c>
      <c r="J2092" s="119">
        <f t="shared" si="591"/>
        <v>20.77960373006189</v>
      </c>
      <c r="K2092" s="119">
        <f t="shared" si="591"/>
        <v>23.090248647876152</v>
      </c>
      <c r="L2092" s="119">
        <f t="shared" si="591"/>
        <v>23.202201950545223</v>
      </c>
      <c r="M2092" s="119">
        <f t="shared" si="591"/>
        <v>15.222799867632375</v>
      </c>
      <c r="N2092" s="412">
        <f t="shared" si="591"/>
        <v>23.508268519389883</v>
      </c>
      <c r="O2092" s="119">
        <f t="shared" si="591"/>
        <v>31.459794945868818</v>
      </c>
      <c r="P2092" s="119">
        <f t="shared" si="591"/>
        <v>26.642454428721262</v>
      </c>
      <c r="Q2092" s="119">
        <f t="shared" si="591"/>
        <v>27.683474707519725</v>
      </c>
      <c r="R2092" s="119">
        <f t="shared" si="591"/>
        <v>19.219523036107656</v>
      </c>
      <c r="S2092" s="119">
        <f t="shared" si="591"/>
        <v>24.818234810206885</v>
      </c>
      <c r="T2092" s="119">
        <f t="shared" si="591"/>
        <v>25.641921748013875</v>
      </c>
      <c r="U2092" s="119">
        <f t="shared" si="591"/>
        <v>24.649118710963737</v>
      </c>
      <c r="V2092" s="412">
        <f t="shared" si="591"/>
        <v>29.885000326212605</v>
      </c>
      <c r="W2092" s="119">
        <f t="shared" si="591"/>
        <v>23.685620839852849</v>
      </c>
      <c r="X2092" s="119">
        <f t="shared" si="591"/>
        <v>29.228695363396174</v>
      </c>
      <c r="Y2092" s="119">
        <f t="shared" si="591"/>
        <v>19.785364477681849</v>
      </c>
      <c r="Z2092" s="119">
        <f t="shared" si="591"/>
        <v>27.421396467166186</v>
      </c>
      <c r="AA2092" s="119">
        <f t="shared" si="591"/>
        <v>20.189068991677129</v>
      </c>
      <c r="AB2092" s="119">
        <f t="shared" si="591"/>
        <v>18.74222755024401</v>
      </c>
      <c r="AC2092" s="124"/>
      <c r="AD2092" s="301">
        <f>MAX(E2092:AB2092)</f>
        <v>31.459794945868818</v>
      </c>
    </row>
    <row r="2093" spans="1:31" s="4" customFormat="1" ht="12" hidden="1" thickBot="1">
      <c r="A2093" s="1612"/>
      <c r="B2093" s="1610"/>
      <c r="C2093" s="48" t="s">
        <v>16</v>
      </c>
      <c r="D2093" s="48"/>
      <c r="E2093" s="116">
        <f t="shared" ref="E2093:AC2093" si="592">E2091/E2090</f>
        <v>0.11976047903402424</v>
      </c>
      <c r="F2093" s="116">
        <f t="shared" si="592"/>
        <v>0.12269938650539522</v>
      </c>
      <c r="G2093" s="116">
        <f t="shared" si="592"/>
        <v>0.18181818182319281</v>
      </c>
      <c r="H2093" s="410">
        <f t="shared" si="592"/>
        <v>0.18072289156903751</v>
      </c>
      <c r="I2093" s="116">
        <f t="shared" si="592"/>
        <v>0.17241379309768057</v>
      </c>
      <c r="J2093" s="116">
        <f t="shared" si="592"/>
        <v>0.16304347826344848</v>
      </c>
      <c r="K2093" s="116">
        <f t="shared" si="592"/>
        <v>0.19999999999636203</v>
      </c>
      <c r="L2093" s="116">
        <f t="shared" si="592"/>
        <v>0.25000000000454747</v>
      </c>
      <c r="M2093" s="116">
        <f t="shared" si="592"/>
        <v>0.30534351144455191</v>
      </c>
      <c r="N2093" s="410">
        <f t="shared" si="592"/>
        <v>0.14285714285961768</v>
      </c>
      <c r="O2093" s="116">
        <f t="shared" si="592"/>
        <v>0.17857142856957245</v>
      </c>
      <c r="P2093" s="116">
        <f t="shared" si="592"/>
        <v>0.1255230125552628</v>
      </c>
      <c r="Q2093" s="116">
        <f t="shared" si="592"/>
        <v>0.12096774193743583</v>
      </c>
      <c r="R2093" s="116">
        <f t="shared" si="592"/>
        <v>0.17441860464575207</v>
      </c>
      <c r="S2093" s="116">
        <f t="shared" si="592"/>
        <v>8.8888888890685427E-2</v>
      </c>
      <c r="T2093" s="116">
        <f t="shared" si="592"/>
        <v>0.17621145373972785</v>
      </c>
      <c r="U2093" s="116">
        <f t="shared" si="592"/>
        <v>0.33333333334199516</v>
      </c>
      <c r="V2093" s="410">
        <f t="shared" si="592"/>
        <v>0.11194029850310667</v>
      </c>
      <c r="W2093" s="116">
        <f t="shared" si="592"/>
        <v>0.18957345971874492</v>
      </c>
      <c r="X2093" s="116">
        <f t="shared" si="592"/>
        <v>0.19230769230473241</v>
      </c>
      <c r="Y2093" s="116">
        <f t="shared" si="592"/>
        <v>0.1111111111144796</v>
      </c>
      <c r="Z2093" s="116">
        <f t="shared" si="592"/>
        <v>0.16064257027745724</v>
      </c>
      <c r="AA2093" s="116">
        <f t="shared" si="592"/>
        <v>0.27932960894450842</v>
      </c>
      <c r="AB2093" s="116">
        <f t="shared" si="592"/>
        <v>0.2366863905245834</v>
      </c>
      <c r="AC2093" s="123">
        <f t="shared" si="592"/>
        <v>0.17633791265095167</v>
      </c>
    </row>
    <row r="2094" spans="1:31" s="4" customFormat="1" ht="11.25" hidden="1">
      <c r="A2094" s="1616" t="s">
        <v>101</v>
      </c>
      <c r="B2094" s="1446" t="s">
        <v>650</v>
      </c>
      <c r="C2094" s="10" t="s">
        <v>481</v>
      </c>
      <c r="D2094" s="714" t="s">
        <v>503</v>
      </c>
      <c r="E2094" s="120">
        <v>0.18799999999828287</v>
      </c>
      <c r="F2094" s="120">
        <v>0.19800000000032014</v>
      </c>
      <c r="G2094" s="120">
        <v>0.19000000000232831</v>
      </c>
      <c r="H2094" s="409">
        <v>0.20799999999871943</v>
      </c>
      <c r="I2094" s="120">
        <v>0.2040000000015425</v>
      </c>
      <c r="J2094" s="120">
        <v>0.20799999999871943</v>
      </c>
      <c r="K2094" s="120">
        <v>0.21199999999953434</v>
      </c>
      <c r="L2094" s="120">
        <v>0.24000000000160071</v>
      </c>
      <c r="M2094" s="120">
        <v>0.25599999999758438</v>
      </c>
      <c r="N2094" s="409">
        <v>0.22200000000157161</v>
      </c>
      <c r="O2094" s="120">
        <v>0.17799999999988358</v>
      </c>
      <c r="P2094" s="120">
        <v>0.15999999999985448</v>
      </c>
      <c r="Q2094" s="120">
        <v>0.16400000000066939</v>
      </c>
      <c r="R2094" s="120">
        <v>0.15599999999903957</v>
      </c>
      <c r="S2094" s="120">
        <v>0.2319999999999709</v>
      </c>
      <c r="T2094" s="120">
        <v>0.15000000000145519</v>
      </c>
      <c r="U2094" s="120">
        <v>0.25999999999839929</v>
      </c>
      <c r="V2094" s="409">
        <v>0.24399999999877764</v>
      </c>
      <c r="W2094" s="120">
        <v>0.18400000000110595</v>
      </c>
      <c r="X2094" s="120">
        <v>0.20200000000113505</v>
      </c>
      <c r="Y2094" s="120">
        <v>0.25400000000081491</v>
      </c>
      <c r="Z2094" s="120">
        <v>0.23999999999796273</v>
      </c>
      <c r="AA2094" s="120">
        <v>0.23800000000119326</v>
      </c>
      <c r="AB2094" s="120">
        <v>0.19599999999991269</v>
      </c>
      <c r="AC2094" s="127">
        <f>SUM(E2094:AB2094)</f>
        <v>4.9840000000003783</v>
      </c>
      <c r="AD2094" s="4">
        <f>MAX(E2094:AB2094)</f>
        <v>0.25999999999839929</v>
      </c>
      <c r="AE2094" s="4">
        <f>MIN(E2094:AB2094)</f>
        <v>0.15000000000145519</v>
      </c>
    </row>
    <row r="2095" spans="1:31" s="4" customFormat="1" ht="11.25" hidden="1">
      <c r="A2095" s="1611"/>
      <c r="B2095" s="1609"/>
      <c r="C2095" s="11" t="s">
        <v>482</v>
      </c>
      <c r="D2095" s="715" t="s">
        <v>503</v>
      </c>
      <c r="E2095" s="121">
        <v>0.18799999999828287</v>
      </c>
      <c r="F2095" s="121">
        <v>0.19800000000032014</v>
      </c>
      <c r="G2095" s="121">
        <v>0.19000000000232831</v>
      </c>
      <c r="H2095" s="410">
        <v>0.20799999999871943</v>
      </c>
      <c r="I2095" s="121">
        <v>0.2040000000015425</v>
      </c>
      <c r="J2095" s="121">
        <v>0.20799999999871943</v>
      </c>
      <c r="K2095" s="121">
        <v>0.21199999999953434</v>
      </c>
      <c r="L2095" s="121">
        <v>0.24000000000160071</v>
      </c>
      <c r="M2095" s="121">
        <v>0.25599999999758438</v>
      </c>
      <c r="N2095" s="410">
        <v>0.22200000000157161</v>
      </c>
      <c r="O2095" s="121">
        <v>0.17799999999988358</v>
      </c>
      <c r="P2095" s="121">
        <v>0.15999999999985448</v>
      </c>
      <c r="Q2095" s="121">
        <v>0.16400000000066939</v>
      </c>
      <c r="R2095" s="121">
        <v>0.15599999999903957</v>
      </c>
      <c r="S2095" s="121">
        <v>0.2319999999999709</v>
      </c>
      <c r="T2095" s="121">
        <v>0.15000000000145519</v>
      </c>
      <c r="U2095" s="121">
        <v>0.25999999999839929</v>
      </c>
      <c r="V2095" s="410">
        <v>0.24399999999877764</v>
      </c>
      <c r="W2095" s="121">
        <v>0.18400000000110595</v>
      </c>
      <c r="X2095" s="121">
        <v>0.20200000000113505</v>
      </c>
      <c r="Y2095" s="121">
        <v>0.25400000000081491</v>
      </c>
      <c r="Z2095" s="121">
        <v>0.23999999999796273</v>
      </c>
      <c r="AA2095" s="121">
        <v>0.23800000000119326</v>
      </c>
      <c r="AB2095" s="121">
        <v>0.19599999999991269</v>
      </c>
      <c r="AC2095" s="130">
        <f>SUM(E2095:AB2095)</f>
        <v>4.9840000000003783</v>
      </c>
    </row>
    <row r="2096" spans="1:31" s="4" customFormat="1" ht="11.25" hidden="1">
      <c r="A2096" s="1611"/>
      <c r="B2096" s="1609"/>
      <c r="C2096" s="11" t="s">
        <v>8</v>
      </c>
      <c r="D2096" s="11" t="s">
        <v>502</v>
      </c>
      <c r="E2096" s="119">
        <f>SQRT(E2094*E2094+E2095*E2095)*1000/(1.732*E2073)</f>
        <v>14.802879634683958</v>
      </c>
      <c r="F2096" s="119">
        <f t="shared" ref="F2096:AB2096" si="593">SQRT(F2094*F2094+F2095*F2095)*1000/(1.732*F2073)</f>
        <v>15.470915635942939</v>
      </c>
      <c r="G2096" s="119">
        <f t="shared" si="593"/>
        <v>14.860048603595898</v>
      </c>
      <c r="H2096" s="412">
        <f t="shared" si="593"/>
        <v>16.236737107987679</v>
      </c>
      <c r="I2096" s="119">
        <f t="shared" si="593"/>
        <v>15.985622593228454</v>
      </c>
      <c r="J2096" s="119">
        <f t="shared" si="593"/>
        <v>16.393462972700995</v>
      </c>
      <c r="K2096" s="119">
        <f t="shared" si="593"/>
        <v>16.970819229089965</v>
      </c>
      <c r="L2096" s="119">
        <f t="shared" si="593"/>
        <v>19.099895072241939</v>
      </c>
      <c r="M2096" s="119">
        <f t="shared" si="593"/>
        <v>20.118310820330674</v>
      </c>
      <c r="N2096" s="412">
        <f t="shared" si="593"/>
        <v>17.39611870438728</v>
      </c>
      <c r="O2096" s="119">
        <f t="shared" si="593"/>
        <v>13.921519217925926</v>
      </c>
      <c r="P2096" s="119">
        <f t="shared" si="593"/>
        <v>12.513725139705503</v>
      </c>
      <c r="Q2096" s="119">
        <f t="shared" si="593"/>
        <v>12.851186790589919</v>
      </c>
      <c r="R2096" s="119">
        <f t="shared" si="593"/>
        <v>12.142726964342206</v>
      </c>
      <c r="S2096" s="119">
        <f t="shared" si="593"/>
        <v>18.024049422048449</v>
      </c>
      <c r="T2096" s="119">
        <f t="shared" si="593"/>
        <v>11.799429531122072</v>
      </c>
      <c r="U2096" s="119">
        <f t="shared" si="593"/>
        <v>20.472067579943015</v>
      </c>
      <c r="V2096" s="412">
        <f t="shared" si="593"/>
        <v>19.120058395581907</v>
      </c>
      <c r="W2096" s="119">
        <f t="shared" si="593"/>
        <v>14.349548630180307</v>
      </c>
      <c r="X2096" s="119">
        <f t="shared" si="593"/>
        <v>15.768369691596792</v>
      </c>
      <c r="Y2096" s="119">
        <f t="shared" si="593"/>
        <v>19.621212985408739</v>
      </c>
      <c r="Z2096" s="119">
        <f t="shared" si="593"/>
        <v>18.452441612200115</v>
      </c>
      <c r="AA2096" s="119">
        <f t="shared" si="593"/>
        <v>18.281456693814299</v>
      </c>
      <c r="AB2096" s="119">
        <f t="shared" si="593"/>
        <v>14.956824974964489</v>
      </c>
      <c r="AC2096" s="124"/>
    </row>
    <row r="2097" spans="1:30" s="4" customFormat="1" ht="12" hidden="1" thickBot="1">
      <c r="A2097" s="1612"/>
      <c r="B2097" s="1610"/>
      <c r="C2097" s="48" t="s">
        <v>16</v>
      </c>
      <c r="D2097" s="48"/>
      <c r="E2097" s="116">
        <f t="shared" ref="E2097:AC2097" si="594">E2095/E2094</f>
        <v>1</v>
      </c>
      <c r="F2097" s="116">
        <f t="shared" si="594"/>
        <v>1</v>
      </c>
      <c r="G2097" s="116">
        <f t="shared" si="594"/>
        <v>1</v>
      </c>
      <c r="H2097" s="410">
        <f t="shared" si="594"/>
        <v>1</v>
      </c>
      <c r="I2097" s="116">
        <f t="shared" si="594"/>
        <v>1</v>
      </c>
      <c r="J2097" s="116">
        <f t="shared" si="594"/>
        <v>1</v>
      </c>
      <c r="K2097" s="116">
        <f t="shared" si="594"/>
        <v>1</v>
      </c>
      <c r="L2097" s="116">
        <f t="shared" si="594"/>
        <v>1</v>
      </c>
      <c r="M2097" s="116">
        <f t="shared" si="594"/>
        <v>1</v>
      </c>
      <c r="N2097" s="410">
        <f t="shared" si="594"/>
        <v>1</v>
      </c>
      <c r="O2097" s="116">
        <f t="shared" si="594"/>
        <v>1</v>
      </c>
      <c r="P2097" s="116">
        <f t="shared" si="594"/>
        <v>1</v>
      </c>
      <c r="Q2097" s="116">
        <f t="shared" si="594"/>
        <v>1</v>
      </c>
      <c r="R2097" s="116">
        <f t="shared" si="594"/>
        <v>1</v>
      </c>
      <c r="S2097" s="116">
        <f t="shared" si="594"/>
        <v>1</v>
      </c>
      <c r="T2097" s="116">
        <f t="shared" si="594"/>
        <v>1</v>
      </c>
      <c r="U2097" s="116">
        <f t="shared" si="594"/>
        <v>1</v>
      </c>
      <c r="V2097" s="410">
        <f t="shared" si="594"/>
        <v>1</v>
      </c>
      <c r="W2097" s="116">
        <f t="shared" si="594"/>
        <v>1</v>
      </c>
      <c r="X2097" s="116">
        <f t="shared" si="594"/>
        <v>1</v>
      </c>
      <c r="Y2097" s="116">
        <f t="shared" si="594"/>
        <v>1</v>
      </c>
      <c r="Z2097" s="116">
        <f t="shared" si="594"/>
        <v>1</v>
      </c>
      <c r="AA2097" s="116">
        <f t="shared" si="594"/>
        <v>1</v>
      </c>
      <c r="AB2097" s="116">
        <f t="shared" si="594"/>
        <v>1</v>
      </c>
      <c r="AC2097" s="123">
        <f t="shared" si="594"/>
        <v>1</v>
      </c>
    </row>
    <row r="2098" spans="1:30" s="4" customFormat="1" ht="11.25" hidden="1">
      <c r="A2098" s="54"/>
      <c r="B2098" s="51" t="s">
        <v>18</v>
      </c>
      <c r="C2098" s="10" t="s">
        <v>481</v>
      </c>
      <c r="D2098" s="10" t="s">
        <v>503</v>
      </c>
      <c r="E2098" s="252">
        <v>0</v>
      </c>
      <c r="F2098" s="252">
        <v>0</v>
      </c>
      <c r="G2098" s="252">
        <v>0</v>
      </c>
      <c r="H2098" s="252">
        <v>0</v>
      </c>
      <c r="I2098" s="252">
        <v>0</v>
      </c>
      <c r="J2098" s="252">
        <v>0</v>
      </c>
      <c r="K2098" s="252">
        <v>0</v>
      </c>
      <c r="L2098" s="252">
        <v>0</v>
      </c>
      <c r="M2098" s="252">
        <v>0</v>
      </c>
      <c r="N2098" s="252">
        <v>0</v>
      </c>
      <c r="O2098" s="252">
        <v>0</v>
      </c>
      <c r="P2098" s="252">
        <v>0</v>
      </c>
      <c r="Q2098" s="252">
        <v>0</v>
      </c>
      <c r="R2098" s="252">
        <v>0</v>
      </c>
      <c r="S2098" s="252">
        <v>0</v>
      </c>
      <c r="T2098" s="252">
        <v>0</v>
      </c>
      <c r="U2098" s="252">
        <v>0</v>
      </c>
      <c r="V2098" s="252">
        <v>0</v>
      </c>
      <c r="W2098" s="252">
        <v>0</v>
      </c>
      <c r="X2098" s="252">
        <v>0</v>
      </c>
      <c r="Y2098" s="252">
        <v>0</v>
      </c>
      <c r="Z2098" s="252">
        <v>0</v>
      </c>
      <c r="AA2098" s="252">
        <v>0</v>
      </c>
      <c r="AB2098" s="252">
        <v>0</v>
      </c>
      <c r="AC2098" s="245">
        <f>SUM(E2098:AB2098)</f>
        <v>0</v>
      </c>
      <c r="AD2098" s="1335" t="s">
        <v>468</v>
      </c>
    </row>
    <row r="2099" spans="1:30" s="4" customFormat="1" ht="12" hidden="1" thickBot="1">
      <c r="A2099" s="55"/>
      <c r="B2099" s="53" t="s">
        <v>19</v>
      </c>
      <c r="C2099" s="47" t="s">
        <v>481</v>
      </c>
      <c r="D2099" s="47" t="s">
        <v>503</v>
      </c>
      <c r="E2099" s="251">
        <v>0</v>
      </c>
      <c r="F2099" s="251">
        <v>0</v>
      </c>
      <c r="G2099" s="251">
        <v>0</v>
      </c>
      <c r="H2099" s="251">
        <v>0</v>
      </c>
      <c r="I2099" s="251">
        <v>0</v>
      </c>
      <c r="J2099" s="251">
        <v>0</v>
      </c>
      <c r="K2099" s="251">
        <v>0</v>
      </c>
      <c r="L2099" s="251">
        <v>0</v>
      </c>
      <c r="M2099" s="251">
        <v>0</v>
      </c>
      <c r="N2099" s="251">
        <v>0</v>
      </c>
      <c r="O2099" s="251">
        <v>0</v>
      </c>
      <c r="P2099" s="251">
        <v>0</v>
      </c>
      <c r="Q2099" s="251">
        <v>0</v>
      </c>
      <c r="R2099" s="251">
        <v>0</v>
      </c>
      <c r="S2099" s="251">
        <v>0</v>
      </c>
      <c r="T2099" s="251">
        <v>0</v>
      </c>
      <c r="U2099" s="251">
        <v>0</v>
      </c>
      <c r="V2099" s="251">
        <v>0</v>
      </c>
      <c r="W2099" s="251">
        <v>0</v>
      </c>
      <c r="X2099" s="251">
        <v>0</v>
      </c>
      <c r="Y2099" s="251">
        <v>0</v>
      </c>
      <c r="Z2099" s="251">
        <v>0</v>
      </c>
      <c r="AA2099" s="251">
        <v>0</v>
      </c>
      <c r="AB2099" s="251">
        <v>0</v>
      </c>
      <c r="AC2099" s="222">
        <f>SUM(E2099:AB2099)</f>
        <v>0</v>
      </c>
      <c r="AD2099" s="1335" t="s">
        <v>468</v>
      </c>
    </row>
    <row r="2100" spans="1:30" s="5" customFormat="1" ht="10.5" hidden="1" customHeight="1">
      <c r="A2100" s="1439" t="s">
        <v>154</v>
      </c>
      <c r="B2100" s="1619"/>
      <c r="C2100" s="65" t="s">
        <v>481</v>
      </c>
      <c r="D2100" s="65"/>
      <c r="E2100" s="91">
        <f>E2074+E2078+E2082+E2086+E2090+E2094</f>
        <v>1.0999999999949068</v>
      </c>
      <c r="F2100" s="91">
        <f t="shared" ref="F2100:AC2101" si="595">F2074+F2078+F2082+F2086+F2090+F2094</f>
        <v>1.1600000000016735</v>
      </c>
      <c r="G2100" s="91">
        <f t="shared" si="595"/>
        <v>1.0460000000002765</v>
      </c>
      <c r="H2100" s="508">
        <f>H2074+H2078+H2082+H2086+H2090+H2094</f>
        <v>1.202000000002954</v>
      </c>
      <c r="I2100" s="91">
        <f t="shared" si="595"/>
        <v>1.2119999999977153</v>
      </c>
      <c r="J2100" s="91">
        <f t="shared" si="595"/>
        <v>1.2320000000017899</v>
      </c>
      <c r="K2100" s="91">
        <f t="shared" si="595"/>
        <v>1.3679999999967549</v>
      </c>
      <c r="L2100" s="91">
        <f t="shared" si="595"/>
        <v>1.4400000000041473</v>
      </c>
      <c r="M2100" s="91">
        <f t="shared" si="595"/>
        <v>1.1739999999954307</v>
      </c>
      <c r="N2100" s="508">
        <f t="shared" si="595"/>
        <v>1.342000000004191</v>
      </c>
      <c r="O2100" s="91">
        <f t="shared" si="595"/>
        <v>1.3799999999955617</v>
      </c>
      <c r="P2100" s="91">
        <f t="shared" si="595"/>
        <v>1.4000000000014552</v>
      </c>
      <c r="Q2100" s="91">
        <f t="shared" si="595"/>
        <v>1.6600000000034925</v>
      </c>
      <c r="R2100" s="91">
        <f t="shared" si="595"/>
        <v>1.1779999999944266</v>
      </c>
      <c r="S2100" s="91">
        <f t="shared" si="595"/>
        <v>1.4100000000016735</v>
      </c>
      <c r="T2100" s="91">
        <f t="shared" si="595"/>
        <v>1.2340000000021973</v>
      </c>
      <c r="U2100" s="91">
        <f t="shared" si="595"/>
        <v>1.6039999999975407</v>
      </c>
      <c r="V2100" s="508">
        <f t="shared" si="595"/>
        <v>1.4759999999969295</v>
      </c>
      <c r="W2100" s="91">
        <f t="shared" si="595"/>
        <v>1.4880000000048312</v>
      </c>
      <c r="X2100" s="91">
        <f t="shared" si="595"/>
        <v>1.4200000000037107</v>
      </c>
      <c r="Y2100" s="91">
        <f t="shared" si="595"/>
        <v>1.4359999999978754</v>
      </c>
      <c r="Z2100" s="91">
        <f t="shared" si="595"/>
        <v>1.6379999999935535</v>
      </c>
      <c r="AA2100" s="91">
        <f t="shared" si="595"/>
        <v>1.2360000000044238</v>
      </c>
      <c r="AB2100" s="91">
        <f t="shared" si="595"/>
        <v>1.1440000000020518</v>
      </c>
      <c r="AC2100" s="130">
        <f t="shared" si="595"/>
        <v>31.979999999999563</v>
      </c>
    </row>
    <row r="2101" spans="1:30" s="5" customFormat="1" ht="10.5" hidden="1" customHeight="1" thickBot="1">
      <c r="A2101" s="1620"/>
      <c r="B2101" s="1618"/>
      <c r="C2101" s="47" t="s">
        <v>482</v>
      </c>
      <c r="D2101" s="47"/>
      <c r="E2101" s="89">
        <f>E2075+E2079+E2083+E2087+E2091+E2095</f>
        <v>0.26799999999457214</v>
      </c>
      <c r="F2101" s="89">
        <f t="shared" si="595"/>
        <v>0.27800000000206637</v>
      </c>
      <c r="G2101" s="89">
        <f t="shared" si="595"/>
        <v>0.2900000000026921</v>
      </c>
      <c r="H2101" s="434">
        <f t="shared" si="595"/>
        <v>0.34799999999995634</v>
      </c>
      <c r="I2101" s="89">
        <f t="shared" si="595"/>
        <v>0.32399999999870488</v>
      </c>
      <c r="J2101" s="89">
        <f t="shared" si="595"/>
        <v>0.30800000000090222</v>
      </c>
      <c r="K2101" s="89">
        <f t="shared" si="595"/>
        <v>0.37199999999756983</v>
      </c>
      <c r="L2101" s="89">
        <f t="shared" si="595"/>
        <v>0.42000000000371074</v>
      </c>
      <c r="M2101" s="89">
        <f t="shared" si="595"/>
        <v>0.41599999999561987</v>
      </c>
      <c r="N2101" s="434">
        <f t="shared" si="595"/>
        <v>0.32200000000375439</v>
      </c>
      <c r="O2101" s="89">
        <f t="shared" si="595"/>
        <v>0.29799999999704596</v>
      </c>
      <c r="P2101" s="89">
        <f t="shared" si="595"/>
        <v>0.30000000000109139</v>
      </c>
      <c r="Q2101" s="89">
        <f t="shared" si="595"/>
        <v>0.28400000000328873</v>
      </c>
      <c r="R2101" s="89">
        <f t="shared" si="595"/>
        <v>0.25599999999576539</v>
      </c>
      <c r="S2101" s="89">
        <f t="shared" si="595"/>
        <v>0.31200000000171713</v>
      </c>
      <c r="T2101" s="89">
        <f t="shared" si="595"/>
        <v>0.30999999999949068</v>
      </c>
      <c r="U2101" s="89">
        <f t="shared" si="595"/>
        <v>0.46000000000094587</v>
      </c>
      <c r="V2101" s="434">
        <f t="shared" si="595"/>
        <v>0.36399999999594002</v>
      </c>
      <c r="W2101" s="89">
        <f t="shared" si="595"/>
        <v>0.32400000000416185</v>
      </c>
      <c r="X2101" s="89">
        <f t="shared" si="595"/>
        <v>0.3819999999996071</v>
      </c>
      <c r="Y2101" s="89">
        <f t="shared" si="595"/>
        <v>0.35400000000117871</v>
      </c>
      <c r="Z2101" s="89">
        <f t="shared" si="595"/>
        <v>0.39999999999599822</v>
      </c>
      <c r="AA2101" s="89">
        <f t="shared" si="595"/>
        <v>0.41800000000330328</v>
      </c>
      <c r="AB2101" s="89">
        <f t="shared" si="595"/>
        <v>0.31599999999889405</v>
      </c>
      <c r="AC2101" s="128">
        <f t="shared" si="595"/>
        <v>8.1239999999979773</v>
      </c>
    </row>
    <row r="2102" spans="1:30" s="5" customFormat="1" ht="10.5" hidden="1" customHeight="1">
      <c r="A2102" s="1439" t="s">
        <v>155</v>
      </c>
      <c r="B2102" s="1619"/>
      <c r="C2102" s="12" t="s">
        <v>481</v>
      </c>
      <c r="D2102" s="12"/>
      <c r="E2102" s="246">
        <f t="shared" ref="E2102:AC2102" si="596">E2055+E2060-E2100</f>
        <v>3.400000000556247E-2</v>
      </c>
      <c r="F2102" s="246">
        <f t="shared" si="596"/>
        <v>0.12099999999907141</v>
      </c>
      <c r="G2102" s="246">
        <f t="shared" si="596"/>
        <v>0.40299999999888314</v>
      </c>
      <c r="H2102" s="508">
        <f t="shared" si="596"/>
        <v>-7.4000000002342858E-2</v>
      </c>
      <c r="I2102" s="246">
        <f t="shared" si="596"/>
        <v>0.16200000000219461</v>
      </c>
      <c r="J2102" s="246">
        <f t="shared" si="596"/>
        <v>0.11199999999848842</v>
      </c>
      <c r="K2102" s="246">
        <f t="shared" si="596"/>
        <v>9.0000000003897185E-2</v>
      </c>
      <c r="L2102" s="246">
        <f t="shared" si="596"/>
        <v>-0.11400000000548971</v>
      </c>
      <c r="M2102" s="246">
        <f t="shared" si="596"/>
        <v>-0.23199999999485499</v>
      </c>
      <c r="N2102" s="508">
        <f t="shared" si="596"/>
        <v>-0.15700000000390446</v>
      </c>
      <c r="O2102" s="246">
        <f t="shared" si="596"/>
        <v>0.42000000000416549</v>
      </c>
      <c r="P2102" s="246">
        <f t="shared" si="596"/>
        <v>6.9999999990386641E-3</v>
      </c>
      <c r="Q2102" s="246">
        <f t="shared" si="596"/>
        <v>-0.57700000000249929</v>
      </c>
      <c r="R2102" s="246">
        <f t="shared" si="596"/>
        <v>7.9000000003134119E-2</v>
      </c>
      <c r="S2102" s="246">
        <f t="shared" si="596"/>
        <v>0.16199999999867032</v>
      </c>
      <c r="T2102" s="246">
        <f t="shared" si="596"/>
        <v>-4.0000000002805791E-2</v>
      </c>
      <c r="U2102" s="246">
        <f t="shared" si="596"/>
        <v>-0.15199999999572356</v>
      </c>
      <c r="V2102" s="508">
        <f t="shared" si="596"/>
        <v>-0.20099999999843021</v>
      </c>
      <c r="W2102" s="246">
        <f t="shared" si="596"/>
        <v>-8.1000000005360562E-2</v>
      </c>
      <c r="X2102" s="246">
        <f t="shared" si="596"/>
        <v>0.1069999999973561</v>
      </c>
      <c r="Y2102" s="246">
        <f t="shared" si="596"/>
        <v>-0.10699999999792453</v>
      </c>
      <c r="Z2102" s="246">
        <f t="shared" si="596"/>
        <v>-0.29099999999164083</v>
      </c>
      <c r="AA2102" s="246">
        <f t="shared" si="596"/>
        <v>4.7999999995226972E-2</v>
      </c>
      <c r="AB2102" s="246">
        <f t="shared" si="596"/>
        <v>0.17899999999633565</v>
      </c>
      <c r="AC2102" s="133">
        <f t="shared" si="596"/>
        <v>-0.10199999999895226</v>
      </c>
    </row>
    <row r="2103" spans="1:30" s="5" customFormat="1" ht="10.5" hidden="1" customHeight="1" thickBot="1">
      <c r="A2103" s="1620"/>
      <c r="B2103" s="1618"/>
      <c r="C2103" s="9" t="s">
        <v>482</v>
      </c>
      <c r="D2103" s="262"/>
      <c r="E2103" s="246">
        <f t="shared" ref="E2103:AC2103" si="597">E2056+E2061-E2101</f>
        <v>-0.20799999999462671</v>
      </c>
      <c r="F2103" s="246">
        <f t="shared" si="597"/>
        <v>-0.2360000000016953</v>
      </c>
      <c r="G2103" s="246">
        <f t="shared" si="597"/>
        <v>-0.23000000000274667</v>
      </c>
      <c r="H2103" s="434">
        <f t="shared" si="597"/>
        <v>-0.31200000000080763</v>
      </c>
      <c r="I2103" s="246">
        <f t="shared" si="597"/>
        <v>-0.26999999999861757</v>
      </c>
      <c r="J2103" s="246">
        <f t="shared" si="597"/>
        <v>-0.23599999999987631</v>
      </c>
      <c r="K2103" s="246">
        <f t="shared" si="597"/>
        <v>-0.27599999999847569</v>
      </c>
      <c r="L2103" s="246">
        <f t="shared" si="597"/>
        <v>-0.34800000000404907</v>
      </c>
      <c r="M2103" s="246">
        <f t="shared" si="597"/>
        <v>-0.38599999999496504</v>
      </c>
      <c r="N2103" s="434">
        <f t="shared" si="597"/>
        <v>-0.24400000000423461</v>
      </c>
      <c r="O2103" s="246">
        <f t="shared" si="597"/>
        <v>-0.18999999999687134</v>
      </c>
      <c r="P2103" s="246">
        <f t="shared" si="597"/>
        <v>-0.24600000000100408</v>
      </c>
      <c r="Q2103" s="246">
        <f t="shared" si="597"/>
        <v>-0.24200000000291766</v>
      </c>
      <c r="R2103" s="246">
        <f t="shared" si="597"/>
        <v>-0.24399999999604916</v>
      </c>
      <c r="S2103" s="246">
        <f t="shared" si="597"/>
        <v>-0.12600000000202272</v>
      </c>
      <c r="T2103" s="246">
        <f t="shared" si="597"/>
        <v>-0.14799999999922875</v>
      </c>
      <c r="U2103" s="246">
        <f t="shared" si="597"/>
        <v>-0.4180000000005748</v>
      </c>
      <c r="V2103" s="434">
        <f t="shared" si="597"/>
        <v>-0.3099999999958527</v>
      </c>
      <c r="W2103" s="246">
        <f t="shared" si="597"/>
        <v>-0.24000000000478394</v>
      </c>
      <c r="X2103" s="246">
        <f t="shared" si="597"/>
        <v>-0.30399999999872307</v>
      </c>
      <c r="Y2103" s="246">
        <f t="shared" si="597"/>
        <v>-0.28200000000151704</v>
      </c>
      <c r="Z2103" s="246">
        <f t="shared" si="597"/>
        <v>-0.30399999999690408</v>
      </c>
      <c r="AA2103" s="246">
        <f t="shared" si="597"/>
        <v>-0.34000000000241926</v>
      </c>
      <c r="AB2103" s="246">
        <f t="shared" si="597"/>
        <v>-0.24999999999909051</v>
      </c>
      <c r="AC2103" s="222">
        <f t="shared" si="597"/>
        <v>-6.3899999999980537</v>
      </c>
    </row>
    <row r="2104" spans="1:30" s="32" customFormat="1" ht="10.5" hidden="1" customHeight="1">
      <c r="A2104" s="1626" t="s">
        <v>9</v>
      </c>
      <c r="B2104" s="1619"/>
      <c r="C2104" s="14" t="s">
        <v>481</v>
      </c>
      <c r="D2104" s="14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366"/>
    </row>
    <row r="2105" spans="1:30" s="32" customFormat="1" ht="10.5" hidden="1" customHeight="1" thickBot="1">
      <c r="A2105" s="1620"/>
      <c r="B2105" s="1618"/>
      <c r="C2105" s="15" t="s">
        <v>482</v>
      </c>
      <c r="D2105" s="15"/>
      <c r="E2105" s="98"/>
      <c r="F2105" s="98"/>
      <c r="G2105" s="98"/>
      <c r="H2105" s="98"/>
      <c r="I2105" s="98"/>
      <c r="J2105" s="98"/>
      <c r="K2105" s="98"/>
      <c r="L2105" s="98"/>
      <c r="M2105" s="98"/>
      <c r="N2105" s="98"/>
      <c r="O2105" s="98"/>
      <c r="P2105" s="98"/>
      <c r="Q2105" s="98"/>
      <c r="R2105" s="98"/>
      <c r="S2105" s="98"/>
      <c r="T2105" s="98"/>
      <c r="U2105" s="98"/>
      <c r="V2105" s="98"/>
      <c r="W2105" s="98"/>
      <c r="X2105" s="98"/>
      <c r="Y2105" s="98"/>
      <c r="Z2105" s="98"/>
      <c r="AA2105" s="98"/>
      <c r="AB2105" s="98"/>
      <c r="AC2105" s="367"/>
    </row>
    <row r="2106" spans="1:30" s="315" customFormat="1" ht="30" hidden="1" customHeight="1" thickBot="1">
      <c r="A2106" s="312"/>
      <c r="B2106" s="313"/>
      <c r="C2106" s="314" t="s">
        <v>279</v>
      </c>
      <c r="E2106" s="316"/>
      <c r="F2106" s="316"/>
      <c r="G2106" s="316"/>
      <c r="H2106" s="444">
        <f>H2086+H2090+H2094</f>
        <v>0.94000000000050932</v>
      </c>
      <c r="I2106" s="316"/>
      <c r="J2106" s="316"/>
      <c r="K2106" s="316"/>
      <c r="L2106" s="316"/>
      <c r="M2106" s="316"/>
      <c r="N2106" s="444">
        <f>N2086+N2090+N2094</f>
        <v>1.0420000000049185</v>
      </c>
      <c r="O2106" s="316"/>
      <c r="P2106" s="316"/>
      <c r="Q2106" s="316"/>
      <c r="R2106" s="316"/>
      <c r="S2106" s="316"/>
      <c r="T2106" s="316"/>
      <c r="U2106" s="316"/>
      <c r="V2106" s="444">
        <f>V2086+V2090+V2094</f>
        <v>1.2199999999993452</v>
      </c>
      <c r="W2106" s="316"/>
      <c r="X2106" s="316"/>
      <c r="Y2106" s="317">
        <f>Y2086+Y2090+Y2094</f>
        <v>1.113999999997759</v>
      </c>
      <c r="Z2106" s="316"/>
      <c r="AA2106" s="316"/>
      <c r="AB2106" s="316"/>
      <c r="AC2106" s="337"/>
    </row>
    <row r="2107" spans="1:30" s="5" customFormat="1" ht="28.5" hidden="1" customHeight="1">
      <c r="A2107" s="1405" t="s">
        <v>17</v>
      </c>
      <c r="B2107" s="84" t="s">
        <v>5</v>
      </c>
      <c r="C2107" s="6" t="s">
        <v>14</v>
      </c>
      <c r="D2107" s="6" t="s">
        <v>495</v>
      </c>
      <c r="E2107" s="1432" t="s">
        <v>15</v>
      </c>
      <c r="F2107" s="1433"/>
      <c r="G2107" s="1433"/>
      <c r="H2107" s="1433"/>
      <c r="I2107" s="1433"/>
      <c r="J2107" s="1433"/>
      <c r="K2107" s="1433"/>
      <c r="L2107" s="1433"/>
      <c r="M2107" s="1433"/>
      <c r="N2107" s="1433"/>
      <c r="O2107" s="1433"/>
      <c r="P2107" s="1433"/>
      <c r="Q2107" s="1433"/>
      <c r="R2107" s="1433"/>
      <c r="S2107" s="1433"/>
      <c r="T2107" s="1433"/>
      <c r="U2107" s="1433"/>
      <c r="V2107" s="1433"/>
      <c r="W2107" s="1433"/>
      <c r="X2107" s="1433"/>
      <c r="Y2107" s="1433"/>
      <c r="Z2107" s="1433"/>
      <c r="AA2107" s="1433"/>
      <c r="AB2107" s="1434"/>
      <c r="AC2107" s="1553" t="s">
        <v>10</v>
      </c>
    </row>
    <row r="2108" spans="1:30" s="1565" customFormat="1" ht="12.75" customHeight="1" thickBot="1">
      <c r="A2108" s="1566" t="s">
        <v>218</v>
      </c>
      <c r="B2108" s="1628"/>
      <c r="C2108" s="1559"/>
      <c r="D2108" s="1559"/>
      <c r="E2108" s="1560">
        <v>1</v>
      </c>
      <c r="F2108" s="1560">
        <v>2</v>
      </c>
      <c r="G2108" s="1560">
        <v>3</v>
      </c>
      <c r="H2108" s="1560">
        <v>4</v>
      </c>
      <c r="I2108" s="1560">
        <v>5</v>
      </c>
      <c r="J2108" s="1560">
        <v>6</v>
      </c>
      <c r="K2108" s="1560">
        <v>7</v>
      </c>
      <c r="L2108" s="1560">
        <v>8</v>
      </c>
      <c r="M2108" s="1560">
        <v>9</v>
      </c>
      <c r="N2108" s="1560">
        <v>10</v>
      </c>
      <c r="O2108" s="1560">
        <v>11</v>
      </c>
      <c r="P2108" s="1560">
        <v>12</v>
      </c>
      <c r="Q2108" s="1560">
        <v>13</v>
      </c>
      <c r="R2108" s="1560">
        <v>14</v>
      </c>
      <c r="S2108" s="1560">
        <v>15</v>
      </c>
      <c r="T2108" s="1560">
        <v>16</v>
      </c>
      <c r="U2108" s="1560">
        <v>17</v>
      </c>
      <c r="V2108" s="1560">
        <v>18</v>
      </c>
      <c r="W2108" s="1560">
        <v>19</v>
      </c>
      <c r="X2108" s="1560">
        <v>20</v>
      </c>
      <c r="Y2108" s="1560">
        <v>21</v>
      </c>
      <c r="Z2108" s="1560">
        <v>22</v>
      </c>
      <c r="AA2108" s="1560">
        <v>23</v>
      </c>
      <c r="AB2108" s="1560">
        <v>24</v>
      </c>
      <c r="AC2108" s="1629"/>
    </row>
    <row r="2109" spans="1:30" s="13" customFormat="1" ht="12.75" customHeight="1">
      <c r="A2109" s="19" t="s">
        <v>6</v>
      </c>
      <c r="B2109" s="20"/>
      <c r="C2109" s="21"/>
      <c r="D2109" s="714"/>
      <c r="E2109" s="20">
        <v>17</v>
      </c>
      <c r="F2109" s="20">
        <v>17</v>
      </c>
      <c r="G2109" s="20">
        <v>17</v>
      </c>
      <c r="H2109" s="20">
        <v>17</v>
      </c>
      <c r="I2109" s="20">
        <v>17</v>
      </c>
      <c r="J2109" s="20">
        <v>17</v>
      </c>
      <c r="K2109" s="20">
        <v>17</v>
      </c>
      <c r="L2109" s="20">
        <v>17</v>
      </c>
      <c r="M2109" s="20">
        <v>17</v>
      </c>
      <c r="N2109" s="20">
        <v>17</v>
      </c>
      <c r="O2109" s="20">
        <v>17</v>
      </c>
      <c r="P2109" s="20">
        <v>17</v>
      </c>
      <c r="Q2109" s="20">
        <v>17</v>
      </c>
      <c r="R2109" s="20">
        <v>17</v>
      </c>
      <c r="S2109" s="20">
        <v>17</v>
      </c>
      <c r="T2109" s="20">
        <v>17</v>
      </c>
      <c r="U2109" s="20">
        <v>17</v>
      </c>
      <c r="V2109" s="20">
        <v>17</v>
      </c>
      <c r="W2109" s="20">
        <v>17</v>
      </c>
      <c r="X2109" s="20">
        <v>17</v>
      </c>
      <c r="Y2109" s="20">
        <v>17</v>
      </c>
      <c r="Z2109" s="20">
        <v>17</v>
      </c>
      <c r="AA2109" s="20">
        <v>17</v>
      </c>
      <c r="AB2109" s="20">
        <v>17</v>
      </c>
      <c r="AC2109" s="363"/>
    </row>
    <row r="2110" spans="1:30" s="13" customFormat="1" ht="12.75" customHeight="1" thickBot="1">
      <c r="A2110" s="38" t="s">
        <v>7</v>
      </c>
      <c r="B2110" s="39"/>
      <c r="C2110" s="40"/>
      <c r="D2110" s="40"/>
      <c r="E2110" s="39"/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  <c r="AA2110" s="39"/>
      <c r="AB2110" s="39"/>
      <c r="AC2110" s="364"/>
    </row>
    <row r="2111" spans="1:30" s="5" customFormat="1" ht="12" customHeight="1">
      <c r="A2111" s="1518" t="s">
        <v>11</v>
      </c>
      <c r="B2111" s="1623" t="s">
        <v>131</v>
      </c>
      <c r="C2111" s="10" t="s">
        <v>481</v>
      </c>
      <c r="D2111" s="10" t="s">
        <v>467</v>
      </c>
      <c r="E2111" s="85"/>
      <c r="F2111" s="85"/>
      <c r="G2111" s="85"/>
      <c r="H2111" s="408"/>
      <c r="I2111" s="85"/>
      <c r="J2111" s="85"/>
      <c r="K2111" s="85"/>
      <c r="L2111" s="85"/>
      <c r="M2111" s="85"/>
      <c r="N2111" s="408"/>
      <c r="O2111" s="85"/>
      <c r="P2111" s="85"/>
      <c r="Q2111" s="85"/>
      <c r="R2111" s="85"/>
      <c r="S2111" s="85"/>
      <c r="T2111" s="85"/>
      <c r="U2111" s="85"/>
      <c r="V2111" s="408"/>
      <c r="W2111" s="85"/>
      <c r="X2111" s="85"/>
      <c r="Y2111" s="85"/>
      <c r="Z2111" s="85"/>
      <c r="AA2111" s="85"/>
      <c r="AB2111" s="85"/>
      <c r="AC2111" s="127">
        <f>SUM(E2111:AB2111)</f>
        <v>0</v>
      </c>
    </row>
    <row r="2112" spans="1:30" s="5" customFormat="1" ht="10.5" customHeight="1">
      <c r="A2112" s="1611"/>
      <c r="B2112" s="1624"/>
      <c r="C2112" s="11" t="s">
        <v>482</v>
      </c>
      <c r="D2112" s="11" t="s">
        <v>467</v>
      </c>
      <c r="E2112" s="87"/>
      <c r="F2112" s="87"/>
      <c r="G2112" s="87"/>
      <c r="H2112" s="413"/>
      <c r="I2112" s="87"/>
      <c r="J2112" s="87"/>
      <c r="K2112" s="87"/>
      <c r="L2112" s="87"/>
      <c r="M2112" s="87"/>
      <c r="N2112" s="413"/>
      <c r="O2112" s="87"/>
      <c r="P2112" s="87"/>
      <c r="Q2112" s="87"/>
      <c r="R2112" s="87"/>
      <c r="S2112" s="87"/>
      <c r="T2112" s="87"/>
      <c r="U2112" s="87"/>
      <c r="V2112" s="413"/>
      <c r="W2112" s="87"/>
      <c r="X2112" s="87"/>
      <c r="Y2112" s="87"/>
      <c r="Z2112" s="87"/>
      <c r="AA2112" s="87"/>
      <c r="AB2112" s="87"/>
      <c r="AC2112" s="123">
        <f>SUM(E2112:AB2112)</f>
        <v>0</v>
      </c>
    </row>
    <row r="2113" spans="1:31" s="5" customFormat="1" ht="10.5" customHeight="1">
      <c r="A2113" s="1611"/>
      <c r="B2113" s="1624"/>
      <c r="C2113" s="11" t="s">
        <v>8</v>
      </c>
      <c r="D2113" s="11" t="s">
        <v>467</v>
      </c>
      <c r="E2113" s="87"/>
      <c r="F2113" s="87"/>
      <c r="G2113" s="87"/>
      <c r="H2113" s="413"/>
      <c r="I2113" s="87"/>
      <c r="J2113" s="87"/>
      <c r="K2113" s="87"/>
      <c r="L2113" s="87"/>
      <c r="M2113" s="87"/>
      <c r="N2113" s="413"/>
      <c r="O2113" s="87"/>
      <c r="P2113" s="87"/>
      <c r="Q2113" s="87"/>
      <c r="R2113" s="87"/>
      <c r="S2113" s="87"/>
      <c r="T2113" s="87"/>
      <c r="U2113" s="87"/>
      <c r="V2113" s="413"/>
      <c r="W2113" s="87"/>
      <c r="X2113" s="87"/>
      <c r="Y2113" s="87"/>
      <c r="Z2113" s="87"/>
      <c r="AA2113" s="87"/>
      <c r="AB2113" s="87"/>
      <c r="AC2113" s="123"/>
    </row>
    <row r="2114" spans="1:31" s="5" customFormat="1" ht="10.5" customHeight="1" thickBot="1">
      <c r="A2114" s="1611"/>
      <c r="B2114" s="1624"/>
      <c r="C2114" s="11" t="s">
        <v>16</v>
      </c>
      <c r="D2114" s="11"/>
      <c r="E2114" s="116" t="e">
        <f t="shared" ref="E2114:AC2114" si="598">E2112/E2111</f>
        <v>#DIV/0!</v>
      </c>
      <c r="F2114" s="116" t="e">
        <f t="shared" si="598"/>
        <v>#DIV/0!</v>
      </c>
      <c r="G2114" s="116" t="e">
        <f t="shared" si="598"/>
        <v>#DIV/0!</v>
      </c>
      <c r="H2114" s="410" t="e">
        <f t="shared" si="598"/>
        <v>#DIV/0!</v>
      </c>
      <c r="I2114" s="116" t="e">
        <f t="shared" si="598"/>
        <v>#DIV/0!</v>
      </c>
      <c r="J2114" s="116" t="e">
        <f t="shared" si="598"/>
        <v>#DIV/0!</v>
      </c>
      <c r="K2114" s="116" t="e">
        <f t="shared" si="598"/>
        <v>#DIV/0!</v>
      </c>
      <c r="L2114" s="116" t="e">
        <f t="shared" si="598"/>
        <v>#DIV/0!</v>
      </c>
      <c r="M2114" s="116" t="e">
        <f t="shared" si="598"/>
        <v>#DIV/0!</v>
      </c>
      <c r="N2114" s="410" t="e">
        <f t="shared" si="598"/>
        <v>#DIV/0!</v>
      </c>
      <c r="O2114" s="116" t="e">
        <f t="shared" si="598"/>
        <v>#DIV/0!</v>
      </c>
      <c r="P2114" s="116" t="e">
        <f t="shared" si="598"/>
        <v>#DIV/0!</v>
      </c>
      <c r="Q2114" s="116" t="e">
        <f t="shared" si="598"/>
        <v>#DIV/0!</v>
      </c>
      <c r="R2114" s="116" t="e">
        <f t="shared" si="598"/>
        <v>#DIV/0!</v>
      </c>
      <c r="S2114" s="116" t="e">
        <f t="shared" si="598"/>
        <v>#DIV/0!</v>
      </c>
      <c r="T2114" s="116" t="e">
        <f t="shared" si="598"/>
        <v>#DIV/0!</v>
      </c>
      <c r="U2114" s="116" t="e">
        <f t="shared" si="598"/>
        <v>#DIV/0!</v>
      </c>
      <c r="V2114" s="410" t="e">
        <f t="shared" si="598"/>
        <v>#DIV/0!</v>
      </c>
      <c r="W2114" s="116" t="e">
        <f t="shared" si="598"/>
        <v>#DIV/0!</v>
      </c>
      <c r="X2114" s="116" t="e">
        <f t="shared" si="598"/>
        <v>#DIV/0!</v>
      </c>
      <c r="Y2114" s="116" t="e">
        <f t="shared" si="598"/>
        <v>#DIV/0!</v>
      </c>
      <c r="Z2114" s="116" t="e">
        <f t="shared" si="598"/>
        <v>#DIV/0!</v>
      </c>
      <c r="AA2114" s="116" t="e">
        <f t="shared" si="598"/>
        <v>#DIV/0!</v>
      </c>
      <c r="AB2114" s="116" t="e">
        <f t="shared" si="598"/>
        <v>#DIV/0!</v>
      </c>
      <c r="AC2114" s="123" t="e">
        <f t="shared" si="598"/>
        <v>#DIV/0!</v>
      </c>
    </row>
    <row r="2115" spans="1:31" s="5" customFormat="1" ht="10.5" customHeight="1" thickBot="1">
      <c r="A2115" s="1612"/>
      <c r="B2115" s="1625"/>
      <c r="C2115" s="426" t="s">
        <v>13</v>
      </c>
      <c r="D2115" s="427" t="s">
        <v>464</v>
      </c>
      <c r="E2115" s="428"/>
      <c r="F2115" s="428"/>
      <c r="G2115" s="428"/>
      <c r="H2115" s="428"/>
      <c r="I2115" s="428"/>
      <c r="J2115" s="428"/>
      <c r="K2115" s="428"/>
      <c r="L2115" s="428"/>
      <c r="M2115" s="428"/>
      <c r="N2115" s="428"/>
      <c r="O2115" s="428"/>
      <c r="P2115" s="428"/>
      <c r="Q2115" s="428"/>
      <c r="R2115" s="428"/>
      <c r="S2115" s="428"/>
      <c r="T2115" s="428"/>
      <c r="U2115" s="428"/>
      <c r="V2115" s="428"/>
      <c r="W2115" s="428"/>
      <c r="X2115" s="428"/>
      <c r="Y2115" s="428"/>
      <c r="Z2115" s="428"/>
      <c r="AA2115" s="428"/>
      <c r="AB2115" s="428"/>
      <c r="AC2115" s="429"/>
    </row>
    <row r="2116" spans="1:31" s="5" customFormat="1" ht="10.5" customHeight="1">
      <c r="A2116" s="1518" t="s">
        <v>110</v>
      </c>
      <c r="B2116" s="1520" t="s">
        <v>238</v>
      </c>
      <c r="C2116" s="7" t="s">
        <v>481</v>
      </c>
      <c r="D2116" s="1086" t="s">
        <v>503</v>
      </c>
      <c r="E2116" s="115">
        <v>0.66599999999925785</v>
      </c>
      <c r="F2116" s="115">
        <v>0.65999999999803549</v>
      </c>
      <c r="G2116" s="115">
        <v>0.72600000000056752</v>
      </c>
      <c r="H2116" s="409">
        <v>0.6540000000022701</v>
      </c>
      <c r="I2116" s="115">
        <v>0.67200000000048021</v>
      </c>
      <c r="J2116" s="115">
        <v>0.74399999999877764</v>
      </c>
      <c r="K2116" s="115">
        <v>0.78000000000065484</v>
      </c>
      <c r="L2116" s="115">
        <v>0.86400000000139698</v>
      </c>
      <c r="M2116" s="115">
        <v>0.95999999999912689</v>
      </c>
      <c r="N2116" s="409">
        <v>0.79199999999764259</v>
      </c>
      <c r="O2116" s="115">
        <v>0.82799999999951979</v>
      </c>
      <c r="P2116" s="115">
        <v>0.73200000000178989</v>
      </c>
      <c r="Q2116" s="115">
        <v>0.73799999999755528</v>
      </c>
      <c r="R2116" s="115">
        <v>0.75</v>
      </c>
      <c r="S2116" s="115">
        <v>0.66000000000349246</v>
      </c>
      <c r="T2116" s="115">
        <v>0.78000000000065484</v>
      </c>
      <c r="U2116" s="115">
        <v>0.83999999999650754</v>
      </c>
      <c r="V2116" s="409">
        <v>0.84000000000196451</v>
      </c>
      <c r="W2116" s="115">
        <v>0.84000000000196451</v>
      </c>
      <c r="X2116" s="115">
        <v>0.83999999999650754</v>
      </c>
      <c r="Y2116" s="115">
        <v>0.84000000000196451</v>
      </c>
      <c r="Z2116" s="115">
        <v>0.84000000000196451</v>
      </c>
      <c r="AA2116" s="115">
        <v>0.75</v>
      </c>
      <c r="AB2116" s="115">
        <v>0.68999999999869033</v>
      </c>
      <c r="AC2116" s="127">
        <f>SUM(E2116:AB2116)</f>
        <v>18.486000000000786</v>
      </c>
    </row>
    <row r="2117" spans="1:31" s="5" customFormat="1" ht="10.5" customHeight="1">
      <c r="A2117" s="1611"/>
      <c r="B2117" s="1609"/>
      <c r="C2117" s="8" t="s">
        <v>482</v>
      </c>
      <c r="D2117" s="723" t="s">
        <v>503</v>
      </c>
      <c r="E2117" s="116">
        <v>0.16800000000012005</v>
      </c>
      <c r="F2117" s="116">
        <v>0.1319999999996071</v>
      </c>
      <c r="G2117" s="116">
        <v>0.17399999999997817</v>
      </c>
      <c r="H2117" s="410">
        <v>0.13799999999946522</v>
      </c>
      <c r="I2117" s="116">
        <v>0.16800000000012005</v>
      </c>
      <c r="J2117" s="116">
        <v>0.15600000000040382</v>
      </c>
      <c r="K2117" s="116">
        <v>0.16800000000012005</v>
      </c>
      <c r="L2117" s="116">
        <v>0.16200000000026193</v>
      </c>
      <c r="M2117" s="116">
        <v>0.17399999999997817</v>
      </c>
      <c r="N2117" s="410">
        <v>0.17999999999983629</v>
      </c>
      <c r="O2117" s="116">
        <v>0.17999999999983629</v>
      </c>
      <c r="P2117" s="116">
        <v>0.17999999999983629</v>
      </c>
      <c r="Q2117" s="116">
        <v>0.17999999999983629</v>
      </c>
      <c r="R2117" s="116">
        <v>0.16800000000012005</v>
      </c>
      <c r="S2117" s="116">
        <v>0.16800000000012005</v>
      </c>
      <c r="T2117" s="116">
        <v>1.1999999999716238E-2</v>
      </c>
      <c r="U2117" s="116">
        <v>0.14400000000068758</v>
      </c>
      <c r="V2117" s="410">
        <v>0.16800000000012005</v>
      </c>
      <c r="W2117" s="116">
        <v>0.20999999999912689</v>
      </c>
      <c r="X2117" s="116">
        <v>0.21000000000049113</v>
      </c>
      <c r="Y2117" s="116">
        <v>0.17999999999983629</v>
      </c>
      <c r="Z2117" s="116">
        <v>0.1500000000005457</v>
      </c>
      <c r="AA2117" s="116">
        <v>0.17999999999983629</v>
      </c>
      <c r="AB2117" s="116">
        <v>0.14999999999918145</v>
      </c>
      <c r="AC2117" s="123">
        <f>SUM(E2117:AB2117)</f>
        <v>3.8999999999991815</v>
      </c>
    </row>
    <row r="2118" spans="1:31" s="5" customFormat="1" ht="10.5" customHeight="1">
      <c r="A2118" s="1611"/>
      <c r="B2118" s="1609"/>
      <c r="C2118" s="11" t="s">
        <v>8</v>
      </c>
      <c r="D2118" s="11" t="s">
        <v>502</v>
      </c>
      <c r="E2118" s="119">
        <f>SQRT(E2116*E2116+E2117*E2117)*1000/(1.732*E2122)</f>
        <v>37.41243799514492</v>
      </c>
      <c r="F2118" s="119">
        <f t="shared" ref="F2118:AB2118" si="599">SQRT(F2116*F2116+F2117*F2117)*1000/(1.732*F2122)</f>
        <v>36.661214856434064</v>
      </c>
      <c r="G2118" s="119">
        <f t="shared" si="599"/>
        <v>40.664087293838001</v>
      </c>
      <c r="H2118" s="412">
        <f t="shared" si="599"/>
        <v>36.406873785378707</v>
      </c>
      <c r="I2118" s="119">
        <f t="shared" si="599"/>
        <v>37.729407877481698</v>
      </c>
      <c r="J2118" s="119">
        <f t="shared" si="599"/>
        <v>41.800226894592299</v>
      </c>
      <c r="K2118" s="119">
        <f t="shared" si="599"/>
        <v>44.295568155693246</v>
      </c>
      <c r="L2118" s="119">
        <f t="shared" si="599"/>
        <v>48.801758315797954</v>
      </c>
      <c r="M2118" s="119">
        <f t="shared" si="599"/>
        <v>54.1637795088537</v>
      </c>
      <c r="N2118" s="412">
        <f t="shared" si="599"/>
        <v>45.527759615154778</v>
      </c>
      <c r="O2118" s="119">
        <f t="shared" si="599"/>
        <v>47.497666164441064</v>
      </c>
      <c r="P2118" s="119">
        <f t="shared" si="599"/>
        <v>42.25466609002391</v>
      </c>
      <c r="Q2118" s="119">
        <f t="shared" si="599"/>
        <v>42.581342768555182</v>
      </c>
      <c r="R2118" s="119">
        <f t="shared" si="599"/>
        <v>42.668864038515729</v>
      </c>
      <c r="S2118" s="119">
        <f t="shared" si="599"/>
        <v>37.809016584829905</v>
      </c>
      <c r="T2118" s="119">
        <f t="shared" si="599"/>
        <v>43.72812743736467</v>
      </c>
      <c r="U2118" s="119">
        <f t="shared" si="599"/>
        <v>47.773127391633203</v>
      </c>
      <c r="V2118" s="412">
        <f t="shared" si="599"/>
        <v>48.018749203207342</v>
      </c>
      <c r="W2118" s="119">
        <f t="shared" si="599"/>
        <v>48.535403337597415</v>
      </c>
      <c r="X2118" s="119">
        <f t="shared" si="599"/>
        <v>48.068716766768055</v>
      </c>
      <c r="Y2118" s="119">
        <f t="shared" si="599"/>
        <v>47.69215578913149</v>
      </c>
      <c r="Z2118" s="119">
        <f t="shared" si="599"/>
        <v>46.920035148009646</v>
      </c>
      <c r="AA2118" s="119">
        <f t="shared" si="599"/>
        <v>42.411613765033991</v>
      </c>
      <c r="AB2118" s="119">
        <f t="shared" si="599"/>
        <v>38.827457261351341</v>
      </c>
      <c r="AC2118" s="123"/>
    </row>
    <row r="2119" spans="1:31" s="5" customFormat="1" ht="10.5" customHeight="1" thickBot="1">
      <c r="A2119" s="1634"/>
      <c r="B2119" s="1633"/>
      <c r="C2119" s="8" t="s">
        <v>16</v>
      </c>
      <c r="D2119" s="8"/>
      <c r="E2119" s="116">
        <f t="shared" ref="E2119:AC2119" si="600">E2117/E2116</f>
        <v>0.25225225225271358</v>
      </c>
      <c r="F2119" s="116">
        <f t="shared" si="600"/>
        <v>0.2</v>
      </c>
      <c r="G2119" s="116">
        <f t="shared" si="600"/>
        <v>0.23966942148738588</v>
      </c>
      <c r="H2119" s="410">
        <f t="shared" si="600"/>
        <v>0.21100917431037647</v>
      </c>
      <c r="I2119" s="116">
        <f t="shared" si="600"/>
        <v>0.25</v>
      </c>
      <c r="J2119" s="116">
        <f t="shared" si="600"/>
        <v>0.20967741935572595</v>
      </c>
      <c r="K2119" s="116">
        <f t="shared" si="600"/>
        <v>0.21538461538458847</v>
      </c>
      <c r="L2119" s="116">
        <f t="shared" si="600"/>
        <v>0.1875</v>
      </c>
      <c r="M2119" s="116">
        <f t="shared" si="600"/>
        <v>0.1812500000001421</v>
      </c>
      <c r="N2119" s="410">
        <f t="shared" si="600"/>
        <v>0.22727272727319706</v>
      </c>
      <c r="O2119" s="116">
        <f t="shared" si="600"/>
        <v>0.21739130434775444</v>
      </c>
      <c r="P2119" s="116">
        <f t="shared" si="600"/>
        <v>0.24590163934343737</v>
      </c>
      <c r="Q2119" s="116">
        <f t="shared" si="600"/>
        <v>0.24390243902497638</v>
      </c>
      <c r="R2119" s="116">
        <f t="shared" si="600"/>
        <v>0.22400000000016007</v>
      </c>
      <c r="S2119" s="116">
        <f t="shared" si="600"/>
        <v>0.25454545454428951</v>
      </c>
      <c r="T2119" s="116">
        <f t="shared" si="600"/>
        <v>1.5384615384238671E-2</v>
      </c>
      <c r="U2119" s="116">
        <f t="shared" si="600"/>
        <v>0.17142857143010273</v>
      </c>
      <c r="V2119" s="410">
        <f t="shared" si="600"/>
        <v>0.19999999999967519</v>
      </c>
      <c r="W2119" s="116">
        <f t="shared" si="600"/>
        <v>0.24999999999837591</v>
      </c>
      <c r="X2119" s="116">
        <f t="shared" si="600"/>
        <v>0.25000000000162409</v>
      </c>
      <c r="Y2119" s="116">
        <f t="shared" si="600"/>
        <v>0.21428571428501825</v>
      </c>
      <c r="Z2119" s="116">
        <f t="shared" si="600"/>
        <v>0.17857142857166058</v>
      </c>
      <c r="AA2119" s="116">
        <f t="shared" si="600"/>
        <v>0.23999999999978172</v>
      </c>
      <c r="AB2119" s="116">
        <f t="shared" si="600"/>
        <v>0.21739130434705242</v>
      </c>
      <c r="AC2119" s="123">
        <f t="shared" si="600"/>
        <v>0.21097046413496784</v>
      </c>
    </row>
    <row r="2120" spans="1:31" s="5" customFormat="1" ht="10.5" customHeight="1" thickBot="1">
      <c r="A2120" s="284" t="s">
        <v>514</v>
      </c>
      <c r="B2120" s="285"/>
      <c r="C2120" s="286"/>
      <c r="D2120" s="286"/>
      <c r="E2120" s="287">
        <f>SQRT(E2116*E2116+E2117*E2117)</f>
        <v>0.68686243164046457</v>
      </c>
      <c r="F2120" s="287">
        <f t="shared" ref="F2120:AC2120" si="601">SQRT(F2116*F2116+F2117*F2117)</f>
        <v>0.67307057579224416</v>
      </c>
      <c r="G2120" s="287">
        <f t="shared" si="601"/>
        <v>0.74656011144503054</v>
      </c>
      <c r="H2120" s="287">
        <f t="shared" si="601"/>
        <v>0.66840107720052466</v>
      </c>
      <c r="I2120" s="287">
        <f t="shared" si="601"/>
        <v>0.69268174510426195</v>
      </c>
      <c r="J2120" s="287">
        <f t="shared" si="601"/>
        <v>0.76017892630505557</v>
      </c>
      <c r="K2120" s="287">
        <f t="shared" si="601"/>
        <v>0.7978872100748714</v>
      </c>
      <c r="L2120" s="287">
        <f t="shared" si="601"/>
        <v>0.87905631219080549</v>
      </c>
      <c r="M2120" s="287">
        <f t="shared" si="601"/>
        <v>0.97564132753708011</v>
      </c>
      <c r="N2120" s="287">
        <f t="shared" si="601"/>
        <v>0.81219702043051523</v>
      </c>
      <c r="O2120" s="287">
        <f t="shared" si="601"/>
        <v>0.84733936530716292</v>
      </c>
      <c r="P2120" s="287">
        <f t="shared" si="601"/>
        <v>0.75380634117959067</v>
      </c>
      <c r="Q2120" s="287">
        <f t="shared" si="601"/>
        <v>0.75963412245391704</v>
      </c>
      <c r="R2120" s="287">
        <f t="shared" si="601"/>
        <v>0.76858571415297616</v>
      </c>
      <c r="S2120" s="287">
        <f t="shared" si="601"/>
        <v>0.68104625393922424</v>
      </c>
      <c r="T2120" s="287">
        <f t="shared" si="601"/>
        <v>0.78009230223161075</v>
      </c>
      <c r="U2120" s="287">
        <f t="shared" si="601"/>
        <v>0.85225348341577978</v>
      </c>
      <c r="V2120" s="287">
        <f t="shared" si="601"/>
        <v>0.85663527828553776</v>
      </c>
      <c r="W2120" s="287">
        <f t="shared" si="601"/>
        <v>0.86585218138140285</v>
      </c>
      <c r="X2120" s="464">
        <f t="shared" si="601"/>
        <v>0.86585218137643971</v>
      </c>
      <c r="Y2120" s="287">
        <f t="shared" si="601"/>
        <v>0.85906926379846782</v>
      </c>
      <c r="Z2120" s="287">
        <f t="shared" si="601"/>
        <v>0.8532877592017033</v>
      </c>
      <c r="AA2120" s="287">
        <f t="shared" si="601"/>
        <v>0.77129760793090818</v>
      </c>
      <c r="AB2120" s="287">
        <f t="shared" si="601"/>
        <v>0.70611613775493554</v>
      </c>
      <c r="AC2120" s="287">
        <f t="shared" si="601"/>
        <v>18.892913909718178</v>
      </c>
      <c r="AD2120" s="126">
        <f>MAX(E2120:AB2120)</f>
        <v>0.97564132753708011</v>
      </c>
    </row>
    <row r="2121" spans="1:31" s="13" customFormat="1" ht="10.5" customHeight="1" thickBot="1">
      <c r="A2121" s="23" t="s">
        <v>143</v>
      </c>
      <c r="B2121" s="24"/>
      <c r="C2121" s="25"/>
      <c r="D2121" s="25"/>
      <c r="E2121" s="26">
        <v>1</v>
      </c>
      <c r="F2121" s="26">
        <v>2</v>
      </c>
      <c r="G2121" s="26">
        <v>3</v>
      </c>
      <c r="H2121" s="26">
        <v>4</v>
      </c>
      <c r="I2121" s="26">
        <v>5</v>
      </c>
      <c r="J2121" s="26">
        <v>6</v>
      </c>
      <c r="K2121" s="26">
        <v>7</v>
      </c>
      <c r="L2121" s="26">
        <v>8</v>
      </c>
      <c r="M2121" s="26">
        <v>9</v>
      </c>
      <c r="N2121" s="26">
        <v>10</v>
      </c>
      <c r="O2121" s="26">
        <v>11</v>
      </c>
      <c r="P2121" s="26">
        <v>12</v>
      </c>
      <c r="Q2121" s="26">
        <v>13</v>
      </c>
      <c r="R2121" s="26">
        <v>14</v>
      </c>
      <c r="S2121" s="26">
        <v>15</v>
      </c>
      <c r="T2121" s="26">
        <v>16</v>
      </c>
      <c r="U2121" s="26">
        <v>17</v>
      </c>
      <c r="V2121" s="26">
        <v>18</v>
      </c>
      <c r="W2121" s="26">
        <v>19</v>
      </c>
      <c r="X2121" s="26">
        <v>20</v>
      </c>
      <c r="Y2121" s="26">
        <v>21</v>
      </c>
      <c r="Z2121" s="26">
        <v>22</v>
      </c>
      <c r="AA2121" s="26">
        <v>23</v>
      </c>
      <c r="AB2121" s="26">
        <v>24</v>
      </c>
      <c r="AC2121" s="365"/>
    </row>
    <row r="2122" spans="1:31" s="32" customFormat="1" ht="12" customHeight="1" thickBot="1">
      <c r="A2122" s="77" t="s">
        <v>144</v>
      </c>
      <c r="B2122" s="78"/>
      <c r="C2122" s="647" t="s">
        <v>13</v>
      </c>
      <c r="D2122" s="740" t="s">
        <v>527</v>
      </c>
      <c r="E2122" s="78">
        <v>10.6</v>
      </c>
      <c r="F2122" s="78">
        <v>10.6</v>
      </c>
      <c r="G2122" s="78">
        <v>10.6</v>
      </c>
      <c r="H2122" s="78">
        <v>10.6</v>
      </c>
      <c r="I2122" s="78">
        <v>10.6</v>
      </c>
      <c r="J2122" s="78">
        <v>10.5</v>
      </c>
      <c r="K2122" s="78">
        <v>10.4</v>
      </c>
      <c r="L2122" s="78">
        <v>10.4</v>
      </c>
      <c r="M2122" s="78">
        <v>10.4</v>
      </c>
      <c r="N2122" s="78">
        <v>10.3</v>
      </c>
      <c r="O2122" s="78">
        <v>10.3</v>
      </c>
      <c r="P2122" s="78">
        <v>10.3</v>
      </c>
      <c r="Q2122" s="78">
        <v>10.3</v>
      </c>
      <c r="R2122" s="78">
        <v>10.4</v>
      </c>
      <c r="S2122" s="78">
        <v>10.4</v>
      </c>
      <c r="T2122" s="78">
        <v>10.3</v>
      </c>
      <c r="U2122" s="78">
        <v>10.3</v>
      </c>
      <c r="V2122" s="78">
        <v>10.3</v>
      </c>
      <c r="W2122" s="78">
        <v>10.3</v>
      </c>
      <c r="X2122" s="78">
        <v>10.4</v>
      </c>
      <c r="Y2122" s="78">
        <v>10.4</v>
      </c>
      <c r="Z2122" s="78">
        <v>10.5</v>
      </c>
      <c r="AA2122" s="78">
        <v>10.5</v>
      </c>
      <c r="AB2122" s="78">
        <v>10.5</v>
      </c>
      <c r="AC2122" s="371"/>
    </row>
    <row r="2123" spans="1:31" s="4" customFormat="1" ht="11.25">
      <c r="A2123" s="1615" t="s">
        <v>122</v>
      </c>
      <c r="B2123" s="1446" t="s">
        <v>0</v>
      </c>
      <c r="C2123" s="10" t="s">
        <v>481</v>
      </c>
      <c r="D2123" s="714" t="s">
        <v>503</v>
      </c>
      <c r="E2123" s="120">
        <v>0.10800000000017462</v>
      </c>
      <c r="F2123" s="120">
        <v>0.10199999999895226</v>
      </c>
      <c r="G2123" s="120">
        <v>0.11200000000098953</v>
      </c>
      <c r="H2123" s="409">
        <v>0.10999999999876309</v>
      </c>
      <c r="I2123" s="120">
        <v>0.10600000000158616</v>
      </c>
      <c r="J2123" s="120">
        <v>0.13599999999860302</v>
      </c>
      <c r="K2123" s="120">
        <v>0.14800000000104774</v>
      </c>
      <c r="L2123" s="120">
        <v>0.16599999999925785</v>
      </c>
      <c r="M2123" s="120">
        <v>0.21199999999953434</v>
      </c>
      <c r="N2123" s="409">
        <v>0.17000000000007276</v>
      </c>
      <c r="O2123" s="120">
        <v>0.17000000000007276</v>
      </c>
      <c r="P2123" s="120">
        <v>0.18000000000029104</v>
      </c>
      <c r="Q2123" s="120">
        <v>0.13999999999941792</v>
      </c>
      <c r="R2123" s="120">
        <v>0.14400000000023283</v>
      </c>
      <c r="S2123" s="120">
        <v>0.12600000000020373</v>
      </c>
      <c r="T2123" s="120">
        <v>0.1499999999996362</v>
      </c>
      <c r="U2123" s="120">
        <v>0.15999999999985448</v>
      </c>
      <c r="V2123" s="409">
        <v>0.18000000000029104</v>
      </c>
      <c r="W2123" s="120">
        <v>0.17000000000007276</v>
      </c>
      <c r="X2123" s="120">
        <v>0.19000000000050932</v>
      </c>
      <c r="Y2123" s="120">
        <v>0.13999999999941792</v>
      </c>
      <c r="Z2123" s="120">
        <v>0.15999999999985448</v>
      </c>
      <c r="AA2123" s="120">
        <v>0.15999999999985448</v>
      </c>
      <c r="AB2123" s="120">
        <v>0.13000000000101863</v>
      </c>
      <c r="AC2123" s="127">
        <f>SUM(E2123:AB2123)</f>
        <v>3.569999999999709</v>
      </c>
      <c r="AD2123" s="4">
        <f>MAX(E2123:AB2123)</f>
        <v>0.21199999999953434</v>
      </c>
      <c r="AE2123" s="4">
        <f>MIN(E2123:AB2123)</f>
        <v>0.10199999999895226</v>
      </c>
    </row>
    <row r="2124" spans="1:31" s="4" customFormat="1" ht="11.25">
      <c r="A2124" s="1611"/>
      <c r="B2124" s="1609"/>
      <c r="C2124" s="11" t="s">
        <v>482</v>
      </c>
      <c r="D2124" s="715" t="s">
        <v>503</v>
      </c>
      <c r="E2124" s="121">
        <v>3.999999999996362E-2</v>
      </c>
      <c r="F2124" s="121">
        <v>3.999999999996362E-2</v>
      </c>
      <c r="G2124" s="121">
        <v>2.0000000000436557E-2</v>
      </c>
      <c r="H2124" s="410">
        <v>1.9999999999527063E-2</v>
      </c>
      <c r="I2124" s="121">
        <v>2.0000000000436557E-2</v>
      </c>
      <c r="J2124" s="121">
        <v>3.999999999996362E-2</v>
      </c>
      <c r="K2124" s="121">
        <v>3.999999999996362E-2</v>
      </c>
      <c r="L2124" s="121">
        <v>3.999999999996362E-2</v>
      </c>
      <c r="M2124" s="121">
        <v>1.9999999999527063E-2</v>
      </c>
      <c r="N2124" s="410">
        <v>3.999999999996362E-2</v>
      </c>
      <c r="O2124" s="121">
        <v>3.999999999996362E-2</v>
      </c>
      <c r="P2124" s="121">
        <v>2.0000000000436557E-2</v>
      </c>
      <c r="Q2124" s="121">
        <v>1.9999999999527063E-2</v>
      </c>
      <c r="R2124" s="121">
        <v>3.999999999996362E-2</v>
      </c>
      <c r="S2124" s="121">
        <v>2.0000000000436557E-2</v>
      </c>
      <c r="T2124" s="121">
        <v>1.9999999999527063E-2</v>
      </c>
      <c r="U2124" s="121">
        <v>6.0000000000400178E-2</v>
      </c>
      <c r="V2124" s="410">
        <v>1.9999999999527063E-2</v>
      </c>
      <c r="W2124" s="121">
        <v>4.0000000000873115E-2</v>
      </c>
      <c r="X2124" s="121">
        <v>3.999999999996362E-2</v>
      </c>
      <c r="Y2124" s="121">
        <v>3.999999999996362E-2</v>
      </c>
      <c r="Z2124" s="121">
        <v>3.999999999996362E-2</v>
      </c>
      <c r="AA2124" s="121">
        <v>3.999999999996362E-2</v>
      </c>
      <c r="AB2124" s="121">
        <v>1.9999999999527063E-2</v>
      </c>
      <c r="AC2124" s="130">
        <f>SUM(E2124:AB2124)</f>
        <v>0.77999999999974534</v>
      </c>
      <c r="AD2124" s="5"/>
    </row>
    <row r="2125" spans="1:31" s="4" customFormat="1" ht="11.25">
      <c r="A2125" s="1611"/>
      <c r="B2125" s="1609"/>
      <c r="C2125" s="11" t="s">
        <v>8</v>
      </c>
      <c r="D2125" s="715" t="s">
        <v>502</v>
      </c>
      <c r="E2125" s="119">
        <f>SQRT(E2123*E2123+E2124*E2124)*1000/(1.732*E2122)</f>
        <v>6.2731186757187078</v>
      </c>
      <c r="F2125" s="119">
        <f t="shared" ref="F2125:AB2125" si="602">SQRT(F2123*F2123+F2124*F2124)*1000/(1.732*F2122)</f>
        <v>5.9677310229982803</v>
      </c>
      <c r="G2125" s="119">
        <f t="shared" si="602"/>
        <v>6.1969857743079224</v>
      </c>
      <c r="H2125" s="412">
        <f t="shared" si="602"/>
        <v>6.0897750922528173</v>
      </c>
      <c r="I2125" s="119">
        <f t="shared" si="602"/>
        <v>5.8755442765988724</v>
      </c>
      <c r="J2125" s="119">
        <f t="shared" si="602"/>
        <v>7.7950270082483417</v>
      </c>
      <c r="K2125" s="119">
        <f t="shared" si="602"/>
        <v>8.5111777832927888</v>
      </c>
      <c r="L2125" s="119">
        <f t="shared" si="602"/>
        <v>9.4794413476639896</v>
      </c>
      <c r="M2125" s="119">
        <f t="shared" si="602"/>
        <v>11.821666063398837</v>
      </c>
      <c r="N2125" s="412">
        <f t="shared" si="602"/>
        <v>9.7895968500298363</v>
      </c>
      <c r="O2125" s="119">
        <f t="shared" si="602"/>
        <v>9.7895968500298363</v>
      </c>
      <c r="P2125" s="119">
        <f t="shared" si="602"/>
        <v>10.152004684134498</v>
      </c>
      <c r="Q2125" s="119">
        <f t="shared" si="602"/>
        <v>7.9273838111093529</v>
      </c>
      <c r="R2125" s="119">
        <f t="shared" si="602"/>
        <v>8.2970073247007576</v>
      </c>
      <c r="S2125" s="119">
        <f t="shared" si="602"/>
        <v>7.0825983451104841</v>
      </c>
      <c r="T2125" s="119">
        <f t="shared" si="602"/>
        <v>8.4826711083091801</v>
      </c>
      <c r="U2125" s="119">
        <f t="shared" si="602"/>
        <v>9.5786943040401624</v>
      </c>
      <c r="V2125" s="412">
        <f t="shared" si="602"/>
        <v>10.152004684128869</v>
      </c>
      <c r="W2125" s="119">
        <f t="shared" si="602"/>
        <v>9.789596850041514</v>
      </c>
      <c r="X2125" s="119">
        <f t="shared" si="602"/>
        <v>10.779272427938292</v>
      </c>
      <c r="Y2125" s="119">
        <f t="shared" si="602"/>
        <v>8.0832628900027022</v>
      </c>
      <c r="Z2125" s="119">
        <f t="shared" si="602"/>
        <v>9.068746564640735</v>
      </c>
      <c r="AA2125" s="119">
        <f t="shared" si="602"/>
        <v>9.068746564640735</v>
      </c>
      <c r="AB2125" s="119">
        <f t="shared" si="602"/>
        <v>7.2324570758052316</v>
      </c>
      <c r="AC2125" s="124"/>
    </row>
    <row r="2126" spans="1:31" s="4" customFormat="1" ht="12" thickBot="1">
      <c r="A2126" s="1612"/>
      <c r="B2126" s="1610"/>
      <c r="C2126" s="48" t="s">
        <v>16</v>
      </c>
      <c r="D2126" s="48"/>
      <c r="E2126" s="116">
        <f t="shared" ref="E2126:AC2126" si="603">E2124/E2123</f>
        <v>0.37037037036943465</v>
      </c>
      <c r="F2126" s="116">
        <f t="shared" si="603"/>
        <v>0.3921568627487696</v>
      </c>
      <c r="G2126" s="116">
        <f t="shared" si="603"/>
        <v>0.17857142857374872</v>
      </c>
      <c r="H2126" s="410">
        <f t="shared" si="603"/>
        <v>0.18181818181592688</v>
      </c>
      <c r="I2126" s="116">
        <f t="shared" si="603"/>
        <v>0.18867924528431398</v>
      </c>
      <c r="J2126" s="116">
        <f t="shared" si="603"/>
        <v>0.29411764706157717</v>
      </c>
      <c r="K2126" s="116">
        <f t="shared" si="603"/>
        <v>0.27027027026811112</v>
      </c>
      <c r="L2126" s="116">
        <f t="shared" si="603"/>
        <v>0.24096385542254489</v>
      </c>
      <c r="M2126" s="116">
        <f t="shared" si="603"/>
        <v>9.433962263948581E-2</v>
      </c>
      <c r="N2126" s="410">
        <f t="shared" si="603"/>
        <v>0.23529411764674413</v>
      </c>
      <c r="O2126" s="116">
        <f t="shared" si="603"/>
        <v>0.23529411764674413</v>
      </c>
      <c r="P2126" s="116">
        <f t="shared" si="603"/>
        <v>0.11111111111335678</v>
      </c>
      <c r="Q2126" s="116">
        <f t="shared" si="603"/>
        <v>0.14285714285435869</v>
      </c>
      <c r="R2126" s="116">
        <f t="shared" si="603"/>
        <v>0.27777777777707602</v>
      </c>
      <c r="S2126" s="116">
        <f t="shared" si="603"/>
        <v>0.15873015873336682</v>
      </c>
      <c r="T2126" s="116">
        <f t="shared" si="603"/>
        <v>0.13333333333050379</v>
      </c>
      <c r="U2126" s="116">
        <f t="shared" si="603"/>
        <v>0.37500000000284217</v>
      </c>
      <c r="V2126" s="410">
        <f t="shared" si="603"/>
        <v>0.11111111110830403</v>
      </c>
      <c r="W2126" s="116">
        <f t="shared" si="603"/>
        <v>0.2352941176520941</v>
      </c>
      <c r="X2126" s="116">
        <f t="shared" si="603"/>
        <v>0.21052631578871786</v>
      </c>
      <c r="Y2126" s="116">
        <f t="shared" si="603"/>
        <v>0.28571428571521379</v>
      </c>
      <c r="Z2126" s="116">
        <f t="shared" si="603"/>
        <v>0.25</v>
      </c>
      <c r="AA2126" s="116">
        <f t="shared" si="603"/>
        <v>0.25</v>
      </c>
      <c r="AB2126" s="116">
        <f t="shared" si="603"/>
        <v>0.1538461538413104</v>
      </c>
      <c r="AC2126" s="123">
        <f t="shared" si="603"/>
        <v>0.21848739495792968</v>
      </c>
    </row>
    <row r="2127" spans="1:31" s="4" customFormat="1" ht="11.25">
      <c r="A2127" s="1615" t="s">
        <v>100</v>
      </c>
      <c r="B2127" s="1446" t="s">
        <v>1</v>
      </c>
      <c r="C2127" s="10" t="s">
        <v>481</v>
      </c>
      <c r="D2127" s="714" t="s">
        <v>503</v>
      </c>
      <c r="E2127" s="120">
        <v>0.40000000000145519</v>
      </c>
      <c r="F2127" s="120">
        <v>0.38200000000142609</v>
      </c>
      <c r="G2127" s="120">
        <v>0.42799999999988358</v>
      </c>
      <c r="H2127" s="409">
        <v>0.38799999999901047</v>
      </c>
      <c r="I2127" s="120">
        <v>0.39600000000064028</v>
      </c>
      <c r="J2127" s="120">
        <v>0.42199999999866122</v>
      </c>
      <c r="K2127" s="120">
        <v>0.44199999999909778</v>
      </c>
      <c r="L2127" s="120">
        <v>0.47999999999956344</v>
      </c>
      <c r="M2127" s="120">
        <v>0.52000000000043656</v>
      </c>
      <c r="N2127" s="409">
        <v>0.40000000000145519</v>
      </c>
      <c r="O2127" s="120">
        <v>0.47599999999874854</v>
      </c>
      <c r="P2127" s="120">
        <v>0.38799999999901047</v>
      </c>
      <c r="Q2127" s="120">
        <v>0.40000000000145519</v>
      </c>
      <c r="R2127" s="120">
        <v>0.41600000000107684</v>
      </c>
      <c r="S2127" s="120">
        <v>0.38399999999819556</v>
      </c>
      <c r="T2127" s="120">
        <v>0.44599999999991269</v>
      </c>
      <c r="U2127" s="120">
        <v>0.43000000000029104</v>
      </c>
      <c r="V2127" s="409">
        <v>0.44000000000232831</v>
      </c>
      <c r="W2127" s="120">
        <v>0.46600000000034925</v>
      </c>
      <c r="X2127" s="120">
        <v>0.45399999999790452</v>
      </c>
      <c r="Y2127" s="120">
        <v>0.47999999999956344</v>
      </c>
      <c r="Z2127" s="120">
        <v>0.46399999999994179</v>
      </c>
      <c r="AA2127" s="120">
        <v>0.41600000000107684</v>
      </c>
      <c r="AB2127" s="120">
        <v>0.40999999999985448</v>
      </c>
      <c r="AC2127" s="127">
        <f>SUM(E2127:AB2127)</f>
        <v>10.328000000001339</v>
      </c>
      <c r="AD2127" s="4">
        <f>MAX(E2127:AB2127)</f>
        <v>0.52000000000043656</v>
      </c>
      <c r="AE2127" s="4">
        <f>MIN(E2127:AB2127)</f>
        <v>0.38200000000142609</v>
      </c>
    </row>
    <row r="2128" spans="1:31" s="4" customFormat="1" ht="11.25">
      <c r="A2128" s="1611"/>
      <c r="B2128" s="1609"/>
      <c r="C2128" s="11" t="s">
        <v>482</v>
      </c>
      <c r="D2128" s="715" t="s">
        <v>503</v>
      </c>
      <c r="E2128" s="121">
        <v>9.9999999998544808E-2</v>
      </c>
      <c r="F2128" s="121">
        <v>8.000000000174623E-2</v>
      </c>
      <c r="G2128" s="121">
        <v>0.11999999999898137</v>
      </c>
      <c r="H2128" s="410">
        <v>7.9999999998108251E-2</v>
      </c>
      <c r="I2128" s="121">
        <v>8.000000000174623E-2</v>
      </c>
      <c r="J2128" s="121">
        <v>7.9999999998108251E-2</v>
      </c>
      <c r="K2128" s="121">
        <v>0.10000000000218279</v>
      </c>
      <c r="L2128" s="121">
        <v>9.9999999998544808E-2</v>
      </c>
      <c r="M2128" s="121">
        <v>0.10000000000218279</v>
      </c>
      <c r="N2128" s="410">
        <v>7.9999999998108251E-2</v>
      </c>
      <c r="O2128" s="121">
        <v>9.9999999998544808E-2</v>
      </c>
      <c r="P2128" s="121">
        <v>8.000000000174623E-2</v>
      </c>
      <c r="Q2128" s="121">
        <v>0.13999999999941792</v>
      </c>
      <c r="R2128" s="121">
        <v>6.0000000001309672E-2</v>
      </c>
      <c r="S2128" s="121">
        <v>0.13999999999941792</v>
      </c>
      <c r="T2128" s="121">
        <v>6.0000000001309672E-2</v>
      </c>
      <c r="U2128" s="121">
        <v>9.9999999998544808E-2</v>
      </c>
      <c r="V2128" s="410">
        <v>9.9999999998544808E-2</v>
      </c>
      <c r="W2128" s="121">
        <v>0.12000000000261934</v>
      </c>
      <c r="X2128" s="121">
        <v>5.9999999997671694E-2</v>
      </c>
      <c r="Y2128" s="121">
        <v>0.12000000000261934</v>
      </c>
      <c r="Z2128" s="121">
        <v>9.9999999998544808E-2</v>
      </c>
      <c r="AA2128" s="121">
        <v>9.9999999998544808E-2</v>
      </c>
      <c r="AB2128" s="121">
        <v>8.000000000174623E-2</v>
      </c>
      <c r="AC2128" s="130">
        <f>SUM(E2128:AB2128)</f>
        <v>2.2799999999988358</v>
      </c>
    </row>
    <row r="2129" spans="1:31" s="4" customFormat="1" ht="11.25">
      <c r="A2129" s="1611"/>
      <c r="B2129" s="1609"/>
      <c r="C2129" s="11" t="s">
        <v>8</v>
      </c>
      <c r="D2129" s="11" t="s">
        <v>502</v>
      </c>
      <c r="E2129" s="119">
        <f>SQRT(E2127*E2127+E2128*E2128)*1000/(1.732*E2122)</f>
        <v>22.457980879495018</v>
      </c>
      <c r="F2129" s="119">
        <f t="shared" ref="F2129:AB2129" si="604">SQRT(F2127*F2127+F2128*F2128)*1000/(1.732*F2122)</f>
        <v>21.258392186659101</v>
      </c>
      <c r="G2129" s="119">
        <f t="shared" si="604"/>
        <v>24.211524369379941</v>
      </c>
      <c r="H2129" s="412">
        <f t="shared" si="604"/>
        <v>21.578368512472927</v>
      </c>
      <c r="I2129" s="119">
        <f t="shared" si="604"/>
        <v>22.005316135832359</v>
      </c>
      <c r="J2129" s="119">
        <f t="shared" si="604"/>
        <v>23.617948239575956</v>
      </c>
      <c r="K2129" s="119">
        <f t="shared" si="604"/>
        <v>25.158279078423508</v>
      </c>
      <c r="L2129" s="119">
        <f t="shared" si="604"/>
        <v>27.219867365680312</v>
      </c>
      <c r="M2129" s="119">
        <f t="shared" si="604"/>
        <v>29.397322559279505</v>
      </c>
      <c r="N2129" s="412">
        <f t="shared" si="604"/>
        <v>22.866071049153494</v>
      </c>
      <c r="O2129" s="119">
        <f t="shared" si="604"/>
        <v>27.264669016399072</v>
      </c>
      <c r="P2129" s="119">
        <f t="shared" si="604"/>
        <v>22.206864682780306</v>
      </c>
      <c r="Q2129" s="119">
        <f t="shared" si="604"/>
        <v>23.755712124124027</v>
      </c>
      <c r="R2129" s="119">
        <f t="shared" si="604"/>
        <v>23.333665583083278</v>
      </c>
      <c r="S2129" s="119">
        <f t="shared" si="604"/>
        <v>22.690800226447433</v>
      </c>
      <c r="T2129" s="119">
        <f t="shared" si="604"/>
        <v>25.225777339554348</v>
      </c>
      <c r="U2129" s="119">
        <f t="shared" si="604"/>
        <v>24.746900215970996</v>
      </c>
      <c r="V2129" s="412">
        <f t="shared" si="604"/>
        <v>25.293199786379013</v>
      </c>
      <c r="W2129" s="119">
        <f t="shared" si="604"/>
        <v>26.973848068917711</v>
      </c>
      <c r="X2129" s="119">
        <f t="shared" si="604"/>
        <v>25.423454168857432</v>
      </c>
      <c r="Y2129" s="119">
        <f t="shared" si="604"/>
        <v>27.46783815255435</v>
      </c>
      <c r="Z2129" s="119">
        <f t="shared" si="604"/>
        <v>26.099942696088153</v>
      </c>
      <c r="AA2129" s="119">
        <f t="shared" si="604"/>
        <v>23.526363200250977</v>
      </c>
      <c r="AB2129" s="119">
        <f t="shared" si="604"/>
        <v>22.969975337308924</v>
      </c>
      <c r="AC2129" s="124"/>
    </row>
    <row r="2130" spans="1:31" s="4" customFormat="1" ht="12" thickBot="1">
      <c r="A2130" s="1612"/>
      <c r="B2130" s="1610"/>
      <c r="C2130" s="48" t="s">
        <v>16</v>
      </c>
      <c r="D2130" s="48"/>
      <c r="E2130" s="116">
        <f t="shared" ref="E2130:AC2130" si="605">E2128/E2127</f>
        <v>0.24999999999545253</v>
      </c>
      <c r="F2130" s="116">
        <f t="shared" si="605"/>
        <v>0.20942408377342298</v>
      </c>
      <c r="G2130" s="116">
        <f t="shared" si="605"/>
        <v>0.2803738317733972</v>
      </c>
      <c r="H2130" s="410">
        <f t="shared" si="605"/>
        <v>0.20618556700595947</v>
      </c>
      <c r="I2130" s="116">
        <f t="shared" si="605"/>
        <v>0.20202020202428506</v>
      </c>
      <c r="J2130" s="116">
        <f t="shared" si="605"/>
        <v>0.1895734597117584</v>
      </c>
      <c r="K2130" s="116">
        <f t="shared" si="605"/>
        <v>0.22624434389680295</v>
      </c>
      <c r="L2130" s="116">
        <f t="shared" si="605"/>
        <v>0.20833333333049117</v>
      </c>
      <c r="M2130" s="116">
        <f t="shared" si="605"/>
        <v>0.19230769231172853</v>
      </c>
      <c r="N2130" s="410">
        <f t="shared" si="605"/>
        <v>0.19999999999454304</v>
      </c>
      <c r="O2130" s="116">
        <f t="shared" si="605"/>
        <v>0.21008403361094058</v>
      </c>
      <c r="P2130" s="116">
        <f t="shared" si="605"/>
        <v>0.20618556701533572</v>
      </c>
      <c r="Q2130" s="116">
        <f t="shared" si="605"/>
        <v>0.34999999999727149</v>
      </c>
      <c r="R2130" s="116">
        <f t="shared" si="605"/>
        <v>0.14423076923354414</v>
      </c>
      <c r="S2130" s="116">
        <f t="shared" si="605"/>
        <v>0.36458333333353071</v>
      </c>
      <c r="T2130" s="116">
        <f t="shared" si="605"/>
        <v>0.1345291479850256</v>
      </c>
      <c r="U2130" s="116">
        <f t="shared" si="605"/>
        <v>0.23255813953134216</v>
      </c>
      <c r="V2130" s="410">
        <f t="shared" si="605"/>
        <v>0.22727272726821737</v>
      </c>
      <c r="W2130" s="116">
        <f t="shared" si="605"/>
        <v>0.25751072961916183</v>
      </c>
      <c r="X2130" s="116">
        <f t="shared" si="605"/>
        <v>0.1321585903038516</v>
      </c>
      <c r="Y2130" s="116">
        <f t="shared" si="605"/>
        <v>0.25000000000568434</v>
      </c>
      <c r="Z2130" s="116">
        <f t="shared" si="605"/>
        <v>0.21551724137620118</v>
      </c>
      <c r="AA2130" s="116">
        <f t="shared" si="605"/>
        <v>0.24038461538049508</v>
      </c>
      <c r="AB2130" s="116">
        <f t="shared" si="605"/>
        <v>0.19512195122384055</v>
      </c>
      <c r="AC2130" s="123">
        <f t="shared" si="605"/>
        <v>0.22075910147158601</v>
      </c>
    </row>
    <row r="2131" spans="1:31" s="4" customFormat="1" ht="11.25">
      <c r="A2131" s="1615" t="s">
        <v>108</v>
      </c>
      <c r="B2131" s="1446" t="s">
        <v>2</v>
      </c>
      <c r="C2131" s="10" t="s">
        <v>481</v>
      </c>
      <c r="D2131" s="714" t="s">
        <v>503</v>
      </c>
      <c r="E2131" s="120">
        <v>0.18800000000010186</v>
      </c>
      <c r="F2131" s="120">
        <v>0.18200000000069849</v>
      </c>
      <c r="G2131" s="120">
        <v>0.21600000000034925</v>
      </c>
      <c r="H2131" s="409">
        <v>0.18399999999928696</v>
      </c>
      <c r="I2131" s="120">
        <v>0.19599999999991269</v>
      </c>
      <c r="J2131" s="120">
        <v>0.20200000000113505</v>
      </c>
      <c r="K2131" s="120">
        <v>0.21199999999953434</v>
      </c>
      <c r="L2131" s="120">
        <v>0.22999999999956344</v>
      </c>
      <c r="M2131" s="120">
        <v>0.2819999999992433</v>
      </c>
      <c r="N2131" s="409">
        <v>0.21600000000034925</v>
      </c>
      <c r="O2131" s="120">
        <v>0.22000000000116415</v>
      </c>
      <c r="P2131" s="120">
        <v>0.18599999999969441</v>
      </c>
      <c r="Q2131" s="120">
        <v>0.19399999999950523</v>
      </c>
      <c r="R2131" s="120">
        <v>0.18000000000029104</v>
      </c>
      <c r="S2131" s="120">
        <v>0.21999999999934516</v>
      </c>
      <c r="T2131" s="120">
        <v>0.22000000000116415</v>
      </c>
      <c r="U2131" s="120">
        <v>0.23999999999978172</v>
      </c>
      <c r="V2131" s="409">
        <v>0.23999999999978172</v>
      </c>
      <c r="W2131" s="120">
        <v>0.21999999999934516</v>
      </c>
      <c r="X2131" s="120">
        <v>0.23999999999978172</v>
      </c>
      <c r="Y2131" s="120">
        <v>0.23000000000138243</v>
      </c>
      <c r="Z2131" s="120">
        <v>0.22999999999956344</v>
      </c>
      <c r="AA2131" s="120">
        <v>0.20999999999912689</v>
      </c>
      <c r="AB2131" s="120">
        <v>0.2000000000007276</v>
      </c>
      <c r="AC2131" s="127">
        <f>SUM(E2131:AB2131)</f>
        <v>5.1380000000008295</v>
      </c>
      <c r="AD2131" s="4">
        <f>MAX(E2131:AB2131)</f>
        <v>0.2819999999992433</v>
      </c>
      <c r="AE2131" s="4">
        <f>MIN(E2131:AB2131)</f>
        <v>0.18000000000029104</v>
      </c>
    </row>
    <row r="2132" spans="1:31" s="4" customFormat="1" ht="11.25">
      <c r="A2132" s="1611"/>
      <c r="B2132" s="1609"/>
      <c r="C2132" s="11" t="s">
        <v>482</v>
      </c>
      <c r="D2132" s="715" t="s">
        <v>503</v>
      </c>
      <c r="E2132" s="93">
        <v>5.9999999999490683E-2</v>
      </c>
      <c r="F2132" s="93">
        <v>4.0000000000873115E-2</v>
      </c>
      <c r="G2132" s="93">
        <v>5.9999999999490683E-2</v>
      </c>
      <c r="H2132" s="413">
        <v>4.0000000000873115E-2</v>
      </c>
      <c r="I2132" s="93">
        <v>3.9999999999054126E-2</v>
      </c>
      <c r="J2132" s="93">
        <v>4.0000000000873115E-2</v>
      </c>
      <c r="K2132" s="93">
        <v>3.9999999999054126E-2</v>
      </c>
      <c r="L2132" s="93">
        <v>4.0000000000873115E-2</v>
      </c>
      <c r="M2132" s="93">
        <v>5.9999999999490683E-2</v>
      </c>
      <c r="N2132" s="413">
        <v>7.999999999992724E-2</v>
      </c>
      <c r="O2132" s="93">
        <v>2.0000000000436557E-2</v>
      </c>
      <c r="P2132" s="93">
        <v>2.0000000000436557E-2</v>
      </c>
      <c r="Q2132" s="93">
        <v>3.9999999999054126E-2</v>
      </c>
      <c r="R2132" s="93">
        <v>2.0000000000436557E-2</v>
      </c>
      <c r="S2132" s="93">
        <v>5.9999999999490683E-2</v>
      </c>
      <c r="T2132" s="93">
        <v>4.0000000000873115E-2</v>
      </c>
      <c r="U2132" s="93">
        <v>5.9999999999490683E-2</v>
      </c>
      <c r="V2132" s="413">
        <v>3.9999999999054126E-2</v>
      </c>
      <c r="W2132" s="93">
        <v>4.0000000000873115E-2</v>
      </c>
      <c r="X2132" s="93">
        <v>5.9999999999490683E-2</v>
      </c>
      <c r="Y2132" s="93">
        <v>4.0000000000873115E-2</v>
      </c>
      <c r="Z2132" s="93">
        <v>5.9999999999490683E-2</v>
      </c>
      <c r="AA2132" s="93">
        <v>2.0000000000436557E-2</v>
      </c>
      <c r="AB2132" s="93">
        <v>3.9999999999054126E-2</v>
      </c>
      <c r="AC2132" s="130">
        <f>SUM(E2132:AB2132)</f>
        <v>1.0599999999994907</v>
      </c>
      <c r="AD2132" s="5"/>
    </row>
    <row r="2133" spans="1:31" s="4" customFormat="1" ht="11.25">
      <c r="A2133" s="1611"/>
      <c r="B2133" s="1609"/>
      <c r="C2133" s="11" t="s">
        <v>8</v>
      </c>
      <c r="D2133" s="715" t="s">
        <v>502</v>
      </c>
      <c r="E2133" s="119">
        <f>SQRT(E2131*E2131+E2132*E2132)*1000/(1.732*E2122)</f>
        <v>10.748961944782254</v>
      </c>
      <c r="F2133" s="119">
        <f t="shared" ref="F2133:AB2133" si="606">SQRT(F2131*F2131+F2132*F2132)*1000/(1.732*F2122)</f>
        <v>10.149884980998417</v>
      </c>
      <c r="G2133" s="119">
        <f t="shared" si="606"/>
        <v>12.210690025024679</v>
      </c>
      <c r="H2133" s="412">
        <f t="shared" si="606"/>
        <v>10.256309465255885</v>
      </c>
      <c r="I2133" s="119">
        <f t="shared" si="606"/>
        <v>10.895899385622746</v>
      </c>
      <c r="J2133" s="119">
        <f t="shared" si="606"/>
        <v>11.323123031484689</v>
      </c>
      <c r="K2133" s="119">
        <f t="shared" si="606"/>
        <v>11.977071025157434</v>
      </c>
      <c r="L2133" s="119">
        <f t="shared" si="606"/>
        <v>12.960358778107485</v>
      </c>
      <c r="M2133" s="119">
        <f t="shared" si="606"/>
        <v>16.005969679381828</v>
      </c>
      <c r="N2133" s="412">
        <f t="shared" si="606"/>
        <v>12.91166174031423</v>
      </c>
      <c r="O2133" s="119">
        <f t="shared" si="606"/>
        <v>12.38296936842441</v>
      </c>
      <c r="P2133" s="119">
        <f t="shared" si="606"/>
        <v>10.48634378479924</v>
      </c>
      <c r="Q2133" s="119">
        <f t="shared" si="606"/>
        <v>11.103432341369563</v>
      </c>
      <c r="R2133" s="119">
        <f t="shared" si="606"/>
        <v>10.054389254479357</v>
      </c>
      <c r="S2133" s="119">
        <f t="shared" si="606"/>
        <v>12.65961344261091</v>
      </c>
      <c r="T2133" s="119">
        <f t="shared" si="606"/>
        <v>12.534294364855743</v>
      </c>
      <c r="U2133" s="119">
        <f t="shared" si="606"/>
        <v>13.867258096410476</v>
      </c>
      <c r="V2133" s="412">
        <f t="shared" si="606"/>
        <v>13.638786812011366</v>
      </c>
      <c r="W2133" s="119">
        <f t="shared" si="606"/>
        <v>12.534294364755425</v>
      </c>
      <c r="X2133" s="119">
        <f t="shared" si="606"/>
        <v>13.733919076252683</v>
      </c>
      <c r="Y2133" s="119">
        <f t="shared" si="606"/>
        <v>12.960358778206974</v>
      </c>
      <c r="Z2133" s="119">
        <f t="shared" si="606"/>
        <v>13.070344577122141</v>
      </c>
      <c r="AA2133" s="119">
        <f t="shared" si="606"/>
        <v>11.59959480350061</v>
      </c>
      <c r="AB2133" s="119">
        <f t="shared" si="606"/>
        <v>11.215263419346714</v>
      </c>
      <c r="AC2133" s="124"/>
    </row>
    <row r="2134" spans="1:31" s="4" customFormat="1" ht="12" thickBot="1">
      <c r="A2134" s="1612"/>
      <c r="B2134" s="1610"/>
      <c r="C2134" s="48" t="s">
        <v>16</v>
      </c>
      <c r="D2134" s="48"/>
      <c r="E2134" s="116">
        <f t="shared" ref="E2134:AC2134" si="607">E2132/E2131</f>
        <v>0.3191489361673307</v>
      </c>
      <c r="F2134" s="116">
        <f t="shared" si="607"/>
        <v>0.21978021978417361</v>
      </c>
      <c r="G2134" s="116">
        <f t="shared" si="607"/>
        <v>0.2777777777749707</v>
      </c>
      <c r="H2134" s="410">
        <f t="shared" si="607"/>
        <v>0.21739130435341372</v>
      </c>
      <c r="I2134" s="116">
        <f t="shared" si="607"/>
        <v>0.20408163264832624</v>
      </c>
      <c r="J2134" s="116">
        <f t="shared" si="607"/>
        <v>0.19801980198340768</v>
      </c>
      <c r="K2134" s="116">
        <f t="shared" si="607"/>
        <v>0.18867924527897162</v>
      </c>
      <c r="L2134" s="116">
        <f t="shared" si="607"/>
        <v>0.17391304348238712</v>
      </c>
      <c r="M2134" s="116">
        <f t="shared" si="607"/>
        <v>0.21276595744557333</v>
      </c>
      <c r="N2134" s="410">
        <f t="shared" si="607"/>
        <v>0.37037037036943465</v>
      </c>
      <c r="O2134" s="116">
        <f t="shared" si="607"/>
        <v>9.0909090910594209E-2</v>
      </c>
      <c r="P2134" s="116">
        <f t="shared" si="607"/>
        <v>0.10752688172295385</v>
      </c>
      <c r="Q2134" s="116">
        <f t="shared" si="607"/>
        <v>0.20618556700595947</v>
      </c>
      <c r="R2134" s="116">
        <f t="shared" si="607"/>
        <v>0.11111111111335678</v>
      </c>
      <c r="S2134" s="116">
        <f t="shared" si="607"/>
        <v>0.27272727272576941</v>
      </c>
      <c r="T2134" s="116">
        <f t="shared" si="607"/>
        <v>0.18181818182118842</v>
      </c>
      <c r="U2134" s="116">
        <f t="shared" si="607"/>
        <v>0.24999999999810521</v>
      </c>
      <c r="V2134" s="410">
        <f t="shared" si="607"/>
        <v>0.16666666666287711</v>
      </c>
      <c r="W2134" s="116">
        <f t="shared" si="607"/>
        <v>0.18181818182269172</v>
      </c>
      <c r="X2134" s="116">
        <f t="shared" si="607"/>
        <v>0.24999999999810521</v>
      </c>
      <c r="Y2134" s="116">
        <f t="shared" si="607"/>
        <v>0.17391304348101169</v>
      </c>
      <c r="Z2134" s="116">
        <f t="shared" si="607"/>
        <v>0.26086956521567201</v>
      </c>
      <c r="AA2134" s="116">
        <f t="shared" si="607"/>
        <v>9.5238095240570059E-2</v>
      </c>
      <c r="AB2134" s="116">
        <f t="shared" si="607"/>
        <v>0.19999999999454304</v>
      </c>
      <c r="AC2134" s="123">
        <f t="shared" si="607"/>
        <v>0.20630595562462428</v>
      </c>
    </row>
    <row r="2135" spans="1:31" s="4" customFormat="1" ht="12" thickBot="1">
      <c r="A2135" s="79"/>
      <c r="B2135" s="80" t="s">
        <v>20</v>
      </c>
      <c r="C2135" s="81" t="s">
        <v>481</v>
      </c>
      <c r="D2135" s="753" t="s">
        <v>503</v>
      </c>
      <c r="E2135" s="107">
        <v>4.9799999999995632E-2</v>
      </c>
      <c r="F2135" s="107">
        <v>0.125</v>
      </c>
      <c r="G2135" s="107">
        <v>9.8400000000001459E-2</v>
      </c>
      <c r="H2135" s="458">
        <v>7.5200000000004361E-2</v>
      </c>
      <c r="I2135" s="107">
        <v>0.12259999999999309</v>
      </c>
      <c r="J2135" s="107">
        <v>3.9800000000004727E-2</v>
      </c>
      <c r="K2135" s="107">
        <v>0.1426000000000022</v>
      </c>
      <c r="L2135" s="107">
        <v>6.3199999999997092E-2</v>
      </c>
      <c r="M2135" s="107">
        <v>0.11819999999999709</v>
      </c>
      <c r="N2135" s="458">
        <v>8.6199999999998916E-2</v>
      </c>
      <c r="O2135" s="107">
        <v>8.1800000000002912E-2</v>
      </c>
      <c r="P2135" s="107">
        <v>0.11399999999999637</v>
      </c>
      <c r="Q2135" s="107">
        <v>5.6000000000003637E-2</v>
      </c>
      <c r="R2135" s="107">
        <v>0.14800000000000182</v>
      </c>
      <c r="S2135" s="107">
        <v>0.04</v>
      </c>
      <c r="T2135" s="107">
        <v>0.12800000000000183</v>
      </c>
      <c r="U2135" s="107">
        <v>7.6999999999998181E-2</v>
      </c>
      <c r="V2135" s="458">
        <v>0.115</v>
      </c>
      <c r="W2135" s="107">
        <v>0.11659999999999855</v>
      </c>
      <c r="X2135" s="107">
        <v>9.5399999999999638E-2</v>
      </c>
      <c r="Y2135" s="107">
        <v>0.13699999999999818</v>
      </c>
      <c r="Z2135" s="107">
        <v>8.9000000000005464E-2</v>
      </c>
      <c r="AA2135" s="107">
        <v>0.16599999999999454</v>
      </c>
      <c r="AB2135" s="107">
        <v>8.8000000000001827E-2</v>
      </c>
      <c r="AC2135" s="192">
        <f>SUM(E2135:AB2135)</f>
        <v>2.3727999999999976</v>
      </c>
    </row>
    <row r="2136" spans="1:31" s="5" customFormat="1" ht="10.5" customHeight="1">
      <c r="A2136" s="1439" t="s">
        <v>154</v>
      </c>
      <c r="B2136" s="1619"/>
      <c r="C2136" s="65" t="s">
        <v>481</v>
      </c>
      <c r="D2136" s="65"/>
      <c r="E2136" s="91">
        <f>E2123+E2127+E2131</f>
        <v>0.69600000000173168</v>
      </c>
      <c r="F2136" s="91">
        <f t="shared" ref="F2136:AC2137" si="608">F2123+F2127+F2131</f>
        <v>0.66600000000107684</v>
      </c>
      <c r="G2136" s="91">
        <f t="shared" si="608"/>
        <v>0.75600000000122236</v>
      </c>
      <c r="H2136" s="439">
        <f t="shared" si="608"/>
        <v>0.68199999999706051</v>
      </c>
      <c r="I2136" s="91">
        <f t="shared" si="608"/>
        <v>0.69800000000213913</v>
      </c>
      <c r="J2136" s="91">
        <f t="shared" si="608"/>
        <v>0.75999999999839929</v>
      </c>
      <c r="K2136" s="91">
        <f t="shared" si="608"/>
        <v>0.80199999999967986</v>
      </c>
      <c r="L2136" s="91">
        <f t="shared" si="608"/>
        <v>0.87599999999838474</v>
      </c>
      <c r="M2136" s="91">
        <f t="shared" si="608"/>
        <v>1.0139999999992142</v>
      </c>
      <c r="N2136" s="439">
        <f t="shared" si="608"/>
        <v>0.7860000000018772</v>
      </c>
      <c r="O2136" s="91">
        <f t="shared" si="608"/>
        <v>0.86599999999998545</v>
      </c>
      <c r="P2136" s="91">
        <f t="shared" si="608"/>
        <v>0.75399999999899592</v>
      </c>
      <c r="Q2136" s="91">
        <f t="shared" si="608"/>
        <v>0.73400000000037835</v>
      </c>
      <c r="R2136" s="91">
        <f t="shared" si="608"/>
        <v>0.74000000000160071</v>
      </c>
      <c r="S2136" s="91">
        <f t="shared" si="608"/>
        <v>0.72999999999774445</v>
      </c>
      <c r="T2136" s="91">
        <f t="shared" si="608"/>
        <v>0.81600000000071304</v>
      </c>
      <c r="U2136" s="91">
        <f t="shared" si="608"/>
        <v>0.82999999999992724</v>
      </c>
      <c r="V2136" s="439">
        <f t="shared" si="608"/>
        <v>0.86000000000240107</v>
      </c>
      <c r="W2136" s="91">
        <f t="shared" si="608"/>
        <v>0.85599999999976717</v>
      </c>
      <c r="X2136" s="91">
        <f t="shared" si="608"/>
        <v>0.88399999999819556</v>
      </c>
      <c r="Y2136" s="91">
        <f t="shared" si="608"/>
        <v>0.8500000000003638</v>
      </c>
      <c r="Z2136" s="91">
        <f t="shared" si="608"/>
        <v>0.85399999999935972</v>
      </c>
      <c r="AA2136" s="91">
        <f t="shared" si="608"/>
        <v>0.78600000000005821</v>
      </c>
      <c r="AB2136" s="91">
        <f t="shared" si="608"/>
        <v>0.74000000000160071</v>
      </c>
      <c r="AC2136" s="130">
        <f t="shared" si="608"/>
        <v>19.036000000001877</v>
      </c>
    </row>
    <row r="2137" spans="1:31" s="5" customFormat="1" ht="10.5" customHeight="1" thickBot="1">
      <c r="A2137" s="1620"/>
      <c r="B2137" s="1618"/>
      <c r="C2137" s="47" t="s">
        <v>482</v>
      </c>
      <c r="D2137" s="47"/>
      <c r="E2137" s="89">
        <f>E2124+E2128+E2132</f>
        <v>0.19999999999799911</v>
      </c>
      <c r="F2137" s="89">
        <f t="shared" si="608"/>
        <v>0.16000000000258296</v>
      </c>
      <c r="G2137" s="89">
        <f t="shared" si="608"/>
        <v>0.19999999999890861</v>
      </c>
      <c r="H2137" s="434">
        <f t="shared" si="608"/>
        <v>0.13999999999850843</v>
      </c>
      <c r="I2137" s="89">
        <f t="shared" si="608"/>
        <v>0.14000000000123691</v>
      </c>
      <c r="J2137" s="89">
        <f t="shared" si="608"/>
        <v>0.15999999999894499</v>
      </c>
      <c r="K2137" s="89">
        <f t="shared" si="608"/>
        <v>0.18000000000120053</v>
      </c>
      <c r="L2137" s="89">
        <f t="shared" si="608"/>
        <v>0.17999999999938154</v>
      </c>
      <c r="M2137" s="89">
        <f t="shared" si="608"/>
        <v>0.18000000000120053</v>
      </c>
      <c r="N2137" s="434">
        <f t="shared" si="608"/>
        <v>0.19999999999799911</v>
      </c>
      <c r="O2137" s="89">
        <f t="shared" si="608"/>
        <v>0.15999999999894499</v>
      </c>
      <c r="P2137" s="89">
        <f t="shared" si="608"/>
        <v>0.12000000000261934</v>
      </c>
      <c r="Q2137" s="89">
        <f t="shared" si="608"/>
        <v>0.19999999999799911</v>
      </c>
      <c r="R2137" s="89">
        <f t="shared" si="608"/>
        <v>0.12000000000170985</v>
      </c>
      <c r="S2137" s="89">
        <f t="shared" si="608"/>
        <v>0.21999999999934516</v>
      </c>
      <c r="T2137" s="89">
        <f t="shared" si="608"/>
        <v>0.12000000000170985</v>
      </c>
      <c r="U2137" s="89">
        <f t="shared" si="608"/>
        <v>0.21999999999843567</v>
      </c>
      <c r="V2137" s="434">
        <f t="shared" si="608"/>
        <v>0.159999999997126</v>
      </c>
      <c r="W2137" s="89">
        <f t="shared" si="608"/>
        <v>0.20000000000436557</v>
      </c>
      <c r="X2137" s="89">
        <f t="shared" si="608"/>
        <v>0.159999999997126</v>
      </c>
      <c r="Y2137" s="89">
        <f t="shared" si="608"/>
        <v>0.20000000000345608</v>
      </c>
      <c r="Z2137" s="89">
        <f t="shared" si="608"/>
        <v>0.19999999999799911</v>
      </c>
      <c r="AA2137" s="89">
        <f t="shared" si="608"/>
        <v>0.15999999999894499</v>
      </c>
      <c r="AB2137" s="89">
        <f t="shared" si="608"/>
        <v>0.14000000000032742</v>
      </c>
      <c r="AC2137" s="128">
        <f t="shared" si="608"/>
        <v>4.1199999999980719</v>
      </c>
    </row>
    <row r="2138" spans="1:31" s="5" customFormat="1" ht="10.5" customHeight="1">
      <c r="A2138" s="1439" t="s">
        <v>155</v>
      </c>
      <c r="B2138" s="1619"/>
      <c r="C2138" s="12" t="s">
        <v>481</v>
      </c>
      <c r="D2138" s="12"/>
      <c r="E2138" s="118">
        <f>E2116-E2136</f>
        <v>-3.0000000002473826E-2</v>
      </c>
      <c r="F2138" s="118">
        <f t="shared" ref="F2138:AC2138" si="609">F2116-F2136</f>
        <v>-6.0000000030413503E-3</v>
      </c>
      <c r="G2138" s="118">
        <f t="shared" si="609"/>
        <v>-3.0000000000654836E-2</v>
      </c>
      <c r="H2138" s="433">
        <f t="shared" si="609"/>
        <v>-2.7999999994790414E-2</v>
      </c>
      <c r="I2138" s="118">
        <f t="shared" si="609"/>
        <v>-2.6000000001658918E-2</v>
      </c>
      <c r="J2138" s="118">
        <f t="shared" si="609"/>
        <v>-1.599999999962165E-2</v>
      </c>
      <c r="K2138" s="118">
        <f t="shared" si="609"/>
        <v>-2.1999999999025022E-2</v>
      </c>
      <c r="L2138" s="118">
        <f t="shared" si="609"/>
        <v>-1.1999999996987754E-2</v>
      </c>
      <c r="M2138" s="118">
        <f t="shared" si="609"/>
        <v>-5.4000000000087311E-2</v>
      </c>
      <c r="N2138" s="433">
        <f t="shared" si="609"/>
        <v>5.9999999957653927E-3</v>
      </c>
      <c r="O2138" s="118">
        <f t="shared" si="609"/>
        <v>-3.8000000000465661E-2</v>
      </c>
      <c r="P2138" s="118">
        <f t="shared" si="609"/>
        <v>-2.1999999997206032E-2</v>
      </c>
      <c r="Q2138" s="118">
        <f t="shared" si="609"/>
        <v>3.9999999971769284E-3</v>
      </c>
      <c r="R2138" s="118">
        <f t="shared" si="609"/>
        <v>9.9999999983992893E-3</v>
      </c>
      <c r="S2138" s="118">
        <f t="shared" si="609"/>
        <v>-6.9999999994251993E-2</v>
      </c>
      <c r="T2138" s="118">
        <f t="shared" si="609"/>
        <v>-3.6000000000058208E-2</v>
      </c>
      <c r="U2138" s="118">
        <f t="shared" si="609"/>
        <v>9.9999999965802999E-3</v>
      </c>
      <c r="V2138" s="433">
        <f t="shared" si="609"/>
        <v>-2.0000000000436557E-2</v>
      </c>
      <c r="W2138" s="118">
        <f t="shared" si="609"/>
        <v>-1.5999999997802661E-2</v>
      </c>
      <c r="X2138" s="118">
        <f t="shared" si="609"/>
        <v>-4.4000000001688022E-2</v>
      </c>
      <c r="Y2138" s="118">
        <f t="shared" si="609"/>
        <v>-9.9999999983992893E-3</v>
      </c>
      <c r="Z2138" s="118">
        <f t="shared" si="609"/>
        <v>-1.3999999997395207E-2</v>
      </c>
      <c r="AA2138" s="118">
        <f t="shared" si="609"/>
        <v>-3.6000000000058208E-2</v>
      </c>
      <c r="AB2138" s="118">
        <f t="shared" si="609"/>
        <v>-5.0000000002910383E-2</v>
      </c>
      <c r="AC2138" s="130">
        <f t="shared" si="609"/>
        <v>-0.55000000000109139</v>
      </c>
    </row>
    <row r="2139" spans="1:31" s="5" customFormat="1" ht="10.5" customHeight="1" thickBot="1">
      <c r="A2139" s="1620"/>
      <c r="B2139" s="1618"/>
      <c r="C2139" s="9" t="s">
        <v>482</v>
      </c>
      <c r="D2139" s="9"/>
      <c r="E2139" s="132">
        <f>E2117-E2137</f>
        <v>-3.1999999997879058E-2</v>
      </c>
      <c r="F2139" s="132">
        <f t="shared" ref="F2139:AC2139" si="610">F2117-F2137</f>
        <v>-2.8000000002975867E-2</v>
      </c>
      <c r="G2139" s="132">
        <f t="shared" si="610"/>
        <v>-2.5999999998930434E-2</v>
      </c>
      <c r="H2139" s="435">
        <f t="shared" si="610"/>
        <v>-1.9999999990432116E-3</v>
      </c>
      <c r="I2139" s="132">
        <f t="shared" si="610"/>
        <v>2.7999999998883141E-2</v>
      </c>
      <c r="J2139" s="132">
        <f t="shared" si="610"/>
        <v>-3.9999999985411705E-3</v>
      </c>
      <c r="K2139" s="132">
        <f t="shared" si="610"/>
        <v>-1.200000000108048E-2</v>
      </c>
      <c r="L2139" s="132">
        <f t="shared" si="610"/>
        <v>-1.7999999999119609E-2</v>
      </c>
      <c r="M2139" s="132">
        <f t="shared" si="610"/>
        <v>-6.0000000012223609E-3</v>
      </c>
      <c r="N2139" s="435">
        <f t="shared" si="610"/>
        <v>-1.9999999998162821E-2</v>
      </c>
      <c r="O2139" s="132">
        <f t="shared" si="610"/>
        <v>2.0000000000891305E-2</v>
      </c>
      <c r="P2139" s="132">
        <f t="shared" si="610"/>
        <v>5.9999999997216946E-2</v>
      </c>
      <c r="Q2139" s="132">
        <f t="shared" si="610"/>
        <v>-1.9999999998162821E-2</v>
      </c>
      <c r="R2139" s="132">
        <f t="shared" si="610"/>
        <v>4.7999999998410203E-2</v>
      </c>
      <c r="S2139" s="132">
        <f t="shared" si="610"/>
        <v>-5.1999999999225111E-2</v>
      </c>
      <c r="T2139" s="132">
        <f t="shared" si="610"/>
        <v>-0.10800000000199361</v>
      </c>
      <c r="U2139" s="132">
        <f t="shared" si="610"/>
        <v>-7.5999999997748091E-2</v>
      </c>
      <c r="V2139" s="435">
        <f t="shared" si="610"/>
        <v>8.0000000029940566E-3</v>
      </c>
      <c r="W2139" s="132">
        <f t="shared" si="610"/>
        <v>9.9999999947613105E-3</v>
      </c>
      <c r="X2139" s="132">
        <f t="shared" si="610"/>
        <v>5.000000000336513E-2</v>
      </c>
      <c r="Y2139" s="132">
        <f t="shared" si="610"/>
        <v>-2.0000000003619789E-2</v>
      </c>
      <c r="Z2139" s="132">
        <f t="shared" si="610"/>
        <v>-4.9999999997453415E-2</v>
      </c>
      <c r="AA2139" s="132">
        <f t="shared" si="610"/>
        <v>2.0000000000891305E-2</v>
      </c>
      <c r="AB2139" s="132">
        <f t="shared" si="610"/>
        <v>9.9999999988540367E-3</v>
      </c>
      <c r="AC2139" s="128">
        <f t="shared" si="610"/>
        <v>-0.21999999999889042</v>
      </c>
    </row>
    <row r="2140" spans="1:31" s="32" customFormat="1" ht="10.5" customHeight="1">
      <c r="A2140" s="1626" t="s">
        <v>9</v>
      </c>
      <c r="B2140" s="1619"/>
      <c r="C2140" s="14" t="s">
        <v>481</v>
      </c>
      <c r="D2140" s="14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366"/>
    </row>
    <row r="2141" spans="1:31" s="32" customFormat="1" ht="10.5" customHeight="1" thickBot="1">
      <c r="A2141" s="1620"/>
      <c r="B2141" s="1618"/>
      <c r="C2141" s="15" t="s">
        <v>482</v>
      </c>
      <c r="D2141" s="15"/>
      <c r="E2141" s="98"/>
      <c r="F2141" s="98"/>
      <c r="G2141" s="98"/>
      <c r="H2141" s="98"/>
      <c r="I2141" s="98"/>
      <c r="J2141" s="98"/>
      <c r="K2141" s="98"/>
      <c r="L2141" s="98"/>
      <c r="M2141" s="98"/>
      <c r="N2141" s="98"/>
      <c r="O2141" s="98"/>
      <c r="P2141" s="98"/>
      <c r="Q2141" s="98"/>
      <c r="R2141" s="98"/>
      <c r="S2141" s="98"/>
      <c r="T2141" s="98"/>
      <c r="U2141" s="98"/>
      <c r="V2141" s="98"/>
      <c r="W2141" s="98"/>
      <c r="X2141" s="98"/>
      <c r="Y2141" s="98"/>
      <c r="Z2141" s="98"/>
      <c r="AA2141" s="98"/>
      <c r="AB2141" s="98"/>
      <c r="AC2141" s="367"/>
    </row>
    <row r="2142" spans="1:31" s="315" customFormat="1" ht="30" customHeight="1" thickBot="1">
      <c r="A2142" s="312"/>
      <c r="B2142" s="313"/>
      <c r="C2142" s="314" t="s">
        <v>279</v>
      </c>
      <c r="E2142" s="316"/>
      <c r="F2142" s="316"/>
      <c r="G2142" s="316"/>
      <c r="H2142" s="444">
        <f>H2123+H2127+H2131</f>
        <v>0.68199999999706051</v>
      </c>
      <c r="I2142" s="316"/>
      <c r="J2142" s="316"/>
      <c r="K2142" s="316"/>
      <c r="L2142" s="316"/>
      <c r="M2142" s="316"/>
      <c r="N2142" s="447">
        <f>N2123+N2127+N2131</f>
        <v>0.7860000000018772</v>
      </c>
      <c r="O2142" s="316"/>
      <c r="P2142" s="316"/>
      <c r="Q2142" s="316"/>
      <c r="R2142" s="316"/>
      <c r="S2142" s="316"/>
      <c r="T2142" s="316"/>
      <c r="U2142" s="316"/>
      <c r="V2142" s="447">
        <f>V2123+V2127+V2131</f>
        <v>0.86000000000240107</v>
      </c>
      <c r="W2142" s="316"/>
      <c r="X2142" s="316"/>
      <c r="Y2142" s="314">
        <f>Y2123+Y2127+Y2131</f>
        <v>0.8500000000003638</v>
      </c>
      <c r="Z2142" s="316"/>
      <c r="AA2142" s="316"/>
      <c r="AB2142" s="316"/>
      <c r="AC2142" s="337"/>
    </row>
    <row r="2143" spans="1:31" s="5" customFormat="1" ht="28.5" customHeight="1">
      <c r="A2143" s="1405" t="s">
        <v>17</v>
      </c>
      <c r="B2143" s="84" t="s">
        <v>5</v>
      </c>
      <c r="C2143" s="6" t="s">
        <v>14</v>
      </c>
      <c r="D2143" s="6" t="s">
        <v>495</v>
      </c>
      <c r="E2143" s="1432" t="s">
        <v>15</v>
      </c>
      <c r="F2143" s="1433"/>
      <c r="G2143" s="1433"/>
      <c r="H2143" s="1433"/>
      <c r="I2143" s="1433"/>
      <c r="J2143" s="1433"/>
      <c r="K2143" s="1433"/>
      <c r="L2143" s="1433"/>
      <c r="M2143" s="1433"/>
      <c r="N2143" s="1433"/>
      <c r="O2143" s="1433"/>
      <c r="P2143" s="1433"/>
      <c r="Q2143" s="1433"/>
      <c r="R2143" s="1433"/>
      <c r="S2143" s="1433"/>
      <c r="T2143" s="1433"/>
      <c r="U2143" s="1433"/>
      <c r="V2143" s="1433"/>
      <c r="W2143" s="1433"/>
      <c r="X2143" s="1433"/>
      <c r="Y2143" s="1433"/>
      <c r="Z2143" s="1433"/>
      <c r="AA2143" s="1433"/>
      <c r="AB2143" s="1434"/>
      <c r="AC2143" s="1553" t="s">
        <v>10</v>
      </c>
    </row>
    <row r="2144" spans="1:31" s="1565" customFormat="1" ht="12.75" customHeight="1" thickBot="1">
      <c r="A2144" s="1566" t="s">
        <v>219</v>
      </c>
      <c r="B2144" s="1628"/>
      <c r="C2144" s="1559"/>
      <c r="D2144" s="1559"/>
      <c r="E2144" s="1560">
        <v>1</v>
      </c>
      <c r="F2144" s="1560">
        <v>2</v>
      </c>
      <c r="G2144" s="1560">
        <v>3</v>
      </c>
      <c r="H2144" s="1560">
        <v>4</v>
      </c>
      <c r="I2144" s="1560">
        <v>5</v>
      </c>
      <c r="J2144" s="1560">
        <v>6</v>
      </c>
      <c r="K2144" s="1560">
        <v>7</v>
      </c>
      <c r="L2144" s="1560">
        <v>8</v>
      </c>
      <c r="M2144" s="1560">
        <v>9</v>
      </c>
      <c r="N2144" s="1560">
        <v>10</v>
      </c>
      <c r="O2144" s="1560">
        <v>11</v>
      </c>
      <c r="P2144" s="1560">
        <v>12</v>
      </c>
      <c r="Q2144" s="1560">
        <v>13</v>
      </c>
      <c r="R2144" s="1560">
        <v>14</v>
      </c>
      <c r="S2144" s="1560">
        <v>15</v>
      </c>
      <c r="T2144" s="1560">
        <v>16</v>
      </c>
      <c r="U2144" s="1560">
        <v>17</v>
      </c>
      <c r="V2144" s="1560">
        <v>18</v>
      </c>
      <c r="W2144" s="1560">
        <v>19</v>
      </c>
      <c r="X2144" s="1560">
        <v>20</v>
      </c>
      <c r="Y2144" s="1560">
        <v>21</v>
      </c>
      <c r="Z2144" s="1560">
        <v>22</v>
      </c>
      <c r="AA2144" s="1560">
        <v>23</v>
      </c>
      <c r="AB2144" s="1560">
        <v>24</v>
      </c>
      <c r="AC2144" s="1629"/>
    </row>
    <row r="2145" spans="1:30" s="13" customFormat="1" ht="12.75" hidden="1" customHeight="1">
      <c r="A2145" s="19" t="s">
        <v>6</v>
      </c>
      <c r="B2145" s="20"/>
      <c r="C2145" s="21"/>
      <c r="D2145" s="714"/>
      <c r="E2145" s="20">
        <v>8</v>
      </c>
      <c r="F2145" s="20">
        <v>8</v>
      </c>
      <c r="G2145" s="20">
        <v>8</v>
      </c>
      <c r="H2145" s="20">
        <v>8</v>
      </c>
      <c r="I2145" s="20">
        <v>8</v>
      </c>
      <c r="J2145" s="20">
        <v>8</v>
      </c>
      <c r="K2145" s="20">
        <v>8</v>
      </c>
      <c r="L2145" s="20">
        <v>8</v>
      </c>
      <c r="M2145" s="20">
        <v>8</v>
      </c>
      <c r="N2145" s="20">
        <v>8</v>
      </c>
      <c r="O2145" s="20">
        <v>8</v>
      </c>
      <c r="P2145" s="20">
        <v>8</v>
      </c>
      <c r="Q2145" s="20">
        <v>8</v>
      </c>
      <c r="R2145" s="20">
        <v>8</v>
      </c>
      <c r="S2145" s="20">
        <v>8</v>
      </c>
      <c r="T2145" s="20">
        <v>8</v>
      </c>
      <c r="U2145" s="20">
        <v>8</v>
      </c>
      <c r="V2145" s="20">
        <v>8</v>
      </c>
      <c r="W2145" s="20">
        <v>8</v>
      </c>
      <c r="X2145" s="20">
        <v>8</v>
      </c>
      <c r="Y2145" s="20">
        <v>8</v>
      </c>
      <c r="Z2145" s="20">
        <v>8</v>
      </c>
      <c r="AA2145" s="20">
        <v>8</v>
      </c>
      <c r="AB2145" s="20">
        <v>8</v>
      </c>
      <c r="AC2145" s="363"/>
    </row>
    <row r="2146" spans="1:30" s="13" customFormat="1" ht="12.75" hidden="1" customHeight="1" thickBot="1">
      <c r="A2146" s="38" t="s">
        <v>7</v>
      </c>
      <c r="B2146" s="39"/>
      <c r="C2146" s="40"/>
      <c r="D2146" s="886"/>
      <c r="E2146" s="39">
        <v>7</v>
      </c>
      <c r="F2146" s="39">
        <v>7</v>
      </c>
      <c r="G2146" s="39">
        <v>7</v>
      </c>
      <c r="H2146" s="39">
        <v>7</v>
      </c>
      <c r="I2146" s="39">
        <v>7</v>
      </c>
      <c r="J2146" s="39">
        <v>7</v>
      </c>
      <c r="K2146" s="39">
        <v>7</v>
      </c>
      <c r="L2146" s="39">
        <v>7</v>
      </c>
      <c r="M2146" s="39">
        <v>7</v>
      </c>
      <c r="N2146" s="39">
        <v>7</v>
      </c>
      <c r="O2146" s="39">
        <v>7</v>
      </c>
      <c r="P2146" s="39">
        <v>7</v>
      </c>
      <c r="Q2146" s="39">
        <v>7</v>
      </c>
      <c r="R2146" s="39">
        <v>7</v>
      </c>
      <c r="S2146" s="39">
        <v>7</v>
      </c>
      <c r="T2146" s="39">
        <v>7</v>
      </c>
      <c r="U2146" s="39">
        <v>7</v>
      </c>
      <c r="V2146" s="39">
        <v>7</v>
      </c>
      <c r="W2146" s="39">
        <v>7</v>
      </c>
      <c r="X2146" s="39">
        <v>7</v>
      </c>
      <c r="Y2146" s="39">
        <v>7</v>
      </c>
      <c r="Z2146" s="39">
        <v>7</v>
      </c>
      <c r="AA2146" s="39">
        <v>7</v>
      </c>
      <c r="AB2146" s="39">
        <v>7</v>
      </c>
      <c r="AC2146" s="364"/>
    </row>
    <row r="2147" spans="1:30" s="5" customFormat="1" ht="12" hidden="1" customHeight="1">
      <c r="A2147" s="1518" t="s">
        <v>11</v>
      </c>
      <c r="B2147" s="1623" t="s">
        <v>131</v>
      </c>
      <c r="C2147" s="10" t="s">
        <v>481</v>
      </c>
      <c r="D2147" s="10" t="s">
        <v>464</v>
      </c>
      <c r="E2147" s="85"/>
      <c r="F2147" s="85"/>
      <c r="G2147" s="85"/>
      <c r="H2147" s="408"/>
      <c r="I2147" s="85"/>
      <c r="J2147" s="85"/>
      <c r="K2147" s="85"/>
      <c r="L2147" s="85"/>
      <c r="M2147" s="85"/>
      <c r="N2147" s="408"/>
      <c r="O2147" s="85"/>
      <c r="P2147" s="85"/>
      <c r="Q2147" s="85"/>
      <c r="R2147" s="85"/>
      <c r="S2147" s="85"/>
      <c r="T2147" s="85"/>
      <c r="U2147" s="85"/>
      <c r="V2147" s="408"/>
      <c r="W2147" s="85"/>
      <c r="X2147" s="85"/>
      <c r="Y2147" s="85"/>
      <c r="Z2147" s="85"/>
      <c r="AA2147" s="85"/>
      <c r="AB2147" s="85"/>
      <c r="AC2147" s="127">
        <f>SUM(E2147:AB2147)</f>
        <v>0</v>
      </c>
    </row>
    <row r="2148" spans="1:30" s="5" customFormat="1" ht="10.5" hidden="1" customHeight="1">
      <c r="A2148" s="1611"/>
      <c r="B2148" s="1624"/>
      <c r="C2148" s="11" t="s">
        <v>482</v>
      </c>
      <c r="D2148" s="11" t="s">
        <v>464</v>
      </c>
      <c r="E2148" s="87"/>
      <c r="F2148" s="87"/>
      <c r="G2148" s="87"/>
      <c r="H2148" s="413"/>
      <c r="I2148" s="87"/>
      <c r="J2148" s="87"/>
      <c r="K2148" s="87"/>
      <c r="L2148" s="87"/>
      <c r="M2148" s="87"/>
      <c r="N2148" s="413"/>
      <c r="O2148" s="87"/>
      <c r="P2148" s="87"/>
      <c r="Q2148" s="87"/>
      <c r="R2148" s="87"/>
      <c r="S2148" s="87"/>
      <c r="T2148" s="87"/>
      <c r="U2148" s="87"/>
      <c r="V2148" s="413"/>
      <c r="W2148" s="87"/>
      <c r="X2148" s="87"/>
      <c r="Y2148" s="87"/>
      <c r="Z2148" s="87"/>
      <c r="AA2148" s="87"/>
      <c r="AB2148" s="87"/>
      <c r="AC2148" s="123">
        <f>SUM(E2148:AB2148)</f>
        <v>0</v>
      </c>
    </row>
    <row r="2149" spans="1:30" s="5" customFormat="1" ht="10.5" hidden="1" customHeight="1">
      <c r="A2149" s="1611"/>
      <c r="B2149" s="1624"/>
      <c r="C2149" s="11" t="s">
        <v>8</v>
      </c>
      <c r="D2149" s="11" t="s">
        <v>464</v>
      </c>
      <c r="E2149" s="87"/>
      <c r="F2149" s="87"/>
      <c r="G2149" s="87"/>
      <c r="H2149" s="413"/>
      <c r="I2149" s="87"/>
      <c r="J2149" s="87"/>
      <c r="K2149" s="87"/>
      <c r="L2149" s="87"/>
      <c r="M2149" s="87"/>
      <c r="N2149" s="413"/>
      <c r="O2149" s="87"/>
      <c r="P2149" s="87"/>
      <c r="Q2149" s="87"/>
      <c r="R2149" s="87"/>
      <c r="S2149" s="87"/>
      <c r="T2149" s="87"/>
      <c r="U2149" s="87"/>
      <c r="V2149" s="413"/>
      <c r="W2149" s="87"/>
      <c r="X2149" s="87"/>
      <c r="Y2149" s="87"/>
      <c r="Z2149" s="87"/>
      <c r="AA2149" s="87"/>
      <c r="AB2149" s="87"/>
      <c r="AC2149" s="123"/>
    </row>
    <row r="2150" spans="1:30" s="5" customFormat="1" ht="10.5" hidden="1" customHeight="1" thickBot="1">
      <c r="A2150" s="1611"/>
      <c r="B2150" s="1624"/>
      <c r="C2150" s="11" t="s">
        <v>16</v>
      </c>
      <c r="D2150" s="11"/>
      <c r="E2150" s="318" t="e">
        <f t="shared" ref="E2150:AC2150" si="611">E2148/E2147</f>
        <v>#DIV/0!</v>
      </c>
      <c r="F2150" s="318" t="e">
        <f t="shared" si="611"/>
        <v>#DIV/0!</v>
      </c>
      <c r="G2150" s="318" t="e">
        <f t="shared" si="611"/>
        <v>#DIV/0!</v>
      </c>
      <c r="H2150" s="460" t="e">
        <f t="shared" si="611"/>
        <v>#DIV/0!</v>
      </c>
      <c r="I2150" s="318" t="e">
        <f t="shared" si="611"/>
        <v>#DIV/0!</v>
      </c>
      <c r="J2150" s="318" t="e">
        <f t="shared" si="611"/>
        <v>#DIV/0!</v>
      </c>
      <c r="K2150" s="318" t="e">
        <f t="shared" si="611"/>
        <v>#DIV/0!</v>
      </c>
      <c r="L2150" s="318" t="e">
        <f t="shared" si="611"/>
        <v>#DIV/0!</v>
      </c>
      <c r="M2150" s="318" t="e">
        <f t="shared" si="611"/>
        <v>#DIV/0!</v>
      </c>
      <c r="N2150" s="460" t="e">
        <f t="shared" si="611"/>
        <v>#DIV/0!</v>
      </c>
      <c r="O2150" s="318" t="e">
        <f t="shared" si="611"/>
        <v>#DIV/0!</v>
      </c>
      <c r="P2150" s="318" t="e">
        <f t="shared" si="611"/>
        <v>#DIV/0!</v>
      </c>
      <c r="Q2150" s="318" t="e">
        <f t="shared" si="611"/>
        <v>#DIV/0!</v>
      </c>
      <c r="R2150" s="318" t="e">
        <f t="shared" si="611"/>
        <v>#DIV/0!</v>
      </c>
      <c r="S2150" s="318" t="e">
        <f t="shared" si="611"/>
        <v>#DIV/0!</v>
      </c>
      <c r="T2150" s="318" t="e">
        <f t="shared" si="611"/>
        <v>#DIV/0!</v>
      </c>
      <c r="U2150" s="318" t="e">
        <f t="shared" si="611"/>
        <v>#DIV/0!</v>
      </c>
      <c r="V2150" s="460" t="e">
        <f t="shared" si="611"/>
        <v>#DIV/0!</v>
      </c>
      <c r="W2150" s="318" t="e">
        <f t="shared" si="611"/>
        <v>#DIV/0!</v>
      </c>
      <c r="X2150" s="318" t="e">
        <f t="shared" si="611"/>
        <v>#DIV/0!</v>
      </c>
      <c r="Y2150" s="318" t="e">
        <f t="shared" si="611"/>
        <v>#DIV/0!</v>
      </c>
      <c r="Z2150" s="318" t="e">
        <f t="shared" si="611"/>
        <v>#DIV/0!</v>
      </c>
      <c r="AA2150" s="318" t="e">
        <f t="shared" si="611"/>
        <v>#DIV/0!</v>
      </c>
      <c r="AB2150" s="318" t="e">
        <f t="shared" si="611"/>
        <v>#DIV/0!</v>
      </c>
      <c r="AC2150" s="191" t="e">
        <f t="shared" si="611"/>
        <v>#DIV/0!</v>
      </c>
    </row>
    <row r="2151" spans="1:30" s="4" customFormat="1" ht="10.5" hidden="1" customHeight="1" thickBot="1">
      <c r="A2151" s="1612"/>
      <c r="B2151" s="1625"/>
      <c r="C2151" s="426" t="s">
        <v>13</v>
      </c>
      <c r="D2151" s="427" t="s">
        <v>463</v>
      </c>
      <c r="E2151" s="620"/>
      <c r="F2151" s="620"/>
      <c r="G2151" s="620"/>
      <c r="H2151" s="620"/>
      <c r="I2151" s="620"/>
      <c r="J2151" s="620"/>
      <c r="K2151" s="620"/>
      <c r="L2151" s="620"/>
      <c r="M2151" s="620"/>
      <c r="N2151" s="620"/>
      <c r="O2151" s="620"/>
      <c r="P2151" s="620"/>
      <c r="Q2151" s="620"/>
      <c r="R2151" s="620"/>
      <c r="S2151" s="620"/>
      <c r="T2151" s="620"/>
      <c r="U2151" s="620"/>
      <c r="V2151" s="620"/>
      <c r="W2151" s="620"/>
      <c r="X2151" s="620"/>
      <c r="Y2151" s="620"/>
      <c r="Z2151" s="620"/>
      <c r="AA2151" s="620"/>
      <c r="AB2151" s="488"/>
      <c r="AC2151" s="429"/>
    </row>
    <row r="2152" spans="1:30" s="5" customFormat="1" ht="10.5" hidden="1" customHeight="1">
      <c r="A2152" s="1518" t="s">
        <v>12</v>
      </c>
      <c r="B2152" s="1623" t="s">
        <v>130</v>
      </c>
      <c r="C2152" s="12" t="s">
        <v>481</v>
      </c>
      <c r="D2152" s="12" t="s">
        <v>464</v>
      </c>
      <c r="E2152" s="91"/>
      <c r="F2152" s="91"/>
      <c r="G2152" s="91"/>
      <c r="H2152" s="439"/>
      <c r="I2152" s="91"/>
      <c r="J2152" s="91"/>
      <c r="K2152" s="91"/>
      <c r="L2152" s="91"/>
      <c r="M2152" s="91"/>
      <c r="N2152" s="439"/>
      <c r="O2152" s="91"/>
      <c r="P2152" s="91"/>
      <c r="Q2152" s="91"/>
      <c r="R2152" s="91"/>
      <c r="S2152" s="91"/>
      <c r="T2152" s="91"/>
      <c r="U2152" s="91"/>
      <c r="V2152" s="439"/>
      <c r="W2152" s="91"/>
      <c r="X2152" s="91"/>
      <c r="Y2152" s="91"/>
      <c r="Z2152" s="91"/>
      <c r="AA2152" s="91"/>
      <c r="AB2152" s="91"/>
      <c r="AC2152" s="130">
        <f>SUM(E2152:AB2152)</f>
        <v>0</v>
      </c>
    </row>
    <row r="2153" spans="1:30" s="5" customFormat="1" ht="10.5" hidden="1" customHeight="1">
      <c r="A2153" s="1611"/>
      <c r="B2153" s="1624"/>
      <c r="C2153" s="8" t="s">
        <v>482</v>
      </c>
      <c r="D2153" s="8" t="s">
        <v>464</v>
      </c>
      <c r="E2153" s="87"/>
      <c r="F2153" s="87"/>
      <c r="G2153" s="87"/>
      <c r="H2153" s="413"/>
      <c r="I2153" s="87"/>
      <c r="J2153" s="87"/>
      <c r="K2153" s="87"/>
      <c r="L2153" s="87"/>
      <c r="M2153" s="87"/>
      <c r="N2153" s="413"/>
      <c r="O2153" s="87"/>
      <c r="P2153" s="87"/>
      <c r="Q2153" s="87"/>
      <c r="R2153" s="87"/>
      <c r="S2153" s="87"/>
      <c r="T2153" s="87"/>
      <c r="U2153" s="87"/>
      <c r="V2153" s="413"/>
      <c r="W2153" s="87"/>
      <c r="X2153" s="87"/>
      <c r="Y2153" s="87"/>
      <c r="Z2153" s="87"/>
      <c r="AA2153" s="87"/>
      <c r="AB2153" s="87"/>
      <c r="AC2153" s="130">
        <f>SUM(E2153:AB2153)</f>
        <v>0</v>
      </c>
    </row>
    <row r="2154" spans="1:30" s="5" customFormat="1" ht="10.5" hidden="1" customHeight="1">
      <c r="A2154" s="1611"/>
      <c r="B2154" s="1624"/>
      <c r="C2154" s="11" t="s">
        <v>8</v>
      </c>
      <c r="D2154" s="8" t="s">
        <v>464</v>
      </c>
      <c r="E2154" s="87"/>
      <c r="F2154" s="87"/>
      <c r="G2154" s="87"/>
      <c r="H2154" s="413"/>
      <c r="I2154" s="87"/>
      <c r="J2154" s="87"/>
      <c r="K2154" s="87"/>
      <c r="L2154" s="87"/>
      <c r="M2154" s="87"/>
      <c r="N2154" s="413"/>
      <c r="O2154" s="87"/>
      <c r="P2154" s="87"/>
      <c r="Q2154" s="87"/>
      <c r="R2154" s="87"/>
      <c r="S2154" s="87"/>
      <c r="T2154" s="87"/>
      <c r="U2154" s="87"/>
      <c r="V2154" s="413"/>
      <c r="W2154" s="87"/>
      <c r="X2154" s="87"/>
      <c r="Y2154" s="87"/>
      <c r="Z2154" s="87"/>
      <c r="AA2154" s="87"/>
      <c r="AB2154" s="87"/>
      <c r="AC2154" s="130"/>
    </row>
    <row r="2155" spans="1:30" s="5" customFormat="1" ht="10.5" hidden="1" customHeight="1" thickBot="1">
      <c r="A2155" s="1611"/>
      <c r="B2155" s="1624"/>
      <c r="C2155" s="8" t="s">
        <v>16</v>
      </c>
      <c r="D2155" s="11"/>
      <c r="E2155" s="132" t="e">
        <f t="shared" ref="E2155:AC2155" si="612">E2153/E2152</f>
        <v>#DIV/0!</v>
      </c>
      <c r="F2155" s="132" t="e">
        <f t="shared" si="612"/>
        <v>#DIV/0!</v>
      </c>
      <c r="G2155" s="132" t="e">
        <f t="shared" si="612"/>
        <v>#DIV/0!</v>
      </c>
      <c r="H2155" s="435" t="e">
        <f t="shared" si="612"/>
        <v>#DIV/0!</v>
      </c>
      <c r="I2155" s="132" t="e">
        <f t="shared" si="612"/>
        <v>#DIV/0!</v>
      </c>
      <c r="J2155" s="132" t="e">
        <f t="shared" si="612"/>
        <v>#DIV/0!</v>
      </c>
      <c r="K2155" s="132" t="e">
        <f t="shared" si="612"/>
        <v>#DIV/0!</v>
      </c>
      <c r="L2155" s="132" t="e">
        <f t="shared" si="612"/>
        <v>#DIV/0!</v>
      </c>
      <c r="M2155" s="132" t="e">
        <f t="shared" si="612"/>
        <v>#DIV/0!</v>
      </c>
      <c r="N2155" s="435" t="e">
        <f t="shared" si="612"/>
        <v>#DIV/0!</v>
      </c>
      <c r="O2155" s="132" t="e">
        <f t="shared" si="612"/>
        <v>#DIV/0!</v>
      </c>
      <c r="P2155" s="132" t="e">
        <f t="shared" si="612"/>
        <v>#DIV/0!</v>
      </c>
      <c r="Q2155" s="132" t="e">
        <f t="shared" si="612"/>
        <v>#DIV/0!</v>
      </c>
      <c r="R2155" s="132" t="e">
        <f t="shared" si="612"/>
        <v>#DIV/0!</v>
      </c>
      <c r="S2155" s="132" t="e">
        <f t="shared" si="612"/>
        <v>#DIV/0!</v>
      </c>
      <c r="T2155" s="132" t="e">
        <f t="shared" si="612"/>
        <v>#DIV/0!</v>
      </c>
      <c r="U2155" s="132" t="e">
        <f t="shared" si="612"/>
        <v>#DIV/0!</v>
      </c>
      <c r="V2155" s="435" t="e">
        <f t="shared" si="612"/>
        <v>#DIV/0!</v>
      </c>
      <c r="W2155" s="132" t="e">
        <f t="shared" si="612"/>
        <v>#DIV/0!</v>
      </c>
      <c r="X2155" s="132" t="e">
        <f t="shared" si="612"/>
        <v>#DIV/0!</v>
      </c>
      <c r="Y2155" s="132" t="e">
        <f t="shared" si="612"/>
        <v>#DIV/0!</v>
      </c>
      <c r="Z2155" s="132" t="e">
        <f t="shared" si="612"/>
        <v>#DIV/0!</v>
      </c>
      <c r="AA2155" s="132" t="e">
        <f t="shared" si="612"/>
        <v>#DIV/0!</v>
      </c>
      <c r="AB2155" s="132" t="e">
        <f t="shared" si="612"/>
        <v>#DIV/0!</v>
      </c>
      <c r="AC2155" s="128" t="e">
        <f t="shared" si="612"/>
        <v>#DIV/0!</v>
      </c>
    </row>
    <row r="2156" spans="1:30" s="4" customFormat="1" ht="10.5" hidden="1" customHeight="1" thickBot="1">
      <c r="A2156" s="1612"/>
      <c r="B2156" s="1625"/>
      <c r="C2156" s="451" t="s">
        <v>13</v>
      </c>
      <c r="D2156" s="740" t="s">
        <v>463</v>
      </c>
      <c r="E2156" s="1287">
        <v>115.69999694824219</v>
      </c>
      <c r="F2156" s="1286">
        <v>116.59999847412109</v>
      </c>
      <c r="G2156" s="1286">
        <v>116.80000305175781</v>
      </c>
      <c r="H2156" s="1286">
        <v>116.80000305175781</v>
      </c>
      <c r="I2156" s="1286">
        <v>116.80000305175781</v>
      </c>
      <c r="J2156" s="1286">
        <v>115.90000152587891</v>
      </c>
      <c r="K2156" s="1286">
        <v>114.59999847412109</v>
      </c>
      <c r="L2156" s="1286">
        <v>113.5</v>
      </c>
      <c r="M2156" s="1286">
        <v>113.09999847412109</v>
      </c>
      <c r="N2156" s="1286">
        <v>113.5</v>
      </c>
      <c r="O2156" s="1286">
        <v>113.30000305175781</v>
      </c>
      <c r="P2156" s="1286">
        <v>113.09999847412109</v>
      </c>
      <c r="Q2156" s="1286">
        <v>113.5</v>
      </c>
      <c r="R2156" s="1286">
        <v>114</v>
      </c>
      <c r="S2156" s="1286">
        <v>114.19999694824219</v>
      </c>
      <c r="T2156" s="1286">
        <v>113.09999847412109</v>
      </c>
      <c r="U2156" s="1286">
        <v>113.30000305175781</v>
      </c>
      <c r="V2156" s="1286">
        <v>113.5</v>
      </c>
      <c r="W2156" s="1286">
        <v>114</v>
      </c>
      <c r="X2156" s="1286">
        <v>114</v>
      </c>
      <c r="Y2156" s="1286">
        <v>114.80000305175781</v>
      </c>
      <c r="Z2156" s="1286">
        <v>115.90000152587891</v>
      </c>
      <c r="AA2156" s="1286">
        <v>115.5</v>
      </c>
      <c r="AB2156" s="1288">
        <v>115.69999694824219</v>
      </c>
      <c r="AC2156" s="550"/>
    </row>
    <row r="2157" spans="1:30" s="5" customFormat="1" ht="10.5" hidden="1" customHeight="1" thickBot="1">
      <c r="A2157" s="1635" t="s">
        <v>765</v>
      </c>
      <c r="B2157" s="1520" t="s">
        <v>763</v>
      </c>
      <c r="C2157" s="10" t="s">
        <v>8</v>
      </c>
      <c r="D2157" s="714" t="s">
        <v>463</v>
      </c>
      <c r="E2157" s="1310">
        <v>76</v>
      </c>
      <c r="F2157" s="1311">
        <v>74</v>
      </c>
      <c r="G2157" s="1311">
        <v>76</v>
      </c>
      <c r="H2157" s="1311">
        <v>76</v>
      </c>
      <c r="I2157" s="1311">
        <v>77</v>
      </c>
      <c r="J2157" s="1311">
        <v>79</v>
      </c>
      <c r="K2157" s="1311">
        <v>86</v>
      </c>
      <c r="L2157" s="1311">
        <v>88</v>
      </c>
      <c r="M2157" s="1311">
        <v>89</v>
      </c>
      <c r="N2157" s="1311">
        <v>88</v>
      </c>
      <c r="O2157" s="1311">
        <v>85</v>
      </c>
      <c r="P2157" s="1311">
        <v>85</v>
      </c>
      <c r="Q2157" s="1311">
        <v>85</v>
      </c>
      <c r="R2157" s="1311">
        <v>85</v>
      </c>
      <c r="S2157" s="1311">
        <v>85</v>
      </c>
      <c r="T2157" s="1311">
        <v>88</v>
      </c>
      <c r="U2157" s="1311">
        <v>88</v>
      </c>
      <c r="V2157" s="1311">
        <v>89</v>
      </c>
      <c r="W2157" s="1311">
        <v>86</v>
      </c>
      <c r="X2157" s="1311">
        <v>85</v>
      </c>
      <c r="Y2157" s="1311">
        <v>85</v>
      </c>
      <c r="Z2157" s="1311">
        <v>84</v>
      </c>
      <c r="AA2157" s="1311">
        <v>82</v>
      </c>
      <c r="AB2157" s="1312">
        <v>79</v>
      </c>
      <c r="AC2157" s="127"/>
    </row>
    <row r="2158" spans="1:30" s="5" customFormat="1" ht="10.5" hidden="1" customHeight="1">
      <c r="A2158" s="1611"/>
      <c r="B2158" s="1609"/>
      <c r="C2158" s="11" t="s">
        <v>481</v>
      </c>
      <c r="D2158" s="715" t="s">
        <v>503</v>
      </c>
      <c r="E2158" s="116">
        <v>13.728000000035536</v>
      </c>
      <c r="F2158" s="116">
        <v>19.140000000057626</v>
      </c>
      <c r="G2158" s="116">
        <v>13.199999999927968</v>
      </c>
      <c r="H2158" s="413">
        <v>14.651999999983673</v>
      </c>
      <c r="I2158" s="116">
        <v>12.275999999979831</v>
      </c>
      <c r="J2158" s="116">
        <v>11.484000000058586</v>
      </c>
      <c r="K2158" s="116">
        <v>17.027999999987514</v>
      </c>
      <c r="L2158" s="116">
        <v>17.160000000014406</v>
      </c>
      <c r="M2158" s="116">
        <v>16.5</v>
      </c>
      <c r="N2158" s="413">
        <v>18.611999999950058</v>
      </c>
      <c r="O2158" s="116">
        <v>17.820000000028813</v>
      </c>
      <c r="P2158" s="116">
        <v>15.576000000051863</v>
      </c>
      <c r="Q2158" s="116">
        <v>16.763999999933731</v>
      </c>
      <c r="R2158" s="116">
        <v>17.42400000006819</v>
      </c>
      <c r="S2158" s="116">
        <v>16.5</v>
      </c>
      <c r="T2158" s="116">
        <v>17.160000000014406</v>
      </c>
      <c r="U2158" s="116">
        <v>18.347999999896274</v>
      </c>
      <c r="V2158" s="413">
        <v>16.632000000026892</v>
      </c>
      <c r="W2158" s="116">
        <v>19.140000000057626</v>
      </c>
      <c r="X2158" s="116">
        <v>15.311999999998079</v>
      </c>
      <c r="Y2158" s="116">
        <v>19.931999999978871</v>
      </c>
      <c r="Z2158" s="116">
        <v>15.839999999985594</v>
      </c>
      <c r="AA2158" s="116">
        <v>17.160000000014406</v>
      </c>
      <c r="AB2158" s="116">
        <v>16.5</v>
      </c>
      <c r="AC2158" s="123">
        <f>SUM(E2158:AB2158)</f>
        <v>393.88800000004994</v>
      </c>
    </row>
    <row r="2159" spans="1:30" s="5" customFormat="1" ht="10.5" hidden="1" customHeight="1" thickBot="1">
      <c r="A2159" s="1612"/>
      <c r="B2159" s="1610"/>
      <c r="C2159" s="48" t="s">
        <v>482</v>
      </c>
      <c r="D2159" s="886" t="s">
        <v>503</v>
      </c>
      <c r="E2159" s="318">
        <v>0</v>
      </c>
      <c r="F2159" s="318">
        <v>0</v>
      </c>
      <c r="G2159" s="318">
        <v>0</v>
      </c>
      <c r="H2159" s="436">
        <v>0</v>
      </c>
      <c r="I2159" s="318">
        <v>0</v>
      </c>
      <c r="J2159" s="318">
        <v>0</v>
      </c>
      <c r="K2159" s="318">
        <v>0</v>
      </c>
      <c r="L2159" s="318">
        <v>0</v>
      </c>
      <c r="M2159" s="318">
        <v>0</v>
      </c>
      <c r="N2159" s="436">
        <v>0</v>
      </c>
      <c r="O2159" s="318">
        <v>0</v>
      </c>
      <c r="P2159" s="318">
        <v>0</v>
      </c>
      <c r="Q2159" s="318">
        <v>0</v>
      </c>
      <c r="R2159" s="318">
        <v>0</v>
      </c>
      <c r="S2159" s="318">
        <v>0</v>
      </c>
      <c r="T2159" s="318">
        <v>0</v>
      </c>
      <c r="U2159" s="318">
        <v>0</v>
      </c>
      <c r="V2159" s="436">
        <v>0</v>
      </c>
      <c r="W2159" s="318">
        <v>0</v>
      </c>
      <c r="X2159" s="318">
        <v>0</v>
      </c>
      <c r="Y2159" s="318">
        <v>0</v>
      </c>
      <c r="Z2159" s="318">
        <v>0</v>
      </c>
      <c r="AA2159" s="318">
        <v>0</v>
      </c>
      <c r="AB2159" s="318">
        <v>0</v>
      </c>
      <c r="AC2159" s="191">
        <f>SUM(E2159:AB2159)</f>
        <v>0</v>
      </c>
      <c r="AD2159" s="5" t="s">
        <v>468</v>
      </c>
    </row>
    <row r="2160" spans="1:30" s="5" customFormat="1" ht="10.5" hidden="1" customHeight="1" thickBot="1">
      <c r="A2160" s="566" t="s">
        <v>764</v>
      </c>
      <c r="B2160" s="567" t="s">
        <v>764</v>
      </c>
      <c r="C2160" s="81" t="s">
        <v>8</v>
      </c>
      <c r="D2160" s="753" t="s">
        <v>463</v>
      </c>
      <c r="E2160" s="1308">
        <v>18</v>
      </c>
      <c r="F2160" s="1307">
        <v>18</v>
      </c>
      <c r="G2160" s="1307">
        <v>18</v>
      </c>
      <c r="H2160" s="1307">
        <v>18</v>
      </c>
      <c r="I2160" s="1307">
        <v>18</v>
      </c>
      <c r="J2160" s="1307">
        <v>19</v>
      </c>
      <c r="K2160" s="1307">
        <v>20</v>
      </c>
      <c r="L2160" s="1307">
        <v>22</v>
      </c>
      <c r="M2160" s="1307">
        <v>22</v>
      </c>
      <c r="N2160" s="1307">
        <v>22</v>
      </c>
      <c r="O2160" s="1307">
        <v>22</v>
      </c>
      <c r="P2160" s="1307">
        <v>20</v>
      </c>
      <c r="Q2160" s="1307">
        <v>20</v>
      </c>
      <c r="R2160" s="1307">
        <v>20</v>
      </c>
      <c r="S2160" s="1307">
        <v>20</v>
      </c>
      <c r="T2160" s="1307">
        <v>22</v>
      </c>
      <c r="U2160" s="1307">
        <v>22</v>
      </c>
      <c r="V2160" s="1307">
        <v>23</v>
      </c>
      <c r="W2160" s="1307">
        <v>22</v>
      </c>
      <c r="X2160" s="1307">
        <v>22</v>
      </c>
      <c r="Y2160" s="1307">
        <v>22</v>
      </c>
      <c r="Z2160" s="1307">
        <v>20</v>
      </c>
      <c r="AA2160" s="1307">
        <v>20</v>
      </c>
      <c r="AB2160" s="1309">
        <v>19</v>
      </c>
      <c r="AC2160" s="192"/>
    </row>
    <row r="2161" spans="1:31" s="5" customFormat="1" ht="10.5" hidden="1" customHeight="1">
      <c r="A2161" s="1518" t="s">
        <v>119</v>
      </c>
      <c r="B2161" s="1520" t="s">
        <v>238</v>
      </c>
      <c r="C2161" s="65" t="s">
        <v>481</v>
      </c>
      <c r="D2161" s="716" t="s">
        <v>503</v>
      </c>
      <c r="E2161" s="118">
        <v>2.8799999999973807</v>
      </c>
      <c r="F2161" s="118">
        <v>3.7920000000085565</v>
      </c>
      <c r="G2161" s="118">
        <v>2.4840000000040163</v>
      </c>
      <c r="H2161" s="433">
        <v>3.4320000000006985</v>
      </c>
      <c r="I2161" s="118">
        <v>3.8279999999940628</v>
      </c>
      <c r="J2161" s="118">
        <v>3.7199999999938882</v>
      </c>
      <c r="K2161" s="118">
        <v>3.864000000001397</v>
      </c>
      <c r="L2161" s="118">
        <v>4.6080000000001746</v>
      </c>
      <c r="M2161" s="118">
        <v>3.7920000000085565</v>
      </c>
      <c r="N2161" s="433">
        <v>4.2479999999923166</v>
      </c>
      <c r="O2161" s="118">
        <v>3.7920000000085565</v>
      </c>
      <c r="P2161" s="118">
        <v>3.4560000000055879</v>
      </c>
      <c r="Q2161" s="118">
        <v>3.864000000001397</v>
      </c>
      <c r="R2161" s="118">
        <v>3.8639999999795691</v>
      </c>
      <c r="S2161" s="118">
        <v>3.6480000000010477</v>
      </c>
      <c r="T2161" s="118">
        <v>3.9599999999991269</v>
      </c>
      <c r="U2161" s="118">
        <v>4.1040000000066357</v>
      </c>
      <c r="V2161" s="433">
        <v>3.9120000000111759</v>
      </c>
      <c r="W2161" s="118">
        <v>4.4159999999828869</v>
      </c>
      <c r="X2161" s="118">
        <v>3.2640000000101281</v>
      </c>
      <c r="Y2161" s="118">
        <v>4.2479999999923166</v>
      </c>
      <c r="Z2161" s="118">
        <v>3.7200000000157161</v>
      </c>
      <c r="AA2161" s="118">
        <v>3.9599999999991269</v>
      </c>
      <c r="AB2161" s="118">
        <v>3.7199999999938882</v>
      </c>
      <c r="AC2161" s="130">
        <f>SUM(E2161:AB2161)</f>
        <v>90.576000000008207</v>
      </c>
    </row>
    <row r="2162" spans="1:31" s="5" customFormat="1" ht="10.5" hidden="1" customHeight="1" thickBot="1">
      <c r="A2162" s="1611"/>
      <c r="B2162" s="1609"/>
      <c r="C2162" s="11" t="s">
        <v>482</v>
      </c>
      <c r="D2162" s="715" t="s">
        <v>503</v>
      </c>
      <c r="E2162" s="116">
        <v>0.50399999999899592</v>
      </c>
      <c r="F2162" s="116">
        <v>0.60000000000218279</v>
      </c>
      <c r="G2162" s="116">
        <v>0.55199999999786087</v>
      </c>
      <c r="H2162" s="410">
        <v>0.67200000000048021</v>
      </c>
      <c r="I2162" s="116">
        <v>0.88800000000082946</v>
      </c>
      <c r="J2162" s="116">
        <v>0.62400000000161526</v>
      </c>
      <c r="K2162" s="116">
        <v>0.68399999999746797</v>
      </c>
      <c r="L2162" s="116">
        <v>0.82799999999951979</v>
      </c>
      <c r="M2162" s="116">
        <v>0.67200000000048021</v>
      </c>
      <c r="N2162" s="410">
        <v>0.74399999999877764</v>
      </c>
      <c r="O2162" s="116">
        <v>0.67200000000048021</v>
      </c>
      <c r="P2162" s="116">
        <v>0.57600000000275031</v>
      </c>
      <c r="Q2162" s="116">
        <v>0.64800000000104774</v>
      </c>
      <c r="R2162" s="116">
        <v>0.67199999999502324</v>
      </c>
      <c r="S2162" s="116">
        <v>0.64800000000104774</v>
      </c>
      <c r="T2162" s="116">
        <v>0.69599999999991269</v>
      </c>
      <c r="U2162" s="116">
        <v>0.74399999999877764</v>
      </c>
      <c r="V2162" s="410">
        <v>0.69599999999991269</v>
      </c>
      <c r="W2162" s="116">
        <v>0.79200000000309956</v>
      </c>
      <c r="X2162" s="116">
        <v>0.57599999999729334</v>
      </c>
      <c r="Y2162" s="116">
        <v>0.81600000000253203</v>
      </c>
      <c r="Z2162" s="116">
        <v>0.64800000000104774</v>
      </c>
      <c r="AA2162" s="116">
        <v>0.71999999999934516</v>
      </c>
      <c r="AB2162" s="116">
        <v>0.67200000000048021</v>
      </c>
      <c r="AC2162" s="123">
        <f>SUM(E2162:AB2162)</f>
        <v>16.34400000000096</v>
      </c>
    </row>
    <row r="2163" spans="1:31" s="5" customFormat="1" ht="10.5" hidden="1" customHeight="1">
      <c r="A2163" s="1611"/>
      <c r="B2163" s="1609"/>
      <c r="C2163" s="11" t="s">
        <v>8</v>
      </c>
      <c r="D2163" s="715" t="s">
        <v>463</v>
      </c>
      <c r="E2163" s="1205">
        <v>187</v>
      </c>
      <c r="F2163" s="1206">
        <v>190</v>
      </c>
      <c r="G2163" s="1206">
        <v>190</v>
      </c>
      <c r="H2163" s="1206">
        <v>192</v>
      </c>
      <c r="I2163" s="1206">
        <v>194</v>
      </c>
      <c r="J2163" s="1206">
        <v>204</v>
      </c>
      <c r="K2163" s="1206">
        <v>228</v>
      </c>
      <c r="L2163" s="1206">
        <v>230</v>
      </c>
      <c r="M2163" s="1206">
        <v>223</v>
      </c>
      <c r="N2163" s="1206">
        <v>223</v>
      </c>
      <c r="O2163" s="1206">
        <v>214</v>
      </c>
      <c r="P2163" s="1206">
        <v>216</v>
      </c>
      <c r="Q2163" s="1206">
        <v>216</v>
      </c>
      <c r="R2163" s="1206">
        <v>214</v>
      </c>
      <c r="S2163" s="1206">
        <v>218</v>
      </c>
      <c r="T2163" s="1206">
        <v>223</v>
      </c>
      <c r="U2163" s="1206">
        <v>233</v>
      </c>
      <c r="V2163" s="1206">
        <v>233</v>
      </c>
      <c r="W2163" s="1206">
        <v>223</v>
      </c>
      <c r="X2163" s="1206">
        <v>226</v>
      </c>
      <c r="Y2163" s="1206">
        <v>216</v>
      </c>
      <c r="Z2163" s="1206">
        <v>216</v>
      </c>
      <c r="AA2163" s="1206">
        <v>209</v>
      </c>
      <c r="AB2163" s="1207">
        <v>202</v>
      </c>
      <c r="AC2163" s="123"/>
      <c r="AD2163" s="301">
        <f>MAX(E2163:AB2163)</f>
        <v>233</v>
      </c>
    </row>
    <row r="2164" spans="1:31" s="5" customFormat="1" ht="10.5" hidden="1" customHeight="1" thickBot="1">
      <c r="A2164" s="1612"/>
      <c r="B2164" s="1610"/>
      <c r="C2164" s="47" t="s">
        <v>16</v>
      </c>
      <c r="D2164" s="47"/>
      <c r="E2164" s="132">
        <f t="shared" ref="E2164:AC2164" si="613">E2162/E2161</f>
        <v>0.17499999999981053</v>
      </c>
      <c r="F2164" s="132">
        <f t="shared" si="613"/>
        <v>0.15822784810148441</v>
      </c>
      <c r="G2164" s="132">
        <f t="shared" si="613"/>
        <v>0.22222222222100174</v>
      </c>
      <c r="H2164" s="435">
        <f t="shared" si="613"/>
        <v>0.19580419580429587</v>
      </c>
      <c r="I2164" s="132">
        <f t="shared" si="613"/>
        <v>0.23197492163067052</v>
      </c>
      <c r="J2164" s="132">
        <f t="shared" si="613"/>
        <v>0.16774193548458077</v>
      </c>
      <c r="K2164" s="132">
        <f t="shared" si="613"/>
        <v>0.17701863353965339</v>
      </c>
      <c r="L2164" s="132">
        <f t="shared" si="613"/>
        <v>0.17968749999988898</v>
      </c>
      <c r="M2164" s="132">
        <f t="shared" si="613"/>
        <v>0.17721518987314447</v>
      </c>
      <c r="N2164" s="435">
        <f t="shared" si="613"/>
        <v>0.17514124293788214</v>
      </c>
      <c r="O2164" s="132">
        <f t="shared" si="613"/>
        <v>0.17721518987314447</v>
      </c>
      <c r="P2164" s="132">
        <f t="shared" si="613"/>
        <v>0.16666666666719299</v>
      </c>
      <c r="Q2164" s="132">
        <f t="shared" si="613"/>
        <v>0.16770186335424778</v>
      </c>
      <c r="R2164" s="132">
        <f t="shared" si="613"/>
        <v>0.17391304347789246</v>
      </c>
      <c r="S2164" s="132">
        <f t="shared" si="613"/>
        <v>0.17763157894760462</v>
      </c>
      <c r="T2164" s="132">
        <f t="shared" si="613"/>
        <v>0.17575757575759246</v>
      </c>
      <c r="U2164" s="132">
        <f t="shared" si="613"/>
        <v>0.18128654970701139</v>
      </c>
      <c r="V2164" s="435">
        <f t="shared" si="613"/>
        <v>0.17791411042891728</v>
      </c>
      <c r="W2164" s="132">
        <f t="shared" si="613"/>
        <v>0.17934782608835342</v>
      </c>
      <c r="X2164" s="132">
        <f t="shared" si="613"/>
        <v>0.17647058823391729</v>
      </c>
      <c r="Y2164" s="132">
        <f t="shared" si="613"/>
        <v>0.19209039548116949</v>
      </c>
      <c r="Z2164" s="132">
        <f t="shared" si="613"/>
        <v>0.1741935483866425</v>
      </c>
      <c r="AA2164" s="132">
        <f t="shared" si="613"/>
        <v>0.18181818181805653</v>
      </c>
      <c r="AB2164" s="132">
        <f t="shared" si="613"/>
        <v>0.18064516129074845</v>
      </c>
      <c r="AC2164" s="128">
        <f t="shared" si="613"/>
        <v>0.18044515103338057</v>
      </c>
    </row>
    <row r="2165" spans="1:31" s="5" customFormat="1" ht="10.5" hidden="1" customHeight="1">
      <c r="A2165" s="1518" t="s">
        <v>121</v>
      </c>
      <c r="B2165" s="1520" t="s">
        <v>240</v>
      </c>
      <c r="C2165" s="12" t="s">
        <v>481</v>
      </c>
      <c r="D2165" s="1087" t="s">
        <v>503</v>
      </c>
      <c r="E2165" s="118">
        <v>1.680000000003929</v>
      </c>
      <c r="F2165" s="118">
        <v>1.9199999999982538</v>
      </c>
      <c r="G2165" s="118">
        <v>1.8599999999969441</v>
      </c>
      <c r="H2165" s="510">
        <v>1.6200000000026193</v>
      </c>
      <c r="I2165" s="118">
        <v>1.319999999996071</v>
      </c>
      <c r="J2165" s="118">
        <v>1.9440000000031432</v>
      </c>
      <c r="K2165" s="118">
        <v>2.0159999999959837</v>
      </c>
      <c r="L2165" s="118">
        <v>2.4720000000015716</v>
      </c>
      <c r="M2165" s="118">
        <v>2.2080000000023574</v>
      </c>
      <c r="N2165" s="510">
        <v>2.5200000000004366</v>
      </c>
      <c r="O2165" s="118">
        <v>2.4959999999955471</v>
      </c>
      <c r="P2165" s="118">
        <v>2.2800000000061118</v>
      </c>
      <c r="Q2165" s="118">
        <v>2.3999999999978172</v>
      </c>
      <c r="R2165" s="118">
        <v>2.4720000000015716</v>
      </c>
      <c r="S2165" s="118">
        <v>2.3279999999940628</v>
      </c>
      <c r="T2165" s="118">
        <v>2.4960000000064611</v>
      </c>
      <c r="U2165" s="118">
        <v>2.5679999999993015</v>
      </c>
      <c r="V2165" s="510">
        <v>2.3519999999989523</v>
      </c>
      <c r="W2165" s="118">
        <v>2.6159999999981665</v>
      </c>
      <c r="X2165" s="118">
        <v>1.8719999999993888</v>
      </c>
      <c r="Y2165" s="118">
        <v>2.3999999999978172</v>
      </c>
      <c r="Z2165" s="118">
        <v>2.0400000000008731</v>
      </c>
      <c r="AA2165" s="118">
        <v>2.1600000000034925</v>
      </c>
      <c r="AB2165" s="118">
        <v>2.0400000000008731</v>
      </c>
      <c r="AC2165" s="130">
        <f>SUM(E2165:AB2165)</f>
        <v>52.080000000001746</v>
      </c>
    </row>
    <row r="2166" spans="1:31" s="5" customFormat="1" ht="10.5" hidden="1" customHeight="1">
      <c r="A2166" s="1611"/>
      <c r="B2166" s="1609"/>
      <c r="C2166" s="8" t="s">
        <v>482</v>
      </c>
      <c r="D2166" s="723" t="s">
        <v>503</v>
      </c>
      <c r="E2166" s="116">
        <v>0.38400000000183354</v>
      </c>
      <c r="F2166" s="116">
        <v>0.39599999999882129</v>
      </c>
      <c r="G2166" s="116">
        <v>0.39600000000427826</v>
      </c>
      <c r="H2166" s="512">
        <v>0.59999999999672582</v>
      </c>
      <c r="I2166" s="116">
        <v>9.6000000003186869E-2</v>
      </c>
      <c r="J2166" s="116">
        <v>0.40799999999580905</v>
      </c>
      <c r="K2166" s="116">
        <v>0.38400000000183354</v>
      </c>
      <c r="L2166" s="116">
        <v>0.45600000000013097</v>
      </c>
      <c r="M2166" s="116">
        <v>0.43200000000069849</v>
      </c>
      <c r="N2166" s="512">
        <v>0.45600000000013097</v>
      </c>
      <c r="O2166" s="116">
        <v>0.45600000000013097</v>
      </c>
      <c r="P2166" s="116">
        <v>0.43200000000069849</v>
      </c>
      <c r="Q2166" s="116">
        <v>0.45600000000013097</v>
      </c>
      <c r="R2166" s="116">
        <v>0.43200000000069849</v>
      </c>
      <c r="S2166" s="116">
        <v>0.43199999999524152</v>
      </c>
      <c r="T2166" s="116">
        <v>0.47999999999956344</v>
      </c>
      <c r="U2166" s="116">
        <v>0.48000000000502041</v>
      </c>
      <c r="V2166" s="512">
        <v>0.45600000000013097</v>
      </c>
      <c r="W2166" s="116">
        <v>0.47999999999956344</v>
      </c>
      <c r="X2166" s="116">
        <v>0.33599999999751162</v>
      </c>
      <c r="Y2166" s="116">
        <v>0.43200000000069849</v>
      </c>
      <c r="Z2166" s="116">
        <v>0.36000000000240107</v>
      </c>
      <c r="AA2166" s="116">
        <v>0.47999999999956344</v>
      </c>
      <c r="AB2166" s="116">
        <v>0.3599999999969441</v>
      </c>
      <c r="AC2166" s="123">
        <f>SUM(E2166:AB2166)</f>
        <v>10.080000000001746</v>
      </c>
    </row>
    <row r="2167" spans="1:31" s="5" customFormat="1" ht="10.5" hidden="1" customHeight="1">
      <c r="A2167" s="1611"/>
      <c r="B2167" s="1609"/>
      <c r="C2167" s="11" t="s">
        <v>8</v>
      </c>
      <c r="D2167" s="723" t="s">
        <v>463</v>
      </c>
      <c r="E2167" s="1308">
        <v>103</v>
      </c>
      <c r="F2167" s="1307">
        <v>101</v>
      </c>
      <c r="G2167" s="1307">
        <v>101</v>
      </c>
      <c r="H2167" s="1307">
        <v>103</v>
      </c>
      <c r="I2167" s="1307">
        <v>101</v>
      </c>
      <c r="J2167" s="1307">
        <v>110</v>
      </c>
      <c r="K2167" s="1307">
        <v>122</v>
      </c>
      <c r="L2167" s="1307">
        <v>132</v>
      </c>
      <c r="M2167" s="1307">
        <v>142</v>
      </c>
      <c r="N2167" s="1307">
        <v>139</v>
      </c>
      <c r="O2167" s="1307">
        <v>142</v>
      </c>
      <c r="P2167" s="1307">
        <v>144</v>
      </c>
      <c r="Q2167" s="1307">
        <v>139</v>
      </c>
      <c r="R2167" s="1307">
        <v>134</v>
      </c>
      <c r="S2167" s="1307">
        <v>142</v>
      </c>
      <c r="T2167" s="1307">
        <v>144</v>
      </c>
      <c r="U2167" s="1307">
        <v>149</v>
      </c>
      <c r="V2167" s="1307">
        <v>142</v>
      </c>
      <c r="W2167" s="1307">
        <v>134</v>
      </c>
      <c r="X2167" s="1307">
        <v>130</v>
      </c>
      <c r="Y2167" s="1307">
        <v>130</v>
      </c>
      <c r="Z2167" s="1307">
        <v>127</v>
      </c>
      <c r="AA2167" s="1307">
        <v>120</v>
      </c>
      <c r="AB2167" s="1309">
        <v>115</v>
      </c>
      <c r="AC2167" s="123"/>
      <c r="AD2167" s="301">
        <f>MAX(E2167:AB2167)</f>
        <v>149</v>
      </c>
    </row>
    <row r="2168" spans="1:31" s="5" customFormat="1" ht="10.5" hidden="1" customHeight="1" thickBot="1">
      <c r="A2168" s="1612"/>
      <c r="B2168" s="1610"/>
      <c r="C2168" s="9" t="s">
        <v>16</v>
      </c>
      <c r="D2168" s="9"/>
      <c r="E2168" s="132">
        <f t="shared" ref="E2168:AC2168" si="614">E2166/E2165</f>
        <v>0.2285714285719854</v>
      </c>
      <c r="F2168" s="132">
        <f t="shared" si="614"/>
        <v>0.20624999999957366</v>
      </c>
      <c r="G2168" s="132">
        <f t="shared" si="614"/>
        <v>0.21290322580910154</v>
      </c>
      <c r="H2168" s="435">
        <f t="shared" si="614"/>
        <v>0.37037037036775045</v>
      </c>
      <c r="I2168" s="132">
        <f t="shared" si="614"/>
        <v>7.2727272729903494E-2</v>
      </c>
      <c r="J2168" s="132">
        <f t="shared" si="614"/>
        <v>0.20987654320738136</v>
      </c>
      <c r="K2168" s="132">
        <f t="shared" si="614"/>
        <v>0.19047619047747943</v>
      </c>
      <c r="L2168" s="132">
        <f t="shared" si="614"/>
        <v>0.18446601941741142</v>
      </c>
      <c r="M2168" s="132">
        <f t="shared" si="614"/>
        <v>0.19565217391315093</v>
      </c>
      <c r="N2168" s="435">
        <f t="shared" si="614"/>
        <v>0.18095238095240157</v>
      </c>
      <c r="O2168" s="132">
        <f t="shared" si="614"/>
        <v>0.1826923076926861</v>
      </c>
      <c r="P2168" s="132">
        <f t="shared" si="614"/>
        <v>0.18947368421032476</v>
      </c>
      <c r="Q2168" s="132">
        <f t="shared" si="614"/>
        <v>0.19000000000022738</v>
      </c>
      <c r="R2168" s="132">
        <f t="shared" si="614"/>
        <v>0.17475728155356951</v>
      </c>
      <c r="S2168" s="132">
        <f t="shared" si="614"/>
        <v>0.18556701030770759</v>
      </c>
      <c r="T2168" s="132">
        <f t="shared" si="614"/>
        <v>0.19230769230701961</v>
      </c>
      <c r="U2168" s="132">
        <f t="shared" si="614"/>
        <v>0.18691588785247312</v>
      </c>
      <c r="V2168" s="435">
        <f t="shared" si="614"/>
        <v>0.19387755102055021</v>
      </c>
      <c r="W2168" s="132">
        <f t="shared" si="614"/>
        <v>0.18348623853207183</v>
      </c>
      <c r="X2168" s="132">
        <f t="shared" si="614"/>
        <v>0.17948717948590884</v>
      </c>
      <c r="Y2168" s="132">
        <f t="shared" si="614"/>
        <v>0.18000000000045474</v>
      </c>
      <c r="Z2168" s="132">
        <f t="shared" si="614"/>
        <v>0.17647058823639558</v>
      </c>
      <c r="AA2168" s="132">
        <f t="shared" si="614"/>
        <v>0.2222222222216608</v>
      </c>
      <c r="AB2168" s="132">
        <f t="shared" si="614"/>
        <v>0.17647058823372061</v>
      </c>
      <c r="AC2168" s="128">
        <f t="shared" si="614"/>
        <v>0.19354838709680122</v>
      </c>
    </row>
    <row r="2169" spans="1:31" s="5" customFormat="1" ht="10.5" customHeight="1">
      <c r="A2169" s="341" t="s">
        <v>512</v>
      </c>
      <c r="B2169" s="342"/>
      <c r="C2169" s="276"/>
      <c r="D2169" s="276"/>
      <c r="E2169" s="277">
        <f t="shared" ref="E2169:AB2169" si="615">E2161+E2165</f>
        <v>4.5600000000013097</v>
      </c>
      <c r="F2169" s="277">
        <f t="shared" si="615"/>
        <v>5.7120000000068103</v>
      </c>
      <c r="G2169" s="277">
        <f t="shared" si="615"/>
        <v>4.3440000000009604</v>
      </c>
      <c r="H2169" s="277">
        <f t="shared" si="615"/>
        <v>5.0520000000033178</v>
      </c>
      <c r="I2169" s="277">
        <f t="shared" si="615"/>
        <v>5.1479999999901338</v>
      </c>
      <c r="J2169" s="277">
        <f t="shared" si="615"/>
        <v>5.6639999999970314</v>
      </c>
      <c r="K2169" s="277">
        <f t="shared" si="615"/>
        <v>5.8799999999973807</v>
      </c>
      <c r="L2169" s="277">
        <f>L2161+L2165</f>
        <v>7.0800000000017462</v>
      </c>
      <c r="M2169" s="277">
        <f t="shared" si="615"/>
        <v>6.0000000000109139</v>
      </c>
      <c r="N2169" s="277">
        <f t="shared" si="615"/>
        <v>6.7679999999927531</v>
      </c>
      <c r="O2169" s="277">
        <f t="shared" si="615"/>
        <v>6.2880000000041036</v>
      </c>
      <c r="P2169" s="277">
        <f t="shared" si="615"/>
        <v>5.7360000000116997</v>
      </c>
      <c r="Q2169" s="277">
        <f t="shared" si="615"/>
        <v>6.2639999999992142</v>
      </c>
      <c r="R2169" s="277">
        <f t="shared" si="615"/>
        <v>6.3359999999811407</v>
      </c>
      <c r="S2169" s="277">
        <f t="shared" si="615"/>
        <v>5.9759999999951106</v>
      </c>
      <c r="T2169" s="277">
        <f t="shared" si="615"/>
        <v>6.4560000000055879</v>
      </c>
      <c r="U2169" s="277">
        <f t="shared" si="615"/>
        <v>6.6720000000059372</v>
      </c>
      <c r="V2169" s="277">
        <f t="shared" si="615"/>
        <v>6.2640000000101281</v>
      </c>
      <c r="W2169" s="277">
        <f t="shared" si="615"/>
        <v>7.0319999999810534</v>
      </c>
      <c r="X2169" s="277">
        <f t="shared" si="615"/>
        <v>5.136000000009517</v>
      </c>
      <c r="Y2169" s="277">
        <f t="shared" si="615"/>
        <v>6.6479999999901338</v>
      </c>
      <c r="Z2169" s="277">
        <f t="shared" si="615"/>
        <v>5.7600000000165892</v>
      </c>
      <c r="AA2169" s="277">
        <f t="shared" si="615"/>
        <v>6.1200000000026193</v>
      </c>
      <c r="AB2169" s="277">
        <f t="shared" si="615"/>
        <v>5.7599999999947613</v>
      </c>
      <c r="AC2169" s="278"/>
    </row>
    <row r="2170" spans="1:31" s="5" customFormat="1" ht="10.5" customHeight="1">
      <c r="A2170" s="279" t="s">
        <v>513</v>
      </c>
      <c r="B2170" s="280"/>
      <c r="C2170" s="281"/>
      <c r="D2170" s="281"/>
      <c r="E2170" s="289">
        <f t="shared" ref="E2170:AB2170" si="616">E2162+E2166</f>
        <v>0.88800000000082946</v>
      </c>
      <c r="F2170" s="289">
        <f t="shared" si="616"/>
        <v>0.99600000000100408</v>
      </c>
      <c r="G2170" s="289">
        <f t="shared" si="616"/>
        <v>0.94800000000213913</v>
      </c>
      <c r="H2170" s="289">
        <f t="shared" si="616"/>
        <v>1.271999999997206</v>
      </c>
      <c r="I2170" s="289">
        <f t="shared" si="616"/>
        <v>0.98400000000401633</v>
      </c>
      <c r="J2170" s="289">
        <f t="shared" si="616"/>
        <v>1.0319999999974243</v>
      </c>
      <c r="K2170" s="289">
        <f t="shared" si="616"/>
        <v>1.0679999999993015</v>
      </c>
      <c r="L2170" s="289">
        <f t="shared" si="616"/>
        <v>1.2839999999996508</v>
      </c>
      <c r="M2170" s="289">
        <f t="shared" si="616"/>
        <v>1.1040000000011787</v>
      </c>
      <c r="N2170" s="282">
        <f t="shared" si="616"/>
        <v>1.1999999999989086</v>
      </c>
      <c r="O2170" s="289">
        <f t="shared" si="616"/>
        <v>1.1280000000006112</v>
      </c>
      <c r="P2170" s="289">
        <f t="shared" si="616"/>
        <v>1.0080000000034488</v>
      </c>
      <c r="Q2170" s="282">
        <f t="shared" si="616"/>
        <v>1.1040000000011787</v>
      </c>
      <c r="R2170" s="282">
        <f t="shared" si="616"/>
        <v>1.1039999999957217</v>
      </c>
      <c r="S2170" s="289">
        <f t="shared" si="616"/>
        <v>1.0799999999962893</v>
      </c>
      <c r="T2170" s="289">
        <f t="shared" si="616"/>
        <v>1.1759999999994761</v>
      </c>
      <c r="U2170" s="289">
        <f t="shared" si="616"/>
        <v>1.224000000003798</v>
      </c>
      <c r="V2170" s="289">
        <f t="shared" si="616"/>
        <v>1.1520000000000437</v>
      </c>
      <c r="W2170" s="289">
        <f t="shared" si="616"/>
        <v>1.272000000002663</v>
      </c>
      <c r="X2170" s="289">
        <f t="shared" si="616"/>
        <v>0.91199999999480497</v>
      </c>
      <c r="Y2170" s="289">
        <f t="shared" si="616"/>
        <v>1.2480000000032305</v>
      </c>
      <c r="Z2170" s="289">
        <f t="shared" si="616"/>
        <v>1.0080000000034488</v>
      </c>
      <c r="AA2170" s="289">
        <f t="shared" si="616"/>
        <v>1.1999999999989086</v>
      </c>
      <c r="AB2170" s="289">
        <f t="shared" si="616"/>
        <v>1.0319999999974243</v>
      </c>
      <c r="AC2170" s="283"/>
    </row>
    <row r="2171" spans="1:31" s="5" customFormat="1" ht="10.5" customHeight="1" thickBot="1">
      <c r="A2171" s="284" t="s">
        <v>514</v>
      </c>
      <c r="B2171" s="285"/>
      <c r="C2171" s="286"/>
      <c r="D2171" s="286"/>
      <c r="E2171" s="287">
        <f t="shared" ref="E2171:AB2171" si="617">SQRT(E2169*E2169+E2170*E2170)</f>
        <v>4.6456586185398319</v>
      </c>
      <c r="F2171" s="287">
        <f t="shared" si="617"/>
        <v>5.7981859232073445</v>
      </c>
      <c r="G2171" s="287">
        <f t="shared" si="617"/>
        <v>4.4462388599818157</v>
      </c>
      <c r="H2171" s="287">
        <f t="shared" si="617"/>
        <v>5.2096725424950092</v>
      </c>
      <c r="I2171" s="287">
        <f t="shared" si="617"/>
        <v>5.2411983362496715</v>
      </c>
      <c r="J2171" s="287">
        <f t="shared" si="617"/>
        <v>5.7572493432159995</v>
      </c>
      <c r="K2171" s="287">
        <f t="shared" si="617"/>
        <v>5.976204815764576</v>
      </c>
      <c r="L2171" s="287">
        <f t="shared" si="617"/>
        <v>7.1954885866092386</v>
      </c>
      <c r="M2171" s="287">
        <f t="shared" si="617"/>
        <v>6.1007225801648755</v>
      </c>
      <c r="N2171" s="287">
        <f t="shared" si="617"/>
        <v>6.8735597764112946</v>
      </c>
      <c r="O2171" s="287">
        <f t="shared" si="617"/>
        <v>6.388374441127648</v>
      </c>
      <c r="P2171" s="287">
        <f t="shared" si="617"/>
        <v>5.8238956034720584</v>
      </c>
      <c r="Q2171" s="287">
        <f t="shared" si="617"/>
        <v>6.3605433730140355</v>
      </c>
      <c r="R2171" s="287">
        <f t="shared" si="617"/>
        <v>6.431462664103055</v>
      </c>
      <c r="S2171" s="287">
        <f t="shared" si="617"/>
        <v>6.0728062705748771</v>
      </c>
      <c r="T2171" s="287">
        <f t="shared" si="617"/>
        <v>6.5622337660335539</v>
      </c>
      <c r="U2171" s="287">
        <f t="shared" si="617"/>
        <v>6.7833443079419551</v>
      </c>
      <c r="V2171" s="287">
        <f t="shared" si="617"/>
        <v>6.3690501646734567</v>
      </c>
      <c r="W2171" s="287">
        <f t="shared" si="617"/>
        <v>7.1461183869104987</v>
      </c>
      <c r="X2171" s="287">
        <f t="shared" si="617"/>
        <v>5.2163435469769706</v>
      </c>
      <c r="Y2171" s="287">
        <f t="shared" si="617"/>
        <v>6.7641265511429403</v>
      </c>
      <c r="Z2171" s="287">
        <f t="shared" si="617"/>
        <v>5.8475348652400569</v>
      </c>
      <c r="AA2171" s="287">
        <f t="shared" si="617"/>
        <v>6.2365375008917763</v>
      </c>
      <c r="AB2171" s="287">
        <f t="shared" si="617"/>
        <v>5.8517197472140046</v>
      </c>
      <c r="AC2171" s="288"/>
      <c r="AD2171" s="126">
        <f>MAX(E2171:AB2171)</f>
        <v>7.1954885866092386</v>
      </c>
    </row>
    <row r="2172" spans="1:31" s="13" customFormat="1" ht="10.5" hidden="1" customHeight="1" thickBot="1">
      <c r="A2172" s="23" t="s">
        <v>143</v>
      </c>
      <c r="B2172" s="24"/>
      <c r="C2172" s="25"/>
      <c r="D2172" s="25"/>
      <c r="E2172" s="26">
        <v>1</v>
      </c>
      <c r="F2172" s="26">
        <v>2</v>
      </c>
      <c r="G2172" s="26">
        <v>3</v>
      </c>
      <c r="H2172" s="26">
        <v>4</v>
      </c>
      <c r="I2172" s="26">
        <v>5</v>
      </c>
      <c r="J2172" s="26">
        <v>6</v>
      </c>
      <c r="K2172" s="26">
        <v>7</v>
      </c>
      <c r="L2172" s="26">
        <v>8</v>
      </c>
      <c r="M2172" s="26">
        <v>9</v>
      </c>
      <c r="N2172" s="26">
        <v>10</v>
      </c>
      <c r="O2172" s="26">
        <v>11</v>
      </c>
      <c r="P2172" s="26">
        <v>12</v>
      </c>
      <c r="Q2172" s="26">
        <v>13</v>
      </c>
      <c r="R2172" s="26">
        <v>14</v>
      </c>
      <c r="S2172" s="26">
        <v>15</v>
      </c>
      <c r="T2172" s="26">
        <v>16</v>
      </c>
      <c r="U2172" s="26">
        <v>17</v>
      </c>
      <c r="V2172" s="26">
        <v>18</v>
      </c>
      <c r="W2172" s="26">
        <v>19</v>
      </c>
      <c r="X2172" s="26">
        <v>20</v>
      </c>
      <c r="Y2172" s="26">
        <v>21</v>
      </c>
      <c r="Z2172" s="26">
        <v>22</v>
      </c>
      <c r="AA2172" s="26">
        <v>23</v>
      </c>
      <c r="AB2172" s="26">
        <v>24</v>
      </c>
      <c r="AC2172" s="365"/>
    </row>
    <row r="2173" spans="1:31" s="32" customFormat="1" ht="12" hidden="1" customHeight="1">
      <c r="A2173" s="28" t="s">
        <v>144</v>
      </c>
      <c r="B2173" s="414"/>
      <c r="C2173" s="415" t="s">
        <v>13</v>
      </c>
      <c r="D2173" s="718" t="s">
        <v>463</v>
      </c>
      <c r="E2173" s="1287">
        <v>10.5</v>
      </c>
      <c r="F2173" s="1286">
        <v>10.600000381469727</v>
      </c>
      <c r="G2173" s="1286">
        <v>10.600000381469727</v>
      </c>
      <c r="H2173" s="1286">
        <v>10.600000381469727</v>
      </c>
      <c r="I2173" s="1286">
        <v>10.600000381469727</v>
      </c>
      <c r="J2173" s="1286">
        <v>10.5</v>
      </c>
      <c r="K2173" s="1286">
        <v>10.300000190734863</v>
      </c>
      <c r="L2173" s="1286">
        <v>10.199999809265137</v>
      </c>
      <c r="M2173" s="1286">
        <v>10.199999809265137</v>
      </c>
      <c r="N2173" s="1286">
        <v>10.199999809265137</v>
      </c>
      <c r="O2173" s="1286">
        <v>10.199999809265137</v>
      </c>
      <c r="P2173" s="1286">
        <v>10.199999809265137</v>
      </c>
      <c r="Q2173" s="1286">
        <v>10.199999809265137</v>
      </c>
      <c r="R2173" s="1286">
        <v>10.300000190734863</v>
      </c>
      <c r="S2173" s="1286">
        <v>10.300000190734863</v>
      </c>
      <c r="T2173" s="1286">
        <v>10.199999809265137</v>
      </c>
      <c r="U2173" s="1286">
        <v>10.199999809265137</v>
      </c>
      <c r="V2173" s="1286">
        <v>10.199999809265137</v>
      </c>
      <c r="W2173" s="1286">
        <v>10.300000190734863</v>
      </c>
      <c r="X2173" s="1286">
        <v>10.199999809265137</v>
      </c>
      <c r="Y2173" s="1286">
        <v>10.399999618530273</v>
      </c>
      <c r="Z2173" s="1286">
        <v>10.399999618530273</v>
      </c>
      <c r="AA2173" s="1286">
        <v>10.399999618530273</v>
      </c>
      <c r="AB2173" s="1288">
        <v>10.5</v>
      </c>
      <c r="AC2173" s="417"/>
    </row>
    <row r="2174" spans="1:31" s="32" customFormat="1" ht="12" hidden="1" customHeight="1" thickBot="1">
      <c r="A2174" s="45" t="s">
        <v>145</v>
      </c>
      <c r="B2174" s="46"/>
      <c r="C2174" s="466" t="s">
        <v>13</v>
      </c>
      <c r="D2174" s="754" t="s">
        <v>463</v>
      </c>
      <c r="E2174" s="1287">
        <v>10.5</v>
      </c>
      <c r="F2174" s="1286">
        <v>10.600000381469727</v>
      </c>
      <c r="G2174" s="1286">
        <v>10.600000381469727</v>
      </c>
      <c r="H2174" s="1286">
        <v>10.600000381469727</v>
      </c>
      <c r="I2174" s="1286">
        <v>10.5</v>
      </c>
      <c r="J2174" s="1286">
        <v>10.5</v>
      </c>
      <c r="K2174" s="1286">
        <v>10.399999618530273</v>
      </c>
      <c r="L2174" s="1286">
        <v>10.199999809265137</v>
      </c>
      <c r="M2174" s="1286">
        <v>10.199999809265137</v>
      </c>
      <c r="N2174" s="1286">
        <v>10.199999809265137</v>
      </c>
      <c r="O2174" s="1286">
        <v>10.199999809265137</v>
      </c>
      <c r="P2174" s="1286">
        <v>10.199999809265137</v>
      </c>
      <c r="Q2174" s="1286">
        <v>10.199999809265137</v>
      </c>
      <c r="R2174" s="1286">
        <v>10.300000190734863</v>
      </c>
      <c r="S2174" s="1286">
        <v>10.300000190734863</v>
      </c>
      <c r="T2174" s="1286">
        <v>10.199999809265137</v>
      </c>
      <c r="U2174" s="1286">
        <v>10.199999809265137</v>
      </c>
      <c r="V2174" s="1286">
        <v>10.199999809265137</v>
      </c>
      <c r="W2174" s="1286">
        <v>10.300000190734863</v>
      </c>
      <c r="X2174" s="1286">
        <v>10.199999809265137</v>
      </c>
      <c r="Y2174" s="1286">
        <v>10.300000190734863</v>
      </c>
      <c r="Z2174" s="1286">
        <v>10.399999618530273</v>
      </c>
      <c r="AA2174" s="1286">
        <v>10.399999618530273</v>
      </c>
      <c r="AB2174" s="1288">
        <v>10.5</v>
      </c>
      <c r="AC2174" s="424"/>
    </row>
    <row r="2175" spans="1:31" s="4" customFormat="1" ht="11.25" hidden="1">
      <c r="A2175" s="1616" t="s">
        <v>122</v>
      </c>
      <c r="B2175" s="1446" t="s">
        <v>81</v>
      </c>
      <c r="C2175" s="10" t="s">
        <v>481</v>
      </c>
      <c r="D2175" s="714" t="s">
        <v>503</v>
      </c>
      <c r="E2175" s="1397">
        <v>1.1200000000026193</v>
      </c>
      <c r="F2175" s="1397">
        <v>1.3599999999969441</v>
      </c>
      <c r="G2175" s="1397">
        <v>0.96000000000276486</v>
      </c>
      <c r="H2175" s="408">
        <v>1.1999999999970896</v>
      </c>
      <c r="I2175" s="1397">
        <v>1.4400000000023283</v>
      </c>
      <c r="J2175" s="1397">
        <v>1.5200000000004366</v>
      </c>
      <c r="K2175" s="1397">
        <v>1.5200000000004366</v>
      </c>
      <c r="L2175" s="1397">
        <v>1.6799999999966531</v>
      </c>
      <c r="M2175" s="1397">
        <v>1.4400000000023283</v>
      </c>
      <c r="N2175" s="408">
        <v>1.7599999999983993</v>
      </c>
      <c r="O2175" s="1397">
        <v>1.6000000000021828</v>
      </c>
      <c r="P2175" s="1397">
        <v>1.4399999999986903</v>
      </c>
      <c r="Q2175" s="1397">
        <v>1.5200000000004366</v>
      </c>
      <c r="R2175" s="1397">
        <v>1.4399999999986903</v>
      </c>
      <c r="S2175" s="1397">
        <v>1.4400000000023283</v>
      </c>
      <c r="T2175" s="1397">
        <v>1.5599999999976717</v>
      </c>
      <c r="U2175" s="1397">
        <v>1.6399999999994179</v>
      </c>
      <c r="V2175" s="408">
        <v>1.4800000000032014</v>
      </c>
      <c r="W2175" s="1397">
        <v>1.7199999999975262</v>
      </c>
      <c r="X2175" s="1397">
        <v>1.2800000000024738</v>
      </c>
      <c r="Y2175" s="1397">
        <v>1.6799999999966531</v>
      </c>
      <c r="Z2175" s="1397">
        <v>1.4400000000023283</v>
      </c>
      <c r="AA2175" s="1397">
        <v>1.4799999999995634</v>
      </c>
      <c r="AB2175" s="1397">
        <v>1.4000000000014552</v>
      </c>
      <c r="AC2175" s="127">
        <f>SUM(E2175:AB2175)</f>
        <v>35.120000000002619</v>
      </c>
      <c r="AD2175" s="4">
        <f>MAX(E2175:AB2175)</f>
        <v>1.7599999999983993</v>
      </c>
      <c r="AE2175" s="4">
        <f>MIN(E2175:AB2175)</f>
        <v>0.96000000000276486</v>
      </c>
    </row>
    <row r="2176" spans="1:31" s="4" customFormat="1" ht="11.25" hidden="1">
      <c r="A2176" s="1611"/>
      <c r="B2176" s="1609"/>
      <c r="C2176" s="11" t="s">
        <v>482</v>
      </c>
      <c r="D2176" s="715" t="s">
        <v>503</v>
      </c>
      <c r="E2176" s="93">
        <v>0.16000000000349246</v>
      </c>
      <c r="F2176" s="93">
        <v>0.27999999999883585</v>
      </c>
      <c r="G2176" s="93">
        <v>0.16000000000349246</v>
      </c>
      <c r="H2176" s="413">
        <v>0.19999999999708962</v>
      </c>
      <c r="I2176" s="93">
        <v>0.40000000000145519</v>
      </c>
      <c r="J2176" s="93">
        <v>0.47999999999592546</v>
      </c>
      <c r="K2176" s="93">
        <v>0.24000000000523869</v>
      </c>
      <c r="L2176" s="93">
        <v>0.23999999999796273</v>
      </c>
      <c r="M2176" s="93">
        <v>0.31999999999970896</v>
      </c>
      <c r="N2176" s="413">
        <v>0.23999999999796273</v>
      </c>
      <c r="O2176" s="93">
        <v>0.48000000000320142</v>
      </c>
      <c r="P2176" s="93">
        <v>8.000000000174623E-2</v>
      </c>
      <c r="Q2176" s="93">
        <v>0.27999999999883585</v>
      </c>
      <c r="R2176" s="93">
        <v>0.27999999999883585</v>
      </c>
      <c r="S2176" s="93">
        <v>0.23999999999796273</v>
      </c>
      <c r="T2176" s="93">
        <v>0.31999999999970896</v>
      </c>
      <c r="U2176" s="93">
        <v>0.23999999999796273</v>
      </c>
      <c r="V2176" s="413">
        <v>0.2800000000061118</v>
      </c>
      <c r="W2176" s="93">
        <v>0.36000000000058208</v>
      </c>
      <c r="X2176" s="93">
        <v>0.23999999999796273</v>
      </c>
      <c r="Y2176" s="93">
        <v>0.31999999999970896</v>
      </c>
      <c r="Z2176" s="93">
        <v>0.23999999999796273</v>
      </c>
      <c r="AA2176" s="93">
        <v>0.31999999999970896</v>
      </c>
      <c r="AB2176" s="93">
        <v>0.27999999999883585</v>
      </c>
      <c r="AC2176" s="130">
        <f>SUM(E2176:AB2176)</f>
        <v>6.680000000000291</v>
      </c>
    </row>
    <row r="2177" spans="1:31" s="4" customFormat="1" ht="12" hidden="1">
      <c r="A2177" s="1611"/>
      <c r="B2177" s="1609"/>
      <c r="C2177" s="11" t="s">
        <v>8</v>
      </c>
      <c r="D2177" s="723" t="s">
        <v>463</v>
      </c>
      <c r="E2177" s="1308">
        <v>74</v>
      </c>
      <c r="F2177" s="1307">
        <v>69</v>
      </c>
      <c r="G2177" s="1307">
        <v>72</v>
      </c>
      <c r="H2177" s="1307">
        <v>73</v>
      </c>
      <c r="I2177" s="1307">
        <v>77</v>
      </c>
      <c r="J2177" s="1307">
        <v>75</v>
      </c>
      <c r="K2177" s="1307">
        <v>81</v>
      </c>
      <c r="L2177" s="1307">
        <v>91</v>
      </c>
      <c r="M2177" s="1307">
        <v>88</v>
      </c>
      <c r="N2177" s="1307">
        <v>91</v>
      </c>
      <c r="O2177" s="1307">
        <v>89</v>
      </c>
      <c r="P2177" s="1307">
        <v>88</v>
      </c>
      <c r="Q2177" s="1307">
        <v>88</v>
      </c>
      <c r="R2177" s="1307">
        <v>86</v>
      </c>
      <c r="S2177" s="1307">
        <v>85</v>
      </c>
      <c r="T2177" s="1307">
        <v>86</v>
      </c>
      <c r="U2177" s="1307">
        <v>92</v>
      </c>
      <c r="V2177" s="1307">
        <v>90</v>
      </c>
      <c r="W2177" s="1307">
        <v>90</v>
      </c>
      <c r="X2177" s="1307">
        <v>88</v>
      </c>
      <c r="Y2177" s="1307">
        <v>85</v>
      </c>
      <c r="Z2177" s="1307">
        <v>86</v>
      </c>
      <c r="AA2177" s="1307">
        <v>80</v>
      </c>
      <c r="AB2177" s="1309">
        <v>79</v>
      </c>
      <c r="AC2177" s="124"/>
      <c r="AD2177" s="301">
        <f>MAX(E2177:AB2177)</f>
        <v>92</v>
      </c>
    </row>
    <row r="2178" spans="1:31" s="4" customFormat="1" ht="12" hidden="1" thickBot="1">
      <c r="A2178" s="1612"/>
      <c r="B2178" s="1610"/>
      <c r="C2178" s="48" t="s">
        <v>16</v>
      </c>
      <c r="D2178" s="48"/>
      <c r="E2178" s="116">
        <f t="shared" ref="E2178:AC2178" si="618">E2176/E2175</f>
        <v>0.14285714285992701</v>
      </c>
      <c r="F2178" s="116">
        <f t="shared" si="618"/>
        <v>0.20588235294078308</v>
      </c>
      <c r="G2178" s="116">
        <f t="shared" si="618"/>
        <v>0.16666666666982463</v>
      </c>
      <c r="H2178" s="460">
        <f t="shared" si="618"/>
        <v>0.16666666666464558</v>
      </c>
      <c r="I2178" s="116">
        <f t="shared" si="618"/>
        <v>0.27777777777833917</v>
      </c>
      <c r="J2178" s="116">
        <f t="shared" si="618"/>
        <v>0.31578947368143923</v>
      </c>
      <c r="K2178" s="116">
        <f t="shared" si="618"/>
        <v>0.15789473684550642</v>
      </c>
      <c r="L2178" s="116">
        <f t="shared" si="618"/>
        <v>0.14285714285621481</v>
      </c>
      <c r="M2178" s="116">
        <f t="shared" si="618"/>
        <v>0.2222222222216608</v>
      </c>
      <c r="N2178" s="460">
        <f t="shared" si="618"/>
        <v>0.13636363636260285</v>
      </c>
      <c r="O2178" s="116">
        <f t="shared" si="618"/>
        <v>0.3000000000015916</v>
      </c>
      <c r="P2178" s="116">
        <f t="shared" si="618"/>
        <v>5.5555555556818743E-2</v>
      </c>
      <c r="Q2178" s="116">
        <f t="shared" si="618"/>
        <v>0.18421052631497067</v>
      </c>
      <c r="R2178" s="116">
        <f t="shared" si="618"/>
        <v>0.19444444444381284</v>
      </c>
      <c r="S2178" s="116">
        <f t="shared" si="618"/>
        <v>0.16666666666498242</v>
      </c>
      <c r="T2178" s="116">
        <f t="shared" si="618"/>
        <v>0.20512820512832472</v>
      </c>
      <c r="U2178" s="116">
        <f t="shared" si="618"/>
        <v>0.14634146341344384</v>
      </c>
      <c r="V2178" s="460">
        <f t="shared" si="618"/>
        <v>0.18918918919290956</v>
      </c>
      <c r="W2178" s="116">
        <f t="shared" si="618"/>
        <v>0.20930232558203479</v>
      </c>
      <c r="X2178" s="116">
        <f t="shared" si="618"/>
        <v>0.18749999999804601</v>
      </c>
      <c r="Y2178" s="116">
        <f t="shared" si="618"/>
        <v>0.19047619047639672</v>
      </c>
      <c r="Z2178" s="116">
        <f t="shared" si="618"/>
        <v>0.16666666666498242</v>
      </c>
      <c r="AA2178" s="116">
        <f t="shared" si="618"/>
        <v>0.21621621621608333</v>
      </c>
      <c r="AB2178" s="116">
        <f t="shared" si="618"/>
        <v>0.19999999999896056</v>
      </c>
      <c r="AC2178" s="123">
        <f t="shared" si="618"/>
        <v>0.19020501138951573</v>
      </c>
    </row>
    <row r="2179" spans="1:31" s="4" customFormat="1" ht="11.25" hidden="1">
      <c r="A2179" s="1616" t="s">
        <v>108</v>
      </c>
      <c r="B2179" s="1446" t="s">
        <v>82</v>
      </c>
      <c r="C2179" s="10" t="s">
        <v>481</v>
      </c>
      <c r="D2179" s="714" t="s">
        <v>503</v>
      </c>
      <c r="E2179" s="120">
        <v>2.4000000000023648E-2</v>
      </c>
      <c r="F2179" s="120">
        <v>3.200000000001637E-2</v>
      </c>
      <c r="G2179" s="120">
        <v>4.7999999999956348E-2</v>
      </c>
      <c r="H2179" s="408">
        <v>2.4000000000023648E-2</v>
      </c>
      <c r="I2179" s="120">
        <v>2.3999999999978174E-2</v>
      </c>
      <c r="J2179" s="120">
        <v>1.6000000000030924E-2</v>
      </c>
      <c r="K2179" s="120">
        <v>2.3999999999978174E-2</v>
      </c>
      <c r="L2179" s="120">
        <v>3.200000000001637E-2</v>
      </c>
      <c r="M2179" s="120">
        <v>2.3999999999978174E-2</v>
      </c>
      <c r="N2179" s="408">
        <v>3.200000000001637E-2</v>
      </c>
      <c r="O2179" s="120">
        <v>3.200000000001637E-2</v>
      </c>
      <c r="P2179" s="120">
        <v>2.3999999999978174E-2</v>
      </c>
      <c r="Q2179" s="120">
        <v>2.4000000000023648E-2</v>
      </c>
      <c r="R2179" s="120">
        <v>3.1999999999970899E-2</v>
      </c>
      <c r="S2179" s="120">
        <v>2.4000000000023648E-2</v>
      </c>
      <c r="T2179" s="120">
        <v>3.1999999999970899E-2</v>
      </c>
      <c r="U2179" s="120">
        <v>2.4000000000023648E-2</v>
      </c>
      <c r="V2179" s="408">
        <v>3.1999999999970899E-2</v>
      </c>
      <c r="W2179" s="120">
        <v>3.200000000001637E-2</v>
      </c>
      <c r="X2179" s="120">
        <v>2.4000000000023648E-2</v>
      </c>
      <c r="Y2179" s="120">
        <v>2.3999999999978174E-2</v>
      </c>
      <c r="Z2179" s="120">
        <v>3.200000000001637E-2</v>
      </c>
      <c r="AA2179" s="120">
        <v>3.1999999999970899E-2</v>
      </c>
      <c r="AB2179" s="120">
        <v>2.4000000000023648E-2</v>
      </c>
      <c r="AC2179" s="127">
        <f>SUM(E2179:AB2179)</f>
        <v>0.67200000000002558</v>
      </c>
    </row>
    <row r="2180" spans="1:31" s="4" customFormat="1" ht="11.25" hidden="1">
      <c r="A2180" s="1611"/>
      <c r="B2180" s="1609"/>
      <c r="C2180" s="11" t="s">
        <v>482</v>
      </c>
      <c r="D2180" s="715" t="s">
        <v>503</v>
      </c>
      <c r="E2180" s="93">
        <v>0</v>
      </c>
      <c r="F2180" s="93">
        <v>7.9999999999998302E-3</v>
      </c>
      <c r="G2180" s="93">
        <v>0</v>
      </c>
      <c r="H2180" s="413">
        <v>0</v>
      </c>
      <c r="I2180" s="93">
        <v>0</v>
      </c>
      <c r="J2180" s="93">
        <v>0</v>
      </c>
      <c r="K2180" s="93">
        <v>0</v>
      </c>
      <c r="L2180" s="93">
        <v>0</v>
      </c>
      <c r="M2180" s="93">
        <v>0</v>
      </c>
      <c r="N2180" s="413">
        <v>0</v>
      </c>
      <c r="O2180" s="93">
        <v>0</v>
      </c>
      <c r="P2180" s="93">
        <v>0</v>
      </c>
      <c r="Q2180" s="93">
        <v>0</v>
      </c>
      <c r="R2180" s="93">
        <v>0</v>
      </c>
      <c r="S2180" s="93">
        <v>0</v>
      </c>
      <c r="T2180" s="93">
        <v>0</v>
      </c>
      <c r="U2180" s="93">
        <v>0</v>
      </c>
      <c r="V2180" s="413">
        <v>0</v>
      </c>
      <c r="W2180" s="93">
        <v>0</v>
      </c>
      <c r="X2180" s="93">
        <v>0</v>
      </c>
      <c r="Y2180" s="93">
        <v>0</v>
      </c>
      <c r="Z2180" s="93">
        <v>0</v>
      </c>
      <c r="AA2180" s="93">
        <v>0</v>
      </c>
      <c r="AB2180" s="93">
        <v>0</v>
      </c>
      <c r="AC2180" s="130">
        <f>SUM(E2180:AB2180)</f>
        <v>7.9999999999998302E-3</v>
      </c>
      <c r="AD2180" s="5"/>
    </row>
    <row r="2181" spans="1:31" s="4" customFormat="1" ht="12" hidden="1">
      <c r="A2181" s="1611"/>
      <c r="B2181" s="1609"/>
      <c r="C2181" s="11" t="s">
        <v>8</v>
      </c>
      <c r="D2181" s="723" t="s">
        <v>463</v>
      </c>
      <c r="E2181" s="1308">
        <v>2</v>
      </c>
      <c r="F2181" s="1307">
        <v>2</v>
      </c>
      <c r="G2181" s="1307">
        <v>1</v>
      </c>
      <c r="H2181" s="1307">
        <v>1</v>
      </c>
      <c r="I2181" s="1307">
        <v>1</v>
      </c>
      <c r="J2181" s="1307">
        <v>2</v>
      </c>
      <c r="K2181" s="1307">
        <v>2</v>
      </c>
      <c r="L2181" s="1307">
        <v>1</v>
      </c>
      <c r="M2181" s="1307">
        <v>1</v>
      </c>
      <c r="N2181" s="1307">
        <v>2</v>
      </c>
      <c r="O2181" s="1307">
        <v>1</v>
      </c>
      <c r="P2181" s="1307">
        <v>2</v>
      </c>
      <c r="Q2181" s="1307">
        <v>1</v>
      </c>
      <c r="R2181" s="1307">
        <v>2</v>
      </c>
      <c r="S2181" s="1307">
        <v>1</v>
      </c>
      <c r="T2181" s="1307">
        <v>2</v>
      </c>
      <c r="U2181" s="1307">
        <v>2</v>
      </c>
      <c r="V2181" s="1307">
        <v>2</v>
      </c>
      <c r="W2181" s="1307">
        <v>1</v>
      </c>
      <c r="X2181" s="1307">
        <v>1</v>
      </c>
      <c r="Y2181" s="1307">
        <v>2</v>
      </c>
      <c r="Z2181" s="1307">
        <v>2</v>
      </c>
      <c r="AA2181" s="1307">
        <v>2</v>
      </c>
      <c r="AB2181" s="1309">
        <v>2</v>
      </c>
      <c r="AC2181" s="124"/>
    </row>
    <row r="2182" spans="1:31" s="4" customFormat="1" ht="12" hidden="1" thickBot="1">
      <c r="A2182" s="1612"/>
      <c r="B2182" s="1610"/>
      <c r="C2182" s="48" t="s">
        <v>16</v>
      </c>
      <c r="D2182" s="48"/>
      <c r="E2182" s="116">
        <f t="shared" ref="E2182:AC2182" si="619">E2180/E2179</f>
        <v>0</v>
      </c>
      <c r="F2182" s="116">
        <f t="shared" si="619"/>
        <v>0.2499999999998668</v>
      </c>
      <c r="G2182" s="116">
        <f t="shared" si="619"/>
        <v>0</v>
      </c>
      <c r="H2182" s="460">
        <f t="shared" si="619"/>
        <v>0</v>
      </c>
      <c r="I2182" s="116">
        <f t="shared" si="619"/>
        <v>0</v>
      </c>
      <c r="J2182" s="116">
        <f t="shared" si="619"/>
        <v>0</v>
      </c>
      <c r="K2182" s="116">
        <f t="shared" si="619"/>
        <v>0</v>
      </c>
      <c r="L2182" s="116">
        <f t="shared" si="619"/>
        <v>0</v>
      </c>
      <c r="M2182" s="116">
        <f t="shared" si="619"/>
        <v>0</v>
      </c>
      <c r="N2182" s="460">
        <f t="shared" si="619"/>
        <v>0</v>
      </c>
      <c r="O2182" s="116">
        <f t="shared" si="619"/>
        <v>0</v>
      </c>
      <c r="P2182" s="116">
        <f t="shared" si="619"/>
        <v>0</v>
      </c>
      <c r="Q2182" s="116">
        <f t="shared" si="619"/>
        <v>0</v>
      </c>
      <c r="R2182" s="116">
        <f t="shared" si="619"/>
        <v>0</v>
      </c>
      <c r="S2182" s="116">
        <f t="shared" si="619"/>
        <v>0</v>
      </c>
      <c r="T2182" s="116">
        <f t="shared" si="619"/>
        <v>0</v>
      </c>
      <c r="U2182" s="116">
        <f t="shared" si="619"/>
        <v>0</v>
      </c>
      <c r="V2182" s="460">
        <f t="shared" si="619"/>
        <v>0</v>
      </c>
      <c r="W2182" s="116">
        <f t="shared" si="619"/>
        <v>0</v>
      </c>
      <c r="X2182" s="116">
        <f t="shared" si="619"/>
        <v>0</v>
      </c>
      <c r="Y2182" s="116">
        <f t="shared" si="619"/>
        <v>0</v>
      </c>
      <c r="Z2182" s="116">
        <f t="shared" si="619"/>
        <v>0</v>
      </c>
      <c r="AA2182" s="116">
        <f t="shared" si="619"/>
        <v>0</v>
      </c>
      <c r="AB2182" s="116">
        <f t="shared" si="619"/>
        <v>0</v>
      </c>
      <c r="AC2182" s="123">
        <f t="shared" si="619"/>
        <v>1.1904761904761198E-2</v>
      </c>
    </row>
    <row r="2183" spans="1:31" s="4" customFormat="1" ht="11.25" hidden="1">
      <c r="A2183" s="1616" t="s">
        <v>110</v>
      </c>
      <c r="B2183" s="1446" t="s">
        <v>83</v>
      </c>
      <c r="C2183" s="10" t="s">
        <v>481</v>
      </c>
      <c r="D2183" s="714" t="s">
        <v>503</v>
      </c>
      <c r="E2183" s="120">
        <v>1.3120000000017171</v>
      </c>
      <c r="F2183" s="120">
        <v>1.680000000000291</v>
      </c>
      <c r="G2183" s="120">
        <v>1.7599999999983993</v>
      </c>
      <c r="H2183" s="408">
        <v>1.6080000000001746</v>
      </c>
      <c r="I2183" s="120">
        <v>1.5119999999988067</v>
      </c>
      <c r="J2183" s="120">
        <v>1.319999999999709</v>
      </c>
      <c r="K2183" s="120">
        <v>1.728000000002794</v>
      </c>
      <c r="L2183" s="120">
        <v>1.9799999999995634</v>
      </c>
      <c r="M2183" s="120">
        <v>1.7520000000004075</v>
      </c>
      <c r="N2183" s="408">
        <v>1.8600000000005821</v>
      </c>
      <c r="O2183" s="120">
        <v>1.9519999999974971</v>
      </c>
      <c r="P2183" s="120">
        <v>1.5480000000025029</v>
      </c>
      <c r="Q2183" s="120">
        <v>1.7959999999984575</v>
      </c>
      <c r="R2183" s="120">
        <v>1.7360000000007858</v>
      </c>
      <c r="S2183" s="120">
        <v>1.6879999999982829</v>
      </c>
      <c r="T2183" s="120">
        <v>1.819999999999709</v>
      </c>
      <c r="U2183" s="120">
        <v>1.9200000000018917</v>
      </c>
      <c r="V2183" s="408">
        <v>1.7559999999975844</v>
      </c>
      <c r="W2183" s="120">
        <v>1.6240000000034343</v>
      </c>
      <c r="X2183" s="120">
        <v>1.8599999999969441</v>
      </c>
      <c r="Y2183" s="120">
        <v>1.8680000000022119</v>
      </c>
      <c r="Z2183" s="120">
        <v>1.6519999999982247</v>
      </c>
      <c r="AA2183" s="120">
        <v>1.7560000000012224</v>
      </c>
      <c r="AB2183" s="120">
        <v>1.6640000000006694</v>
      </c>
      <c r="AC2183" s="127">
        <f>SUM(E2183:AB2183)</f>
        <v>41.152000000001863</v>
      </c>
      <c r="AD2183" s="4">
        <f>MAX(E2183:AB2183)</f>
        <v>1.9799999999995634</v>
      </c>
      <c r="AE2183" s="4">
        <f>MIN(E2183:AB2183)</f>
        <v>1.3120000000017171</v>
      </c>
    </row>
    <row r="2184" spans="1:31" s="4" customFormat="1" ht="11.25" hidden="1">
      <c r="A2184" s="1611"/>
      <c r="B2184" s="1609"/>
      <c r="C2184" s="11" t="s">
        <v>482</v>
      </c>
      <c r="D2184" s="715" t="s">
        <v>503</v>
      </c>
      <c r="E2184" s="93">
        <v>0.12000000000034561</v>
      </c>
      <c r="F2184" s="93">
        <v>0.3999999999996362</v>
      </c>
      <c r="G2184" s="93">
        <v>0.32000000000016371</v>
      </c>
      <c r="H2184" s="413">
        <v>0.32000000000016371</v>
      </c>
      <c r="I2184" s="93">
        <v>0.31999999999970896</v>
      </c>
      <c r="J2184" s="93">
        <v>0.24000000000023647</v>
      </c>
      <c r="K2184" s="93">
        <v>0.40000000000009095</v>
      </c>
      <c r="L2184" s="93">
        <v>0.3999999999996362</v>
      </c>
      <c r="M2184" s="93">
        <v>0.32000000000016371</v>
      </c>
      <c r="N2184" s="413">
        <v>0.40000000000009095</v>
      </c>
      <c r="O2184" s="93">
        <v>0.31999999999970896</v>
      </c>
      <c r="P2184" s="93">
        <v>0.24000000000023647</v>
      </c>
      <c r="Q2184" s="93">
        <v>0.40000000000009095</v>
      </c>
      <c r="R2184" s="93">
        <v>0.31999999999970896</v>
      </c>
      <c r="S2184" s="93">
        <v>0.32000000000016371</v>
      </c>
      <c r="T2184" s="93">
        <v>0.32000000000016371</v>
      </c>
      <c r="U2184" s="93">
        <v>0.3999999999996362</v>
      </c>
      <c r="V2184" s="413">
        <v>0.32000000000016371</v>
      </c>
      <c r="W2184" s="93">
        <v>0.40000000000009095</v>
      </c>
      <c r="X2184" s="93">
        <v>0.27999999999974534</v>
      </c>
      <c r="Y2184" s="93">
        <v>0.28000000000020009</v>
      </c>
      <c r="Z2184" s="93">
        <v>0.40000000000009095</v>
      </c>
      <c r="AA2184" s="93">
        <v>0.40000000000009095</v>
      </c>
      <c r="AB2184" s="93">
        <v>0.27999999999974534</v>
      </c>
      <c r="AC2184" s="130">
        <f>SUM(E2184:AB2184)</f>
        <v>7.9200000000000728</v>
      </c>
      <c r="AD2184" s="5"/>
    </row>
    <row r="2185" spans="1:31" s="4" customFormat="1" ht="12" hidden="1">
      <c r="A2185" s="1611"/>
      <c r="B2185" s="1609"/>
      <c r="C2185" s="11" t="s">
        <v>8</v>
      </c>
      <c r="D2185" s="723" t="s">
        <v>463</v>
      </c>
      <c r="E2185" s="1308">
        <v>78</v>
      </c>
      <c r="F2185" s="1307">
        <v>86</v>
      </c>
      <c r="G2185" s="1307">
        <v>85</v>
      </c>
      <c r="H2185" s="1307">
        <v>86</v>
      </c>
      <c r="I2185" s="1307">
        <v>78</v>
      </c>
      <c r="J2185" s="1307">
        <v>90</v>
      </c>
      <c r="K2185" s="1307">
        <v>100</v>
      </c>
      <c r="L2185" s="1307">
        <v>98</v>
      </c>
      <c r="M2185" s="1307">
        <v>98</v>
      </c>
      <c r="N2185" s="1307">
        <v>99</v>
      </c>
      <c r="O2185" s="1307">
        <v>95</v>
      </c>
      <c r="P2185" s="1307">
        <v>93</v>
      </c>
      <c r="Q2185" s="1307">
        <v>94</v>
      </c>
      <c r="R2185" s="1307">
        <v>91</v>
      </c>
      <c r="S2185" s="1307">
        <v>94</v>
      </c>
      <c r="T2185" s="1307">
        <v>100</v>
      </c>
      <c r="U2185" s="1307">
        <v>104</v>
      </c>
      <c r="V2185" s="1307">
        <v>102</v>
      </c>
      <c r="W2185" s="1307">
        <v>98</v>
      </c>
      <c r="X2185" s="1307">
        <v>99</v>
      </c>
      <c r="Y2185" s="1307">
        <v>97</v>
      </c>
      <c r="Z2185" s="1307">
        <v>97</v>
      </c>
      <c r="AA2185" s="1307">
        <v>91</v>
      </c>
      <c r="AB2185" s="1309">
        <v>89</v>
      </c>
      <c r="AC2185" s="530"/>
      <c r="AD2185" s="301">
        <f>MAX(E2185:AB2185)</f>
        <v>104</v>
      </c>
    </row>
    <row r="2186" spans="1:31" s="4" customFormat="1" ht="12" hidden="1" thickBot="1">
      <c r="A2186" s="1612"/>
      <c r="B2186" s="1610"/>
      <c r="C2186" s="48" t="s">
        <v>16</v>
      </c>
      <c r="D2186" s="48"/>
      <c r="E2186" s="116">
        <f t="shared" ref="E2186:AC2186" si="620">E2184/E2183</f>
        <v>9.1463414634290058E-2</v>
      </c>
      <c r="F2186" s="116">
        <f t="shared" si="620"/>
        <v>0.23809523809498029</v>
      </c>
      <c r="G2186" s="116">
        <f t="shared" si="620"/>
        <v>0.1818181818184402</v>
      </c>
      <c r="H2186" s="536">
        <f t="shared" si="620"/>
        <v>0.19900497512445831</v>
      </c>
      <c r="I2186" s="116">
        <f t="shared" si="620"/>
        <v>0.21164021164018618</v>
      </c>
      <c r="J2186" s="116">
        <f t="shared" si="620"/>
        <v>0.18181818181840104</v>
      </c>
      <c r="K2186" s="116">
        <f t="shared" si="620"/>
        <v>0.23148148148115982</v>
      </c>
      <c r="L2186" s="116">
        <f t="shared" si="620"/>
        <v>0.20202020202006282</v>
      </c>
      <c r="M2186" s="116">
        <f t="shared" si="620"/>
        <v>0.182648401826535</v>
      </c>
      <c r="N2186" s="536">
        <f t="shared" si="620"/>
        <v>0.21505376344084182</v>
      </c>
      <c r="O2186" s="116">
        <f t="shared" si="620"/>
        <v>0.1639344262295693</v>
      </c>
      <c r="P2186" s="116">
        <f t="shared" si="620"/>
        <v>0.15503875968982456</v>
      </c>
      <c r="Q2186" s="116">
        <f t="shared" si="620"/>
        <v>0.22271714922073191</v>
      </c>
      <c r="R2186" s="116">
        <f t="shared" si="620"/>
        <v>0.18433179723477194</v>
      </c>
      <c r="S2186" s="116">
        <f t="shared" si="620"/>
        <v>0.18957345971592965</v>
      </c>
      <c r="T2186" s="116">
        <f t="shared" si="620"/>
        <v>0.17582417582429388</v>
      </c>
      <c r="U2186" s="116">
        <f t="shared" si="620"/>
        <v>0.20833333333293858</v>
      </c>
      <c r="V2186" s="536">
        <f t="shared" si="620"/>
        <v>0.18223234624180176</v>
      </c>
      <c r="W2186" s="116">
        <f t="shared" si="620"/>
        <v>0.24630541871874698</v>
      </c>
      <c r="X2186" s="116">
        <f t="shared" si="620"/>
        <v>0.15053763440871257</v>
      </c>
      <c r="Y2186" s="116">
        <f t="shared" si="620"/>
        <v>0.14989293361877332</v>
      </c>
      <c r="Z2186" s="116">
        <f t="shared" si="620"/>
        <v>0.24213075060564213</v>
      </c>
      <c r="AA2186" s="116">
        <f t="shared" si="620"/>
        <v>0.22779043280171554</v>
      </c>
      <c r="AB2186" s="116">
        <f t="shared" si="620"/>
        <v>0.16826923076901004</v>
      </c>
      <c r="AC2186" s="123">
        <f t="shared" si="620"/>
        <v>0.1924572317262761</v>
      </c>
    </row>
    <row r="2187" spans="1:31" s="4" customFormat="1" ht="11.25" hidden="1">
      <c r="A2187" s="1616" t="s">
        <v>111</v>
      </c>
      <c r="B2187" s="1446" t="s">
        <v>31</v>
      </c>
      <c r="C2187" s="10" t="s">
        <v>481</v>
      </c>
      <c r="D2187" s="10"/>
      <c r="E2187" s="1397"/>
      <c r="F2187" s="1397"/>
      <c r="G2187" s="1397"/>
      <c r="H2187" s="408"/>
      <c r="I2187" s="1397"/>
      <c r="J2187" s="1397"/>
      <c r="K2187" s="1397"/>
      <c r="L2187" s="1397"/>
      <c r="M2187" s="1397"/>
      <c r="N2187" s="408"/>
      <c r="O2187" s="1397"/>
      <c r="P2187" s="1397"/>
      <c r="Q2187" s="1397"/>
      <c r="R2187" s="1397"/>
      <c r="S2187" s="1397"/>
      <c r="T2187" s="1397"/>
      <c r="U2187" s="1397"/>
      <c r="V2187" s="408"/>
      <c r="W2187" s="1397"/>
      <c r="X2187" s="1397"/>
      <c r="Y2187" s="1397"/>
      <c r="Z2187" s="1397"/>
      <c r="AA2187" s="1397"/>
      <c r="AB2187" s="1397"/>
      <c r="AC2187" s="127">
        <f>SUM(E2187:AB2187)</f>
        <v>0</v>
      </c>
    </row>
    <row r="2188" spans="1:31" s="4" customFormat="1" ht="11.25" hidden="1">
      <c r="A2188" s="1611"/>
      <c r="B2188" s="1609"/>
      <c r="C2188" s="11" t="s">
        <v>482</v>
      </c>
      <c r="D2188" s="11"/>
      <c r="E2188" s="93"/>
      <c r="F2188" s="93"/>
      <c r="G2188" s="93"/>
      <c r="H2188" s="413"/>
      <c r="I2188" s="93"/>
      <c r="J2188" s="93"/>
      <c r="K2188" s="93"/>
      <c r="L2188" s="93"/>
      <c r="M2188" s="93"/>
      <c r="N2188" s="413"/>
      <c r="O2188" s="93"/>
      <c r="P2188" s="93"/>
      <c r="Q2188" s="93"/>
      <c r="R2188" s="93"/>
      <c r="S2188" s="93"/>
      <c r="T2188" s="93"/>
      <c r="U2188" s="93"/>
      <c r="V2188" s="413"/>
      <c r="W2188" s="93"/>
      <c r="X2188" s="93"/>
      <c r="Y2188" s="93"/>
      <c r="Z2188" s="93"/>
      <c r="AA2188" s="93"/>
      <c r="AB2188" s="93"/>
      <c r="AC2188" s="130">
        <f>SUM(E2188:AB2188)</f>
        <v>0</v>
      </c>
    </row>
    <row r="2189" spans="1:31" s="4" customFormat="1" ht="11.25" hidden="1">
      <c r="A2189" s="1611"/>
      <c r="B2189" s="1609"/>
      <c r="C2189" s="11" t="s">
        <v>8</v>
      </c>
      <c r="D2189" s="11"/>
      <c r="E2189" s="93"/>
      <c r="F2189" s="93"/>
      <c r="G2189" s="93"/>
      <c r="H2189" s="413"/>
      <c r="I2189" s="93"/>
      <c r="J2189" s="93"/>
      <c r="K2189" s="93"/>
      <c r="L2189" s="93"/>
      <c r="M2189" s="93"/>
      <c r="N2189" s="413"/>
      <c r="O2189" s="93"/>
      <c r="P2189" s="93"/>
      <c r="Q2189" s="93"/>
      <c r="R2189" s="93"/>
      <c r="S2189" s="93"/>
      <c r="T2189" s="93"/>
      <c r="U2189" s="93"/>
      <c r="V2189" s="413"/>
      <c r="W2189" s="93"/>
      <c r="X2189" s="93"/>
      <c r="Y2189" s="93"/>
      <c r="Z2189" s="93"/>
      <c r="AA2189" s="93"/>
      <c r="AB2189" s="93"/>
      <c r="AC2189" s="124"/>
    </row>
    <row r="2190" spans="1:31" s="4" customFormat="1" ht="12" hidden="1" thickBot="1">
      <c r="A2190" s="1612"/>
      <c r="B2190" s="1610"/>
      <c r="C2190" s="48" t="s">
        <v>16</v>
      </c>
      <c r="D2190" s="48"/>
      <c r="E2190" s="101"/>
      <c r="F2190" s="101"/>
      <c r="G2190" s="101"/>
      <c r="H2190" s="436"/>
      <c r="I2190" s="101"/>
      <c r="J2190" s="101"/>
      <c r="K2190" s="101"/>
      <c r="L2190" s="101"/>
      <c r="M2190" s="101"/>
      <c r="N2190" s="436"/>
      <c r="O2190" s="101"/>
      <c r="P2190" s="101"/>
      <c r="Q2190" s="101"/>
      <c r="R2190" s="101"/>
      <c r="S2190" s="101"/>
      <c r="T2190" s="101"/>
      <c r="U2190" s="101"/>
      <c r="V2190" s="436"/>
      <c r="W2190" s="101"/>
      <c r="X2190" s="101"/>
      <c r="Y2190" s="101"/>
      <c r="Z2190" s="101"/>
      <c r="AA2190" s="101"/>
      <c r="AB2190" s="101"/>
      <c r="AC2190" s="328"/>
    </row>
    <row r="2191" spans="1:31" s="4" customFormat="1" ht="11.25" hidden="1">
      <c r="A2191" s="1616" t="s">
        <v>112</v>
      </c>
      <c r="B2191" s="1446" t="s">
        <v>84</v>
      </c>
      <c r="C2191" s="10" t="s">
        <v>481</v>
      </c>
      <c r="D2191" s="714" t="s">
        <v>503</v>
      </c>
      <c r="E2191" s="1397">
        <v>0.43999999999869033</v>
      </c>
      <c r="F2191" s="1397">
        <v>0.6000000000003638</v>
      </c>
      <c r="G2191" s="1397">
        <v>0.28000000000065484</v>
      </c>
      <c r="H2191" s="408">
        <v>0.52000000000043656</v>
      </c>
      <c r="I2191" s="1397">
        <v>0.71999999999934516</v>
      </c>
      <c r="J2191" s="1397">
        <v>0.87999999999919964</v>
      </c>
      <c r="K2191" s="1397">
        <v>0.65999999999985448</v>
      </c>
      <c r="L2191" s="1397">
        <v>0.82000000000152795</v>
      </c>
      <c r="M2191" s="1397">
        <v>0.59999999999854481</v>
      </c>
      <c r="N2191" s="408">
        <v>0.62000000000080036</v>
      </c>
      <c r="O2191" s="1397">
        <v>0.55999999999949068</v>
      </c>
      <c r="P2191" s="1397">
        <v>0.54000000000087311</v>
      </c>
      <c r="Q2191" s="1397">
        <v>0.55999999999949068</v>
      </c>
      <c r="R2191" s="1397">
        <v>0.55999999999949068</v>
      </c>
      <c r="S2191" s="1397">
        <v>0.6000000000003638</v>
      </c>
      <c r="T2191" s="1397">
        <v>0.52000000000043656</v>
      </c>
      <c r="U2191" s="1397">
        <v>0.6000000000003638</v>
      </c>
      <c r="V2191" s="408">
        <v>0.63999999999941792</v>
      </c>
      <c r="W2191" s="1397">
        <v>0.7000000000007276</v>
      </c>
      <c r="X2191" s="1397">
        <v>0.5</v>
      </c>
      <c r="Y2191" s="1397">
        <v>0.67999999999847205</v>
      </c>
      <c r="Z2191" s="1397">
        <v>0.6000000000003638</v>
      </c>
      <c r="AA2191" s="1397">
        <v>0.6000000000003638</v>
      </c>
      <c r="AB2191" s="1397">
        <v>0.63999999999941792</v>
      </c>
      <c r="AC2191" s="127">
        <f>SUM(E2191:AB2191)</f>
        <v>14.43999999999869</v>
      </c>
      <c r="AD2191" s="4">
        <f>MAX(E2191:AB2191)</f>
        <v>0.87999999999919964</v>
      </c>
      <c r="AE2191" s="4">
        <f>MIN(E2191:AB2191)</f>
        <v>0.28000000000065484</v>
      </c>
    </row>
    <row r="2192" spans="1:31" s="4" customFormat="1" ht="11.25" hidden="1">
      <c r="A2192" s="1611"/>
      <c r="B2192" s="1609"/>
      <c r="C2192" s="11" t="s">
        <v>482</v>
      </c>
      <c r="D2192" s="715" t="s">
        <v>503</v>
      </c>
      <c r="E2192" s="93">
        <v>3.999999999996362E-2</v>
      </c>
      <c r="F2192" s="93">
        <v>8.0000000000381988E-2</v>
      </c>
      <c r="G2192" s="93">
        <v>0.11999999999989086</v>
      </c>
      <c r="H2192" s="413">
        <v>7.999999999992724E-2</v>
      </c>
      <c r="I2192" s="93">
        <v>3.999999999996362E-2</v>
      </c>
      <c r="J2192" s="93">
        <v>7.999999999992724E-2</v>
      </c>
      <c r="K2192" s="93">
        <v>9.9999999999909051E-2</v>
      </c>
      <c r="L2192" s="93">
        <v>0.14000000000032742</v>
      </c>
      <c r="M2192" s="93">
        <v>1.999999999998181E-2</v>
      </c>
      <c r="N2192" s="413">
        <v>5.999999999994543E-2</v>
      </c>
      <c r="O2192" s="93">
        <v>7.999999999992724E-2</v>
      </c>
      <c r="P2192" s="93">
        <v>7.999999999992724E-2</v>
      </c>
      <c r="Q2192" s="93">
        <v>3.999999999996362E-2</v>
      </c>
      <c r="R2192" s="93">
        <v>7.999999999992724E-2</v>
      </c>
      <c r="S2192" s="93">
        <v>5.999999999994543E-2</v>
      </c>
      <c r="T2192" s="93">
        <v>6.0000000000400178E-2</v>
      </c>
      <c r="U2192" s="93">
        <v>7.999999999992724E-2</v>
      </c>
      <c r="V2192" s="413">
        <v>7.999999999992724E-2</v>
      </c>
      <c r="W2192" s="93">
        <v>7.999999999992724E-2</v>
      </c>
      <c r="X2192" s="93">
        <v>7.999999999992724E-2</v>
      </c>
      <c r="Y2192" s="93">
        <v>7.999999999992724E-2</v>
      </c>
      <c r="Z2192" s="93">
        <v>8.0000000000381988E-2</v>
      </c>
      <c r="AA2192" s="93">
        <v>7.999999999992724E-2</v>
      </c>
      <c r="AB2192" s="93">
        <v>7.999999999992724E-2</v>
      </c>
      <c r="AC2192" s="130">
        <f>SUM(E2192:AB2192)</f>
        <v>1.8000000000001819</v>
      </c>
    </row>
    <row r="2193" spans="1:31" s="4" customFormat="1" ht="12" hidden="1">
      <c r="A2193" s="1611"/>
      <c r="B2193" s="1609"/>
      <c r="C2193" s="11" t="s">
        <v>8</v>
      </c>
      <c r="D2193" s="723" t="s">
        <v>463</v>
      </c>
      <c r="E2193" s="1308">
        <v>34</v>
      </c>
      <c r="F2193" s="1307">
        <v>33</v>
      </c>
      <c r="G2193" s="1307">
        <v>35</v>
      </c>
      <c r="H2193" s="1307">
        <v>35</v>
      </c>
      <c r="I2193" s="1307">
        <v>36</v>
      </c>
      <c r="J2193" s="1307">
        <v>38</v>
      </c>
      <c r="K2193" s="1307">
        <v>43</v>
      </c>
      <c r="L2193" s="1307">
        <v>43</v>
      </c>
      <c r="M2193" s="1307">
        <v>37</v>
      </c>
      <c r="N2193" s="1307">
        <v>34</v>
      </c>
      <c r="O2193" s="1307">
        <v>34</v>
      </c>
      <c r="P2193" s="1307">
        <v>33</v>
      </c>
      <c r="Q2193" s="1307">
        <v>32</v>
      </c>
      <c r="R2193" s="1307">
        <v>34</v>
      </c>
      <c r="S2193" s="1307">
        <v>33</v>
      </c>
      <c r="T2193" s="1307">
        <v>36</v>
      </c>
      <c r="U2193" s="1307">
        <v>37</v>
      </c>
      <c r="V2193" s="1307">
        <v>41</v>
      </c>
      <c r="W2193" s="1307">
        <v>38</v>
      </c>
      <c r="X2193" s="1307">
        <v>38</v>
      </c>
      <c r="Y2193" s="1307">
        <v>39</v>
      </c>
      <c r="Z2193" s="1307">
        <v>36</v>
      </c>
      <c r="AA2193" s="1307">
        <v>36</v>
      </c>
      <c r="AB2193" s="1309">
        <v>36</v>
      </c>
      <c r="AC2193" s="530"/>
    </row>
    <row r="2194" spans="1:31" s="4" customFormat="1" ht="12" hidden="1" thickBot="1">
      <c r="A2194" s="1612"/>
      <c r="B2194" s="1610"/>
      <c r="C2194" s="48" t="s">
        <v>16</v>
      </c>
      <c r="D2194" s="48"/>
      <c r="E2194" s="116">
        <f t="shared" ref="E2194:AC2194" si="621">E2192/E2191</f>
        <v>9.0909090909278817E-2</v>
      </c>
      <c r="F2194" s="116">
        <f t="shared" si="621"/>
        <v>0.13333333333388914</v>
      </c>
      <c r="G2194" s="116">
        <f t="shared" si="621"/>
        <v>0.42857142857003649</v>
      </c>
      <c r="H2194" s="460">
        <f t="shared" si="621"/>
        <v>0.15384615384588476</v>
      </c>
      <c r="I2194" s="116">
        <f t="shared" si="621"/>
        <v>5.5555555555555552E-2</v>
      </c>
      <c r="J2194" s="116">
        <f t="shared" si="621"/>
        <v>9.0909090909090912E-2</v>
      </c>
      <c r="K2194" s="116">
        <f t="shared" si="621"/>
        <v>0.15151515151504713</v>
      </c>
      <c r="L2194" s="116">
        <f t="shared" si="621"/>
        <v>0.17073170731715434</v>
      </c>
      <c r="M2194" s="116">
        <f t="shared" si="621"/>
        <v>3.3333333333383862E-2</v>
      </c>
      <c r="N2194" s="460">
        <f t="shared" si="621"/>
        <v>9.6774193548174153E-2</v>
      </c>
      <c r="O2194" s="116">
        <f t="shared" si="621"/>
        <v>0.14285714285714285</v>
      </c>
      <c r="P2194" s="116">
        <f t="shared" si="621"/>
        <v>0.14814814814777388</v>
      </c>
      <c r="Q2194" s="116">
        <f t="shared" si="621"/>
        <v>7.1428571428571425E-2</v>
      </c>
      <c r="R2194" s="116">
        <f t="shared" si="621"/>
        <v>0.14285714285714285</v>
      </c>
      <c r="S2194" s="116">
        <f t="shared" si="621"/>
        <v>9.9999999999848418E-2</v>
      </c>
      <c r="T2194" s="116">
        <f t="shared" si="621"/>
        <v>0.11538461538528809</v>
      </c>
      <c r="U2194" s="116">
        <f t="shared" si="621"/>
        <v>0.13333333333313122</v>
      </c>
      <c r="V2194" s="460">
        <f t="shared" si="621"/>
        <v>0.125</v>
      </c>
      <c r="W2194" s="116">
        <f t="shared" si="621"/>
        <v>0.11428571428549156</v>
      </c>
      <c r="X2194" s="116">
        <f t="shared" si="621"/>
        <v>0.15999999999985448</v>
      </c>
      <c r="Y2194" s="116">
        <f t="shared" si="621"/>
        <v>0.11764705882368677</v>
      </c>
      <c r="Z2194" s="116">
        <f t="shared" si="621"/>
        <v>0.13333333333388914</v>
      </c>
      <c r="AA2194" s="116">
        <f t="shared" si="621"/>
        <v>0.13333333333313122</v>
      </c>
      <c r="AB2194" s="116">
        <f t="shared" si="621"/>
        <v>0.125</v>
      </c>
      <c r="AC2194" s="123">
        <f t="shared" si="621"/>
        <v>0.12465373961221227</v>
      </c>
    </row>
    <row r="2195" spans="1:31" s="4" customFormat="1" ht="11.25" hidden="1">
      <c r="A2195" s="1616" t="s">
        <v>123</v>
      </c>
      <c r="B2195" s="1446" t="s">
        <v>85</v>
      </c>
      <c r="C2195" s="10" t="s">
        <v>481</v>
      </c>
      <c r="D2195" s="714" t="s">
        <v>503</v>
      </c>
      <c r="E2195" s="120">
        <v>0.5999999999994543</v>
      </c>
      <c r="F2195" s="120">
        <v>0.72000000000070941</v>
      </c>
      <c r="G2195" s="120">
        <v>0.69000000000005457</v>
      </c>
      <c r="H2195" s="408">
        <v>0.77999999999929059</v>
      </c>
      <c r="I2195" s="120">
        <v>0.57000000000016371</v>
      </c>
      <c r="J2195" s="120">
        <v>0.60000000000081855</v>
      </c>
      <c r="K2195" s="120">
        <v>0.77999999999929059</v>
      </c>
      <c r="L2195" s="120">
        <v>0.98999999999978172</v>
      </c>
      <c r="M2195" s="120">
        <v>0.9000000000005457</v>
      </c>
      <c r="N2195" s="408">
        <v>1.0949999999993452</v>
      </c>
      <c r="O2195" s="120">
        <v>1.0650000000000546</v>
      </c>
      <c r="P2195" s="120">
        <v>0.96000000000049113</v>
      </c>
      <c r="Q2195" s="120">
        <v>0.98999999999978172</v>
      </c>
      <c r="R2195" s="120">
        <v>0.98999999999978172</v>
      </c>
      <c r="S2195" s="120">
        <v>0.94500000000016371</v>
      </c>
      <c r="T2195" s="120">
        <v>1.0050000000001091</v>
      </c>
      <c r="U2195" s="120">
        <v>1.0499999999997272</v>
      </c>
      <c r="V2195" s="408">
        <v>0.94500000000016371</v>
      </c>
      <c r="W2195" s="120">
        <v>1.035000000000764</v>
      </c>
      <c r="X2195" s="120">
        <v>0.71999999999934516</v>
      </c>
      <c r="Y2195" s="120">
        <v>0.92999999999983629</v>
      </c>
      <c r="Z2195" s="120">
        <v>0.82500000000027285</v>
      </c>
      <c r="AA2195" s="120">
        <v>0.85499999999956344</v>
      </c>
      <c r="AB2195" s="120">
        <v>0.78000000000065484</v>
      </c>
      <c r="AC2195" s="127">
        <f>SUM(E2195:AB2195)</f>
        <v>20.820000000000164</v>
      </c>
      <c r="AD2195" s="4">
        <f>MAX(E2195:AB2195)</f>
        <v>1.0949999999993452</v>
      </c>
      <c r="AE2195" s="4">
        <f>MIN(E2195:AB2195)</f>
        <v>0.57000000000016371</v>
      </c>
    </row>
    <row r="2196" spans="1:31" s="4" customFormat="1" ht="11.25" hidden="1">
      <c r="A2196" s="1611"/>
      <c r="B2196" s="1609"/>
      <c r="C2196" s="11" t="s">
        <v>482</v>
      </c>
      <c r="D2196" s="715" t="s">
        <v>503</v>
      </c>
      <c r="E2196" s="121">
        <v>0.14999999999986358</v>
      </c>
      <c r="F2196" s="121">
        <v>0.16500000000019099</v>
      </c>
      <c r="G2196" s="121">
        <v>0.13499999999987722</v>
      </c>
      <c r="H2196" s="413">
        <v>0.17999999999983629</v>
      </c>
      <c r="I2196" s="121">
        <v>0.12000000000023192</v>
      </c>
      <c r="J2196" s="121">
        <v>0.11999999999989086</v>
      </c>
      <c r="K2196" s="121">
        <v>0.18000000000017735</v>
      </c>
      <c r="L2196" s="121">
        <v>0.17999999999983629</v>
      </c>
      <c r="M2196" s="121">
        <v>0.14999999999986358</v>
      </c>
      <c r="N2196" s="413">
        <v>0.18000000000017735</v>
      </c>
      <c r="O2196" s="121">
        <v>0.17999999999983629</v>
      </c>
      <c r="P2196" s="121">
        <v>0.18000000000017735</v>
      </c>
      <c r="Q2196" s="121">
        <v>0.17999999999983629</v>
      </c>
      <c r="R2196" s="121">
        <v>0.18000000000017735</v>
      </c>
      <c r="S2196" s="121">
        <v>0.17999999999983629</v>
      </c>
      <c r="T2196" s="121">
        <v>0.18000000000017735</v>
      </c>
      <c r="U2196" s="121">
        <v>0.17999999999983629</v>
      </c>
      <c r="V2196" s="413">
        <v>0.15000000000020464</v>
      </c>
      <c r="W2196" s="121">
        <v>0.17999999999983629</v>
      </c>
      <c r="X2196" s="121">
        <v>0.11999999999989086</v>
      </c>
      <c r="Y2196" s="121">
        <v>0.18000000000017735</v>
      </c>
      <c r="Z2196" s="121">
        <v>0.16499999999984993</v>
      </c>
      <c r="AA2196" s="121">
        <v>0.13500000000021828</v>
      </c>
      <c r="AB2196" s="121">
        <v>0.16499999999984993</v>
      </c>
      <c r="AC2196" s="130">
        <f>SUM(E2196:AB2196)</f>
        <v>3.9149999999998499</v>
      </c>
      <c r="AD2196" s="5"/>
    </row>
    <row r="2197" spans="1:31" s="4" customFormat="1" ht="12" hidden="1">
      <c r="A2197" s="1611"/>
      <c r="B2197" s="1609"/>
      <c r="C2197" s="11" t="s">
        <v>8</v>
      </c>
      <c r="D2197" s="723" t="s">
        <v>463</v>
      </c>
      <c r="E2197" s="1308">
        <v>49</v>
      </c>
      <c r="F2197" s="1307">
        <v>48</v>
      </c>
      <c r="G2197" s="1307">
        <v>49</v>
      </c>
      <c r="H2197" s="1307">
        <v>49</v>
      </c>
      <c r="I2197" s="1307">
        <v>49</v>
      </c>
      <c r="J2197" s="1307">
        <v>53</v>
      </c>
      <c r="K2197" s="1307">
        <v>61</v>
      </c>
      <c r="L2197" s="1307">
        <v>68</v>
      </c>
      <c r="M2197" s="1307">
        <v>77</v>
      </c>
      <c r="N2197" s="1307">
        <v>82</v>
      </c>
      <c r="O2197" s="1307">
        <v>80</v>
      </c>
      <c r="P2197" s="1307">
        <v>80</v>
      </c>
      <c r="Q2197" s="1307">
        <v>76</v>
      </c>
      <c r="R2197" s="1307">
        <v>74</v>
      </c>
      <c r="S2197" s="1307">
        <v>75</v>
      </c>
      <c r="T2197" s="1307">
        <v>78</v>
      </c>
      <c r="U2197" s="1307">
        <v>79</v>
      </c>
      <c r="V2197" s="1307">
        <v>76</v>
      </c>
      <c r="W2197" s="1307">
        <v>70</v>
      </c>
      <c r="X2197" s="1307">
        <v>68</v>
      </c>
      <c r="Y2197" s="1307">
        <v>66</v>
      </c>
      <c r="Z2197" s="1307">
        <v>62</v>
      </c>
      <c r="AA2197" s="1307">
        <v>59</v>
      </c>
      <c r="AB2197" s="1309">
        <v>54</v>
      </c>
      <c r="AC2197" s="530"/>
    </row>
    <row r="2198" spans="1:31" s="4" customFormat="1" ht="12" hidden="1" thickBot="1">
      <c r="A2198" s="1612"/>
      <c r="B2198" s="1610"/>
      <c r="C2198" s="48" t="s">
        <v>16</v>
      </c>
      <c r="D2198" s="48"/>
      <c r="E2198" s="116">
        <f t="shared" ref="E2198:AC2198" si="622">E2196/E2195</f>
        <v>0.25</v>
      </c>
      <c r="F2198" s="116">
        <f t="shared" si="622"/>
        <v>0.22916666666670615</v>
      </c>
      <c r="G2198" s="116">
        <f t="shared" si="622"/>
        <v>0.19565217391285006</v>
      </c>
      <c r="H2198" s="460">
        <f t="shared" si="622"/>
        <v>0.23076923076923078</v>
      </c>
      <c r="I2198" s="116">
        <f t="shared" si="622"/>
        <v>0.21052631578982009</v>
      </c>
      <c r="J2198" s="116">
        <f t="shared" si="622"/>
        <v>0.19999999999954526</v>
      </c>
      <c r="K2198" s="116">
        <f t="shared" si="622"/>
        <v>0.23076923076966802</v>
      </c>
      <c r="L2198" s="116">
        <f t="shared" si="622"/>
        <v>0.18181818181805653</v>
      </c>
      <c r="M2198" s="116">
        <f t="shared" si="622"/>
        <v>0.16666666666641403</v>
      </c>
      <c r="N2198" s="460">
        <f t="shared" si="622"/>
        <v>0.1643835616440959</v>
      </c>
      <c r="O2198" s="116">
        <f t="shared" si="622"/>
        <v>0.16901408450687988</v>
      </c>
      <c r="P2198" s="116">
        <f t="shared" si="622"/>
        <v>0.18750000000008882</v>
      </c>
      <c r="Q2198" s="116">
        <f t="shared" si="622"/>
        <v>0.18181818181805653</v>
      </c>
      <c r="R2198" s="116">
        <f t="shared" si="622"/>
        <v>0.18181818181840104</v>
      </c>
      <c r="S2198" s="116">
        <f t="shared" si="622"/>
        <v>0.19047619047598424</v>
      </c>
      <c r="T2198" s="116">
        <f t="shared" si="622"/>
        <v>0.17910447761209733</v>
      </c>
      <c r="U2198" s="116">
        <f t="shared" si="622"/>
        <v>0.17142857142846007</v>
      </c>
      <c r="V2198" s="460">
        <f t="shared" si="622"/>
        <v>0.15873015873034779</v>
      </c>
      <c r="W2198" s="116">
        <f t="shared" si="622"/>
        <v>0.17391304347797432</v>
      </c>
      <c r="X2198" s="116">
        <f t="shared" si="622"/>
        <v>0.16666666666666666</v>
      </c>
      <c r="Y2198" s="116">
        <f t="shared" si="622"/>
        <v>0.19354838709699895</v>
      </c>
      <c r="Z2198" s="116">
        <f t="shared" si="622"/>
        <v>0.19999999999975196</v>
      </c>
      <c r="AA2198" s="116">
        <f t="shared" si="622"/>
        <v>0.15789473684244118</v>
      </c>
      <c r="AB2198" s="116">
        <f t="shared" si="622"/>
        <v>0.21153846153809155</v>
      </c>
      <c r="AC2198" s="123">
        <f t="shared" si="622"/>
        <v>0.18804034582131696</v>
      </c>
    </row>
    <row r="2199" spans="1:31" s="4" customFormat="1" ht="11.25" hidden="1">
      <c r="A2199" s="1616" t="s">
        <v>101</v>
      </c>
      <c r="B2199" s="1446" t="s">
        <v>86</v>
      </c>
      <c r="C2199" s="10" t="s">
        <v>481</v>
      </c>
      <c r="D2199" s="714" t="s">
        <v>503</v>
      </c>
      <c r="E2199" s="1397">
        <v>0.56000000000130967</v>
      </c>
      <c r="F2199" s="1397">
        <v>0.67999999999847205</v>
      </c>
      <c r="G2199" s="1397">
        <v>0.7000000000007276</v>
      </c>
      <c r="H2199" s="408">
        <v>0.62000000000080036</v>
      </c>
      <c r="I2199" s="1397">
        <v>0.43999999999869033</v>
      </c>
      <c r="J2199" s="1397">
        <v>0.56000000000130967</v>
      </c>
      <c r="K2199" s="1397">
        <v>0.63999999999941792</v>
      </c>
      <c r="L2199" s="1397">
        <v>0.87999999999919964</v>
      </c>
      <c r="M2199" s="1397">
        <v>0.72000000000116415</v>
      </c>
      <c r="N2199" s="408">
        <v>0.84000000000014552</v>
      </c>
      <c r="O2199" s="1397">
        <v>0.7999999999992724</v>
      </c>
      <c r="P2199" s="1397">
        <v>0.7999999999992724</v>
      </c>
      <c r="Q2199" s="1397">
        <v>0.80000000000109139</v>
      </c>
      <c r="R2199" s="1397">
        <v>0.77999999999883585</v>
      </c>
      <c r="S2199" s="1397">
        <v>0.78000000000065484</v>
      </c>
      <c r="T2199" s="1397">
        <v>0.84000000000014552</v>
      </c>
      <c r="U2199" s="1397">
        <v>0.92000000000007276</v>
      </c>
      <c r="V2199" s="408">
        <v>0.7999999999992724</v>
      </c>
      <c r="W2199" s="1397">
        <v>0.88000000000101863</v>
      </c>
      <c r="X2199" s="1397">
        <v>0.65999999999985448</v>
      </c>
      <c r="Y2199" s="1397">
        <v>0.86000000000058208</v>
      </c>
      <c r="Z2199" s="1397">
        <v>0.71999999999934516</v>
      </c>
      <c r="AA2199" s="1397">
        <v>0.76000000000021828</v>
      </c>
      <c r="AB2199" s="1397">
        <v>0.71999999999934516</v>
      </c>
      <c r="AC2199" s="127">
        <f>SUM(E2199:AB2199)</f>
        <v>17.760000000000218</v>
      </c>
      <c r="AD2199" s="4">
        <f>MAX(E2199:AB2199)</f>
        <v>0.92000000000007276</v>
      </c>
      <c r="AE2199" s="4">
        <f>MIN(E2199:AB2199)</f>
        <v>0.43999999999869033</v>
      </c>
    </row>
    <row r="2200" spans="1:31" s="4" customFormat="1" ht="11.25" hidden="1">
      <c r="A2200" s="1611"/>
      <c r="B2200" s="1609"/>
      <c r="C2200" s="11" t="s">
        <v>482</v>
      </c>
      <c r="D2200" s="715" t="s">
        <v>503</v>
      </c>
      <c r="E2200" s="93">
        <v>3.999999999996362E-2</v>
      </c>
      <c r="F2200" s="93">
        <v>0.16000000000030923</v>
      </c>
      <c r="G2200" s="93">
        <v>0.11999999999989086</v>
      </c>
      <c r="H2200" s="413">
        <v>0.11999999999989086</v>
      </c>
      <c r="I2200" s="93">
        <v>0.11999999999989086</v>
      </c>
      <c r="J2200" s="93">
        <v>0.16000000000030923</v>
      </c>
      <c r="K2200" s="93">
        <v>0.11999999999989086</v>
      </c>
      <c r="L2200" s="93">
        <v>0.1999999999998181</v>
      </c>
      <c r="M2200" s="93">
        <v>0.12000000000034561</v>
      </c>
      <c r="N2200" s="413">
        <v>0.17999999999983629</v>
      </c>
      <c r="O2200" s="93">
        <v>0.15999999999985448</v>
      </c>
      <c r="P2200" s="93">
        <v>0.16000000000030923</v>
      </c>
      <c r="Q2200" s="93">
        <v>0.13999999999987267</v>
      </c>
      <c r="R2200" s="93">
        <v>0.15999999999985448</v>
      </c>
      <c r="S2200" s="93">
        <v>0.15999999999985448</v>
      </c>
      <c r="T2200" s="93">
        <v>0.16000000000030923</v>
      </c>
      <c r="U2200" s="93">
        <v>0.15999999999985448</v>
      </c>
      <c r="V2200" s="413">
        <v>0.15999999999985448</v>
      </c>
      <c r="W2200" s="93">
        <v>0.16000000000030923</v>
      </c>
      <c r="X2200" s="93">
        <v>0.11999999999989086</v>
      </c>
      <c r="Y2200" s="93">
        <v>0.15999999999985448</v>
      </c>
      <c r="Z2200" s="93">
        <v>0.16000000000030923</v>
      </c>
      <c r="AA2200" s="93">
        <v>0.15999999999985448</v>
      </c>
      <c r="AB2200" s="93">
        <v>0.11999999999989086</v>
      </c>
      <c r="AC2200" s="130">
        <f>SUM(E2200:AB2200)</f>
        <v>3.4800000000000182</v>
      </c>
    </row>
    <row r="2201" spans="1:31" s="4" customFormat="1" ht="12" hidden="1">
      <c r="A2201" s="1611"/>
      <c r="B2201" s="1609"/>
      <c r="C2201" s="11" t="s">
        <v>8</v>
      </c>
      <c r="D2201" s="723" t="s">
        <v>463</v>
      </c>
      <c r="E2201" s="1308">
        <v>37</v>
      </c>
      <c r="F2201" s="1307">
        <v>34</v>
      </c>
      <c r="G2201" s="1307">
        <v>35</v>
      </c>
      <c r="H2201" s="1307">
        <v>34</v>
      </c>
      <c r="I2201" s="1307">
        <v>34</v>
      </c>
      <c r="J2201" s="1307">
        <v>38</v>
      </c>
      <c r="K2201" s="1307">
        <v>37</v>
      </c>
      <c r="L2201" s="1307">
        <v>44</v>
      </c>
      <c r="M2201" s="1307">
        <v>47</v>
      </c>
      <c r="N2201" s="1307">
        <v>46</v>
      </c>
      <c r="O2201" s="1307">
        <v>49</v>
      </c>
      <c r="P2201" s="1307">
        <v>50</v>
      </c>
      <c r="Q2201" s="1307">
        <v>50</v>
      </c>
      <c r="R2201" s="1307">
        <v>46</v>
      </c>
      <c r="S2201" s="1307">
        <v>50</v>
      </c>
      <c r="T2201" s="1307">
        <v>50</v>
      </c>
      <c r="U2201" s="1307">
        <v>53</v>
      </c>
      <c r="V2201" s="1307">
        <v>51</v>
      </c>
      <c r="W2201" s="1307">
        <v>46</v>
      </c>
      <c r="X2201" s="1307">
        <v>44</v>
      </c>
      <c r="Y2201" s="1307">
        <v>48</v>
      </c>
      <c r="Z2201" s="1307">
        <v>45</v>
      </c>
      <c r="AA2201" s="1307">
        <v>42</v>
      </c>
      <c r="AB2201" s="1309">
        <v>39</v>
      </c>
      <c r="AC2201" s="530"/>
    </row>
    <row r="2202" spans="1:31" s="4" customFormat="1" ht="12" hidden="1" thickBot="1">
      <c r="A2202" s="1612"/>
      <c r="B2202" s="1610"/>
      <c r="C2202" s="48" t="s">
        <v>16</v>
      </c>
      <c r="D2202" s="48"/>
      <c r="E2202" s="116">
        <f t="shared" ref="E2202:AC2202" si="623">E2200/E2199</f>
        <v>7.1428571428339416E-2</v>
      </c>
      <c r="F2202" s="116">
        <f t="shared" si="623"/>
        <v>0.23529411764804228</v>
      </c>
      <c r="G2202" s="116">
        <f t="shared" si="623"/>
        <v>0.17142857142823734</v>
      </c>
      <c r="H2202" s="536">
        <f t="shared" si="623"/>
        <v>0.19354838709634831</v>
      </c>
      <c r="I2202" s="116">
        <f t="shared" si="623"/>
        <v>0.27272727272783648</v>
      </c>
      <c r="J2202" s="116">
        <f t="shared" si="623"/>
        <v>0.28571428571416968</v>
      </c>
      <c r="K2202" s="116">
        <f t="shared" si="623"/>
        <v>0.1875</v>
      </c>
      <c r="L2202" s="116">
        <f t="shared" si="623"/>
        <v>0.22727272727272727</v>
      </c>
      <c r="M2202" s="116">
        <f t="shared" si="623"/>
        <v>0.16666666666687721</v>
      </c>
      <c r="N2202" s="536">
        <f t="shared" si="623"/>
        <v>0.21428571428548226</v>
      </c>
      <c r="O2202" s="116">
        <f t="shared" si="623"/>
        <v>0.2</v>
      </c>
      <c r="P2202" s="116">
        <f t="shared" si="623"/>
        <v>0.20000000000056845</v>
      </c>
      <c r="Q2202" s="116">
        <f t="shared" si="623"/>
        <v>0.17499999999960208</v>
      </c>
      <c r="R2202" s="116">
        <f t="shared" si="623"/>
        <v>0.20512820512832472</v>
      </c>
      <c r="S2202" s="116">
        <f t="shared" si="623"/>
        <v>0.20512820512784635</v>
      </c>
      <c r="T2202" s="116">
        <f t="shared" si="623"/>
        <v>0.19047619047652561</v>
      </c>
      <c r="U2202" s="116">
        <f t="shared" si="623"/>
        <v>0.17391304347808895</v>
      </c>
      <c r="V2202" s="536">
        <f t="shared" si="623"/>
        <v>0.2</v>
      </c>
      <c r="W2202" s="116">
        <f t="shared" si="623"/>
        <v>0.18181818181832277</v>
      </c>
      <c r="X2202" s="116">
        <f t="shared" si="623"/>
        <v>0.18181818181805653</v>
      </c>
      <c r="Y2202" s="116">
        <f t="shared" si="623"/>
        <v>0.18604651162761185</v>
      </c>
      <c r="Z2202" s="116">
        <f t="shared" si="623"/>
        <v>0.22222222222285382</v>
      </c>
      <c r="AA2202" s="116">
        <f t="shared" si="623"/>
        <v>0.21052631578922174</v>
      </c>
      <c r="AB2202" s="116">
        <f t="shared" si="623"/>
        <v>0.16666666666666666</v>
      </c>
      <c r="AC2202" s="123">
        <f t="shared" si="623"/>
        <v>0.19594594594594456</v>
      </c>
    </row>
    <row r="2203" spans="1:31" s="4" customFormat="1" ht="11.25" hidden="1">
      <c r="A2203" s="1616" t="s">
        <v>102</v>
      </c>
      <c r="B2203" s="1446" t="s">
        <v>87</v>
      </c>
      <c r="C2203" s="10" t="s">
        <v>481</v>
      </c>
      <c r="D2203" s="714" t="s">
        <v>503</v>
      </c>
      <c r="E2203" s="1397">
        <v>0.24000000000069122</v>
      </c>
      <c r="F2203" s="1397">
        <v>0.23999999999978172</v>
      </c>
      <c r="G2203" s="1397">
        <v>0.1999999999998181</v>
      </c>
      <c r="H2203" s="408">
        <v>0.1999999999998181</v>
      </c>
      <c r="I2203" s="1397">
        <v>0.23999999999978172</v>
      </c>
      <c r="J2203" s="1397">
        <v>0.2000000000007276</v>
      </c>
      <c r="K2203" s="1397">
        <v>0.31999999999970896</v>
      </c>
      <c r="L2203" s="1397">
        <v>0.27999999999974534</v>
      </c>
      <c r="M2203" s="1397">
        <v>0.32000000000061846</v>
      </c>
      <c r="N2203" s="408">
        <v>0.31999999999970896</v>
      </c>
      <c r="O2203" s="1397">
        <v>0.31999999999970896</v>
      </c>
      <c r="P2203" s="1397">
        <v>0.32000000000061846</v>
      </c>
      <c r="Q2203" s="1397">
        <v>0.27999999999974534</v>
      </c>
      <c r="R2203" s="1397">
        <v>0.31999999999970896</v>
      </c>
      <c r="S2203" s="1397">
        <v>0.27999999999974534</v>
      </c>
      <c r="T2203" s="1397">
        <v>0.32000000000061846</v>
      </c>
      <c r="U2203" s="1397">
        <v>0.31999999999970896</v>
      </c>
      <c r="V2203" s="408">
        <v>0.27999999999974534</v>
      </c>
      <c r="W2203" s="1397">
        <v>0.32000000000061846</v>
      </c>
      <c r="X2203" s="1397">
        <v>0.23999999999978172</v>
      </c>
      <c r="Y2203" s="1397">
        <v>0.31999999999970896</v>
      </c>
      <c r="Z2203" s="1397">
        <v>0.23999999999978172</v>
      </c>
      <c r="AA2203" s="1397">
        <v>0.28000000000065484</v>
      </c>
      <c r="AB2203" s="1397">
        <v>0.27999999999974534</v>
      </c>
      <c r="AC2203" s="127">
        <f>SUM(E2203:AB2203)</f>
        <v>6.680000000000291</v>
      </c>
      <c r="AD2203" s="4">
        <f>MAX(E2203:AB2203)</f>
        <v>0.32000000000061846</v>
      </c>
      <c r="AE2203" s="4">
        <f>MIN(E2203:AB2203)</f>
        <v>0.1999999999998181</v>
      </c>
    </row>
    <row r="2204" spans="1:31" s="4" customFormat="1" ht="11.25" hidden="1">
      <c r="A2204" s="1611"/>
      <c r="B2204" s="1609"/>
      <c r="C2204" s="11" t="s">
        <v>482</v>
      </c>
      <c r="D2204" s="715" t="s">
        <v>503</v>
      </c>
      <c r="E2204" s="93">
        <v>5.999999999994543E-2</v>
      </c>
      <c r="F2204" s="93">
        <v>5.999999999994543E-2</v>
      </c>
      <c r="G2204" s="93">
        <v>7.999999999992724E-2</v>
      </c>
      <c r="H2204" s="413">
        <v>5.999999999994543E-2</v>
      </c>
      <c r="I2204" s="93">
        <v>1.999999999998181E-2</v>
      </c>
      <c r="J2204" s="93">
        <v>3.999999999996362E-2</v>
      </c>
      <c r="K2204" s="93">
        <v>7.999999999992724E-2</v>
      </c>
      <c r="L2204" s="93">
        <v>4.0000000000418368E-2</v>
      </c>
      <c r="M2204" s="93">
        <v>7.999999999992724E-2</v>
      </c>
      <c r="N2204" s="413">
        <v>5.999999999994543E-2</v>
      </c>
      <c r="O2204" s="93">
        <v>9.9999999999909051E-2</v>
      </c>
      <c r="P2204" s="93">
        <v>3.999999999996362E-2</v>
      </c>
      <c r="Q2204" s="93">
        <v>3.999999999996362E-2</v>
      </c>
      <c r="R2204" s="93">
        <v>7.999999999992724E-2</v>
      </c>
      <c r="S2204" s="93">
        <v>7.999999999992724E-2</v>
      </c>
      <c r="T2204" s="93">
        <v>4.0000000000418368E-2</v>
      </c>
      <c r="U2204" s="93">
        <v>3.999999999996362E-2</v>
      </c>
      <c r="V2204" s="413">
        <v>7.999999999992724E-2</v>
      </c>
      <c r="W2204" s="93">
        <v>7.999999999992724E-2</v>
      </c>
      <c r="X2204" s="93">
        <v>3.999999999996362E-2</v>
      </c>
      <c r="Y2204" s="93">
        <v>7.999999999992724E-2</v>
      </c>
      <c r="Z2204" s="93">
        <v>0</v>
      </c>
      <c r="AA2204" s="93">
        <v>7.999999999992724E-2</v>
      </c>
      <c r="AB2204" s="93">
        <v>3.999999999996362E-2</v>
      </c>
      <c r="AC2204" s="130">
        <f>SUM(E2204:AB2204)</f>
        <v>1.3999999999996362</v>
      </c>
    </row>
    <row r="2205" spans="1:31" s="4" customFormat="1" ht="12" hidden="1">
      <c r="A2205" s="1611"/>
      <c r="B2205" s="1609"/>
      <c r="C2205" s="11" t="s">
        <v>8</v>
      </c>
      <c r="D2205" s="723" t="s">
        <v>463</v>
      </c>
      <c r="E2205" s="1308">
        <v>12</v>
      </c>
      <c r="F2205" s="1307">
        <v>12</v>
      </c>
      <c r="G2205" s="1307">
        <v>12</v>
      </c>
      <c r="H2205" s="1307">
        <v>12</v>
      </c>
      <c r="I2205" s="1307">
        <v>12</v>
      </c>
      <c r="J2205" s="1307">
        <v>14</v>
      </c>
      <c r="K2205" s="1307">
        <v>16</v>
      </c>
      <c r="L2205" s="1307">
        <v>16</v>
      </c>
      <c r="M2205" s="1307">
        <v>17</v>
      </c>
      <c r="N2205" s="1307">
        <v>17</v>
      </c>
      <c r="O2205" s="1307">
        <v>19</v>
      </c>
      <c r="P2205" s="1307">
        <v>17</v>
      </c>
      <c r="Q2205" s="1307">
        <v>16</v>
      </c>
      <c r="R2205" s="1307">
        <v>18</v>
      </c>
      <c r="S2205" s="1307">
        <v>17</v>
      </c>
      <c r="T2205" s="1307">
        <v>18</v>
      </c>
      <c r="U2205" s="1307">
        <v>17</v>
      </c>
      <c r="V2205" s="1307">
        <v>17</v>
      </c>
      <c r="W2205" s="1307">
        <v>18</v>
      </c>
      <c r="X2205" s="1307">
        <v>16</v>
      </c>
      <c r="Y2205" s="1307">
        <v>15</v>
      </c>
      <c r="Z2205" s="1307">
        <v>16</v>
      </c>
      <c r="AA2205" s="1307">
        <v>14</v>
      </c>
      <c r="AB2205" s="1309">
        <v>12</v>
      </c>
      <c r="AC2205" s="530"/>
    </row>
    <row r="2206" spans="1:31" s="4" customFormat="1" ht="12" hidden="1" thickBot="1">
      <c r="A2206" s="1612"/>
      <c r="B2206" s="1610"/>
      <c r="C2206" s="48" t="s">
        <v>16</v>
      </c>
      <c r="D2206" s="886"/>
      <c r="E2206" s="318">
        <f t="shared" ref="E2206:AC2206" si="624">E2204/E2203</f>
        <v>0.24999999999905262</v>
      </c>
      <c r="F2206" s="318">
        <f t="shared" si="624"/>
        <v>0.25</v>
      </c>
      <c r="G2206" s="318">
        <f t="shared" si="624"/>
        <v>0.4</v>
      </c>
      <c r="H2206" s="536">
        <f t="shared" si="624"/>
        <v>0.3</v>
      </c>
      <c r="I2206" s="318">
        <f t="shared" si="624"/>
        <v>8.3333333333333329E-2</v>
      </c>
      <c r="J2206" s="318">
        <f t="shared" si="624"/>
        <v>0.19999999999909052</v>
      </c>
      <c r="K2206" s="318">
        <f t="shared" si="624"/>
        <v>0.25</v>
      </c>
      <c r="L2206" s="318">
        <f t="shared" si="624"/>
        <v>0.14285714285876697</v>
      </c>
      <c r="M2206" s="318">
        <f t="shared" si="624"/>
        <v>0.24999999999928946</v>
      </c>
      <c r="N2206" s="536">
        <f t="shared" si="624"/>
        <v>0.1875</v>
      </c>
      <c r="O2206" s="318">
        <f t="shared" si="624"/>
        <v>0.3125</v>
      </c>
      <c r="P2206" s="318">
        <f t="shared" si="624"/>
        <v>0.12499999999964473</v>
      </c>
      <c r="Q2206" s="318">
        <f t="shared" si="624"/>
        <v>0.14285714285714285</v>
      </c>
      <c r="R2206" s="318">
        <f t="shared" si="624"/>
        <v>0.25</v>
      </c>
      <c r="S2206" s="318">
        <f t="shared" si="624"/>
        <v>0.2857142857142857</v>
      </c>
      <c r="T2206" s="318">
        <f t="shared" si="624"/>
        <v>0.12500000000106581</v>
      </c>
      <c r="U2206" s="318">
        <f t="shared" si="624"/>
        <v>0.125</v>
      </c>
      <c r="V2206" s="536">
        <f t="shared" si="624"/>
        <v>0.2857142857142857</v>
      </c>
      <c r="W2206" s="318">
        <f t="shared" si="624"/>
        <v>0.24999999999928946</v>
      </c>
      <c r="X2206" s="318">
        <f t="shared" si="624"/>
        <v>0.16666666666666666</v>
      </c>
      <c r="Y2206" s="318">
        <f t="shared" si="624"/>
        <v>0.25</v>
      </c>
      <c r="Z2206" s="318">
        <f t="shared" si="624"/>
        <v>0</v>
      </c>
      <c r="AA2206" s="318">
        <f t="shared" si="624"/>
        <v>0.28571428571335766</v>
      </c>
      <c r="AB2206" s="318">
        <f t="shared" si="624"/>
        <v>0.14285714285714285</v>
      </c>
      <c r="AC2206" s="191">
        <f t="shared" si="624"/>
        <v>0.20958083832328969</v>
      </c>
    </row>
    <row r="2207" spans="1:31" s="4" customFormat="1" ht="11.25" hidden="1">
      <c r="A2207" s="54" t="s">
        <v>100</v>
      </c>
      <c r="B2207" s="51" t="s">
        <v>18</v>
      </c>
      <c r="C2207" s="10" t="s">
        <v>481</v>
      </c>
      <c r="D2207" s="714" t="s">
        <v>503</v>
      </c>
      <c r="E2207" s="252">
        <v>1.680000000000291E-2</v>
      </c>
      <c r="F2207" s="252">
        <v>1.9200000000000727E-2</v>
      </c>
      <c r="G2207" s="252">
        <v>1.9200000000000727E-2</v>
      </c>
      <c r="H2207" s="437">
        <v>2.6800000000002912E-2</v>
      </c>
      <c r="I2207" s="252">
        <v>7.5999999999839928E-3</v>
      </c>
      <c r="J2207" s="252">
        <v>1.9000000000014554E-2</v>
      </c>
      <c r="K2207" s="252">
        <v>1.859999999998763E-2</v>
      </c>
      <c r="L2207" s="252">
        <v>1.680000000000291E-2</v>
      </c>
      <c r="M2207" s="252">
        <v>1.680000000000291E-2</v>
      </c>
      <c r="N2207" s="437">
        <v>1.8799999999991997E-2</v>
      </c>
      <c r="O2207" s="252">
        <v>1.8400000000001457E-2</v>
      </c>
      <c r="P2207" s="252">
        <v>1.5600000000013096E-2</v>
      </c>
      <c r="Q2207" s="252">
        <v>1.8400000000001457E-2</v>
      </c>
      <c r="R2207" s="252">
        <v>1.7999999999992723E-2</v>
      </c>
      <c r="S2207" s="252">
        <v>1.7199999999993453E-2</v>
      </c>
      <c r="T2207" s="252">
        <v>1.7399999999997817E-2</v>
      </c>
      <c r="U2207" s="252">
        <v>1.780000000000655E-2</v>
      </c>
      <c r="V2207" s="437">
        <v>1.7600000000002183E-2</v>
      </c>
      <c r="W2207" s="252">
        <v>1.8799999999991997E-2</v>
      </c>
      <c r="X2207" s="252">
        <v>1.4400000000005093E-2</v>
      </c>
      <c r="Y2207" s="252">
        <v>2.1599999999998544E-2</v>
      </c>
      <c r="Z2207" s="252">
        <v>1.680000000000291E-2</v>
      </c>
      <c r="AA2207" s="252">
        <v>1.8799999999991997E-2</v>
      </c>
      <c r="AB2207" s="252">
        <v>1.8400000000001457E-2</v>
      </c>
      <c r="AC2207" s="127">
        <f>SUM(E2207:AB2207)</f>
        <v>0.42879999999999202</v>
      </c>
      <c r="AD2207" s="5"/>
    </row>
    <row r="2208" spans="1:31" s="4" customFormat="1" ht="12" hidden="1" thickBot="1">
      <c r="A2208" s="55"/>
      <c r="B2208" s="53" t="s">
        <v>19</v>
      </c>
      <c r="C2208" s="47" t="s">
        <v>481</v>
      </c>
      <c r="D2208" s="717" t="s">
        <v>503</v>
      </c>
      <c r="E2208" s="251">
        <v>1.5599999999994908E-2</v>
      </c>
      <c r="F2208" s="251">
        <v>1.8400000000001457E-2</v>
      </c>
      <c r="G2208" s="251">
        <v>2.0000000000072759E-3</v>
      </c>
      <c r="H2208" s="454">
        <v>1.8799999999991997E-2</v>
      </c>
      <c r="I2208" s="251">
        <v>2.4400000000005095E-2</v>
      </c>
      <c r="J2208" s="251">
        <v>2.8799999999991999E-2</v>
      </c>
      <c r="K2208" s="251">
        <v>1.600000000000364E-2</v>
      </c>
      <c r="L2208" s="251">
        <v>1.7199999999993453E-2</v>
      </c>
      <c r="M2208" s="251">
        <v>1.5600000000013096E-2</v>
      </c>
      <c r="N2208" s="454">
        <v>1.9200000000000727E-2</v>
      </c>
      <c r="O2208" s="251">
        <v>1.779999999998836E-2</v>
      </c>
      <c r="P2208" s="251">
        <v>1.5799999999999273E-2</v>
      </c>
      <c r="Q2208" s="251">
        <v>1.7600000000002183E-2</v>
      </c>
      <c r="R2208" s="251">
        <v>1.7600000000002183E-2</v>
      </c>
      <c r="S2208" s="251">
        <v>1.7600000000002183E-2</v>
      </c>
      <c r="T2208" s="251">
        <v>1.7199999999993453E-2</v>
      </c>
      <c r="U2208" s="251">
        <v>1.8000000000010914E-2</v>
      </c>
      <c r="V2208" s="454">
        <v>1.639999999999418E-2</v>
      </c>
      <c r="W2208" s="251">
        <v>1.9200000000000727E-2</v>
      </c>
      <c r="X2208" s="251">
        <v>1.3999999999996363E-2</v>
      </c>
      <c r="Y2208" s="251">
        <v>2.1200000000008004E-2</v>
      </c>
      <c r="Z2208" s="251">
        <v>1.6599999999998546E-2</v>
      </c>
      <c r="AA2208" s="251">
        <v>1.859999999998763E-2</v>
      </c>
      <c r="AB2208" s="251">
        <v>1.8000000000010914E-2</v>
      </c>
      <c r="AC2208" s="128">
        <f>SUM(E2208:AB2208)</f>
        <v>0.42159999999999842</v>
      </c>
      <c r="AD2208" s="5"/>
    </row>
    <row r="2209" spans="1:29" s="5" customFormat="1" ht="10.5" hidden="1" customHeight="1">
      <c r="A2209" s="1439" t="s">
        <v>154</v>
      </c>
      <c r="B2209" s="1619"/>
      <c r="C2209" s="65" t="s">
        <v>481</v>
      </c>
      <c r="D2209" s="65"/>
      <c r="E2209" s="118">
        <f>E2175+E2179+E2183+E2187+E2191+E2195+E2199+E2203+E2207</f>
        <v>4.3128000000045086</v>
      </c>
      <c r="F2209" s="118">
        <f t="shared" ref="F2209:AC2209" si="625">F2175+F2179+F2183+F2187+F2191+F2195+F2199+F2203+F2207</f>
        <v>5.3311999999965787</v>
      </c>
      <c r="G2209" s="118">
        <f t="shared" si="625"/>
        <v>4.6572000000023763</v>
      </c>
      <c r="H2209" s="433">
        <f>H2175+H2179+H2183+H2187+H2191+H2195+H2199+H2203+H2207</f>
        <v>4.9787999999976371</v>
      </c>
      <c r="I2209" s="118">
        <f t="shared" si="625"/>
        <v>4.9535999999990779</v>
      </c>
      <c r="J2209" s="118">
        <f t="shared" si="625"/>
        <v>5.1150000000022464</v>
      </c>
      <c r="K2209" s="118">
        <f t="shared" si="625"/>
        <v>5.690600000001468</v>
      </c>
      <c r="L2209" s="118">
        <f t="shared" si="625"/>
        <v>6.6787999999964898</v>
      </c>
      <c r="M2209" s="118">
        <f t="shared" si="625"/>
        <v>5.7728000000035893</v>
      </c>
      <c r="N2209" s="433">
        <f t="shared" si="625"/>
        <v>6.5457999999989891</v>
      </c>
      <c r="O2209" s="118">
        <f t="shared" si="625"/>
        <v>6.347399999998224</v>
      </c>
      <c r="P2209" s="118">
        <f t="shared" si="625"/>
        <v>5.6476000000024396</v>
      </c>
      <c r="Q2209" s="118">
        <f t="shared" si="625"/>
        <v>5.9883999999990287</v>
      </c>
      <c r="R2209" s="118">
        <f t="shared" si="625"/>
        <v>5.8759999999972568</v>
      </c>
      <c r="S2209" s="118">
        <f t="shared" si="625"/>
        <v>5.7742000000015565</v>
      </c>
      <c r="T2209" s="118">
        <f t="shared" si="625"/>
        <v>6.1143999999986587</v>
      </c>
      <c r="U2209" s="118">
        <f t="shared" si="625"/>
        <v>6.4918000000012128</v>
      </c>
      <c r="V2209" s="433">
        <f t="shared" si="625"/>
        <v>5.9505999999993584</v>
      </c>
      <c r="W2209" s="118">
        <f t="shared" si="625"/>
        <v>6.3298000000040968</v>
      </c>
      <c r="X2209" s="118">
        <f t="shared" si="625"/>
        <v>5.2983999999984288</v>
      </c>
      <c r="Y2209" s="118">
        <f t="shared" si="625"/>
        <v>6.3835999999974407</v>
      </c>
      <c r="Z2209" s="118">
        <f t="shared" si="625"/>
        <v>5.5258000000003351</v>
      </c>
      <c r="AA2209" s="118">
        <f t="shared" si="625"/>
        <v>5.7818000000015486</v>
      </c>
      <c r="AB2209" s="118">
        <f t="shared" si="625"/>
        <v>5.5264000000013134</v>
      </c>
      <c r="AC2209" s="130">
        <f t="shared" si="625"/>
        <v>137.07280000000387</v>
      </c>
    </row>
    <row r="2210" spans="1:29" s="5" customFormat="1" ht="10.5" hidden="1" customHeight="1" thickBot="1">
      <c r="A2210" s="1620"/>
      <c r="B2210" s="1618"/>
      <c r="C2210" s="47" t="s">
        <v>482</v>
      </c>
      <c r="D2210" s="47"/>
      <c r="E2210" s="132">
        <f t="shared" ref="E2210:AC2210" si="626">E2176+E2180+E2184+E2188+E2192+E2196+E2200+E2204</f>
        <v>0.57000000000357431</v>
      </c>
      <c r="F2210" s="132">
        <f t="shared" si="626"/>
        <v>1.1529999999992995</v>
      </c>
      <c r="G2210" s="132">
        <f t="shared" si="626"/>
        <v>0.93500000000324235</v>
      </c>
      <c r="H2210" s="435">
        <f t="shared" si="626"/>
        <v>0.95999999999685315</v>
      </c>
      <c r="I2210" s="132">
        <f t="shared" si="626"/>
        <v>1.0200000000012324</v>
      </c>
      <c r="J2210" s="132">
        <f t="shared" si="626"/>
        <v>1.1199999999962529</v>
      </c>
      <c r="K2210" s="132">
        <f t="shared" si="626"/>
        <v>1.1200000000052341</v>
      </c>
      <c r="L2210" s="132">
        <f t="shared" si="626"/>
        <v>1.1999999999979991</v>
      </c>
      <c r="M2210" s="132">
        <f t="shared" si="626"/>
        <v>1.0099999999999909</v>
      </c>
      <c r="N2210" s="435">
        <f t="shared" si="626"/>
        <v>1.1199999999979582</v>
      </c>
      <c r="O2210" s="132">
        <f t="shared" si="626"/>
        <v>1.3200000000024374</v>
      </c>
      <c r="P2210" s="132">
        <f t="shared" si="626"/>
        <v>0.78000000000236014</v>
      </c>
      <c r="Q2210" s="132">
        <f t="shared" si="626"/>
        <v>1.079999999998563</v>
      </c>
      <c r="R2210" s="132">
        <f t="shared" si="626"/>
        <v>1.0999999999984311</v>
      </c>
      <c r="S2210" s="132">
        <f t="shared" si="626"/>
        <v>1.0399999999976899</v>
      </c>
      <c r="T2210" s="132">
        <f t="shared" si="626"/>
        <v>1.0800000000011778</v>
      </c>
      <c r="U2210" s="132">
        <f t="shared" si="626"/>
        <v>1.0999999999971806</v>
      </c>
      <c r="V2210" s="435">
        <f t="shared" si="626"/>
        <v>1.0700000000061891</v>
      </c>
      <c r="W2210" s="132">
        <f t="shared" si="626"/>
        <v>1.260000000000673</v>
      </c>
      <c r="X2210" s="132">
        <f t="shared" si="626"/>
        <v>0.87999999999738066</v>
      </c>
      <c r="Y2210" s="132">
        <f t="shared" si="626"/>
        <v>1.0999999999997954</v>
      </c>
      <c r="Z2210" s="132">
        <f t="shared" si="626"/>
        <v>1.0449999999985948</v>
      </c>
      <c r="AA2210" s="132">
        <f t="shared" si="626"/>
        <v>1.1749999999997272</v>
      </c>
      <c r="AB2210" s="132">
        <f t="shared" si="626"/>
        <v>0.96499999999821284</v>
      </c>
      <c r="AC2210" s="128">
        <f t="shared" si="626"/>
        <v>25.203000000000049</v>
      </c>
    </row>
    <row r="2211" spans="1:29" s="5" customFormat="1" ht="10.5" hidden="1" customHeight="1">
      <c r="A2211" s="1439" t="s">
        <v>155</v>
      </c>
      <c r="B2211" s="1619"/>
      <c r="C2211" s="12" t="s">
        <v>481</v>
      </c>
      <c r="D2211" s="12"/>
      <c r="E2211" s="118">
        <f t="shared" ref="E2211:AC2211" si="627">E2161+E2165-E2209</f>
        <v>0.24719999999680109</v>
      </c>
      <c r="F2211" s="118">
        <f t="shared" si="627"/>
        <v>0.38080000001023162</v>
      </c>
      <c r="G2211" s="118">
        <f t="shared" si="627"/>
        <v>-0.3132000000014159</v>
      </c>
      <c r="H2211" s="433">
        <f t="shared" si="627"/>
        <v>7.3200000005680721E-2</v>
      </c>
      <c r="I2211" s="118">
        <f t="shared" si="627"/>
        <v>0.19439999999105595</v>
      </c>
      <c r="J2211" s="118">
        <f t="shared" si="627"/>
        <v>0.54899999999478499</v>
      </c>
      <c r="K2211" s="118">
        <f t="shared" si="627"/>
        <v>0.18939999999591262</v>
      </c>
      <c r="L2211" s="118">
        <f t="shared" si="627"/>
        <v>0.40120000000525646</v>
      </c>
      <c r="M2211" s="118">
        <f t="shared" si="627"/>
        <v>0.22720000000732465</v>
      </c>
      <c r="N2211" s="433">
        <f t="shared" si="627"/>
        <v>0.22219999999376405</v>
      </c>
      <c r="O2211" s="118">
        <f t="shared" si="627"/>
        <v>-5.9399999994120378E-2</v>
      </c>
      <c r="P2211" s="118">
        <f t="shared" si="627"/>
        <v>8.8400000009260182E-2</v>
      </c>
      <c r="Q2211" s="118">
        <f t="shared" si="627"/>
        <v>0.27560000000018547</v>
      </c>
      <c r="R2211" s="118">
        <f t="shared" si="627"/>
        <v>0.45999999998388397</v>
      </c>
      <c r="S2211" s="118">
        <f t="shared" si="627"/>
        <v>0.20179999999355402</v>
      </c>
      <c r="T2211" s="118">
        <f t="shared" si="627"/>
        <v>0.34160000000692925</v>
      </c>
      <c r="U2211" s="118">
        <f t="shared" si="627"/>
        <v>0.18020000000472436</v>
      </c>
      <c r="V2211" s="433">
        <f t="shared" si="627"/>
        <v>0.31340000001076973</v>
      </c>
      <c r="W2211" s="118">
        <f t="shared" si="627"/>
        <v>0.70219999997695659</v>
      </c>
      <c r="X2211" s="118">
        <f t="shared" si="627"/>
        <v>-0.16239999998891186</v>
      </c>
      <c r="Y2211" s="118">
        <f t="shared" si="627"/>
        <v>0.26439999999269315</v>
      </c>
      <c r="Z2211" s="118">
        <f t="shared" si="627"/>
        <v>0.23420000001625407</v>
      </c>
      <c r="AA2211" s="118">
        <f t="shared" si="627"/>
        <v>0.33820000000107076</v>
      </c>
      <c r="AB2211" s="118">
        <f t="shared" si="627"/>
        <v>0.23359999999344794</v>
      </c>
      <c r="AC2211" s="130">
        <f t="shared" si="627"/>
        <v>5.5832000000060873</v>
      </c>
    </row>
    <row r="2212" spans="1:29" s="5" customFormat="1" ht="10.5" hidden="1" customHeight="1" thickBot="1">
      <c r="A2212" s="1620"/>
      <c r="B2212" s="1618"/>
      <c r="C2212" s="9" t="s">
        <v>482</v>
      </c>
      <c r="D2212" s="9"/>
      <c r="E2212" s="91">
        <f t="shared" ref="E2212:AC2212" si="628">E2162+E2166-E2210</f>
        <v>0.31799999999725514</v>
      </c>
      <c r="F2212" s="91">
        <f t="shared" si="628"/>
        <v>-0.15699999999829539</v>
      </c>
      <c r="G2212" s="91">
        <f t="shared" si="628"/>
        <v>1.2999999998896783E-2</v>
      </c>
      <c r="H2212" s="439">
        <f t="shared" si="628"/>
        <v>0.31200000000035288</v>
      </c>
      <c r="I2212" s="91">
        <f t="shared" si="628"/>
        <v>-3.5999999997216037E-2</v>
      </c>
      <c r="J2212" s="91">
        <f t="shared" si="628"/>
        <v>-8.7999999998828571E-2</v>
      </c>
      <c r="K2212" s="91">
        <f t="shared" si="628"/>
        <v>-5.2000000005932634E-2</v>
      </c>
      <c r="L2212" s="91">
        <f t="shared" si="628"/>
        <v>8.4000000001651642E-2</v>
      </c>
      <c r="M2212" s="91">
        <f t="shared" si="628"/>
        <v>9.40000000011878E-2</v>
      </c>
      <c r="N2212" s="439">
        <f t="shared" si="628"/>
        <v>8.0000000000950422E-2</v>
      </c>
      <c r="O2212" s="91">
        <f t="shared" si="628"/>
        <v>-0.19200000000182627</v>
      </c>
      <c r="P2212" s="91">
        <f t="shared" si="628"/>
        <v>0.22800000000108867</v>
      </c>
      <c r="Q2212" s="91">
        <f t="shared" si="628"/>
        <v>2.4000000002615707E-2</v>
      </c>
      <c r="R2212" s="91">
        <f t="shared" si="628"/>
        <v>3.9999999972906153E-3</v>
      </c>
      <c r="S2212" s="91">
        <f t="shared" si="628"/>
        <v>3.9999999998599378E-2</v>
      </c>
      <c r="T2212" s="91">
        <f t="shared" si="628"/>
        <v>9.5999999998298335E-2</v>
      </c>
      <c r="U2212" s="91">
        <f t="shared" si="628"/>
        <v>0.12400000000661748</v>
      </c>
      <c r="V2212" s="439">
        <f t="shared" si="628"/>
        <v>8.1999999993854544E-2</v>
      </c>
      <c r="W2212" s="91">
        <f t="shared" si="628"/>
        <v>1.2000000001989974E-2</v>
      </c>
      <c r="X2212" s="91">
        <f t="shared" si="628"/>
        <v>3.1999999997424311E-2</v>
      </c>
      <c r="Y2212" s="91">
        <f t="shared" si="628"/>
        <v>0.14800000000343516</v>
      </c>
      <c r="Z2212" s="91">
        <f t="shared" si="628"/>
        <v>-3.6999999995146027E-2</v>
      </c>
      <c r="AA2212" s="91">
        <f t="shared" si="628"/>
        <v>2.4999999999181455E-2</v>
      </c>
      <c r="AB2212" s="91">
        <f t="shared" si="628"/>
        <v>6.6999999999211468E-2</v>
      </c>
      <c r="AC2212" s="128">
        <f t="shared" si="628"/>
        <v>1.2210000000026575</v>
      </c>
    </row>
    <row r="2213" spans="1:29" s="32" customFormat="1" ht="10.5" hidden="1" customHeight="1">
      <c r="A2213" s="1626" t="s">
        <v>9</v>
      </c>
      <c r="B2213" s="1619"/>
      <c r="C2213" s="14" t="s">
        <v>481</v>
      </c>
      <c r="D2213" s="14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366"/>
    </row>
    <row r="2214" spans="1:29" s="32" customFormat="1" ht="10.5" hidden="1" customHeight="1" thickBot="1">
      <c r="A2214" s="1620"/>
      <c r="B2214" s="1618"/>
      <c r="C2214" s="15" t="s">
        <v>482</v>
      </c>
      <c r="D2214" s="15"/>
      <c r="E2214" s="98"/>
      <c r="F2214" s="98"/>
      <c r="G2214" s="98"/>
      <c r="H2214" s="98"/>
      <c r="I2214" s="98"/>
      <c r="J2214" s="98"/>
      <c r="K2214" s="98"/>
      <c r="L2214" s="98"/>
      <c r="M2214" s="98"/>
      <c r="N2214" s="98"/>
      <c r="O2214" s="98"/>
      <c r="P2214" s="98"/>
      <c r="Q2214" s="98"/>
      <c r="R2214" s="98"/>
      <c r="S2214" s="98"/>
      <c r="T2214" s="98"/>
      <c r="U2214" s="98"/>
      <c r="V2214" s="98"/>
      <c r="W2214" s="98"/>
      <c r="X2214" s="98"/>
      <c r="Y2214" s="98"/>
      <c r="Z2214" s="98"/>
      <c r="AA2214" s="98"/>
      <c r="AB2214" s="98"/>
      <c r="AC2214" s="367"/>
    </row>
    <row r="2215" spans="1:29" s="315" customFormat="1" ht="30" hidden="1" customHeight="1" thickBot="1">
      <c r="A2215" s="312"/>
      <c r="B2215" s="313"/>
      <c r="C2215" s="314" t="s">
        <v>279</v>
      </c>
      <c r="E2215" s="316"/>
      <c r="F2215" s="316"/>
      <c r="G2215" s="316"/>
      <c r="H2215" s="444">
        <f>H2175+H2179+H2183+H2191+H2195+H2199+H2203+H2187</f>
        <v>4.9519999999976339</v>
      </c>
      <c r="I2215" s="316"/>
      <c r="J2215" s="316"/>
      <c r="K2215" s="316"/>
      <c r="L2215" s="316"/>
      <c r="M2215" s="316"/>
      <c r="N2215" s="447">
        <f>N2175+N2179+N2183+N2191+N2195+N2199+N2203+N2187</f>
        <v>6.5269999999989974</v>
      </c>
      <c r="O2215" s="316"/>
      <c r="P2215" s="316"/>
      <c r="Q2215" s="316"/>
      <c r="R2215" s="316"/>
      <c r="S2215" s="316"/>
      <c r="T2215" s="316"/>
      <c r="U2215" s="316"/>
      <c r="V2215" s="447">
        <f>V2175+V2179+V2183+V2191+V2195+V2199+V2203+V2187</f>
        <v>5.9329999999993559</v>
      </c>
      <c r="W2215" s="316"/>
      <c r="X2215" s="316"/>
      <c r="Y2215" s="314">
        <f>Y2175+Y2179+Y2183+Y2191+Y2195+Y2199+Y2203+Y2187</f>
        <v>6.3619999999974421</v>
      </c>
      <c r="Z2215" s="316"/>
      <c r="AA2215" s="316"/>
      <c r="AB2215" s="316"/>
      <c r="AC2215" s="337"/>
    </row>
    <row r="2216" spans="1:29" s="5" customFormat="1" ht="28.5" hidden="1" customHeight="1">
      <c r="A2216" s="1405" t="s">
        <v>17</v>
      </c>
      <c r="B2216" s="84" t="s">
        <v>5</v>
      </c>
      <c r="C2216" s="6" t="s">
        <v>14</v>
      </c>
      <c r="D2216" s="6" t="s">
        <v>495</v>
      </c>
      <c r="E2216" s="1432" t="s">
        <v>15</v>
      </c>
      <c r="F2216" s="1433"/>
      <c r="G2216" s="1433"/>
      <c r="H2216" s="1433"/>
      <c r="I2216" s="1433"/>
      <c r="J2216" s="1433"/>
      <c r="K2216" s="1433"/>
      <c r="L2216" s="1433"/>
      <c r="M2216" s="1433"/>
      <c r="N2216" s="1433"/>
      <c r="O2216" s="1433"/>
      <c r="P2216" s="1433"/>
      <c r="Q2216" s="1433"/>
      <c r="R2216" s="1433"/>
      <c r="S2216" s="1433"/>
      <c r="T2216" s="1433"/>
      <c r="U2216" s="1433"/>
      <c r="V2216" s="1433"/>
      <c r="W2216" s="1433"/>
      <c r="X2216" s="1433"/>
      <c r="Y2216" s="1433"/>
      <c r="Z2216" s="1433"/>
      <c r="AA2216" s="1433"/>
      <c r="AB2216" s="1434"/>
      <c r="AC2216" s="1553" t="s">
        <v>10</v>
      </c>
    </row>
    <row r="2217" spans="1:29" s="1565" customFormat="1" ht="12.75" customHeight="1" thickBot="1">
      <c r="A2217" s="1566" t="s">
        <v>220</v>
      </c>
      <c r="B2217" s="1628"/>
      <c r="C2217" s="1559"/>
      <c r="D2217" s="1559"/>
      <c r="E2217" s="1560">
        <v>1</v>
      </c>
      <c r="F2217" s="1560">
        <v>2</v>
      </c>
      <c r="G2217" s="1560">
        <v>3</v>
      </c>
      <c r="H2217" s="1560">
        <v>4</v>
      </c>
      <c r="I2217" s="1560">
        <v>5</v>
      </c>
      <c r="J2217" s="1560">
        <v>6</v>
      </c>
      <c r="K2217" s="1560">
        <v>7</v>
      </c>
      <c r="L2217" s="1560">
        <v>8</v>
      </c>
      <c r="M2217" s="1560">
        <v>9</v>
      </c>
      <c r="N2217" s="1560">
        <v>10</v>
      </c>
      <c r="O2217" s="1560">
        <v>11</v>
      </c>
      <c r="P2217" s="1560">
        <v>12</v>
      </c>
      <c r="Q2217" s="1560">
        <v>13</v>
      </c>
      <c r="R2217" s="1560">
        <v>14</v>
      </c>
      <c r="S2217" s="1560">
        <v>15</v>
      </c>
      <c r="T2217" s="1560">
        <v>16</v>
      </c>
      <c r="U2217" s="1560">
        <v>17</v>
      </c>
      <c r="V2217" s="1560">
        <v>18</v>
      </c>
      <c r="W2217" s="1560">
        <v>19</v>
      </c>
      <c r="X2217" s="1560">
        <v>20</v>
      </c>
      <c r="Y2217" s="1560">
        <v>21</v>
      </c>
      <c r="Z2217" s="1560">
        <v>22</v>
      </c>
      <c r="AA2217" s="1560">
        <v>23</v>
      </c>
      <c r="AB2217" s="1560">
        <v>24</v>
      </c>
      <c r="AC2217" s="1629"/>
    </row>
    <row r="2218" spans="1:29" s="13" customFormat="1" ht="12.75" hidden="1" customHeight="1">
      <c r="A2218" s="19" t="s">
        <v>6</v>
      </c>
      <c r="B2218" s="20"/>
      <c r="C2218" s="21"/>
      <c r="D2218" s="714"/>
      <c r="E2218" s="20">
        <v>9</v>
      </c>
      <c r="F2218" s="20">
        <v>9</v>
      </c>
      <c r="G2218" s="20">
        <v>9</v>
      </c>
      <c r="H2218" s="20">
        <v>9</v>
      </c>
      <c r="I2218" s="20">
        <v>9</v>
      </c>
      <c r="J2218" s="20">
        <v>9</v>
      </c>
      <c r="K2218" s="20">
        <v>9</v>
      </c>
      <c r="L2218" s="20">
        <v>9</v>
      </c>
      <c r="M2218" s="20">
        <v>9</v>
      </c>
      <c r="N2218" s="20">
        <v>9</v>
      </c>
      <c r="O2218" s="20">
        <v>9</v>
      </c>
      <c r="P2218" s="20">
        <v>9</v>
      </c>
      <c r="Q2218" s="20">
        <v>9</v>
      </c>
      <c r="R2218" s="20">
        <v>9</v>
      </c>
      <c r="S2218" s="20">
        <v>9</v>
      </c>
      <c r="T2218" s="20">
        <v>9</v>
      </c>
      <c r="U2218" s="20">
        <v>9</v>
      </c>
      <c r="V2218" s="20">
        <v>9</v>
      </c>
      <c r="W2218" s="20">
        <v>9</v>
      </c>
      <c r="X2218" s="20">
        <v>9</v>
      </c>
      <c r="Y2218" s="20">
        <v>9</v>
      </c>
      <c r="Z2218" s="20">
        <v>9</v>
      </c>
      <c r="AA2218" s="20">
        <v>9</v>
      </c>
      <c r="AB2218" s="20">
        <v>9</v>
      </c>
      <c r="AC2218" s="363">
        <v>7</v>
      </c>
    </row>
    <row r="2219" spans="1:29" s="13" customFormat="1" ht="12.75" hidden="1" customHeight="1" thickBot="1">
      <c r="A2219" s="38" t="s">
        <v>7</v>
      </c>
      <c r="B2219" s="249"/>
      <c r="C2219" s="250"/>
      <c r="D2219" s="1143"/>
      <c r="E2219" s="203">
        <v>9</v>
      </c>
      <c r="F2219" s="203">
        <v>9</v>
      </c>
      <c r="G2219" s="203">
        <v>9</v>
      </c>
      <c r="H2219" s="203">
        <v>9</v>
      </c>
      <c r="I2219" s="203">
        <v>9</v>
      </c>
      <c r="J2219" s="203">
        <v>9</v>
      </c>
      <c r="K2219" s="203">
        <v>9</v>
      </c>
      <c r="L2219" s="203">
        <v>9</v>
      </c>
      <c r="M2219" s="203">
        <v>9</v>
      </c>
      <c r="N2219" s="203">
        <v>9</v>
      </c>
      <c r="O2219" s="203">
        <v>9</v>
      </c>
      <c r="P2219" s="203">
        <v>9</v>
      </c>
      <c r="Q2219" s="203">
        <v>9</v>
      </c>
      <c r="R2219" s="203">
        <v>9</v>
      </c>
      <c r="S2219" s="203">
        <v>9</v>
      </c>
      <c r="T2219" s="203">
        <v>9</v>
      </c>
      <c r="U2219" s="203">
        <v>9</v>
      </c>
      <c r="V2219" s="203">
        <v>9</v>
      </c>
      <c r="W2219" s="203">
        <v>9</v>
      </c>
      <c r="X2219" s="203">
        <v>9</v>
      </c>
      <c r="Y2219" s="203">
        <v>9</v>
      </c>
      <c r="Z2219" s="203">
        <v>9</v>
      </c>
      <c r="AA2219" s="203">
        <v>9</v>
      </c>
      <c r="AB2219" s="203">
        <v>9</v>
      </c>
      <c r="AC2219" s="364"/>
    </row>
    <row r="2220" spans="1:29" s="5" customFormat="1" ht="12" hidden="1" customHeight="1">
      <c r="A2220" s="1518" t="s">
        <v>11</v>
      </c>
      <c r="B2220" s="1623" t="s">
        <v>131</v>
      </c>
      <c r="C2220" s="10" t="s">
        <v>481</v>
      </c>
      <c r="D2220" s="10" t="s">
        <v>464</v>
      </c>
      <c r="E2220" s="85"/>
      <c r="F2220" s="85"/>
      <c r="G2220" s="85"/>
      <c r="H2220" s="408"/>
      <c r="I2220" s="85"/>
      <c r="J2220" s="85"/>
      <c r="K2220" s="85"/>
      <c r="L2220" s="85"/>
      <c r="M2220" s="85"/>
      <c r="N2220" s="408"/>
      <c r="O2220" s="85"/>
      <c r="P2220" s="85"/>
      <c r="Q2220" s="85"/>
      <c r="R2220" s="85"/>
      <c r="S2220" s="85"/>
      <c r="T2220" s="85"/>
      <c r="U2220" s="85"/>
      <c r="V2220" s="408"/>
      <c r="W2220" s="85"/>
      <c r="X2220" s="85"/>
      <c r="Y2220" s="85"/>
      <c r="Z2220" s="85"/>
      <c r="AA2220" s="85"/>
      <c r="AB2220" s="85"/>
      <c r="AC2220" s="127">
        <f>SUM(E2220:AB2220)</f>
        <v>0</v>
      </c>
    </row>
    <row r="2221" spans="1:29" s="5" customFormat="1" ht="10.5" hidden="1" customHeight="1">
      <c r="A2221" s="1611"/>
      <c r="B2221" s="1624"/>
      <c r="C2221" s="11" t="s">
        <v>482</v>
      </c>
      <c r="D2221" s="11" t="s">
        <v>464</v>
      </c>
      <c r="E2221" s="87"/>
      <c r="F2221" s="87"/>
      <c r="G2221" s="87"/>
      <c r="H2221" s="413"/>
      <c r="I2221" s="87"/>
      <c r="J2221" s="87"/>
      <c r="K2221" s="87"/>
      <c r="L2221" s="87"/>
      <c r="M2221" s="87"/>
      <c r="N2221" s="413"/>
      <c r="O2221" s="87"/>
      <c r="P2221" s="87"/>
      <c r="Q2221" s="87"/>
      <c r="R2221" s="87"/>
      <c r="S2221" s="87"/>
      <c r="T2221" s="87"/>
      <c r="U2221" s="87"/>
      <c r="V2221" s="413"/>
      <c r="W2221" s="87"/>
      <c r="X2221" s="87"/>
      <c r="Y2221" s="87"/>
      <c r="Z2221" s="87"/>
      <c r="AA2221" s="87"/>
      <c r="AB2221" s="87"/>
      <c r="AC2221" s="123">
        <f>SUM(E2221:AB2221)</f>
        <v>0</v>
      </c>
    </row>
    <row r="2222" spans="1:29" s="5" customFormat="1" ht="10.5" hidden="1" customHeight="1">
      <c r="A2222" s="1611"/>
      <c r="B2222" s="1624"/>
      <c r="C2222" s="11" t="s">
        <v>8</v>
      </c>
      <c r="D2222" s="11" t="s">
        <v>464</v>
      </c>
      <c r="E2222" s="87"/>
      <c r="F2222" s="87"/>
      <c r="G2222" s="87"/>
      <c r="H2222" s="413"/>
      <c r="I2222" s="87"/>
      <c r="J2222" s="87"/>
      <c r="K2222" s="87"/>
      <c r="L2222" s="87"/>
      <c r="M2222" s="87"/>
      <c r="N2222" s="413"/>
      <c r="O2222" s="87"/>
      <c r="P2222" s="87"/>
      <c r="Q2222" s="87"/>
      <c r="R2222" s="87"/>
      <c r="S2222" s="87"/>
      <c r="T2222" s="87"/>
      <c r="U2222" s="87"/>
      <c r="V2222" s="413"/>
      <c r="W2222" s="87"/>
      <c r="X2222" s="87"/>
      <c r="Y2222" s="87"/>
      <c r="Z2222" s="87"/>
      <c r="AA2222" s="87"/>
      <c r="AB2222" s="87"/>
      <c r="AC2222" s="123"/>
    </row>
    <row r="2223" spans="1:29" s="5" customFormat="1" ht="10.5" hidden="1" customHeight="1" thickBot="1">
      <c r="A2223" s="1611"/>
      <c r="B2223" s="1624"/>
      <c r="C2223" s="11" t="s">
        <v>16</v>
      </c>
      <c r="D2223" s="11"/>
      <c r="E2223" s="116" t="e">
        <f t="shared" ref="E2223:AC2223" si="629">E2221/E2220</f>
        <v>#DIV/0!</v>
      </c>
      <c r="F2223" s="116" t="e">
        <f t="shared" si="629"/>
        <v>#DIV/0!</v>
      </c>
      <c r="G2223" s="116" t="e">
        <f t="shared" si="629"/>
        <v>#DIV/0!</v>
      </c>
      <c r="H2223" s="410" t="e">
        <f t="shared" si="629"/>
        <v>#DIV/0!</v>
      </c>
      <c r="I2223" s="116" t="e">
        <f t="shared" si="629"/>
        <v>#DIV/0!</v>
      </c>
      <c r="J2223" s="116" t="e">
        <f t="shared" si="629"/>
        <v>#DIV/0!</v>
      </c>
      <c r="K2223" s="116" t="e">
        <f t="shared" si="629"/>
        <v>#DIV/0!</v>
      </c>
      <c r="L2223" s="116" t="e">
        <f t="shared" si="629"/>
        <v>#DIV/0!</v>
      </c>
      <c r="M2223" s="116" t="e">
        <f t="shared" si="629"/>
        <v>#DIV/0!</v>
      </c>
      <c r="N2223" s="410" t="e">
        <f t="shared" si="629"/>
        <v>#DIV/0!</v>
      </c>
      <c r="O2223" s="116" t="e">
        <f t="shared" si="629"/>
        <v>#DIV/0!</v>
      </c>
      <c r="P2223" s="116" t="e">
        <f t="shared" si="629"/>
        <v>#DIV/0!</v>
      </c>
      <c r="Q2223" s="116" t="e">
        <f t="shared" si="629"/>
        <v>#DIV/0!</v>
      </c>
      <c r="R2223" s="116" t="e">
        <f t="shared" si="629"/>
        <v>#DIV/0!</v>
      </c>
      <c r="S2223" s="116" t="e">
        <f t="shared" si="629"/>
        <v>#DIV/0!</v>
      </c>
      <c r="T2223" s="116" t="e">
        <f t="shared" si="629"/>
        <v>#DIV/0!</v>
      </c>
      <c r="U2223" s="116" t="e">
        <f t="shared" si="629"/>
        <v>#DIV/0!</v>
      </c>
      <c r="V2223" s="410" t="e">
        <f t="shared" si="629"/>
        <v>#DIV/0!</v>
      </c>
      <c r="W2223" s="116" t="e">
        <f t="shared" si="629"/>
        <v>#DIV/0!</v>
      </c>
      <c r="X2223" s="116" t="e">
        <f t="shared" si="629"/>
        <v>#DIV/0!</v>
      </c>
      <c r="Y2223" s="116" t="e">
        <f t="shared" si="629"/>
        <v>#DIV/0!</v>
      </c>
      <c r="Z2223" s="116" t="e">
        <f t="shared" si="629"/>
        <v>#DIV/0!</v>
      </c>
      <c r="AA2223" s="116" t="e">
        <f t="shared" si="629"/>
        <v>#DIV/0!</v>
      </c>
      <c r="AB2223" s="116" t="e">
        <f t="shared" si="629"/>
        <v>#DIV/0!</v>
      </c>
      <c r="AC2223" s="123" t="e">
        <f t="shared" si="629"/>
        <v>#DIV/0!</v>
      </c>
    </row>
    <row r="2224" spans="1:29" s="5" customFormat="1" ht="10.5" hidden="1" customHeight="1" thickBot="1">
      <c r="A2224" s="1612"/>
      <c r="B2224" s="1625"/>
      <c r="C2224" s="426" t="s">
        <v>13</v>
      </c>
      <c r="D2224" s="427" t="s">
        <v>464</v>
      </c>
      <c r="E2224" s="428"/>
      <c r="F2224" s="428"/>
      <c r="G2224" s="428"/>
      <c r="H2224" s="428"/>
      <c r="I2224" s="428"/>
      <c r="J2224" s="428"/>
      <c r="K2224" s="428"/>
      <c r="L2224" s="428"/>
      <c r="M2224" s="428"/>
      <c r="N2224" s="428"/>
      <c r="O2224" s="428"/>
      <c r="P2224" s="428"/>
      <c r="Q2224" s="428"/>
      <c r="R2224" s="428"/>
      <c r="S2224" s="428"/>
      <c r="T2224" s="428"/>
      <c r="U2224" s="428"/>
      <c r="V2224" s="428"/>
      <c r="W2224" s="428"/>
      <c r="X2224" s="428"/>
      <c r="Y2224" s="428"/>
      <c r="Z2224" s="428"/>
      <c r="AA2224" s="428"/>
      <c r="AB2224" s="428"/>
      <c r="AC2224" s="429"/>
    </row>
    <row r="2225" spans="1:29" s="5" customFormat="1" ht="10.5" hidden="1" customHeight="1">
      <c r="A2225" s="1518" t="s">
        <v>12</v>
      </c>
      <c r="B2225" s="1623" t="s">
        <v>130</v>
      </c>
      <c r="C2225" s="12" t="s">
        <v>481</v>
      </c>
      <c r="D2225" s="12" t="s">
        <v>464</v>
      </c>
      <c r="E2225" s="91"/>
      <c r="F2225" s="91"/>
      <c r="G2225" s="91"/>
      <c r="H2225" s="439"/>
      <c r="I2225" s="91"/>
      <c r="J2225" s="91"/>
      <c r="K2225" s="91"/>
      <c r="L2225" s="91"/>
      <c r="M2225" s="91"/>
      <c r="N2225" s="439"/>
      <c r="O2225" s="91"/>
      <c r="P2225" s="91"/>
      <c r="Q2225" s="91"/>
      <c r="R2225" s="91"/>
      <c r="S2225" s="91"/>
      <c r="T2225" s="91"/>
      <c r="U2225" s="91"/>
      <c r="V2225" s="439"/>
      <c r="W2225" s="91"/>
      <c r="X2225" s="91"/>
      <c r="Y2225" s="91"/>
      <c r="Z2225" s="91"/>
      <c r="AA2225" s="91"/>
      <c r="AB2225" s="91"/>
      <c r="AC2225" s="130">
        <f>SUM(E2225:AB2225)</f>
        <v>0</v>
      </c>
    </row>
    <row r="2226" spans="1:29" s="5" customFormat="1" ht="10.5" hidden="1" customHeight="1">
      <c r="A2226" s="1611"/>
      <c r="B2226" s="1624"/>
      <c r="C2226" s="8" t="s">
        <v>482</v>
      </c>
      <c r="D2226" s="8" t="s">
        <v>464</v>
      </c>
      <c r="E2226" s="87"/>
      <c r="F2226" s="87"/>
      <c r="G2226" s="87"/>
      <c r="H2226" s="413"/>
      <c r="I2226" s="87"/>
      <c r="J2226" s="87"/>
      <c r="K2226" s="87"/>
      <c r="L2226" s="87"/>
      <c r="M2226" s="87"/>
      <c r="N2226" s="413"/>
      <c r="O2226" s="87"/>
      <c r="P2226" s="87"/>
      <c r="Q2226" s="87"/>
      <c r="R2226" s="87"/>
      <c r="S2226" s="87"/>
      <c r="T2226" s="87"/>
      <c r="U2226" s="87"/>
      <c r="V2226" s="413"/>
      <c r="W2226" s="87"/>
      <c r="X2226" s="87"/>
      <c r="Y2226" s="87"/>
      <c r="Z2226" s="87"/>
      <c r="AA2226" s="87"/>
      <c r="AB2226" s="87"/>
      <c r="AC2226" s="130">
        <f>SUM(E2226:AB2226)</f>
        <v>0</v>
      </c>
    </row>
    <row r="2227" spans="1:29" s="5" customFormat="1" ht="10.5" hidden="1" customHeight="1">
      <c r="A2227" s="1611"/>
      <c r="B2227" s="1624"/>
      <c r="C2227" s="11" t="s">
        <v>8</v>
      </c>
      <c r="D2227" s="8" t="s">
        <v>464</v>
      </c>
      <c r="E2227" s="87"/>
      <c r="F2227" s="87"/>
      <c r="G2227" s="87"/>
      <c r="H2227" s="413"/>
      <c r="I2227" s="87"/>
      <c r="J2227" s="87"/>
      <c r="K2227" s="87"/>
      <c r="L2227" s="87"/>
      <c r="M2227" s="87"/>
      <c r="N2227" s="413"/>
      <c r="O2227" s="87"/>
      <c r="P2227" s="87"/>
      <c r="Q2227" s="87"/>
      <c r="R2227" s="87"/>
      <c r="S2227" s="87"/>
      <c r="T2227" s="87"/>
      <c r="U2227" s="87"/>
      <c r="V2227" s="413"/>
      <c r="W2227" s="87"/>
      <c r="X2227" s="87"/>
      <c r="Y2227" s="87"/>
      <c r="Z2227" s="87"/>
      <c r="AA2227" s="87"/>
      <c r="AB2227" s="87"/>
      <c r="AC2227" s="130"/>
    </row>
    <row r="2228" spans="1:29" s="5" customFormat="1" ht="10.5" hidden="1" customHeight="1" thickBot="1">
      <c r="A2228" s="1611"/>
      <c r="B2228" s="1624"/>
      <c r="C2228" s="8" t="s">
        <v>16</v>
      </c>
      <c r="D2228" s="8"/>
      <c r="E2228" s="116" t="e">
        <f t="shared" ref="E2228:AC2228" si="630">E2226/E2225</f>
        <v>#DIV/0!</v>
      </c>
      <c r="F2228" s="116" t="e">
        <f t="shared" si="630"/>
        <v>#DIV/0!</v>
      </c>
      <c r="G2228" s="116" t="e">
        <f t="shared" si="630"/>
        <v>#DIV/0!</v>
      </c>
      <c r="H2228" s="410" t="e">
        <f t="shared" si="630"/>
        <v>#DIV/0!</v>
      </c>
      <c r="I2228" s="116" t="e">
        <f t="shared" si="630"/>
        <v>#DIV/0!</v>
      </c>
      <c r="J2228" s="116" t="e">
        <f t="shared" si="630"/>
        <v>#DIV/0!</v>
      </c>
      <c r="K2228" s="116" t="e">
        <f t="shared" si="630"/>
        <v>#DIV/0!</v>
      </c>
      <c r="L2228" s="116" t="e">
        <f t="shared" si="630"/>
        <v>#DIV/0!</v>
      </c>
      <c r="M2228" s="116" t="e">
        <f t="shared" si="630"/>
        <v>#DIV/0!</v>
      </c>
      <c r="N2228" s="410" t="e">
        <f t="shared" si="630"/>
        <v>#DIV/0!</v>
      </c>
      <c r="O2228" s="116" t="e">
        <f t="shared" si="630"/>
        <v>#DIV/0!</v>
      </c>
      <c r="P2228" s="116" t="e">
        <f t="shared" si="630"/>
        <v>#DIV/0!</v>
      </c>
      <c r="Q2228" s="116" t="e">
        <f t="shared" si="630"/>
        <v>#DIV/0!</v>
      </c>
      <c r="R2228" s="116" t="e">
        <f t="shared" si="630"/>
        <v>#DIV/0!</v>
      </c>
      <c r="S2228" s="116" t="e">
        <f t="shared" si="630"/>
        <v>#DIV/0!</v>
      </c>
      <c r="T2228" s="116" t="e">
        <f t="shared" si="630"/>
        <v>#DIV/0!</v>
      </c>
      <c r="U2228" s="116" t="e">
        <f t="shared" si="630"/>
        <v>#DIV/0!</v>
      </c>
      <c r="V2228" s="410" t="e">
        <f t="shared" si="630"/>
        <v>#DIV/0!</v>
      </c>
      <c r="W2228" s="116" t="e">
        <f t="shared" si="630"/>
        <v>#DIV/0!</v>
      </c>
      <c r="X2228" s="116" t="e">
        <f t="shared" si="630"/>
        <v>#DIV/0!</v>
      </c>
      <c r="Y2228" s="116" t="e">
        <f t="shared" si="630"/>
        <v>#DIV/0!</v>
      </c>
      <c r="Z2228" s="116" t="e">
        <f t="shared" si="630"/>
        <v>#DIV/0!</v>
      </c>
      <c r="AA2228" s="116" t="e">
        <f t="shared" si="630"/>
        <v>#DIV/0!</v>
      </c>
      <c r="AB2228" s="116" t="e">
        <f t="shared" si="630"/>
        <v>#DIV/0!</v>
      </c>
      <c r="AC2228" s="123" t="e">
        <f t="shared" si="630"/>
        <v>#DIV/0!</v>
      </c>
    </row>
    <row r="2229" spans="1:29" s="5" customFormat="1" ht="10.5" hidden="1" customHeight="1" thickBot="1">
      <c r="A2229" s="1612"/>
      <c r="B2229" s="1625"/>
      <c r="C2229" s="426" t="s">
        <v>13</v>
      </c>
      <c r="D2229" s="1394" t="s">
        <v>464</v>
      </c>
      <c r="E2229" s="428"/>
      <c r="F2229" s="428"/>
      <c r="G2229" s="428"/>
      <c r="H2229" s="428"/>
      <c r="I2229" s="428"/>
      <c r="J2229" s="428"/>
      <c r="K2229" s="428"/>
      <c r="L2229" s="428"/>
      <c r="M2229" s="428"/>
      <c r="N2229" s="428"/>
      <c r="O2229" s="428"/>
      <c r="P2229" s="428"/>
      <c r="Q2229" s="428"/>
      <c r="R2229" s="428"/>
      <c r="S2229" s="428"/>
      <c r="T2229" s="428"/>
      <c r="U2229" s="428"/>
      <c r="V2229" s="428"/>
      <c r="W2229" s="428"/>
      <c r="X2229" s="428"/>
      <c r="Y2229" s="428"/>
      <c r="Z2229" s="428"/>
      <c r="AA2229" s="428"/>
      <c r="AB2229" s="428"/>
      <c r="AC2229" s="429"/>
    </row>
    <row r="2230" spans="1:29" s="5" customFormat="1" ht="10.5" hidden="1" customHeight="1">
      <c r="A2230" s="1555" t="s">
        <v>787</v>
      </c>
      <c r="B2230" s="1520" t="s">
        <v>819</v>
      </c>
      <c r="C2230" s="10" t="s">
        <v>8</v>
      </c>
      <c r="D2230" s="714" t="s">
        <v>527</v>
      </c>
      <c r="E2230" s="343">
        <v>69</v>
      </c>
      <c r="F2230" s="343">
        <v>67</v>
      </c>
      <c r="G2230" s="343">
        <v>67</v>
      </c>
      <c r="H2230" s="441">
        <v>67</v>
      </c>
      <c r="I2230" s="343">
        <v>67</v>
      </c>
      <c r="J2230" s="343">
        <v>69</v>
      </c>
      <c r="K2230" s="343">
        <v>70</v>
      </c>
      <c r="L2230" s="343">
        <v>76</v>
      </c>
      <c r="M2230" s="343">
        <v>76</v>
      </c>
      <c r="N2230" s="441">
        <v>77</v>
      </c>
      <c r="O2230" s="343">
        <v>76</v>
      </c>
      <c r="P2230" s="343">
        <v>75</v>
      </c>
      <c r="Q2230" s="343">
        <v>74</v>
      </c>
      <c r="R2230" s="343">
        <v>73</v>
      </c>
      <c r="S2230" s="343">
        <v>72</v>
      </c>
      <c r="T2230" s="343">
        <v>74</v>
      </c>
      <c r="U2230" s="343">
        <v>76</v>
      </c>
      <c r="V2230" s="441">
        <v>77</v>
      </c>
      <c r="W2230" s="343">
        <v>76</v>
      </c>
      <c r="X2230" s="343">
        <v>76</v>
      </c>
      <c r="Y2230" s="343">
        <v>76</v>
      </c>
      <c r="Z2230" s="343">
        <v>75</v>
      </c>
      <c r="AA2230" s="343">
        <v>74</v>
      </c>
      <c r="AB2230" s="343">
        <v>70</v>
      </c>
      <c r="AC2230" s="130">
        <v>69</v>
      </c>
    </row>
    <row r="2231" spans="1:29" s="5" customFormat="1" ht="10.5" hidden="1" customHeight="1">
      <c r="A2231" s="1617"/>
      <c r="B2231" s="1609"/>
      <c r="C2231" s="12" t="s">
        <v>481</v>
      </c>
      <c r="D2231" s="1087" t="s">
        <v>503</v>
      </c>
      <c r="E2231" s="116">
        <v>13.859999999942374</v>
      </c>
      <c r="F2231" s="116">
        <v>12.540000000153668</v>
      </c>
      <c r="G2231" s="116">
        <v>13.200000000048021</v>
      </c>
      <c r="H2231" s="410">
        <v>13.199999999807915</v>
      </c>
      <c r="I2231" s="116">
        <v>13.200000000048021</v>
      </c>
      <c r="J2231" s="116">
        <v>13.859999999942374</v>
      </c>
      <c r="K2231" s="116">
        <v>14.520000000076834</v>
      </c>
      <c r="L2231" s="116">
        <v>15.840000000105647</v>
      </c>
      <c r="M2231" s="116">
        <v>15.179999999971187</v>
      </c>
      <c r="N2231" s="410">
        <v>14.520000000076834</v>
      </c>
      <c r="O2231" s="116">
        <v>15.179999999971187</v>
      </c>
      <c r="P2231" s="116">
        <v>13.859999999942374</v>
      </c>
      <c r="Q2231" s="116">
        <v>14.520000000076834</v>
      </c>
      <c r="R2231" s="116">
        <v>14.519999999836728</v>
      </c>
      <c r="S2231" s="116">
        <v>13.859999999942374</v>
      </c>
      <c r="T2231" s="116">
        <v>14.520000000076834</v>
      </c>
      <c r="U2231" s="116">
        <v>15.179999999971187</v>
      </c>
      <c r="V2231" s="410">
        <v>14.520000000076834</v>
      </c>
      <c r="W2231" s="116">
        <v>14.520000000076834</v>
      </c>
      <c r="X2231" s="116">
        <v>15.179999999971187</v>
      </c>
      <c r="Y2231" s="116">
        <v>14.519999999836728</v>
      </c>
      <c r="Z2231" s="116">
        <v>15.180000000211294</v>
      </c>
      <c r="AA2231" s="116">
        <v>13.859999999942374</v>
      </c>
      <c r="AB2231" s="116">
        <v>13.859999999942374</v>
      </c>
      <c r="AC2231" s="123">
        <f>SUM(E2231:AB2231)</f>
        <v>343.20000000004802</v>
      </c>
    </row>
    <row r="2232" spans="1:29" s="5" customFormat="1" ht="10.5" hidden="1" customHeight="1" thickBot="1">
      <c r="A2232" s="1618"/>
      <c r="B2232" s="1610"/>
      <c r="C2232" s="8" t="s">
        <v>482</v>
      </c>
      <c r="D2232" s="715" t="s">
        <v>464</v>
      </c>
      <c r="E2232" s="185"/>
      <c r="F2232" s="185"/>
      <c r="G2232" s="185"/>
      <c r="H2232" s="475"/>
      <c r="I2232" s="185"/>
      <c r="J2232" s="185"/>
      <c r="K2232" s="185"/>
      <c r="L2232" s="185"/>
      <c r="M2232" s="185"/>
      <c r="N2232" s="475"/>
      <c r="O2232" s="185"/>
      <c r="P2232" s="185"/>
      <c r="Q2232" s="185"/>
      <c r="R2232" s="185"/>
      <c r="S2232" s="185"/>
      <c r="T2232" s="185"/>
      <c r="U2232" s="185"/>
      <c r="V2232" s="475"/>
      <c r="W2232" s="185"/>
      <c r="X2232" s="185"/>
      <c r="Y2232" s="185"/>
      <c r="Z2232" s="185"/>
      <c r="AA2232" s="185"/>
      <c r="AB2232" s="185"/>
      <c r="AC2232" s="128">
        <f>SUM(E2232:AB2232)</f>
        <v>0</v>
      </c>
    </row>
    <row r="2233" spans="1:29" s="5" customFormat="1" ht="10.5" hidden="1" customHeight="1">
      <c r="A2233" s="1518" t="s">
        <v>109</v>
      </c>
      <c r="B2233" s="1520" t="s">
        <v>238</v>
      </c>
      <c r="C2233" s="7" t="s">
        <v>481</v>
      </c>
      <c r="D2233" s="1086" t="s">
        <v>503</v>
      </c>
      <c r="E2233" s="118">
        <v>1.6719999999986612</v>
      </c>
      <c r="F2233" s="118">
        <v>1.728000000002794</v>
      </c>
      <c r="G2233" s="118">
        <v>1.8559999999997672</v>
      </c>
      <c r="H2233" s="433">
        <v>1.7920000000012806</v>
      </c>
      <c r="I2233" s="118">
        <v>1.8559999999997672</v>
      </c>
      <c r="J2233" s="118">
        <v>1.7439999999987776</v>
      </c>
      <c r="K2233" s="118">
        <v>2.0239999999976135</v>
      </c>
      <c r="L2233" s="118">
        <v>1.952000000004773</v>
      </c>
      <c r="M2233" s="118">
        <v>2.2239999999947031</v>
      </c>
      <c r="N2233" s="433">
        <v>1.9120000000038999</v>
      </c>
      <c r="O2233" s="118">
        <v>2.1599999999962165</v>
      </c>
      <c r="P2233" s="118">
        <v>2.0720000000001164</v>
      </c>
      <c r="Q2233" s="118">
        <v>2.1440000000002328</v>
      </c>
      <c r="R2233" s="118">
        <v>2.3040000000037253</v>
      </c>
      <c r="S2233" s="118">
        <v>2.1039999999993597</v>
      </c>
      <c r="T2233" s="118">
        <v>2.1759999999994761</v>
      </c>
      <c r="U2233" s="118">
        <v>2.1920000000027358</v>
      </c>
      <c r="V2233" s="433">
        <v>2.135999999998603</v>
      </c>
      <c r="W2233" s="118">
        <v>2.135999999998603</v>
      </c>
      <c r="X2233" s="118">
        <v>2.2079999999987194</v>
      </c>
      <c r="Y2233" s="118">
        <v>2.1120000000009895</v>
      </c>
      <c r="Z2233" s="118">
        <v>2.135999999998603</v>
      </c>
      <c r="AA2233" s="118">
        <v>1.9279999999998836</v>
      </c>
      <c r="AB2233" s="118">
        <v>1.9279999999998836</v>
      </c>
      <c r="AC2233" s="130">
        <f>SUM(E2233:AB2233)</f>
        <v>48.495999999999185</v>
      </c>
    </row>
    <row r="2234" spans="1:29" s="5" customFormat="1" ht="10.5" hidden="1" customHeight="1">
      <c r="A2234" s="1611"/>
      <c r="B2234" s="1609"/>
      <c r="C2234" s="8" t="s">
        <v>482</v>
      </c>
      <c r="D2234" s="723" t="s">
        <v>503</v>
      </c>
      <c r="E2234" s="118">
        <v>0.72800000000279397</v>
      </c>
      <c r="F2234" s="118">
        <v>0.69599999999627471</v>
      </c>
      <c r="G2234" s="118">
        <v>0.75200000000040745</v>
      </c>
      <c r="H2234" s="433">
        <v>0.72800000000279397</v>
      </c>
      <c r="I2234" s="118">
        <v>0.74399999999877764</v>
      </c>
      <c r="J2234" s="118">
        <v>0.66400000000430737</v>
      </c>
      <c r="K2234" s="118">
        <v>0.75999999999476131</v>
      </c>
      <c r="L2234" s="118">
        <v>0.68800000000192085</v>
      </c>
      <c r="M2234" s="118">
        <v>0.77599999999802094</v>
      </c>
      <c r="N2234" s="433">
        <v>0.65600000000267755</v>
      </c>
      <c r="O2234" s="118">
        <v>0.74399999999877764</v>
      </c>
      <c r="P2234" s="118">
        <v>0.73600000000442378</v>
      </c>
      <c r="Q2234" s="118">
        <v>0.72799999999551801</v>
      </c>
      <c r="R2234" s="118">
        <v>0.77599999999802094</v>
      </c>
      <c r="S2234" s="118">
        <v>0.7440000000060536</v>
      </c>
      <c r="T2234" s="118">
        <v>0.73599999999714782</v>
      </c>
      <c r="U2234" s="118">
        <v>0.74399999999877764</v>
      </c>
      <c r="V2234" s="433">
        <v>0.73600000000442378</v>
      </c>
      <c r="W2234" s="118">
        <v>0.73599999999714782</v>
      </c>
      <c r="X2234" s="118">
        <v>0.76000000000203727</v>
      </c>
      <c r="Y2234" s="118">
        <v>0.74399999999877764</v>
      </c>
      <c r="Z2234" s="118">
        <v>0.76000000000203727</v>
      </c>
      <c r="AA2234" s="118">
        <v>0.74399999999877764</v>
      </c>
      <c r="AB2234" s="118">
        <v>0.75200000000040745</v>
      </c>
      <c r="AC2234" s="123">
        <f>SUM(E2234:AB2234)</f>
        <v>17.632000000005064</v>
      </c>
    </row>
    <row r="2235" spans="1:29" s="5" customFormat="1" ht="10.5" hidden="1" customHeight="1">
      <c r="A2235" s="1611"/>
      <c r="B2235" s="1609"/>
      <c r="C2235" s="11" t="s">
        <v>8</v>
      </c>
      <c r="D2235" s="715" t="s">
        <v>502</v>
      </c>
      <c r="E2235" s="119">
        <f>SQRT(E2233*E2233+E2234*E2234)*1000/(1.732*E2245)</f>
        <v>98.401394004186585</v>
      </c>
      <c r="F2235" s="119">
        <f t="shared" ref="F2235:AB2235" si="631">SQRT(F2233*F2233+F2234*F2234)*1000/(1.732*F2245)</f>
        <v>99.590548474916744</v>
      </c>
      <c r="G2235" s="119">
        <f t="shared" si="631"/>
        <v>107.05662281315433</v>
      </c>
      <c r="H2235" s="412">
        <f t="shared" si="631"/>
        <v>103.40382539931031</v>
      </c>
      <c r="I2235" s="119">
        <f t="shared" si="631"/>
        <v>106.89675569525963</v>
      </c>
      <c r="J2235" s="119">
        <f t="shared" si="631"/>
        <v>100.69540594815835</v>
      </c>
      <c r="K2235" s="119">
        <f t="shared" si="631"/>
        <v>118.88179224454332</v>
      </c>
      <c r="L2235" s="119">
        <f t="shared" si="631"/>
        <v>113.80719028111564</v>
      </c>
      <c r="M2235" s="119">
        <f t="shared" si="631"/>
        <v>129.52238003865722</v>
      </c>
      <c r="N2235" s="412">
        <f t="shared" si="631"/>
        <v>112.22050162464289</v>
      </c>
      <c r="O2235" s="119">
        <f t="shared" si="631"/>
        <v>125.62096352508409</v>
      </c>
      <c r="P2235" s="119">
        <f t="shared" si="631"/>
        <v>122.07075278338364</v>
      </c>
      <c r="Q2235" s="119">
        <f t="shared" si="631"/>
        <v>124.50380166693864</v>
      </c>
      <c r="R2235" s="119">
        <f t="shared" si="631"/>
        <v>133.68365288204774</v>
      </c>
      <c r="S2235" s="119">
        <f t="shared" si="631"/>
        <v>122.71363832265436</v>
      </c>
      <c r="T2235" s="119">
        <f t="shared" si="631"/>
        <v>127.52602490553986</v>
      </c>
      <c r="U2235" s="119">
        <f t="shared" si="631"/>
        <v>128.50982675647558</v>
      </c>
      <c r="V2235" s="412">
        <f t="shared" si="631"/>
        <v>124.22995116492281</v>
      </c>
      <c r="W2235" s="119">
        <f t="shared" si="631"/>
        <v>124.22995116479251</v>
      </c>
      <c r="X2235" s="119">
        <f t="shared" si="631"/>
        <v>128.40299278707062</v>
      </c>
      <c r="Y2235" s="119">
        <f t="shared" si="631"/>
        <v>123.12845858714395</v>
      </c>
      <c r="Z2235" s="119">
        <f t="shared" si="631"/>
        <v>124.66611577828131</v>
      </c>
      <c r="AA2235" s="119">
        <f t="shared" si="631"/>
        <v>112.56329474290288</v>
      </c>
      <c r="AB2235" s="119">
        <f t="shared" si="631"/>
        <v>111.66743818986089</v>
      </c>
      <c r="AC2235" s="123"/>
    </row>
    <row r="2236" spans="1:29" s="5" customFormat="1" ht="10.5" hidden="1" customHeight="1" thickBot="1">
      <c r="A2236" s="1612"/>
      <c r="B2236" s="1610"/>
      <c r="C2236" s="8" t="s">
        <v>16</v>
      </c>
      <c r="D2236" s="723"/>
      <c r="E2236" s="116">
        <f t="shared" ref="E2236:AC2236" si="632">E2234/E2233</f>
        <v>0.43540669856661296</v>
      </c>
      <c r="F2236" s="116">
        <f t="shared" si="632"/>
        <v>0.4027777777749707</v>
      </c>
      <c r="G2236" s="116">
        <f t="shared" si="632"/>
        <v>0.40517241379337382</v>
      </c>
      <c r="H2236" s="410">
        <f t="shared" si="632"/>
        <v>0.40625000000126882</v>
      </c>
      <c r="I2236" s="116">
        <f t="shared" si="632"/>
        <v>0.40086206896490895</v>
      </c>
      <c r="J2236" s="116">
        <f t="shared" si="632"/>
        <v>0.38073394495686513</v>
      </c>
      <c r="K2236" s="116">
        <f t="shared" si="632"/>
        <v>0.37549407114409949</v>
      </c>
      <c r="L2236" s="116">
        <f t="shared" si="632"/>
        <v>0.35245901639356486</v>
      </c>
      <c r="M2236" s="116">
        <f t="shared" si="632"/>
        <v>0.34892086330929367</v>
      </c>
      <c r="N2236" s="410">
        <f t="shared" si="632"/>
        <v>0.34309623431032399</v>
      </c>
      <c r="O2236" s="116">
        <f t="shared" si="632"/>
        <v>0.34444444444448186</v>
      </c>
      <c r="P2236" s="116">
        <f t="shared" si="632"/>
        <v>0.35521235521447031</v>
      </c>
      <c r="Q2236" s="116">
        <f t="shared" si="632"/>
        <v>0.33955223880384278</v>
      </c>
      <c r="R2236" s="116">
        <f t="shared" si="632"/>
        <v>0.33680555555415204</v>
      </c>
      <c r="S2236" s="116">
        <f t="shared" si="632"/>
        <v>0.35361216730336503</v>
      </c>
      <c r="T2236" s="116">
        <f t="shared" si="632"/>
        <v>0.33823529411641773</v>
      </c>
      <c r="U2236" s="116">
        <f t="shared" si="632"/>
        <v>0.33941605839317934</v>
      </c>
      <c r="V2236" s="410">
        <f t="shared" si="632"/>
        <v>0.3445692883918095</v>
      </c>
      <c r="W2236" s="116">
        <f t="shared" si="632"/>
        <v>0.34456928838840317</v>
      </c>
      <c r="X2236" s="116">
        <f t="shared" si="632"/>
        <v>0.34420289855184694</v>
      </c>
      <c r="Y2236" s="116">
        <f t="shared" si="632"/>
        <v>0.35227272727198344</v>
      </c>
      <c r="Z2236" s="116">
        <f t="shared" si="632"/>
        <v>0.35580524344687936</v>
      </c>
      <c r="AA2236" s="116">
        <f t="shared" si="632"/>
        <v>0.3858921161819619</v>
      </c>
      <c r="AB2236" s="116">
        <f t="shared" si="632"/>
        <v>0.39004149377616848</v>
      </c>
      <c r="AC2236" s="123">
        <f t="shared" si="632"/>
        <v>0.3635763774333009</v>
      </c>
    </row>
    <row r="2237" spans="1:29" s="5" customFormat="1" ht="10.5" hidden="1" customHeight="1">
      <c r="A2237" s="1518" t="s">
        <v>99</v>
      </c>
      <c r="B2237" s="1520" t="s">
        <v>240</v>
      </c>
      <c r="C2237" s="7" t="s">
        <v>481</v>
      </c>
      <c r="D2237" s="1086" t="s">
        <v>503</v>
      </c>
      <c r="E2237" s="115">
        <v>2.3999999999941792</v>
      </c>
      <c r="F2237" s="115">
        <v>2.6399999999994179</v>
      </c>
      <c r="G2237" s="115">
        <v>2.8000000000029104</v>
      </c>
      <c r="H2237" s="509">
        <v>2.7200000000011642</v>
      </c>
      <c r="I2237" s="115">
        <v>2.8000000000029104</v>
      </c>
      <c r="J2237" s="115">
        <v>2.5599999999976717</v>
      </c>
      <c r="K2237" s="115">
        <v>3.1999999999970896</v>
      </c>
      <c r="L2237" s="115">
        <v>3.1199999999953434</v>
      </c>
      <c r="M2237" s="115">
        <v>3.680000000007567</v>
      </c>
      <c r="N2237" s="509">
        <v>2.8000000000029104</v>
      </c>
      <c r="O2237" s="115">
        <v>3.1999999999970896</v>
      </c>
      <c r="P2237" s="115">
        <v>3.0399999999935972</v>
      </c>
      <c r="Q2237" s="115">
        <v>3.0400000000081491</v>
      </c>
      <c r="R2237" s="115">
        <v>3.1999999999970896</v>
      </c>
      <c r="S2237" s="115">
        <v>3.0399999999935972</v>
      </c>
      <c r="T2237" s="115">
        <v>3.1200000000098953</v>
      </c>
      <c r="U2237" s="115">
        <v>3.2799999999988358</v>
      </c>
      <c r="V2237" s="509">
        <v>3.1999999999970896</v>
      </c>
      <c r="W2237" s="115">
        <v>3.1999999999970896</v>
      </c>
      <c r="X2237" s="115">
        <v>3.2799999999988358</v>
      </c>
      <c r="Y2237" s="115">
        <v>3.1999999999970896</v>
      </c>
      <c r="Z2237" s="115">
        <v>3.2799999999988358</v>
      </c>
      <c r="AA2237" s="115">
        <v>2.9600000000064028</v>
      </c>
      <c r="AB2237" s="115">
        <v>2.8800000000046566</v>
      </c>
      <c r="AC2237" s="127">
        <f>SUM(E2237:AB2237)</f>
        <v>72.639999999999418</v>
      </c>
    </row>
    <row r="2238" spans="1:29" s="5" customFormat="1" ht="10.5" hidden="1" customHeight="1">
      <c r="A2238" s="1611"/>
      <c r="B2238" s="1609"/>
      <c r="C2238" s="8" t="s">
        <v>482</v>
      </c>
      <c r="D2238" s="723" t="s">
        <v>503</v>
      </c>
      <c r="E2238" s="116">
        <v>0.47999999999956344</v>
      </c>
      <c r="F2238" s="116">
        <v>0.63999999999941792</v>
      </c>
      <c r="G2238" s="116">
        <v>0.47999999999956344</v>
      </c>
      <c r="H2238" s="512">
        <v>0.56000000000130967</v>
      </c>
      <c r="I2238" s="116">
        <v>0.56000000000130967</v>
      </c>
      <c r="J2238" s="116">
        <v>0.47999999999956344</v>
      </c>
      <c r="K2238" s="116">
        <v>0.63999999999941792</v>
      </c>
      <c r="L2238" s="116">
        <v>0.56000000000130967</v>
      </c>
      <c r="M2238" s="116">
        <v>0.71999999999752617</v>
      </c>
      <c r="N2238" s="512">
        <v>0.56000000000130967</v>
      </c>
      <c r="O2238" s="116">
        <v>0.63999999999941792</v>
      </c>
      <c r="P2238" s="116">
        <v>0.56000000000130967</v>
      </c>
      <c r="Q2238" s="116">
        <v>0.7999999999992724</v>
      </c>
      <c r="R2238" s="116">
        <v>0.47999999999956344</v>
      </c>
      <c r="S2238" s="116">
        <v>0.56000000000130967</v>
      </c>
      <c r="T2238" s="116">
        <v>0.63999999999941792</v>
      </c>
      <c r="U2238" s="116">
        <v>0.63999999999941792</v>
      </c>
      <c r="V2238" s="512">
        <v>0.56000000000130967</v>
      </c>
      <c r="W2238" s="116">
        <v>0.55999999999767169</v>
      </c>
      <c r="X2238" s="116">
        <v>0.72000000000116415</v>
      </c>
      <c r="Y2238" s="116">
        <v>0.63999999999941792</v>
      </c>
      <c r="Z2238" s="116">
        <v>0.63999999999941792</v>
      </c>
      <c r="AA2238" s="116">
        <v>0.63999999999941792</v>
      </c>
      <c r="AB2238" s="116">
        <v>0.56000000000130967</v>
      </c>
      <c r="AC2238" s="123">
        <f>SUM(E2238:AB2238)</f>
        <v>14.319999999999709</v>
      </c>
    </row>
    <row r="2239" spans="1:29" s="5" customFormat="1" ht="10.5" hidden="1" customHeight="1">
      <c r="A2239" s="1611"/>
      <c r="B2239" s="1609"/>
      <c r="C2239" s="11" t="s">
        <v>8</v>
      </c>
      <c r="D2239" s="715" t="s">
        <v>502</v>
      </c>
      <c r="E2239" s="119">
        <f>SQRT(E2237*E2237+E2238*E2238)*1000/(1.732*E2246)</f>
        <v>132.06758792810126</v>
      </c>
      <c r="F2239" s="119">
        <f t="shared" ref="F2239:AB2239" si="633">SQRT(F2237*F2237+F2238*F2238)*1000/(1.732*F2246)</f>
        <v>145.22219524715808</v>
      </c>
      <c r="G2239" s="119">
        <f t="shared" si="633"/>
        <v>151.87136177044025</v>
      </c>
      <c r="H2239" s="412">
        <f t="shared" si="633"/>
        <v>148.46082420424736</v>
      </c>
      <c r="I2239" s="119">
        <f t="shared" si="633"/>
        <v>152.65219654087917</v>
      </c>
      <c r="J2239" s="119">
        <f t="shared" si="633"/>
        <v>140.54365842381907</v>
      </c>
      <c r="K2239" s="119">
        <f t="shared" si="633"/>
        <v>179.44421470891973</v>
      </c>
      <c r="L2239" s="119">
        <f t="shared" si="633"/>
        <v>174.30210277032222</v>
      </c>
      <c r="M2239" s="119">
        <f t="shared" si="633"/>
        <v>206.1901092317992</v>
      </c>
      <c r="N2239" s="412">
        <f t="shared" si="633"/>
        <v>158.52343486937451</v>
      </c>
      <c r="O2239" s="119">
        <f t="shared" si="633"/>
        <v>179.44421470891973</v>
      </c>
      <c r="P2239" s="119">
        <f t="shared" si="633"/>
        <v>171.60844809312297</v>
      </c>
      <c r="Q2239" s="119">
        <f t="shared" si="633"/>
        <v>172.85281165236202</v>
      </c>
      <c r="R2239" s="119">
        <f t="shared" si="633"/>
        <v>177.92806260761719</v>
      </c>
      <c r="S2239" s="119">
        <f t="shared" si="633"/>
        <v>169.97408192080752</v>
      </c>
      <c r="T2239" s="119">
        <f t="shared" si="633"/>
        <v>176.81674575816518</v>
      </c>
      <c r="U2239" s="119">
        <f t="shared" si="633"/>
        <v>185.52672387810961</v>
      </c>
      <c r="V2239" s="412">
        <f t="shared" si="633"/>
        <v>178.63359071136429</v>
      </c>
      <c r="W2239" s="119">
        <f t="shared" si="633"/>
        <v>178.63359071132982</v>
      </c>
      <c r="X2239" s="119">
        <f t="shared" si="633"/>
        <v>184.65273825412788</v>
      </c>
      <c r="Y2239" s="119">
        <f t="shared" si="633"/>
        <v>179.44421470891973</v>
      </c>
      <c r="Z2239" s="119">
        <f t="shared" si="633"/>
        <v>183.75980269831811</v>
      </c>
      <c r="AA2239" s="119">
        <f t="shared" si="633"/>
        <v>164.95266225792886</v>
      </c>
      <c r="AB2239" s="119">
        <f t="shared" si="633"/>
        <v>158.31405167963032</v>
      </c>
      <c r="AC2239" s="123"/>
    </row>
    <row r="2240" spans="1:29" s="5" customFormat="1" ht="10.5" hidden="1" customHeight="1" thickBot="1">
      <c r="A2240" s="1612"/>
      <c r="B2240" s="1610"/>
      <c r="C2240" s="8" t="s">
        <v>16</v>
      </c>
      <c r="D2240" s="8"/>
      <c r="E2240" s="116">
        <f t="shared" ref="E2240:AC2240" si="634">E2238/E2237</f>
        <v>0.20000000000030316</v>
      </c>
      <c r="F2240" s="116">
        <f t="shared" si="634"/>
        <v>0.2424242424240754</v>
      </c>
      <c r="G2240" s="116">
        <f t="shared" si="634"/>
        <v>0.17142857142823734</v>
      </c>
      <c r="H2240" s="410">
        <f t="shared" si="634"/>
        <v>0.20588235294156984</v>
      </c>
      <c r="I2240" s="116">
        <f t="shared" si="634"/>
        <v>0.20000000000025986</v>
      </c>
      <c r="J2240" s="116">
        <f t="shared" si="634"/>
        <v>0.1875</v>
      </c>
      <c r="K2240" s="116">
        <f t="shared" si="634"/>
        <v>0.2</v>
      </c>
      <c r="L2240" s="116">
        <f t="shared" si="634"/>
        <v>0.17948717948786713</v>
      </c>
      <c r="M2240" s="116">
        <f t="shared" si="634"/>
        <v>0.19565217391196893</v>
      </c>
      <c r="N2240" s="410">
        <f t="shared" si="634"/>
        <v>0.20000000000025986</v>
      </c>
      <c r="O2240" s="116">
        <f t="shared" si="634"/>
        <v>0.2</v>
      </c>
      <c r="P2240" s="116">
        <f t="shared" si="634"/>
        <v>0.18421052631660828</v>
      </c>
      <c r="Q2240" s="116">
        <f t="shared" si="634"/>
        <v>0.26315789473589735</v>
      </c>
      <c r="R2240" s="116">
        <f t="shared" si="634"/>
        <v>0.15</v>
      </c>
      <c r="S2240" s="116">
        <f t="shared" si="634"/>
        <v>0.18421052631660828</v>
      </c>
      <c r="T2240" s="116">
        <f t="shared" si="634"/>
        <v>0.20512820512736799</v>
      </c>
      <c r="U2240" s="116">
        <f t="shared" si="634"/>
        <v>0.19512195121940398</v>
      </c>
      <c r="V2240" s="410">
        <f t="shared" si="634"/>
        <v>0.17500000000056842</v>
      </c>
      <c r="W2240" s="116">
        <f t="shared" si="634"/>
        <v>0.17499999999943155</v>
      </c>
      <c r="X2240" s="116">
        <f t="shared" si="634"/>
        <v>0.21951219512238407</v>
      </c>
      <c r="Y2240" s="116">
        <f t="shared" si="634"/>
        <v>0.2</v>
      </c>
      <c r="Z2240" s="116">
        <f t="shared" si="634"/>
        <v>0.19512195121940398</v>
      </c>
      <c r="AA2240" s="116">
        <f t="shared" si="634"/>
        <v>0.21621621621555187</v>
      </c>
      <c r="AB2240" s="116">
        <f t="shared" si="634"/>
        <v>0.19444444444458481</v>
      </c>
      <c r="AC2240" s="123">
        <f t="shared" si="634"/>
        <v>0.19713656387664955</v>
      </c>
    </row>
    <row r="2241" spans="1:31" s="5" customFormat="1" ht="10.5" customHeight="1">
      <c r="A2241" s="274" t="s">
        <v>512</v>
      </c>
      <c r="B2241" s="275"/>
      <c r="C2241" s="276"/>
      <c r="D2241" s="276"/>
      <c r="E2241" s="277">
        <f>E2233+E2237</f>
        <v>4.0719999999928405</v>
      </c>
      <c r="F2241" s="277">
        <f t="shared" ref="F2241:AB2241" si="635">F2233+F2237</f>
        <v>4.3680000000022119</v>
      </c>
      <c r="G2241" s="277">
        <f t="shared" si="635"/>
        <v>4.6560000000026776</v>
      </c>
      <c r="H2241" s="277">
        <f t="shared" si="635"/>
        <v>4.5120000000024447</v>
      </c>
      <c r="I2241" s="277">
        <f t="shared" si="635"/>
        <v>4.6560000000026776</v>
      </c>
      <c r="J2241" s="277">
        <f t="shared" si="635"/>
        <v>4.3039999999964493</v>
      </c>
      <c r="K2241" s="277">
        <f t="shared" si="635"/>
        <v>5.2239999999947031</v>
      </c>
      <c r="L2241" s="277">
        <f t="shared" si="635"/>
        <v>5.0720000000001164</v>
      </c>
      <c r="M2241" s="277">
        <f>M2233+M2237</f>
        <v>5.9040000000022701</v>
      </c>
      <c r="N2241" s="277">
        <f t="shared" si="635"/>
        <v>4.7120000000068103</v>
      </c>
      <c r="O2241" s="277">
        <f t="shared" si="635"/>
        <v>5.3599999999933061</v>
      </c>
      <c r="P2241" s="277">
        <f t="shared" si="635"/>
        <v>5.1119999999937136</v>
      </c>
      <c r="Q2241" s="277">
        <f t="shared" si="635"/>
        <v>5.1840000000083819</v>
      </c>
      <c r="R2241" s="277">
        <f t="shared" si="635"/>
        <v>5.5040000000008149</v>
      </c>
      <c r="S2241" s="277">
        <f t="shared" si="635"/>
        <v>5.1439999999929569</v>
      </c>
      <c r="T2241" s="277">
        <f t="shared" si="635"/>
        <v>5.2960000000093714</v>
      </c>
      <c r="U2241" s="277">
        <f t="shared" si="635"/>
        <v>5.4720000000015716</v>
      </c>
      <c r="V2241" s="277">
        <f t="shared" si="635"/>
        <v>5.3359999999956926</v>
      </c>
      <c r="W2241" s="277">
        <f t="shared" si="635"/>
        <v>5.3359999999956926</v>
      </c>
      <c r="X2241" s="277">
        <f t="shared" si="635"/>
        <v>5.4879999999975553</v>
      </c>
      <c r="Y2241" s="277">
        <f t="shared" si="635"/>
        <v>5.3119999999980791</v>
      </c>
      <c r="Z2241" s="277">
        <f t="shared" si="635"/>
        <v>5.4159999999974389</v>
      </c>
      <c r="AA2241" s="277">
        <f t="shared" si="635"/>
        <v>4.8880000000062864</v>
      </c>
      <c r="AB2241" s="277">
        <f t="shared" si="635"/>
        <v>4.8080000000045402</v>
      </c>
      <c r="AC2241" s="278"/>
    </row>
    <row r="2242" spans="1:31" s="5" customFormat="1" ht="10.5" customHeight="1">
      <c r="A2242" s="279" t="s">
        <v>513</v>
      </c>
      <c r="B2242" s="280"/>
      <c r="C2242" s="281"/>
      <c r="D2242" s="281"/>
      <c r="E2242" s="289">
        <f>E2234+E2238</f>
        <v>1.2080000000023574</v>
      </c>
      <c r="F2242" s="289">
        <f t="shared" ref="F2242:AB2242" si="636">F2234+F2238</f>
        <v>1.3359999999956926</v>
      </c>
      <c r="G2242" s="289">
        <f t="shared" si="636"/>
        <v>1.2319999999999709</v>
      </c>
      <c r="H2242" s="289">
        <f t="shared" si="636"/>
        <v>1.2880000000041036</v>
      </c>
      <c r="I2242" s="289">
        <f t="shared" si="636"/>
        <v>1.3040000000000873</v>
      </c>
      <c r="J2242" s="289">
        <f t="shared" si="636"/>
        <v>1.1440000000038708</v>
      </c>
      <c r="K2242" s="289">
        <f t="shared" si="636"/>
        <v>1.3999999999941792</v>
      </c>
      <c r="L2242" s="289">
        <f t="shared" si="636"/>
        <v>1.2480000000032305</v>
      </c>
      <c r="M2242" s="289">
        <f t="shared" si="636"/>
        <v>1.4959999999955471</v>
      </c>
      <c r="N2242" s="289">
        <f t="shared" si="636"/>
        <v>1.2160000000039872</v>
      </c>
      <c r="O2242" s="282">
        <f t="shared" si="636"/>
        <v>1.3839999999981956</v>
      </c>
      <c r="P2242" s="289">
        <f t="shared" si="636"/>
        <v>1.2960000000057335</v>
      </c>
      <c r="Q2242" s="282">
        <f t="shared" si="636"/>
        <v>1.5279999999947904</v>
      </c>
      <c r="R2242" s="289">
        <f t="shared" si="636"/>
        <v>1.2559999999975844</v>
      </c>
      <c r="S2242" s="289">
        <f t="shared" si="636"/>
        <v>1.3040000000073633</v>
      </c>
      <c r="T2242" s="289">
        <f t="shared" si="636"/>
        <v>1.3759999999965657</v>
      </c>
      <c r="U2242" s="289">
        <f t="shared" si="636"/>
        <v>1.3839999999981956</v>
      </c>
      <c r="V2242" s="289">
        <f t="shared" si="636"/>
        <v>1.2960000000057335</v>
      </c>
      <c r="W2242" s="289">
        <f t="shared" si="636"/>
        <v>1.2959999999948195</v>
      </c>
      <c r="X2242" s="289">
        <f t="shared" si="636"/>
        <v>1.4800000000032014</v>
      </c>
      <c r="Y2242" s="289">
        <f t="shared" si="636"/>
        <v>1.3839999999981956</v>
      </c>
      <c r="Z2242" s="289">
        <f t="shared" si="636"/>
        <v>1.4000000000014552</v>
      </c>
      <c r="AA2242" s="289">
        <f t="shared" si="636"/>
        <v>1.3839999999981956</v>
      </c>
      <c r="AB2242" s="289">
        <f t="shared" si="636"/>
        <v>1.3120000000017171</v>
      </c>
      <c r="AC2242" s="283"/>
    </row>
    <row r="2243" spans="1:31" s="5" customFormat="1" ht="10.5" customHeight="1" thickBot="1">
      <c r="A2243" s="284" t="s">
        <v>514</v>
      </c>
      <c r="B2243" s="285"/>
      <c r="C2243" s="286"/>
      <c r="D2243" s="286"/>
      <c r="E2243" s="287">
        <f t="shared" ref="E2243:AB2243" si="637">SQRT(E2241*E2241+E2242*E2242)</f>
        <v>4.2474048547256933</v>
      </c>
      <c r="F2243" s="287">
        <f t="shared" si="637"/>
        <v>4.5677478038972135</v>
      </c>
      <c r="G2243" s="287">
        <f t="shared" si="637"/>
        <v>4.8162391967202858</v>
      </c>
      <c r="H2243" s="287">
        <f t="shared" si="637"/>
        <v>4.692236993165694</v>
      </c>
      <c r="I2243" s="287">
        <f t="shared" si="637"/>
        <v>4.8351579084891494</v>
      </c>
      <c r="J2243" s="287">
        <f t="shared" si="637"/>
        <v>4.4534427132251615</v>
      </c>
      <c r="K2243" s="287">
        <f t="shared" si="637"/>
        <v>5.4083431843706409</v>
      </c>
      <c r="L2243" s="287">
        <f t="shared" si="637"/>
        <v>5.2232832586419473</v>
      </c>
      <c r="M2243" s="287">
        <f t="shared" si="637"/>
        <v>6.0905855219357594</v>
      </c>
      <c r="N2243" s="287">
        <f t="shared" si="637"/>
        <v>4.8663744204565553</v>
      </c>
      <c r="O2243" s="287">
        <f t="shared" si="637"/>
        <v>5.5357976841574734</v>
      </c>
      <c r="P2243" s="287">
        <f t="shared" si="637"/>
        <v>5.2737235422375512</v>
      </c>
      <c r="Q2243" s="287">
        <f t="shared" si="637"/>
        <v>5.4045018271873113</v>
      </c>
      <c r="R2243" s="287">
        <f t="shared" si="637"/>
        <v>5.6454895270474905</v>
      </c>
      <c r="S2243" s="287">
        <f t="shared" si="637"/>
        <v>5.3067082075375822</v>
      </c>
      <c r="T2243" s="287">
        <f t="shared" si="637"/>
        <v>5.4718362548681778</v>
      </c>
      <c r="U2243" s="287">
        <f t="shared" si="637"/>
        <v>5.6443104096082637</v>
      </c>
      <c r="V2243" s="287">
        <f t="shared" si="637"/>
        <v>5.4911303025851508</v>
      </c>
      <c r="W2243" s="287">
        <f t="shared" si="637"/>
        <v>5.4911303025825751</v>
      </c>
      <c r="X2243" s="287">
        <f t="shared" si="637"/>
        <v>5.6840605204363053</v>
      </c>
      <c r="Y2243" s="287">
        <f t="shared" si="637"/>
        <v>5.4893351145630191</v>
      </c>
      <c r="Z2243" s="287">
        <f t="shared" si="637"/>
        <v>5.5940196638889583</v>
      </c>
      <c r="AA2243" s="287">
        <f t="shared" si="637"/>
        <v>5.0801574778796432</v>
      </c>
      <c r="AB2243" s="287">
        <f t="shared" si="637"/>
        <v>4.9837945383059452</v>
      </c>
      <c r="AC2243" s="288"/>
      <c r="AD2243" s="126">
        <f>MAX(E2243:AB2243)</f>
        <v>6.0905855219357594</v>
      </c>
    </row>
    <row r="2244" spans="1:31" s="13" customFormat="1" ht="10.5" hidden="1" customHeight="1" thickBot="1">
      <c r="A2244" s="23" t="s">
        <v>143</v>
      </c>
      <c r="B2244" s="24"/>
      <c r="C2244" s="25"/>
      <c r="D2244" s="25"/>
      <c r="E2244" s="26">
        <v>1</v>
      </c>
      <c r="F2244" s="26">
        <v>2</v>
      </c>
      <c r="G2244" s="26">
        <v>3</v>
      </c>
      <c r="H2244" s="26">
        <v>4</v>
      </c>
      <c r="I2244" s="26">
        <v>5</v>
      </c>
      <c r="J2244" s="26">
        <v>6</v>
      </c>
      <c r="K2244" s="26">
        <v>7</v>
      </c>
      <c r="L2244" s="26">
        <v>8</v>
      </c>
      <c r="M2244" s="26">
        <v>9</v>
      </c>
      <c r="N2244" s="26">
        <v>10</v>
      </c>
      <c r="O2244" s="26">
        <v>11</v>
      </c>
      <c r="P2244" s="26">
        <v>12</v>
      </c>
      <c r="Q2244" s="26">
        <v>13</v>
      </c>
      <c r="R2244" s="26">
        <v>14</v>
      </c>
      <c r="S2244" s="26">
        <v>15</v>
      </c>
      <c r="T2244" s="26">
        <v>16</v>
      </c>
      <c r="U2244" s="26">
        <v>17</v>
      </c>
      <c r="V2244" s="26">
        <v>18</v>
      </c>
      <c r="W2244" s="26">
        <v>19</v>
      </c>
      <c r="X2244" s="26">
        <v>20</v>
      </c>
      <c r="Y2244" s="26">
        <v>21</v>
      </c>
      <c r="Z2244" s="26">
        <v>22</v>
      </c>
      <c r="AA2244" s="26">
        <v>23</v>
      </c>
      <c r="AB2244" s="26">
        <v>24</v>
      </c>
      <c r="AC2244" s="365"/>
    </row>
    <row r="2245" spans="1:31" s="32" customFormat="1" ht="12" hidden="1" customHeight="1">
      <c r="A2245" s="28" t="s">
        <v>144</v>
      </c>
      <c r="B2245" s="414"/>
      <c r="C2245" s="415" t="s">
        <v>13</v>
      </c>
      <c r="D2245" s="718" t="s">
        <v>527</v>
      </c>
      <c r="E2245" s="632">
        <v>10.7</v>
      </c>
      <c r="F2245" s="632">
        <v>10.8</v>
      </c>
      <c r="G2245" s="632">
        <v>10.8</v>
      </c>
      <c r="H2245" s="632">
        <v>10.8</v>
      </c>
      <c r="I2245" s="632">
        <v>10.8</v>
      </c>
      <c r="J2245" s="632">
        <v>10.7</v>
      </c>
      <c r="K2245" s="632">
        <v>10.5</v>
      </c>
      <c r="L2245" s="632">
        <v>10.5</v>
      </c>
      <c r="M2245" s="632">
        <v>10.5</v>
      </c>
      <c r="N2245" s="632">
        <v>10.4</v>
      </c>
      <c r="O2245" s="632">
        <v>10.5</v>
      </c>
      <c r="P2245" s="632">
        <v>10.4</v>
      </c>
      <c r="Q2245" s="632">
        <v>10.5</v>
      </c>
      <c r="R2245" s="632">
        <v>10.5</v>
      </c>
      <c r="S2245" s="632">
        <v>10.5</v>
      </c>
      <c r="T2245" s="632">
        <v>10.4</v>
      </c>
      <c r="U2245" s="632">
        <v>10.4</v>
      </c>
      <c r="V2245" s="632">
        <v>10.5</v>
      </c>
      <c r="W2245" s="632">
        <v>10.5</v>
      </c>
      <c r="X2245" s="632">
        <v>10.5</v>
      </c>
      <c r="Y2245" s="632">
        <v>10.5</v>
      </c>
      <c r="Z2245" s="632">
        <v>10.5</v>
      </c>
      <c r="AA2245" s="632">
        <v>10.6</v>
      </c>
      <c r="AB2245" s="632">
        <v>10.7</v>
      </c>
      <c r="AC2245" s="417"/>
    </row>
    <row r="2246" spans="1:31" s="32" customFormat="1" ht="12" hidden="1" customHeight="1" thickBot="1">
      <c r="A2246" s="45" t="s">
        <v>145</v>
      </c>
      <c r="B2246" s="46"/>
      <c r="C2246" s="466" t="s">
        <v>13</v>
      </c>
      <c r="D2246" s="754" t="s">
        <v>527</v>
      </c>
      <c r="E2246" s="636">
        <v>10.7</v>
      </c>
      <c r="F2246" s="636">
        <v>10.8</v>
      </c>
      <c r="G2246" s="636">
        <v>10.8</v>
      </c>
      <c r="H2246" s="636">
        <v>10.8</v>
      </c>
      <c r="I2246" s="636">
        <v>10.8</v>
      </c>
      <c r="J2246" s="636">
        <v>10.7</v>
      </c>
      <c r="K2246" s="636">
        <v>10.5</v>
      </c>
      <c r="L2246" s="636">
        <v>10.5</v>
      </c>
      <c r="M2246" s="636">
        <v>10.5</v>
      </c>
      <c r="N2246" s="636">
        <v>10.4</v>
      </c>
      <c r="O2246" s="636">
        <v>10.5</v>
      </c>
      <c r="P2246" s="636">
        <v>10.4</v>
      </c>
      <c r="Q2246" s="636">
        <v>10.5</v>
      </c>
      <c r="R2246" s="636">
        <v>10.5</v>
      </c>
      <c r="S2246" s="636">
        <v>10.5</v>
      </c>
      <c r="T2246" s="636">
        <v>10.4</v>
      </c>
      <c r="U2246" s="636">
        <v>10.4</v>
      </c>
      <c r="V2246" s="636">
        <v>10.5</v>
      </c>
      <c r="W2246" s="636">
        <v>10.5</v>
      </c>
      <c r="X2246" s="636">
        <v>10.5</v>
      </c>
      <c r="Y2246" s="636">
        <v>10.5</v>
      </c>
      <c r="Z2246" s="636">
        <v>10.5</v>
      </c>
      <c r="AA2246" s="636">
        <v>10.6</v>
      </c>
      <c r="AB2246" s="636">
        <v>10.7</v>
      </c>
      <c r="AC2246" s="424"/>
    </row>
    <row r="2247" spans="1:31" s="4" customFormat="1" ht="11.25" hidden="1">
      <c r="A2247" s="1616" t="s">
        <v>119</v>
      </c>
      <c r="B2247" s="1446" t="s">
        <v>88</v>
      </c>
      <c r="C2247" s="10" t="s">
        <v>481</v>
      </c>
      <c r="D2247" s="714" t="s">
        <v>503</v>
      </c>
      <c r="E2247" s="120">
        <v>0.94199999999909778</v>
      </c>
      <c r="F2247" s="120">
        <v>0.92000000000189175</v>
      </c>
      <c r="G2247" s="120">
        <v>0.96199999999953434</v>
      </c>
      <c r="H2247" s="409">
        <v>0.95799999999871943</v>
      </c>
      <c r="I2247" s="120">
        <v>1.0040000000008149</v>
      </c>
      <c r="J2247" s="120">
        <v>0.97399999999834108</v>
      </c>
      <c r="K2247" s="120">
        <v>1.1320000000014261</v>
      </c>
      <c r="L2247" s="120">
        <v>1.1719999999986612</v>
      </c>
      <c r="M2247" s="120">
        <v>1.2380000000011933</v>
      </c>
      <c r="N2247" s="409">
        <v>1.1100000000005821</v>
      </c>
      <c r="O2247" s="120">
        <v>1.1719999999986612</v>
      </c>
      <c r="P2247" s="120">
        <v>1.1239999999997963</v>
      </c>
      <c r="Q2247" s="120">
        <v>1.1120000000009895</v>
      </c>
      <c r="R2247" s="120">
        <v>1.2200000000011642</v>
      </c>
      <c r="S2247" s="120">
        <v>1.1519999999982247</v>
      </c>
      <c r="T2247" s="120">
        <v>1.1779999999998836</v>
      </c>
      <c r="U2247" s="120">
        <v>1.1759999999994761</v>
      </c>
      <c r="V2247" s="409">
        <v>1.1700000000018917</v>
      </c>
      <c r="W2247" s="120">
        <v>1.4259999999994761</v>
      </c>
      <c r="X2247" s="120">
        <v>1.0859999999993306</v>
      </c>
      <c r="Y2247" s="120">
        <v>1.1239999999997963</v>
      </c>
      <c r="Z2247" s="120">
        <v>1.4900000000016007</v>
      </c>
      <c r="AA2247" s="120">
        <v>0.68000000000029104</v>
      </c>
      <c r="AB2247" s="120">
        <v>0.81999999999970896</v>
      </c>
      <c r="AC2247" s="127">
        <f>SUM(E2247:AB2247)</f>
        <v>26.342000000000553</v>
      </c>
      <c r="AD2247" s="4">
        <f>MAX(E2247:AB2247)</f>
        <v>1.4900000000016007</v>
      </c>
      <c r="AE2247" s="4">
        <f>MIN(E2247:AB2247)</f>
        <v>0.68000000000029104</v>
      </c>
    </row>
    <row r="2248" spans="1:31" s="4" customFormat="1" ht="11.25" hidden="1">
      <c r="A2248" s="1611"/>
      <c r="B2248" s="1609"/>
      <c r="C2248" s="11" t="s">
        <v>482</v>
      </c>
      <c r="D2248" s="715" t="s">
        <v>503</v>
      </c>
      <c r="E2248" s="121">
        <v>0.19599999999991269</v>
      </c>
      <c r="F2248" s="121">
        <v>0.19200000000000728</v>
      </c>
      <c r="G2248" s="121">
        <v>0.20400000000063301</v>
      </c>
      <c r="H2248" s="410">
        <v>0.20199999999931606</v>
      </c>
      <c r="I2248" s="121">
        <v>0.20400000000063301</v>
      </c>
      <c r="J2248" s="121">
        <v>0.19799999999941065</v>
      </c>
      <c r="K2248" s="121">
        <v>0.22800000000006548</v>
      </c>
      <c r="L2248" s="121">
        <v>0.23000000000047294</v>
      </c>
      <c r="M2248" s="121">
        <v>0.24799999999959255</v>
      </c>
      <c r="N2248" s="410">
        <v>0.29200000000037107</v>
      </c>
      <c r="O2248" s="121">
        <v>0.16600000000016735</v>
      </c>
      <c r="P2248" s="121">
        <v>0.18999999999959982</v>
      </c>
      <c r="Q2248" s="121">
        <v>0.20399999999972351</v>
      </c>
      <c r="R2248" s="121">
        <v>0.22600000000056752</v>
      </c>
      <c r="S2248" s="121">
        <v>0.2179999999998472</v>
      </c>
      <c r="T2248" s="121">
        <v>0.23800000000028376</v>
      </c>
      <c r="U2248" s="121">
        <v>0.22999999999956344</v>
      </c>
      <c r="V2248" s="410">
        <v>0.23000000000047294</v>
      </c>
      <c r="W2248" s="121">
        <v>0.22999999999956344</v>
      </c>
      <c r="X2248" s="121">
        <v>0.24200000000018917</v>
      </c>
      <c r="Y2248" s="121">
        <v>0.22800000000006548</v>
      </c>
      <c r="Z2248" s="121">
        <v>0.22800000000006548</v>
      </c>
      <c r="AA2248" s="121">
        <v>0.22599999999965803</v>
      </c>
      <c r="AB2248" s="121">
        <v>0.2179999999998472</v>
      </c>
      <c r="AC2248" s="130">
        <f>SUM(E2248:AB2248)</f>
        <v>5.2680000000000291</v>
      </c>
      <c r="AD2248" s="5"/>
    </row>
    <row r="2249" spans="1:31" s="4" customFormat="1" ht="11.25" hidden="1">
      <c r="A2249" s="1611"/>
      <c r="B2249" s="1609"/>
      <c r="C2249" s="11" t="s">
        <v>8</v>
      </c>
      <c r="D2249" s="715" t="s">
        <v>502</v>
      </c>
      <c r="E2249" s="119">
        <f>SQRT(E2247*E2247+E2248*E2248)*1000/(1.732*E2245)</f>
        <v>51.91851138143835</v>
      </c>
      <c r="F2249" s="119">
        <f t="shared" ref="F2249:AB2249" si="638">SQRT(F2247*F2247+F2248*F2248)*1000/(1.732*F2245)</f>
        <v>50.242775404366171</v>
      </c>
      <c r="G2249" s="119">
        <f t="shared" si="638"/>
        <v>52.572068719517524</v>
      </c>
      <c r="H2249" s="412">
        <f t="shared" si="638"/>
        <v>52.340735392303259</v>
      </c>
      <c r="I2249" s="119">
        <f t="shared" si="638"/>
        <v>54.770523011682933</v>
      </c>
      <c r="J2249" s="119">
        <f t="shared" si="638"/>
        <v>53.631560190565878</v>
      </c>
      <c r="K2249" s="119">
        <f t="shared" si="638"/>
        <v>63.495703812993909</v>
      </c>
      <c r="L2249" s="119">
        <f t="shared" si="638"/>
        <v>65.674422967421876</v>
      </c>
      <c r="M2249" s="119">
        <f t="shared" si="638"/>
        <v>69.426797478569767</v>
      </c>
      <c r="N2249" s="412">
        <f t="shared" si="638"/>
        <v>63.719398664624286</v>
      </c>
      <c r="O2249" s="119">
        <f t="shared" si="638"/>
        <v>65.088397476940841</v>
      </c>
      <c r="P2249" s="119">
        <f t="shared" si="638"/>
        <v>63.285308932396013</v>
      </c>
      <c r="Q2249" s="119">
        <f t="shared" si="638"/>
        <v>62.166357893809987</v>
      </c>
      <c r="R2249" s="119">
        <f t="shared" si="638"/>
        <v>68.225900199126585</v>
      </c>
      <c r="S2249" s="119">
        <f t="shared" si="638"/>
        <v>64.46966391131059</v>
      </c>
      <c r="T2249" s="119">
        <f t="shared" si="638"/>
        <v>66.719331828538557</v>
      </c>
      <c r="U2249" s="119">
        <f t="shared" si="638"/>
        <v>66.52382942253746</v>
      </c>
      <c r="V2249" s="412">
        <f t="shared" si="638"/>
        <v>65.566510107407396</v>
      </c>
      <c r="W2249" s="119">
        <f t="shared" si="638"/>
        <v>79.425343619559584</v>
      </c>
      <c r="X2249" s="119">
        <f t="shared" si="638"/>
        <v>61.180936350942211</v>
      </c>
      <c r="Y2249" s="119">
        <f t="shared" si="638"/>
        <v>63.06452495521313</v>
      </c>
      <c r="Z2249" s="119">
        <f t="shared" si="638"/>
        <v>82.88482120115718</v>
      </c>
      <c r="AA2249" s="119">
        <f t="shared" si="638"/>
        <v>39.030698336575583</v>
      </c>
      <c r="AB2249" s="119">
        <f t="shared" si="638"/>
        <v>45.783781529225259</v>
      </c>
      <c r="AC2249" s="124"/>
    </row>
    <row r="2250" spans="1:31" s="4" customFormat="1" ht="12" hidden="1" thickBot="1">
      <c r="A2250" s="1612"/>
      <c r="B2250" s="1610"/>
      <c r="C2250" s="48" t="s">
        <v>16</v>
      </c>
      <c r="D2250" s="48"/>
      <c r="E2250" s="116">
        <f t="shared" ref="E2250:AC2250" si="639">E2248/E2247</f>
        <v>0.20806794055212358</v>
      </c>
      <c r="F2250" s="116">
        <f t="shared" si="639"/>
        <v>0.20869565217349181</v>
      </c>
      <c r="G2250" s="116">
        <f t="shared" si="639"/>
        <v>0.21205821205897271</v>
      </c>
      <c r="H2250" s="410">
        <f t="shared" si="639"/>
        <v>0.2108559498951838</v>
      </c>
      <c r="I2250" s="116">
        <f t="shared" si="639"/>
        <v>0.20318725099648149</v>
      </c>
      <c r="J2250" s="116">
        <f t="shared" si="639"/>
        <v>0.20328542094429966</v>
      </c>
      <c r="K2250" s="116">
        <f t="shared" si="639"/>
        <v>0.20141342756164157</v>
      </c>
      <c r="L2250" s="116">
        <f t="shared" si="639"/>
        <v>0.1962457337890236</v>
      </c>
      <c r="M2250" s="116">
        <f t="shared" si="639"/>
        <v>0.20032310177653756</v>
      </c>
      <c r="N2250" s="410">
        <f t="shared" si="639"/>
        <v>0.26306306306325944</v>
      </c>
      <c r="O2250" s="116">
        <f t="shared" si="639"/>
        <v>0.14163822525627728</v>
      </c>
      <c r="P2250" s="116">
        <f t="shared" si="639"/>
        <v>0.16903914590714791</v>
      </c>
      <c r="Q2250" s="116">
        <f t="shared" si="639"/>
        <v>0.18345323740966005</v>
      </c>
      <c r="R2250" s="116">
        <f t="shared" si="639"/>
        <v>0.18524590163963267</v>
      </c>
      <c r="S2250" s="116">
        <f t="shared" si="639"/>
        <v>0.18923611111127012</v>
      </c>
      <c r="T2250" s="116">
        <f t="shared" si="639"/>
        <v>0.20203735144338478</v>
      </c>
      <c r="U2250" s="116">
        <f t="shared" si="639"/>
        <v>0.1955782312922329</v>
      </c>
      <c r="V2250" s="410">
        <f t="shared" si="639"/>
        <v>0.19658119658128295</v>
      </c>
      <c r="W2250" s="116">
        <f t="shared" si="639"/>
        <v>0.16129032258039827</v>
      </c>
      <c r="X2250" s="116">
        <f t="shared" si="639"/>
        <v>0.2228360957645841</v>
      </c>
      <c r="Y2250" s="116">
        <f t="shared" si="639"/>
        <v>0.20284697508906299</v>
      </c>
      <c r="Z2250" s="116">
        <f t="shared" si="639"/>
        <v>0.15302013422806748</v>
      </c>
      <c r="AA2250" s="116">
        <f t="shared" si="639"/>
        <v>0.33235294117582542</v>
      </c>
      <c r="AB2250" s="116">
        <f t="shared" si="639"/>
        <v>0.2658536585364934</v>
      </c>
      <c r="AC2250" s="123">
        <f t="shared" si="639"/>
        <v>0.19998481512413327</v>
      </c>
    </row>
    <row r="2251" spans="1:31" s="4" customFormat="1" ht="12" hidden="1">
      <c r="A2251" s="1615" t="s">
        <v>122</v>
      </c>
      <c r="B2251" s="1446" t="s">
        <v>251</v>
      </c>
      <c r="C2251" s="10" t="s">
        <v>481</v>
      </c>
      <c r="D2251" s="714" t="s">
        <v>477</v>
      </c>
      <c r="E2251" s="1342">
        <v>0.67179999999999995</v>
      </c>
      <c r="F2251" s="1342">
        <v>0.67159999999999997</v>
      </c>
      <c r="G2251" s="1342">
        <v>0.67279999999999995</v>
      </c>
      <c r="H2251" s="1343">
        <v>0.67279999999999995</v>
      </c>
      <c r="I2251" s="1342">
        <v>0.67279999999999995</v>
      </c>
      <c r="J2251" s="1342">
        <v>0.67079999999999995</v>
      </c>
      <c r="K2251" s="1342">
        <v>0.6552</v>
      </c>
      <c r="L2251" s="1342">
        <v>0.64239999999999997</v>
      </c>
      <c r="M2251" s="1342">
        <v>0.64039999999999997</v>
      </c>
      <c r="N2251" s="1343">
        <v>0.64060000000000006</v>
      </c>
      <c r="O2251" s="1342">
        <v>0.68179999999999996</v>
      </c>
      <c r="P2251" s="1342">
        <v>0.70960000000000001</v>
      </c>
      <c r="Q2251" s="1342">
        <v>0.78200000000000003</v>
      </c>
      <c r="R2251" s="1342">
        <v>0.78520000000000001</v>
      </c>
      <c r="S2251" s="1342">
        <v>0.79</v>
      </c>
      <c r="T2251" s="1342">
        <v>0.78200000000000003</v>
      </c>
      <c r="U2251" s="1342">
        <v>0.79979999999999996</v>
      </c>
      <c r="V2251" s="1342">
        <v>0.80259999999999998</v>
      </c>
      <c r="W2251" s="1342">
        <v>0.80220000000000002</v>
      </c>
      <c r="X2251" s="1342">
        <v>0.80379999999999996</v>
      </c>
      <c r="Y2251" s="1342">
        <v>0.8044</v>
      </c>
      <c r="Z2251" s="1342">
        <v>0.78679999999999994</v>
      </c>
      <c r="AA2251" s="1342">
        <v>0.75479999999999992</v>
      </c>
      <c r="AB2251" s="1342">
        <v>0.74299999999999999</v>
      </c>
      <c r="AC2251" s="356">
        <f>SUM(E2251:AB2251)</f>
        <v>17.439199999999996</v>
      </c>
    </row>
    <row r="2252" spans="1:31" s="4" customFormat="1" hidden="1" thickBot="1">
      <c r="A2252" s="1611"/>
      <c r="B2252" s="1609"/>
      <c r="C2252" s="11" t="s">
        <v>482</v>
      </c>
      <c r="D2252" s="715" t="s">
        <v>477</v>
      </c>
      <c r="E2252" s="1344">
        <v>0.4864</v>
      </c>
      <c r="F2252" s="1344">
        <v>0.48860000000000003</v>
      </c>
      <c r="G2252" s="1344">
        <v>0.49439999999999995</v>
      </c>
      <c r="H2252" s="1345">
        <v>0.49460000000000004</v>
      </c>
      <c r="I2252" s="1344">
        <v>0.49360000000000004</v>
      </c>
      <c r="J2252" s="1344">
        <v>0.4844</v>
      </c>
      <c r="K2252" s="1344">
        <v>0.4698</v>
      </c>
      <c r="L2252" s="1344">
        <v>0.443</v>
      </c>
      <c r="M2252" s="1344">
        <v>0.43260000000000004</v>
      </c>
      <c r="N2252" s="1345">
        <v>0.42680000000000001</v>
      </c>
      <c r="O2252" s="1344">
        <v>0.4506</v>
      </c>
      <c r="P2252" s="1344">
        <v>0.4632</v>
      </c>
      <c r="Q2252" s="1344">
        <v>0.47139999999999999</v>
      </c>
      <c r="R2252" s="1344">
        <v>0.47699999999999998</v>
      </c>
      <c r="S2252" s="1344">
        <v>0.4854</v>
      </c>
      <c r="T2252" s="1344">
        <v>0.47360000000000002</v>
      </c>
      <c r="U2252" s="1344">
        <v>0.47260000000000002</v>
      </c>
      <c r="V2252" s="1344">
        <v>0.47639999999999999</v>
      </c>
      <c r="W2252" s="1344">
        <v>0.48060000000000003</v>
      </c>
      <c r="X2252" s="1344">
        <v>0.48199999999999998</v>
      </c>
      <c r="Y2252" s="1344">
        <v>0.48360000000000003</v>
      </c>
      <c r="Z2252" s="1344">
        <v>0.49860000000000004</v>
      </c>
      <c r="AA2252" s="1344">
        <v>0.49099999999999999</v>
      </c>
      <c r="AB2252" s="1344">
        <v>0.49719999999999998</v>
      </c>
      <c r="AC2252" s="130">
        <f>SUM(E2252:AB2252)</f>
        <v>11.417400000000001</v>
      </c>
    </row>
    <row r="2253" spans="1:31" s="4" customFormat="1" ht="11.25" hidden="1">
      <c r="A2253" s="1611"/>
      <c r="B2253" s="1609"/>
      <c r="C2253" s="11" t="s">
        <v>8</v>
      </c>
      <c r="D2253" s="11" t="s">
        <v>502</v>
      </c>
      <c r="E2253" s="119">
        <f>SQRT(E2251*E2251+E2252*E2252)*1000/(1.732*E2245)</f>
        <v>44.753917040384295</v>
      </c>
      <c r="F2253" s="119">
        <f t="shared" ref="F2253:AB2253" si="640">SQRT(F2251*F2251+F2252*F2252)*1000/(1.732*F2245)</f>
        <v>44.399958100550258</v>
      </c>
      <c r="G2253" s="119">
        <f t="shared" si="640"/>
        <v>44.63475517467144</v>
      </c>
      <c r="H2253" s="412">
        <f t="shared" si="640"/>
        <v>44.641087293317774</v>
      </c>
      <c r="I2253" s="119">
        <f t="shared" si="640"/>
        <v>44.609443338454817</v>
      </c>
      <c r="J2253" s="119">
        <f t="shared" si="640"/>
        <v>44.646956274304351</v>
      </c>
      <c r="K2253" s="119">
        <f t="shared" si="640"/>
        <v>44.3321898311819</v>
      </c>
      <c r="L2253" s="119">
        <f t="shared" si="640"/>
        <v>42.908698647824146</v>
      </c>
      <c r="M2253" s="119">
        <f t="shared" si="640"/>
        <v>42.495474340376454</v>
      </c>
      <c r="N2253" s="412">
        <f t="shared" si="640"/>
        <v>42.733916674800938</v>
      </c>
      <c r="O2253" s="119">
        <f t="shared" si="640"/>
        <v>44.938213575679121</v>
      </c>
      <c r="P2253" s="119">
        <f t="shared" si="640"/>
        <v>47.044312243822681</v>
      </c>
      <c r="Q2253" s="119">
        <f t="shared" si="640"/>
        <v>50.20866137622442</v>
      </c>
      <c r="R2253" s="119">
        <f t="shared" si="640"/>
        <v>50.518627311198252</v>
      </c>
      <c r="S2253" s="119">
        <f t="shared" si="640"/>
        <v>50.984668585092095</v>
      </c>
      <c r="T2253" s="119">
        <f t="shared" si="640"/>
        <v>50.754599123452437</v>
      </c>
      <c r="U2253" s="119">
        <f t="shared" si="640"/>
        <v>51.574131185036684</v>
      </c>
      <c r="V2253" s="412">
        <f t="shared" si="640"/>
        <v>51.321900806708193</v>
      </c>
      <c r="W2253" s="119">
        <f t="shared" si="640"/>
        <v>51.421295989804626</v>
      </c>
      <c r="X2253" s="119">
        <f t="shared" si="640"/>
        <v>51.536335563479867</v>
      </c>
      <c r="Y2253" s="119">
        <f t="shared" si="640"/>
        <v>51.609909697829572</v>
      </c>
      <c r="Z2253" s="119">
        <f t="shared" si="640"/>
        <v>51.219655190205472</v>
      </c>
      <c r="AA2253" s="119">
        <f t="shared" si="640"/>
        <v>49.046068352288607</v>
      </c>
      <c r="AB2253" s="119">
        <f t="shared" si="640"/>
        <v>48.24046833680508</v>
      </c>
      <c r="AC2253" s="124"/>
    </row>
    <row r="2254" spans="1:31" s="4" customFormat="1" ht="12" hidden="1" thickBot="1">
      <c r="A2254" s="1612"/>
      <c r="B2254" s="1610"/>
      <c r="C2254" s="48" t="s">
        <v>16</v>
      </c>
      <c r="D2254" s="48"/>
      <c r="E2254" s="116">
        <f t="shared" ref="E2254:AC2254" si="641">E2252/E2251</f>
        <v>0.72402500744269138</v>
      </c>
      <c r="F2254" s="116">
        <f t="shared" si="641"/>
        <v>0.72751637879690301</v>
      </c>
      <c r="G2254" s="116">
        <f t="shared" si="641"/>
        <v>0.7348394768133174</v>
      </c>
      <c r="H2254" s="410">
        <f t="shared" si="641"/>
        <v>0.73513674197384082</v>
      </c>
      <c r="I2254" s="116">
        <f t="shared" si="641"/>
        <v>0.73365041617122484</v>
      </c>
      <c r="J2254" s="116">
        <f t="shared" si="641"/>
        <v>0.72212283840190816</v>
      </c>
      <c r="K2254" s="116">
        <f t="shared" si="641"/>
        <v>0.71703296703296704</v>
      </c>
      <c r="L2254" s="116">
        <f t="shared" si="641"/>
        <v>0.68960149439601504</v>
      </c>
      <c r="M2254" s="116">
        <f t="shared" si="641"/>
        <v>0.67551530293566531</v>
      </c>
      <c r="N2254" s="410">
        <f t="shared" si="641"/>
        <v>0.66625039025913202</v>
      </c>
      <c r="O2254" s="116">
        <f t="shared" si="641"/>
        <v>0.66089762393663831</v>
      </c>
      <c r="P2254" s="116">
        <f t="shared" si="641"/>
        <v>0.65276211950394591</v>
      </c>
      <c r="Q2254" s="116">
        <f t="shared" si="641"/>
        <v>0.60281329923273652</v>
      </c>
      <c r="R2254" s="116">
        <f t="shared" si="641"/>
        <v>0.6074885379521141</v>
      </c>
      <c r="S2254" s="116">
        <f t="shared" si="641"/>
        <v>0.61443037974683545</v>
      </c>
      <c r="T2254" s="116">
        <f t="shared" si="641"/>
        <v>0.60562659846547318</v>
      </c>
      <c r="U2254" s="116">
        <f t="shared" si="641"/>
        <v>0.59089772443110788</v>
      </c>
      <c r="V2254" s="410">
        <f t="shared" si="641"/>
        <v>0.59357089459257417</v>
      </c>
      <c r="W2254" s="116">
        <f t="shared" si="641"/>
        <v>0.59910246821241586</v>
      </c>
      <c r="X2254" s="116">
        <f t="shared" si="641"/>
        <v>0.59965165464045789</v>
      </c>
      <c r="Y2254" s="116">
        <f t="shared" si="641"/>
        <v>0.60119343610144216</v>
      </c>
      <c r="Z2254" s="116">
        <f t="shared" si="641"/>
        <v>0.63370615149974585</v>
      </c>
      <c r="AA2254" s="116">
        <f t="shared" si="641"/>
        <v>0.65050344462109178</v>
      </c>
      <c r="AB2254" s="116">
        <f t="shared" si="641"/>
        <v>0.66917900403768504</v>
      </c>
      <c r="AC2254" s="123">
        <f t="shared" si="641"/>
        <v>0.65469746318638489</v>
      </c>
    </row>
    <row r="2255" spans="1:31" s="4" customFormat="1" ht="11.25" hidden="1">
      <c r="A2255" s="1615" t="s">
        <v>110</v>
      </c>
      <c r="B2255" s="1446" t="s">
        <v>31</v>
      </c>
      <c r="C2255" s="10" t="s">
        <v>481</v>
      </c>
      <c r="D2255" s="10"/>
      <c r="E2255" s="1397"/>
      <c r="F2255" s="1397"/>
      <c r="G2255" s="1397"/>
      <c r="H2255" s="408"/>
      <c r="I2255" s="1397"/>
      <c r="J2255" s="1397"/>
      <c r="K2255" s="1397"/>
      <c r="L2255" s="1397"/>
      <c r="M2255" s="1397"/>
      <c r="N2255" s="408"/>
      <c r="O2255" s="1397"/>
      <c r="P2255" s="1397"/>
      <c r="Q2255" s="1397"/>
      <c r="R2255" s="1397"/>
      <c r="S2255" s="1397"/>
      <c r="T2255" s="1397"/>
      <c r="U2255" s="1397"/>
      <c r="V2255" s="408"/>
      <c r="W2255" s="1397"/>
      <c r="X2255" s="1397"/>
      <c r="Y2255" s="1397"/>
      <c r="Z2255" s="1397"/>
      <c r="AA2255" s="1397"/>
      <c r="AB2255" s="1397"/>
      <c r="AC2255" s="127">
        <f>SUM(E2255:AB2255)</f>
        <v>0</v>
      </c>
    </row>
    <row r="2256" spans="1:31" s="4" customFormat="1" ht="11.25" hidden="1">
      <c r="A2256" s="1611"/>
      <c r="B2256" s="1609"/>
      <c r="C2256" s="11" t="s">
        <v>482</v>
      </c>
      <c r="D2256" s="11"/>
      <c r="E2256" s="93"/>
      <c r="F2256" s="93"/>
      <c r="G2256" s="93"/>
      <c r="H2256" s="413"/>
      <c r="I2256" s="93"/>
      <c r="J2256" s="93"/>
      <c r="K2256" s="93"/>
      <c r="L2256" s="93"/>
      <c r="M2256" s="93"/>
      <c r="N2256" s="413"/>
      <c r="O2256" s="93"/>
      <c r="P2256" s="93"/>
      <c r="Q2256" s="93"/>
      <c r="R2256" s="93"/>
      <c r="S2256" s="93"/>
      <c r="T2256" s="93"/>
      <c r="U2256" s="93"/>
      <c r="V2256" s="413"/>
      <c r="W2256" s="93"/>
      <c r="X2256" s="93"/>
      <c r="Y2256" s="93"/>
      <c r="Z2256" s="93"/>
      <c r="AA2256" s="93"/>
      <c r="AB2256" s="93"/>
      <c r="AC2256" s="130">
        <f>SUM(E2256:AB2256)</f>
        <v>0</v>
      </c>
    </row>
    <row r="2257" spans="1:31" s="4" customFormat="1" ht="11.25" hidden="1">
      <c r="A2257" s="1611"/>
      <c r="B2257" s="1609"/>
      <c r="C2257" s="11" t="s">
        <v>8</v>
      </c>
      <c r="D2257" s="11"/>
      <c r="E2257" s="93"/>
      <c r="F2257" s="93"/>
      <c r="G2257" s="93"/>
      <c r="H2257" s="413"/>
      <c r="I2257" s="93"/>
      <c r="J2257" s="93"/>
      <c r="K2257" s="93"/>
      <c r="L2257" s="93"/>
      <c r="M2257" s="93"/>
      <c r="N2257" s="413"/>
      <c r="O2257" s="93"/>
      <c r="P2257" s="93"/>
      <c r="Q2257" s="93"/>
      <c r="R2257" s="93"/>
      <c r="S2257" s="93"/>
      <c r="T2257" s="93"/>
      <c r="U2257" s="93"/>
      <c r="V2257" s="413"/>
      <c r="W2257" s="93"/>
      <c r="X2257" s="93"/>
      <c r="Y2257" s="93"/>
      <c r="Z2257" s="93"/>
      <c r="AA2257" s="93"/>
      <c r="AB2257" s="93"/>
      <c r="AC2257" s="124"/>
    </row>
    <row r="2258" spans="1:31" s="4" customFormat="1" ht="12" hidden="1" thickBot="1">
      <c r="A2258" s="1612"/>
      <c r="B2258" s="1610"/>
      <c r="C2258" s="48" t="s">
        <v>16</v>
      </c>
      <c r="D2258" s="48"/>
      <c r="E2258" s="101"/>
      <c r="F2258" s="101"/>
      <c r="G2258" s="101"/>
      <c r="H2258" s="436"/>
      <c r="I2258" s="101"/>
      <c r="J2258" s="101"/>
      <c r="K2258" s="101"/>
      <c r="L2258" s="101"/>
      <c r="M2258" s="101"/>
      <c r="N2258" s="436"/>
      <c r="O2258" s="101"/>
      <c r="P2258" s="101"/>
      <c r="Q2258" s="101"/>
      <c r="R2258" s="101"/>
      <c r="S2258" s="101"/>
      <c r="T2258" s="101"/>
      <c r="U2258" s="101"/>
      <c r="V2258" s="436"/>
      <c r="W2258" s="101"/>
      <c r="X2258" s="101"/>
      <c r="Y2258" s="101"/>
      <c r="Z2258" s="101"/>
      <c r="AA2258" s="101"/>
      <c r="AB2258" s="101"/>
      <c r="AC2258" s="328"/>
    </row>
    <row r="2259" spans="1:31" s="4" customFormat="1" ht="11.25" hidden="1">
      <c r="A2259" s="1615" t="s">
        <v>108</v>
      </c>
      <c r="B2259" s="1446" t="s">
        <v>89</v>
      </c>
      <c r="C2259" s="10" t="s">
        <v>481</v>
      </c>
      <c r="D2259" s="714" t="s">
        <v>503</v>
      </c>
      <c r="E2259" s="120">
        <v>0.1999999999998181</v>
      </c>
      <c r="F2259" s="120">
        <v>0.1999999999998181</v>
      </c>
      <c r="G2259" s="120">
        <v>0.1000000000003638</v>
      </c>
      <c r="H2259" s="409">
        <v>0.1999999999998181</v>
      </c>
      <c r="I2259" s="120">
        <v>0.1499999999996362</v>
      </c>
      <c r="J2259" s="120">
        <v>0.2000000000007276</v>
      </c>
      <c r="K2259" s="120">
        <v>0.1499999999996362</v>
      </c>
      <c r="L2259" s="120">
        <v>0.1999999999998181</v>
      </c>
      <c r="M2259" s="120">
        <v>0.1999999999998181</v>
      </c>
      <c r="N2259" s="409">
        <v>0.3000000000001819</v>
      </c>
      <c r="O2259" s="120">
        <v>0.3000000000001819</v>
      </c>
      <c r="P2259" s="120">
        <v>0.3000000000001819</v>
      </c>
      <c r="Q2259" s="120">
        <v>0.1999999999998181</v>
      </c>
      <c r="R2259" s="120">
        <v>0.3000000000001819</v>
      </c>
      <c r="S2259" s="120">
        <v>0.1999999999998181</v>
      </c>
      <c r="T2259" s="120">
        <v>0.1999999999998181</v>
      </c>
      <c r="U2259" s="120">
        <v>0.1999999999998181</v>
      </c>
      <c r="V2259" s="409">
        <v>0.2000000000007276</v>
      </c>
      <c r="W2259" s="120">
        <v>0.1999999999998181</v>
      </c>
      <c r="X2259" s="120">
        <v>0.1999999999998181</v>
      </c>
      <c r="Y2259" s="120">
        <v>0.1999999999998181</v>
      </c>
      <c r="Z2259" s="120">
        <v>0.1999999999998181</v>
      </c>
      <c r="AA2259" s="120">
        <v>0.2000000000007276</v>
      </c>
      <c r="AB2259" s="120">
        <v>0.1999999999998181</v>
      </c>
      <c r="AC2259" s="127">
        <f>SUM(E2259:AB2259)</f>
        <v>5</v>
      </c>
      <c r="AD2259" s="4">
        <f>MAX(E2259:AB2259)</f>
        <v>0.3000000000001819</v>
      </c>
      <c r="AE2259" s="4">
        <f>MIN(E2259:AB2259)</f>
        <v>0.1000000000003638</v>
      </c>
    </row>
    <row r="2260" spans="1:31" s="4" customFormat="1" ht="11.25" hidden="1">
      <c r="A2260" s="1611"/>
      <c r="B2260" s="1609"/>
      <c r="C2260" s="11" t="s">
        <v>482</v>
      </c>
      <c r="D2260" s="715" t="s">
        <v>464</v>
      </c>
      <c r="E2260" s="93"/>
      <c r="F2260" s="93"/>
      <c r="G2260" s="93"/>
      <c r="H2260" s="413"/>
      <c r="I2260" s="93"/>
      <c r="J2260" s="93"/>
      <c r="K2260" s="93"/>
      <c r="L2260" s="93"/>
      <c r="M2260" s="93"/>
      <c r="N2260" s="413"/>
      <c r="O2260" s="93"/>
      <c r="P2260" s="93"/>
      <c r="Q2260" s="93"/>
      <c r="R2260" s="93"/>
      <c r="S2260" s="93"/>
      <c r="T2260" s="93"/>
      <c r="U2260" s="93"/>
      <c r="V2260" s="413"/>
      <c r="W2260" s="93"/>
      <c r="X2260" s="93"/>
      <c r="Y2260" s="93"/>
      <c r="Z2260" s="93"/>
      <c r="AA2260" s="93"/>
      <c r="AB2260" s="93"/>
      <c r="AC2260" s="130">
        <f>SUM(E2260:AB2260)</f>
        <v>0</v>
      </c>
      <c r="AD2260" s="5"/>
    </row>
    <row r="2261" spans="1:31" s="4" customFormat="1" ht="11.25" hidden="1">
      <c r="A2261" s="1611"/>
      <c r="B2261" s="1609"/>
      <c r="C2261" s="11" t="s">
        <v>8</v>
      </c>
      <c r="D2261" s="715" t="s">
        <v>502</v>
      </c>
      <c r="E2261" s="119">
        <f>SQRT(E2259*E2259+E2260*E2260)*1000/(1.732*E2245)</f>
        <v>10.791910383966357</v>
      </c>
      <c r="F2261" s="119">
        <f t="shared" ref="F2261:AB2261" si="642">SQRT(F2259*F2259+F2260*F2260)*1000/(1.732*F2245)</f>
        <v>10.69198528781852</v>
      </c>
      <c r="G2261" s="119">
        <f t="shared" si="642"/>
        <v>5.3459926439335703</v>
      </c>
      <c r="H2261" s="412">
        <f t="shared" si="642"/>
        <v>10.69198528781852</v>
      </c>
      <c r="I2261" s="119">
        <f t="shared" si="642"/>
        <v>8.0189889658517348</v>
      </c>
      <c r="J2261" s="119">
        <f t="shared" si="642"/>
        <v>10.791910384015432</v>
      </c>
      <c r="K2261" s="119">
        <f t="shared" si="642"/>
        <v>8.2481029363046403</v>
      </c>
      <c r="L2261" s="119">
        <f t="shared" si="642"/>
        <v>10.997470581756192</v>
      </c>
      <c r="M2261" s="119">
        <f t="shared" si="642"/>
        <v>10.997470581756192</v>
      </c>
      <c r="N2261" s="412">
        <f t="shared" si="642"/>
        <v>16.654823236819475</v>
      </c>
      <c r="O2261" s="119">
        <f t="shared" si="642"/>
        <v>16.496205872659292</v>
      </c>
      <c r="P2261" s="119">
        <f t="shared" si="642"/>
        <v>16.654823236819475</v>
      </c>
      <c r="Q2261" s="119">
        <f t="shared" si="642"/>
        <v>10.997470581756192</v>
      </c>
      <c r="R2261" s="119">
        <f t="shared" si="642"/>
        <v>16.496205872659292</v>
      </c>
      <c r="S2261" s="119">
        <f t="shared" si="642"/>
        <v>10.997470581756192</v>
      </c>
      <c r="T2261" s="119">
        <f t="shared" si="642"/>
        <v>11.103215491196154</v>
      </c>
      <c r="U2261" s="119">
        <f t="shared" si="642"/>
        <v>11.103215491196154</v>
      </c>
      <c r="V2261" s="412">
        <f t="shared" si="642"/>
        <v>10.997470581806203</v>
      </c>
      <c r="W2261" s="119">
        <f t="shared" si="642"/>
        <v>10.997470581756192</v>
      </c>
      <c r="X2261" s="119">
        <f t="shared" si="642"/>
        <v>10.997470581756192</v>
      </c>
      <c r="Y2261" s="119">
        <f t="shared" si="642"/>
        <v>10.997470581756192</v>
      </c>
      <c r="Z2261" s="119">
        <f t="shared" si="642"/>
        <v>10.997470581756192</v>
      </c>
      <c r="AA2261" s="119">
        <f t="shared" si="642"/>
        <v>10.893720859336334</v>
      </c>
      <c r="AB2261" s="119">
        <f t="shared" si="642"/>
        <v>10.791910383966357</v>
      </c>
      <c r="AC2261" s="119"/>
    </row>
    <row r="2262" spans="1:31" s="4" customFormat="1" ht="12" hidden="1" thickBot="1">
      <c r="A2262" s="1612"/>
      <c r="B2262" s="1610"/>
      <c r="C2262" s="48" t="s">
        <v>16</v>
      </c>
      <c r="D2262" s="48"/>
      <c r="E2262" s="116">
        <f t="shared" ref="E2262:AC2262" si="643">E2260/E2259</f>
        <v>0</v>
      </c>
      <c r="F2262" s="116">
        <f t="shared" si="643"/>
        <v>0</v>
      </c>
      <c r="G2262" s="116">
        <f t="shared" si="643"/>
        <v>0</v>
      </c>
      <c r="H2262" s="410">
        <f t="shared" si="643"/>
        <v>0</v>
      </c>
      <c r="I2262" s="116">
        <f t="shared" si="643"/>
        <v>0</v>
      </c>
      <c r="J2262" s="116">
        <f t="shared" si="643"/>
        <v>0</v>
      </c>
      <c r="K2262" s="116">
        <f t="shared" si="643"/>
        <v>0</v>
      </c>
      <c r="L2262" s="116">
        <f t="shared" si="643"/>
        <v>0</v>
      </c>
      <c r="M2262" s="116">
        <f t="shared" si="643"/>
        <v>0</v>
      </c>
      <c r="N2262" s="410">
        <f t="shared" si="643"/>
        <v>0</v>
      </c>
      <c r="O2262" s="116">
        <f t="shared" si="643"/>
        <v>0</v>
      </c>
      <c r="P2262" s="116">
        <f t="shared" si="643"/>
        <v>0</v>
      </c>
      <c r="Q2262" s="116">
        <f t="shared" si="643"/>
        <v>0</v>
      </c>
      <c r="R2262" s="116">
        <f t="shared" si="643"/>
        <v>0</v>
      </c>
      <c r="S2262" s="116">
        <f t="shared" si="643"/>
        <v>0</v>
      </c>
      <c r="T2262" s="116">
        <f t="shared" si="643"/>
        <v>0</v>
      </c>
      <c r="U2262" s="116">
        <f t="shared" si="643"/>
        <v>0</v>
      </c>
      <c r="V2262" s="410">
        <f t="shared" si="643"/>
        <v>0</v>
      </c>
      <c r="W2262" s="116">
        <f t="shared" si="643"/>
        <v>0</v>
      </c>
      <c r="X2262" s="116">
        <f t="shared" si="643"/>
        <v>0</v>
      </c>
      <c r="Y2262" s="116">
        <f t="shared" si="643"/>
        <v>0</v>
      </c>
      <c r="Z2262" s="116">
        <f t="shared" si="643"/>
        <v>0</v>
      </c>
      <c r="AA2262" s="116">
        <f t="shared" si="643"/>
        <v>0</v>
      </c>
      <c r="AB2262" s="116">
        <f t="shared" si="643"/>
        <v>0</v>
      </c>
      <c r="AC2262" s="123">
        <f t="shared" si="643"/>
        <v>0</v>
      </c>
    </row>
    <row r="2263" spans="1:31" s="4" customFormat="1" ht="11.25" hidden="1">
      <c r="A2263" s="1616" t="s">
        <v>123</v>
      </c>
      <c r="B2263" s="1446" t="s">
        <v>90</v>
      </c>
      <c r="C2263" s="10" t="s">
        <v>481</v>
      </c>
      <c r="D2263" s="714" t="s">
        <v>503</v>
      </c>
      <c r="E2263" s="120">
        <v>0.67999999999999972</v>
      </c>
      <c r="F2263" s="120">
        <v>0.60000000000000142</v>
      </c>
      <c r="G2263" s="120">
        <v>0.61999999999999744</v>
      </c>
      <c r="H2263" s="409">
        <v>0.66000000000000014</v>
      </c>
      <c r="I2263" s="120">
        <v>0.67999999999999972</v>
      </c>
      <c r="J2263" s="120">
        <v>0.72000000000000242</v>
      </c>
      <c r="K2263" s="120">
        <v>0.69999999999999929</v>
      </c>
      <c r="L2263" s="120">
        <v>0.87999999999999901</v>
      </c>
      <c r="M2263" s="120">
        <v>0.83999999999999986</v>
      </c>
      <c r="N2263" s="409">
        <v>0.80000000000000426</v>
      </c>
      <c r="O2263" s="120">
        <v>0.77999999999999403</v>
      </c>
      <c r="P2263" s="120">
        <v>0.76000000000000512</v>
      </c>
      <c r="Q2263" s="120">
        <v>0.69999999999999574</v>
      </c>
      <c r="R2263" s="120">
        <v>0.74000000000000199</v>
      </c>
      <c r="S2263" s="120">
        <v>0.74000000000000199</v>
      </c>
      <c r="T2263" s="120">
        <v>0.78000000000000114</v>
      </c>
      <c r="U2263" s="120">
        <v>0.82000000000000028</v>
      </c>
      <c r="V2263" s="409">
        <v>0.83999999999999631</v>
      </c>
      <c r="W2263" s="120">
        <v>0.82000000000000028</v>
      </c>
      <c r="X2263" s="120">
        <v>0.84000000000000341</v>
      </c>
      <c r="Y2263" s="120">
        <v>0.77999999999999403</v>
      </c>
      <c r="Z2263" s="120">
        <v>0.70000000000000284</v>
      </c>
      <c r="AA2263" s="120">
        <v>0.88000000000000256</v>
      </c>
      <c r="AB2263" s="120">
        <v>0.79999999999999716</v>
      </c>
      <c r="AC2263" s="127">
        <f>SUM(E2263:AB2263)</f>
        <v>18.16</v>
      </c>
      <c r="AD2263" s="4">
        <f>MAX(E2263:AB2263)</f>
        <v>0.88000000000000256</v>
      </c>
      <c r="AE2263" s="4">
        <f>MIN(E2263:AB2263)</f>
        <v>0.60000000000000142</v>
      </c>
    </row>
    <row r="2264" spans="1:31" s="4" customFormat="1" ht="11.25" hidden="1">
      <c r="A2264" s="1611"/>
      <c r="B2264" s="1609"/>
      <c r="C2264" s="11" t="s">
        <v>482</v>
      </c>
      <c r="D2264" s="715" t="s">
        <v>503</v>
      </c>
      <c r="E2264" s="93">
        <v>0.12000000000000011</v>
      </c>
      <c r="F2264" s="93">
        <v>0.12000000000000011</v>
      </c>
      <c r="G2264" s="93">
        <v>0.10000000000000053</v>
      </c>
      <c r="H2264" s="413">
        <v>0.12000000000000011</v>
      </c>
      <c r="I2264" s="93">
        <v>0.11999999999999922</v>
      </c>
      <c r="J2264" s="93">
        <v>0.14000000000000057</v>
      </c>
      <c r="K2264" s="93">
        <v>0.12000000000000011</v>
      </c>
      <c r="L2264" s="93">
        <v>0.13999999999999968</v>
      </c>
      <c r="M2264" s="93">
        <v>0.13999999999999968</v>
      </c>
      <c r="N2264" s="413">
        <v>0.14000000000000057</v>
      </c>
      <c r="O2264" s="93">
        <v>0.13999999999999968</v>
      </c>
      <c r="P2264" s="93">
        <v>0.12000000000000011</v>
      </c>
      <c r="Q2264" s="93">
        <v>0.12000000000000011</v>
      </c>
      <c r="R2264" s="93">
        <v>0.12000000000000011</v>
      </c>
      <c r="S2264" s="93">
        <v>0.12000000000000011</v>
      </c>
      <c r="T2264" s="93">
        <v>0.13999999999999968</v>
      </c>
      <c r="U2264" s="93">
        <v>0.16000000000000014</v>
      </c>
      <c r="V2264" s="413">
        <v>0.16000000000000014</v>
      </c>
      <c r="W2264" s="93">
        <v>0.15999999999999925</v>
      </c>
      <c r="X2264" s="93">
        <v>0.16000000000000014</v>
      </c>
      <c r="Y2264" s="93">
        <v>0.16000000000000014</v>
      </c>
      <c r="Z2264" s="93">
        <v>0.16000000000000014</v>
      </c>
      <c r="AA2264" s="93">
        <v>0.13999999999999968</v>
      </c>
      <c r="AB2264" s="93">
        <v>0.12000000000000011</v>
      </c>
      <c r="AC2264" s="130">
        <f>SUM(E2264:AB2264)</f>
        <v>3.24</v>
      </c>
      <c r="AD2264" s="5"/>
    </row>
    <row r="2265" spans="1:31" s="4" customFormat="1" ht="11.25" hidden="1">
      <c r="A2265" s="1611"/>
      <c r="B2265" s="1609"/>
      <c r="C2265" s="11" t="s">
        <v>8</v>
      </c>
      <c r="D2265" s="11" t="s">
        <v>502</v>
      </c>
      <c r="E2265" s="119">
        <f>SQRT(E2263*E2263+E2264*E2264)*1000/(1.732*E2246)</f>
        <v>37.259451558636904</v>
      </c>
      <c r="F2265" s="119">
        <f t="shared" ref="F2265:AB2265" si="644">SQRT(F2263*F2263+F2264*F2264)*1000/(1.732*F2246)</f>
        <v>32.711184973009992</v>
      </c>
      <c r="G2265" s="119">
        <f t="shared" si="644"/>
        <v>33.573514815044739</v>
      </c>
      <c r="H2265" s="412">
        <f t="shared" si="644"/>
        <v>35.862008877017423</v>
      </c>
      <c r="I2265" s="119">
        <f t="shared" si="644"/>
        <v>36.914456636797659</v>
      </c>
      <c r="J2265" s="119">
        <f t="shared" si="644"/>
        <v>39.57851291984268</v>
      </c>
      <c r="K2265" s="119">
        <f t="shared" si="644"/>
        <v>39.052635883789044</v>
      </c>
      <c r="L2265" s="119">
        <f t="shared" si="644"/>
        <v>48.997403299121167</v>
      </c>
      <c r="M2265" s="119">
        <f t="shared" si="644"/>
        <v>46.826501387977046</v>
      </c>
      <c r="N2265" s="412">
        <f t="shared" si="644"/>
        <v>45.087805347857206</v>
      </c>
      <c r="O2265" s="119">
        <f t="shared" si="644"/>
        <v>43.575525692640056</v>
      </c>
      <c r="P2265" s="119">
        <f t="shared" si="644"/>
        <v>42.71492285857051</v>
      </c>
      <c r="Q2265" s="119">
        <f t="shared" si="644"/>
        <v>39.052635883788852</v>
      </c>
      <c r="R2265" s="119">
        <f t="shared" si="644"/>
        <v>41.222181489038519</v>
      </c>
      <c r="S2265" s="119">
        <f t="shared" si="644"/>
        <v>41.222181489038519</v>
      </c>
      <c r="T2265" s="119">
        <f t="shared" si="644"/>
        <v>43.994521131992748</v>
      </c>
      <c r="U2265" s="119">
        <f t="shared" si="644"/>
        <v>46.381680969544831</v>
      </c>
      <c r="V2265" s="412">
        <f t="shared" si="644"/>
        <v>47.019813760985066</v>
      </c>
      <c r="W2265" s="119">
        <f t="shared" si="644"/>
        <v>45.93995067459678</v>
      </c>
      <c r="X2265" s="119">
        <f t="shared" si="644"/>
        <v>47.019813760985457</v>
      </c>
      <c r="Y2265" s="119">
        <f t="shared" si="644"/>
        <v>43.783194187604174</v>
      </c>
      <c r="Z2265" s="119">
        <f t="shared" si="644"/>
        <v>39.483829475456531</v>
      </c>
      <c r="AA2265" s="119">
        <f t="shared" si="644"/>
        <v>48.535163645356072</v>
      </c>
      <c r="AB2265" s="119">
        <f t="shared" si="644"/>
        <v>43.650576107048451</v>
      </c>
      <c r="AC2265" s="124"/>
      <c r="AD2265" s="301">
        <f>MAX(E2265:AB2265)</f>
        <v>48.997403299121167</v>
      </c>
    </row>
    <row r="2266" spans="1:31" s="4" customFormat="1" ht="12" hidden="1" thickBot="1">
      <c r="A2266" s="1612"/>
      <c r="B2266" s="1610"/>
      <c r="C2266" s="48" t="s">
        <v>16</v>
      </c>
      <c r="D2266" s="48"/>
      <c r="E2266" s="116">
        <f t="shared" ref="E2266:AC2266" si="645">E2264/E2263</f>
        <v>0.17647058823529435</v>
      </c>
      <c r="F2266" s="116">
        <f t="shared" si="645"/>
        <v>0.19999999999999971</v>
      </c>
      <c r="G2266" s="116">
        <f t="shared" si="645"/>
        <v>0.16129032258064668</v>
      </c>
      <c r="H2266" s="410">
        <f t="shared" si="645"/>
        <v>0.18181818181818193</v>
      </c>
      <c r="I2266" s="116">
        <f t="shared" si="645"/>
        <v>0.17647058823529305</v>
      </c>
      <c r="J2266" s="116">
        <f t="shared" si="645"/>
        <v>0.19444444444444459</v>
      </c>
      <c r="K2266" s="116">
        <f t="shared" si="645"/>
        <v>0.17142857142857176</v>
      </c>
      <c r="L2266" s="116">
        <f t="shared" si="645"/>
        <v>0.15909090909090889</v>
      </c>
      <c r="M2266" s="116">
        <f t="shared" si="645"/>
        <v>0.16666666666666632</v>
      </c>
      <c r="N2266" s="410">
        <f t="shared" si="645"/>
        <v>0.17499999999999977</v>
      </c>
      <c r="O2266" s="116">
        <f t="shared" si="645"/>
        <v>0.17948717948718046</v>
      </c>
      <c r="P2266" s="116">
        <f t="shared" si="645"/>
        <v>0.15789473684210434</v>
      </c>
      <c r="Q2266" s="116">
        <f t="shared" si="645"/>
        <v>0.17142857142857262</v>
      </c>
      <c r="R2266" s="116">
        <f t="shared" si="645"/>
        <v>0.16216216216216187</v>
      </c>
      <c r="S2266" s="116">
        <f t="shared" si="645"/>
        <v>0.16216216216216187</v>
      </c>
      <c r="T2266" s="116">
        <f t="shared" si="645"/>
        <v>0.17948717948717882</v>
      </c>
      <c r="U2266" s="116">
        <f t="shared" si="645"/>
        <v>0.19512195121951231</v>
      </c>
      <c r="V2266" s="410">
        <f t="shared" si="645"/>
        <v>0.19047619047619149</v>
      </c>
      <c r="W2266" s="116">
        <f t="shared" si="645"/>
        <v>0.19512195121951123</v>
      </c>
      <c r="X2266" s="116">
        <f t="shared" si="645"/>
        <v>0.19047619047618988</v>
      </c>
      <c r="Y2266" s="116">
        <f t="shared" si="645"/>
        <v>0.20512820512820687</v>
      </c>
      <c r="Z2266" s="116">
        <f t="shared" si="645"/>
        <v>0.22857142857142784</v>
      </c>
      <c r="AA2266" s="116">
        <f t="shared" si="645"/>
        <v>0.15909090909090826</v>
      </c>
      <c r="AB2266" s="116">
        <f t="shared" si="645"/>
        <v>0.15000000000000066</v>
      </c>
      <c r="AC2266" s="123">
        <f t="shared" si="645"/>
        <v>0.17841409691629956</v>
      </c>
    </row>
    <row r="2267" spans="1:31" s="4" customFormat="1" ht="11.25" hidden="1">
      <c r="A2267" s="1616" t="s">
        <v>101</v>
      </c>
      <c r="B2267" s="1446" t="s">
        <v>91</v>
      </c>
      <c r="C2267" s="10" t="s">
        <v>481</v>
      </c>
      <c r="D2267" s="714" t="s">
        <v>503</v>
      </c>
      <c r="E2267" s="120">
        <v>1</v>
      </c>
      <c r="F2267" s="120">
        <v>1</v>
      </c>
      <c r="G2267" s="120">
        <v>0.80000000000109139</v>
      </c>
      <c r="H2267" s="409">
        <v>1</v>
      </c>
      <c r="I2267" s="120">
        <v>1</v>
      </c>
      <c r="J2267" s="120">
        <v>1.1999999999989086</v>
      </c>
      <c r="K2267" s="120">
        <v>1</v>
      </c>
      <c r="L2267" s="120">
        <v>1.3999999999996362</v>
      </c>
      <c r="M2267" s="120">
        <v>1</v>
      </c>
      <c r="N2267" s="409">
        <v>1.4000000000014552</v>
      </c>
      <c r="O2267" s="120">
        <v>1.1999999999989086</v>
      </c>
      <c r="P2267" s="120">
        <v>1</v>
      </c>
      <c r="Q2267" s="120">
        <v>1.2000000000007276</v>
      </c>
      <c r="R2267" s="120">
        <v>1.1999999999989086</v>
      </c>
      <c r="S2267" s="120">
        <v>1</v>
      </c>
      <c r="T2267" s="120">
        <v>1.2000000000007276</v>
      </c>
      <c r="U2267" s="120">
        <v>1.2000000000007276</v>
      </c>
      <c r="V2267" s="409">
        <v>1.1999999999989086</v>
      </c>
      <c r="W2267" s="120">
        <v>1.2000000000007276</v>
      </c>
      <c r="X2267" s="120">
        <v>1.1999999999989086</v>
      </c>
      <c r="Y2267" s="120">
        <v>1.2000000000007276</v>
      </c>
      <c r="Z2267" s="120">
        <v>1</v>
      </c>
      <c r="AA2267" s="120">
        <v>1.3999999999996362</v>
      </c>
      <c r="AB2267" s="120">
        <v>1</v>
      </c>
      <c r="AC2267" s="127">
        <f>SUM(E2267:AB2267)</f>
        <v>27</v>
      </c>
      <c r="AD2267" s="4">
        <f>MAX(E2267:AB2267)</f>
        <v>1.4000000000014552</v>
      </c>
      <c r="AE2267" s="4">
        <f>MIN(E2267:AB2267)</f>
        <v>0.80000000000109139</v>
      </c>
    </row>
    <row r="2268" spans="1:31" s="4" customFormat="1" ht="11.25" hidden="1">
      <c r="A2268" s="1611"/>
      <c r="B2268" s="1609"/>
      <c r="C2268" s="11" t="s">
        <v>482</v>
      </c>
      <c r="D2268" s="715" t="s">
        <v>464</v>
      </c>
      <c r="E2268" s="93"/>
      <c r="F2268" s="93"/>
      <c r="G2268" s="93"/>
      <c r="H2268" s="413"/>
      <c r="I2268" s="93"/>
      <c r="J2268" s="93"/>
      <c r="K2268" s="93"/>
      <c r="L2268" s="93"/>
      <c r="M2268" s="93"/>
      <c r="N2268" s="413"/>
      <c r="O2268" s="93"/>
      <c r="P2268" s="93"/>
      <c r="Q2268" s="93"/>
      <c r="R2268" s="93"/>
      <c r="S2268" s="93"/>
      <c r="T2268" s="93"/>
      <c r="U2268" s="93"/>
      <c r="V2268" s="413"/>
      <c r="W2268" s="93"/>
      <c r="X2268" s="93"/>
      <c r="Y2268" s="93"/>
      <c r="Z2268" s="93"/>
      <c r="AA2268" s="93"/>
      <c r="AB2268" s="93"/>
      <c r="AC2268" s="130">
        <f>SUM(E2268:AB2268)</f>
        <v>0</v>
      </c>
      <c r="AD2268" s="5"/>
    </row>
    <row r="2269" spans="1:31" s="4" customFormat="1" ht="11.25" hidden="1">
      <c r="A2269" s="1611"/>
      <c r="B2269" s="1609"/>
      <c r="C2269" s="11" t="s">
        <v>8</v>
      </c>
      <c r="D2269" s="715" t="s">
        <v>502</v>
      </c>
      <c r="E2269" s="119">
        <f>SQRT(E2267*E2267+E2268*E2268)*1000/(1.732*E2246)</f>
        <v>53.959551919880859</v>
      </c>
      <c r="F2269" s="119">
        <f t="shared" ref="F2269:AB2269" si="646">SQRT(F2267*F2267+F2268*F2268)*1000/(1.732*F2246)</f>
        <v>53.459926439141221</v>
      </c>
      <c r="G2269" s="119">
        <f t="shared" si="646"/>
        <v>42.767941151371318</v>
      </c>
      <c r="H2269" s="412">
        <f t="shared" si="646"/>
        <v>53.459926439141221</v>
      </c>
      <c r="I2269" s="119">
        <f t="shared" si="646"/>
        <v>53.459926439141221</v>
      </c>
      <c r="J2269" s="119">
        <f t="shared" si="646"/>
        <v>64.751462303798135</v>
      </c>
      <c r="K2269" s="119">
        <f t="shared" si="646"/>
        <v>54.987352908830971</v>
      </c>
      <c r="L2269" s="119">
        <f t="shared" si="646"/>
        <v>76.98229407234335</v>
      </c>
      <c r="M2269" s="119">
        <f t="shared" si="646"/>
        <v>54.987352908830971</v>
      </c>
      <c r="N2269" s="412">
        <f t="shared" si="646"/>
        <v>77.722508438524557</v>
      </c>
      <c r="O2269" s="119">
        <f t="shared" si="646"/>
        <v>65.984823490537153</v>
      </c>
      <c r="P2269" s="119">
        <f t="shared" si="646"/>
        <v>55.516077456031262</v>
      </c>
      <c r="Q2269" s="119">
        <f t="shared" si="646"/>
        <v>65.984823490637169</v>
      </c>
      <c r="R2269" s="119">
        <f t="shared" si="646"/>
        <v>65.984823490537153</v>
      </c>
      <c r="S2269" s="119">
        <f t="shared" si="646"/>
        <v>54.987352908830971</v>
      </c>
      <c r="T2269" s="119">
        <f t="shared" si="646"/>
        <v>66.619292947277899</v>
      </c>
      <c r="U2269" s="119">
        <f t="shared" si="646"/>
        <v>66.619292947277899</v>
      </c>
      <c r="V2269" s="412">
        <f t="shared" si="646"/>
        <v>65.984823490537153</v>
      </c>
      <c r="W2269" s="119">
        <f t="shared" si="646"/>
        <v>65.984823490637169</v>
      </c>
      <c r="X2269" s="119">
        <f t="shared" si="646"/>
        <v>65.984823490537153</v>
      </c>
      <c r="Y2269" s="119">
        <f t="shared" si="646"/>
        <v>65.984823490637169</v>
      </c>
      <c r="Z2269" s="119">
        <f t="shared" si="646"/>
        <v>54.987352908830971</v>
      </c>
      <c r="AA2269" s="119">
        <f t="shared" si="646"/>
        <v>76.256046015057109</v>
      </c>
      <c r="AB2269" s="119">
        <f t="shared" si="646"/>
        <v>53.959551919880859</v>
      </c>
      <c r="AC2269" s="124"/>
      <c r="AD2269" s="301">
        <f>MAX(E2269:AB2269)</f>
        <v>77.722508438524557</v>
      </c>
    </row>
    <row r="2270" spans="1:31" s="4" customFormat="1" ht="12" hidden="1" thickBot="1">
      <c r="A2270" s="1612"/>
      <c r="B2270" s="1610"/>
      <c r="C2270" s="48" t="s">
        <v>16</v>
      </c>
      <c r="D2270" s="48"/>
      <c r="E2270" s="116">
        <f t="shared" ref="E2270:AC2270" si="647">E2268/E2267</f>
        <v>0</v>
      </c>
      <c r="F2270" s="116">
        <f t="shared" si="647"/>
        <v>0</v>
      </c>
      <c r="G2270" s="116">
        <f t="shared" si="647"/>
        <v>0</v>
      </c>
      <c r="H2270" s="410">
        <f t="shared" si="647"/>
        <v>0</v>
      </c>
      <c r="I2270" s="116">
        <f t="shared" si="647"/>
        <v>0</v>
      </c>
      <c r="J2270" s="116">
        <f t="shared" si="647"/>
        <v>0</v>
      </c>
      <c r="K2270" s="116">
        <f t="shared" si="647"/>
        <v>0</v>
      </c>
      <c r="L2270" s="116">
        <f t="shared" si="647"/>
        <v>0</v>
      </c>
      <c r="M2270" s="116">
        <f t="shared" si="647"/>
        <v>0</v>
      </c>
      <c r="N2270" s="410">
        <f t="shared" si="647"/>
        <v>0</v>
      </c>
      <c r="O2270" s="116">
        <f t="shared" si="647"/>
        <v>0</v>
      </c>
      <c r="P2270" s="116">
        <f t="shared" si="647"/>
        <v>0</v>
      </c>
      <c r="Q2270" s="116">
        <f t="shared" si="647"/>
        <v>0</v>
      </c>
      <c r="R2270" s="116">
        <f t="shared" si="647"/>
        <v>0</v>
      </c>
      <c r="S2270" s="116">
        <f t="shared" si="647"/>
        <v>0</v>
      </c>
      <c r="T2270" s="116">
        <f t="shared" si="647"/>
        <v>0</v>
      </c>
      <c r="U2270" s="116">
        <f t="shared" si="647"/>
        <v>0</v>
      </c>
      <c r="V2270" s="410">
        <f t="shared" si="647"/>
        <v>0</v>
      </c>
      <c r="W2270" s="116">
        <f t="shared" si="647"/>
        <v>0</v>
      </c>
      <c r="X2270" s="116">
        <f t="shared" si="647"/>
        <v>0</v>
      </c>
      <c r="Y2270" s="116">
        <f t="shared" si="647"/>
        <v>0</v>
      </c>
      <c r="Z2270" s="116">
        <f t="shared" si="647"/>
        <v>0</v>
      </c>
      <c r="AA2270" s="116">
        <f t="shared" si="647"/>
        <v>0</v>
      </c>
      <c r="AB2270" s="116">
        <f t="shared" si="647"/>
        <v>0</v>
      </c>
      <c r="AC2270" s="123">
        <f t="shared" si="647"/>
        <v>0</v>
      </c>
    </row>
    <row r="2271" spans="1:31" s="4" customFormat="1" ht="11.25" hidden="1">
      <c r="A2271" s="1616" t="s">
        <v>102</v>
      </c>
      <c r="B2271" s="1446" t="s">
        <v>92</v>
      </c>
      <c r="C2271" s="10" t="s">
        <v>481</v>
      </c>
      <c r="D2271" s="714" t="s">
        <v>503</v>
      </c>
      <c r="E2271" s="120">
        <v>0.59999999999854481</v>
      </c>
      <c r="F2271" s="120">
        <v>0.40000000000145519</v>
      </c>
      <c r="G2271" s="120">
        <v>0.59999999999854481</v>
      </c>
      <c r="H2271" s="409">
        <v>0.40000000000145519</v>
      </c>
      <c r="I2271" s="120">
        <v>0.59999999999854481</v>
      </c>
      <c r="J2271" s="120">
        <v>0.60000000000582077</v>
      </c>
      <c r="K2271" s="120">
        <v>0.39999999999417923</v>
      </c>
      <c r="L2271" s="120">
        <v>0.60000000000582077</v>
      </c>
      <c r="M2271" s="120">
        <v>0.59999999999854481</v>
      </c>
      <c r="N2271" s="409">
        <v>0.59999999999854481</v>
      </c>
      <c r="O2271" s="120">
        <v>0.80000000000291038</v>
      </c>
      <c r="P2271" s="120">
        <v>0.59999999999854481</v>
      </c>
      <c r="Q2271" s="120">
        <v>0.59999999999854481</v>
      </c>
      <c r="R2271" s="120">
        <v>0.59999999999854481</v>
      </c>
      <c r="S2271" s="120">
        <v>0.40000000000145519</v>
      </c>
      <c r="T2271" s="120">
        <v>0.59999999999854481</v>
      </c>
      <c r="U2271" s="120">
        <v>0.59999999999854481</v>
      </c>
      <c r="V2271" s="409">
        <v>0.60000000000582077</v>
      </c>
      <c r="W2271" s="120">
        <v>0.59999999999854481</v>
      </c>
      <c r="X2271" s="120">
        <v>0.59999999999854481</v>
      </c>
      <c r="Y2271" s="120">
        <v>0.59999999999854481</v>
      </c>
      <c r="Z2271" s="120">
        <v>0.59999999999854481</v>
      </c>
      <c r="AA2271" s="120">
        <v>0.40000000000145519</v>
      </c>
      <c r="AB2271" s="120">
        <v>0.59999999999854481</v>
      </c>
      <c r="AC2271" s="127">
        <f>SUM(E2271:AB2271)</f>
        <v>13.599999999998545</v>
      </c>
      <c r="AD2271" s="4">
        <f>MAX(E2271:AB2271)</f>
        <v>0.80000000000291038</v>
      </c>
      <c r="AE2271" s="4">
        <f>MIN(E2271:AB2271)</f>
        <v>0.39999999999417923</v>
      </c>
    </row>
    <row r="2272" spans="1:31" s="4" customFormat="1" ht="11.25" hidden="1">
      <c r="A2272" s="1611"/>
      <c r="B2272" s="1609"/>
      <c r="C2272" s="11" t="s">
        <v>482</v>
      </c>
      <c r="D2272" s="715" t="s">
        <v>464</v>
      </c>
      <c r="E2272" s="93"/>
      <c r="F2272" s="93"/>
      <c r="G2272" s="93"/>
      <c r="H2272" s="413"/>
      <c r="I2272" s="93"/>
      <c r="J2272" s="93"/>
      <c r="K2272" s="93"/>
      <c r="L2272" s="93"/>
      <c r="M2272" s="93"/>
      <c r="N2272" s="413"/>
      <c r="O2272" s="93"/>
      <c r="P2272" s="93"/>
      <c r="Q2272" s="93"/>
      <c r="R2272" s="93"/>
      <c r="S2272" s="93"/>
      <c r="T2272" s="93"/>
      <c r="U2272" s="93"/>
      <c r="V2272" s="413"/>
      <c r="W2272" s="93"/>
      <c r="X2272" s="93"/>
      <c r="Y2272" s="93"/>
      <c r="Z2272" s="93"/>
      <c r="AA2272" s="93"/>
      <c r="AB2272" s="93"/>
      <c r="AC2272" s="130">
        <f>SUM(E2272:AB2272)</f>
        <v>0</v>
      </c>
      <c r="AD2272" s="5"/>
    </row>
    <row r="2273" spans="1:31" s="4" customFormat="1" ht="11.25" hidden="1">
      <c r="A2273" s="1611"/>
      <c r="B2273" s="1609"/>
      <c r="C2273" s="11" t="s">
        <v>8</v>
      </c>
      <c r="D2273" s="715" t="s">
        <v>502</v>
      </c>
      <c r="E2273" s="119">
        <f>SQRT(E2271*E2271+E2272*E2272)*1000/(1.732*E2246)</f>
        <v>32.375731151849998</v>
      </c>
      <c r="F2273" s="119">
        <f t="shared" ref="F2273:AB2273" si="648">SQRT(F2271*F2271+F2272*F2272)*1000/(1.732*F2246)</f>
        <v>21.383970575734281</v>
      </c>
      <c r="G2273" s="119">
        <f t="shared" si="648"/>
        <v>32.075955863406939</v>
      </c>
      <c r="H2273" s="412">
        <f t="shared" si="648"/>
        <v>21.383970575734281</v>
      </c>
      <c r="I2273" s="119">
        <f t="shared" si="648"/>
        <v>32.075955863406939</v>
      </c>
      <c r="J2273" s="119">
        <f t="shared" si="648"/>
        <v>32.375731152242601</v>
      </c>
      <c r="K2273" s="119">
        <f t="shared" si="648"/>
        <v>21.994941163212321</v>
      </c>
      <c r="L2273" s="119">
        <f t="shared" si="648"/>
        <v>32.992411745618647</v>
      </c>
      <c r="M2273" s="119">
        <f t="shared" si="648"/>
        <v>32.992411745218561</v>
      </c>
      <c r="N2273" s="412">
        <f t="shared" si="648"/>
        <v>33.309646473537967</v>
      </c>
      <c r="O2273" s="119">
        <f t="shared" si="648"/>
        <v>43.989882327224812</v>
      </c>
      <c r="P2273" s="119">
        <f t="shared" si="648"/>
        <v>33.309646473537967</v>
      </c>
      <c r="Q2273" s="119">
        <f t="shared" si="648"/>
        <v>32.992411745218561</v>
      </c>
      <c r="R2273" s="119">
        <f t="shared" si="648"/>
        <v>32.992411745218561</v>
      </c>
      <c r="S2273" s="119">
        <f t="shared" si="648"/>
        <v>21.994941163612406</v>
      </c>
      <c r="T2273" s="119">
        <f t="shared" si="648"/>
        <v>33.309646473537967</v>
      </c>
      <c r="U2273" s="119">
        <f t="shared" si="648"/>
        <v>33.309646473537967</v>
      </c>
      <c r="V2273" s="412">
        <f t="shared" si="648"/>
        <v>32.992411745618647</v>
      </c>
      <c r="W2273" s="119">
        <f t="shared" si="648"/>
        <v>32.992411745218561</v>
      </c>
      <c r="X2273" s="119">
        <f t="shared" si="648"/>
        <v>32.992411745218561</v>
      </c>
      <c r="Y2273" s="119">
        <f t="shared" si="648"/>
        <v>32.992411745218561</v>
      </c>
      <c r="Z2273" s="119">
        <f t="shared" si="648"/>
        <v>32.992411745218561</v>
      </c>
      <c r="AA2273" s="119">
        <f t="shared" si="648"/>
        <v>21.787441718672667</v>
      </c>
      <c r="AB2273" s="119">
        <f t="shared" si="648"/>
        <v>32.375731151849998</v>
      </c>
      <c r="AC2273" s="124"/>
    </row>
    <row r="2274" spans="1:31" s="4" customFormat="1" ht="12" hidden="1" thickBot="1">
      <c r="A2274" s="1612"/>
      <c r="B2274" s="1610"/>
      <c r="C2274" s="48" t="s">
        <v>16</v>
      </c>
      <c r="D2274" s="886"/>
      <c r="E2274" s="116">
        <f t="shared" ref="E2274:AC2274" si="649">E2272/E2271</f>
        <v>0</v>
      </c>
      <c r="F2274" s="116">
        <f t="shared" si="649"/>
        <v>0</v>
      </c>
      <c r="G2274" s="116">
        <f t="shared" si="649"/>
        <v>0</v>
      </c>
      <c r="H2274" s="410">
        <f t="shared" si="649"/>
        <v>0</v>
      </c>
      <c r="I2274" s="116">
        <f t="shared" si="649"/>
        <v>0</v>
      </c>
      <c r="J2274" s="116">
        <f t="shared" si="649"/>
        <v>0</v>
      </c>
      <c r="K2274" s="116">
        <f t="shared" si="649"/>
        <v>0</v>
      </c>
      <c r="L2274" s="116">
        <f t="shared" si="649"/>
        <v>0</v>
      </c>
      <c r="M2274" s="116">
        <f t="shared" si="649"/>
        <v>0</v>
      </c>
      <c r="N2274" s="410">
        <f t="shared" si="649"/>
        <v>0</v>
      </c>
      <c r="O2274" s="116">
        <f t="shared" si="649"/>
        <v>0</v>
      </c>
      <c r="P2274" s="116">
        <f t="shared" si="649"/>
        <v>0</v>
      </c>
      <c r="Q2274" s="116">
        <f t="shared" si="649"/>
        <v>0</v>
      </c>
      <c r="R2274" s="116">
        <f t="shared" si="649"/>
        <v>0</v>
      </c>
      <c r="S2274" s="116">
        <f t="shared" si="649"/>
        <v>0</v>
      </c>
      <c r="T2274" s="116">
        <f t="shared" si="649"/>
        <v>0</v>
      </c>
      <c r="U2274" s="116">
        <f t="shared" si="649"/>
        <v>0</v>
      </c>
      <c r="V2274" s="410">
        <f t="shared" si="649"/>
        <v>0</v>
      </c>
      <c r="W2274" s="116">
        <f t="shared" si="649"/>
        <v>0</v>
      </c>
      <c r="X2274" s="116">
        <f t="shared" si="649"/>
        <v>0</v>
      </c>
      <c r="Y2274" s="116">
        <f t="shared" si="649"/>
        <v>0</v>
      </c>
      <c r="Z2274" s="116">
        <f t="shared" si="649"/>
        <v>0</v>
      </c>
      <c r="AA2274" s="116">
        <f t="shared" si="649"/>
        <v>0</v>
      </c>
      <c r="AB2274" s="116">
        <f t="shared" si="649"/>
        <v>0</v>
      </c>
      <c r="AC2274" s="123">
        <f t="shared" si="649"/>
        <v>0</v>
      </c>
    </row>
    <row r="2275" spans="1:31" s="4" customFormat="1" ht="11.25" hidden="1">
      <c r="A2275" s="1616" t="s">
        <v>121</v>
      </c>
      <c r="B2275" s="1446" t="s">
        <v>93</v>
      </c>
      <c r="C2275" s="10" t="s">
        <v>481</v>
      </c>
      <c r="D2275" s="714" t="s">
        <v>503</v>
      </c>
      <c r="E2275" s="120">
        <v>0.59999999999854481</v>
      </c>
      <c r="F2275" s="120">
        <v>0.5</v>
      </c>
      <c r="G2275" s="120">
        <v>0.5</v>
      </c>
      <c r="H2275" s="409">
        <v>0.6000000000003638</v>
      </c>
      <c r="I2275" s="120">
        <v>0.5</v>
      </c>
      <c r="J2275" s="120">
        <v>0.7000000000007276</v>
      </c>
      <c r="K2275" s="120">
        <v>0.5</v>
      </c>
      <c r="L2275" s="120">
        <v>0.6000000000003638</v>
      </c>
      <c r="M2275" s="120">
        <v>0.6499999999996362</v>
      </c>
      <c r="N2275" s="409">
        <v>0.6499999999996362</v>
      </c>
      <c r="O2275" s="120">
        <v>0.6499999999996362</v>
      </c>
      <c r="P2275" s="120">
        <v>0.6499999999996362</v>
      </c>
      <c r="Q2275" s="120">
        <v>0.6000000000003638</v>
      </c>
      <c r="R2275" s="120">
        <v>0.6000000000003638</v>
      </c>
      <c r="S2275" s="120">
        <v>0.6000000000003638</v>
      </c>
      <c r="T2275" s="120">
        <v>0.6000000000003638</v>
      </c>
      <c r="U2275" s="120">
        <v>0.69999999999890861</v>
      </c>
      <c r="V2275" s="409">
        <v>0.6000000000003638</v>
      </c>
      <c r="W2275" s="120">
        <v>0.6000000000003638</v>
      </c>
      <c r="X2275" s="120">
        <v>0.69999999999890861</v>
      </c>
      <c r="Y2275" s="120">
        <v>0.6000000000003638</v>
      </c>
      <c r="Z2275" s="120">
        <v>0.6000000000003638</v>
      </c>
      <c r="AA2275" s="120">
        <v>0.6499999999996362</v>
      </c>
      <c r="AB2275" s="120">
        <v>0.55000000000109139</v>
      </c>
      <c r="AC2275" s="127">
        <f>SUM(E2275:AB2275)</f>
        <v>14.5</v>
      </c>
      <c r="AD2275" s="4">
        <f>MAX(E2275:AB2275)</f>
        <v>0.7000000000007276</v>
      </c>
      <c r="AE2275" s="4">
        <f>MIN(E2275:AB2275)</f>
        <v>0.5</v>
      </c>
    </row>
    <row r="2276" spans="1:31" s="4" customFormat="1" ht="11.25" hidden="1">
      <c r="A2276" s="1611"/>
      <c r="B2276" s="1609"/>
      <c r="C2276" s="11" t="s">
        <v>482</v>
      </c>
      <c r="D2276" s="715" t="s">
        <v>464</v>
      </c>
      <c r="E2276" s="93"/>
      <c r="F2276" s="93"/>
      <c r="G2276" s="93"/>
      <c r="H2276" s="413"/>
      <c r="I2276" s="93"/>
      <c r="J2276" s="93"/>
      <c r="K2276" s="93"/>
      <c r="L2276" s="93"/>
      <c r="M2276" s="93"/>
      <c r="N2276" s="413"/>
      <c r="O2276" s="93"/>
      <c r="P2276" s="93"/>
      <c r="Q2276" s="93"/>
      <c r="R2276" s="93"/>
      <c r="S2276" s="93"/>
      <c r="T2276" s="93"/>
      <c r="U2276" s="93"/>
      <c r="V2276" s="413"/>
      <c r="W2276" s="93"/>
      <c r="X2276" s="93"/>
      <c r="Y2276" s="93"/>
      <c r="Z2276" s="93"/>
      <c r="AA2276" s="93"/>
      <c r="AB2276" s="93"/>
      <c r="AC2276" s="130">
        <f>SUM(E2276:AB2276)</f>
        <v>0</v>
      </c>
      <c r="AD2276" s="5"/>
    </row>
    <row r="2277" spans="1:31" s="4" customFormat="1" ht="11.25" hidden="1">
      <c r="A2277" s="1611"/>
      <c r="B2277" s="1609"/>
      <c r="C2277" s="11" t="s">
        <v>8</v>
      </c>
      <c r="D2277" s="715" t="s">
        <v>502</v>
      </c>
      <c r="E2277" s="119">
        <f>SQRT(E2275*E2275+E2276*E2276)*1000/(1.732*E2246)</f>
        <v>32.375731151849998</v>
      </c>
      <c r="F2277" s="119">
        <f t="shared" ref="F2277:AB2277" si="650">SQRT(F2275*F2275+F2276*F2276)*1000/(1.732*F2246)</f>
        <v>26.72996321957061</v>
      </c>
      <c r="G2277" s="119">
        <f t="shared" si="650"/>
        <v>26.72996321957061</v>
      </c>
      <c r="H2277" s="412">
        <f t="shared" si="650"/>
        <v>32.075955863504177</v>
      </c>
      <c r="I2277" s="119">
        <f t="shared" si="650"/>
        <v>26.72996321957061</v>
      </c>
      <c r="J2277" s="119">
        <f t="shared" si="650"/>
        <v>37.771686343955864</v>
      </c>
      <c r="K2277" s="119">
        <f t="shared" si="650"/>
        <v>27.493676454415485</v>
      </c>
      <c r="L2277" s="119">
        <f t="shared" si="650"/>
        <v>32.992411745318584</v>
      </c>
      <c r="M2277" s="119">
        <f t="shared" si="650"/>
        <v>35.741779390720126</v>
      </c>
      <c r="N2277" s="412">
        <f t="shared" si="650"/>
        <v>36.085450346400123</v>
      </c>
      <c r="O2277" s="119">
        <f t="shared" si="650"/>
        <v>35.741779390720126</v>
      </c>
      <c r="P2277" s="119">
        <f t="shared" si="650"/>
        <v>36.085450346400123</v>
      </c>
      <c r="Q2277" s="119">
        <f t="shared" si="650"/>
        <v>32.992411745318584</v>
      </c>
      <c r="R2277" s="119">
        <f t="shared" si="650"/>
        <v>32.992411745318584</v>
      </c>
      <c r="S2277" s="119">
        <f t="shared" si="650"/>
        <v>32.992411745318584</v>
      </c>
      <c r="T2277" s="119">
        <f t="shared" si="650"/>
        <v>33.309646473638949</v>
      </c>
      <c r="U2277" s="119">
        <f t="shared" si="650"/>
        <v>38.861254219161289</v>
      </c>
      <c r="V2277" s="412">
        <f t="shared" si="650"/>
        <v>32.992411745318584</v>
      </c>
      <c r="W2277" s="119">
        <f t="shared" si="650"/>
        <v>32.992411745318584</v>
      </c>
      <c r="X2277" s="119">
        <f t="shared" si="650"/>
        <v>38.491147036121667</v>
      </c>
      <c r="Y2277" s="119">
        <f t="shared" si="650"/>
        <v>32.992411745318584</v>
      </c>
      <c r="Z2277" s="119">
        <f t="shared" si="650"/>
        <v>32.992411745318584</v>
      </c>
      <c r="AA2277" s="119">
        <f t="shared" si="650"/>
        <v>35.404592792694466</v>
      </c>
      <c r="AB2277" s="119">
        <f t="shared" si="650"/>
        <v>29.677753555993363</v>
      </c>
      <c r="AC2277" s="124"/>
    </row>
    <row r="2278" spans="1:31" s="4" customFormat="1" ht="12" hidden="1" thickBot="1">
      <c r="A2278" s="1612"/>
      <c r="B2278" s="1610"/>
      <c r="C2278" s="48" t="s">
        <v>16</v>
      </c>
      <c r="D2278" s="48"/>
      <c r="E2278" s="318">
        <f t="shared" ref="E2278:AC2278" si="651">E2276/E2275</f>
        <v>0</v>
      </c>
      <c r="F2278" s="318">
        <f t="shared" si="651"/>
        <v>0</v>
      </c>
      <c r="G2278" s="318">
        <f t="shared" si="651"/>
        <v>0</v>
      </c>
      <c r="H2278" s="460">
        <f t="shared" si="651"/>
        <v>0</v>
      </c>
      <c r="I2278" s="318">
        <f t="shared" si="651"/>
        <v>0</v>
      </c>
      <c r="J2278" s="318">
        <f t="shared" si="651"/>
        <v>0</v>
      </c>
      <c r="K2278" s="318">
        <f t="shared" si="651"/>
        <v>0</v>
      </c>
      <c r="L2278" s="318">
        <f t="shared" si="651"/>
        <v>0</v>
      </c>
      <c r="M2278" s="318">
        <f t="shared" si="651"/>
        <v>0</v>
      </c>
      <c r="N2278" s="460">
        <f t="shared" si="651"/>
        <v>0</v>
      </c>
      <c r="O2278" s="318">
        <f t="shared" si="651"/>
        <v>0</v>
      </c>
      <c r="P2278" s="318">
        <f t="shared" si="651"/>
        <v>0</v>
      </c>
      <c r="Q2278" s="318">
        <f t="shared" si="651"/>
        <v>0</v>
      </c>
      <c r="R2278" s="318">
        <f t="shared" si="651"/>
        <v>0</v>
      </c>
      <c r="S2278" s="318">
        <f t="shared" si="651"/>
        <v>0</v>
      </c>
      <c r="T2278" s="318">
        <f>T2276/T2275</f>
        <v>0</v>
      </c>
      <c r="U2278" s="318">
        <f t="shared" si="651"/>
        <v>0</v>
      </c>
      <c r="V2278" s="460">
        <f t="shared" si="651"/>
        <v>0</v>
      </c>
      <c r="W2278" s="318">
        <f t="shared" si="651"/>
        <v>0</v>
      </c>
      <c r="X2278" s="318">
        <f t="shared" si="651"/>
        <v>0</v>
      </c>
      <c r="Y2278" s="318">
        <f t="shared" si="651"/>
        <v>0</v>
      </c>
      <c r="Z2278" s="318">
        <f t="shared" si="651"/>
        <v>0</v>
      </c>
      <c r="AA2278" s="318">
        <f t="shared" si="651"/>
        <v>0</v>
      </c>
      <c r="AB2278" s="318">
        <f t="shared" si="651"/>
        <v>0</v>
      </c>
      <c r="AC2278" s="191">
        <f t="shared" si="651"/>
        <v>0</v>
      </c>
    </row>
    <row r="2279" spans="1:31" s="4" customFormat="1" ht="11.25" hidden="1">
      <c r="A2279" s="54"/>
      <c r="B2279" s="51" t="s">
        <v>18</v>
      </c>
      <c r="C2279" s="10" t="s">
        <v>481</v>
      </c>
      <c r="D2279" s="714" t="s">
        <v>503</v>
      </c>
      <c r="E2279" s="252">
        <v>2.8000000000029106E-2</v>
      </c>
      <c r="F2279" s="1397">
        <v>2.4000000000014551E-2</v>
      </c>
      <c r="G2279" s="1397">
        <v>2.7999999999956345E-2</v>
      </c>
      <c r="H2279" s="408">
        <v>2.8000000000029106E-2</v>
      </c>
      <c r="I2279" s="1397">
        <v>2.7999999999956345E-2</v>
      </c>
      <c r="J2279" s="1397">
        <v>2.8000000000029106E-2</v>
      </c>
      <c r="K2279" s="1397">
        <v>2.8000000000029106E-2</v>
      </c>
      <c r="L2279" s="1397">
        <v>2.3999999999941794E-2</v>
      </c>
      <c r="M2279" s="1397">
        <v>0.02</v>
      </c>
      <c r="N2279" s="408">
        <v>3.2000000000043653E-2</v>
      </c>
      <c r="O2279" s="1397">
        <v>2.4000000000014551E-2</v>
      </c>
      <c r="P2279" s="1397">
        <v>2.7999999999956345E-2</v>
      </c>
      <c r="Q2279" s="1397">
        <v>2.4000000000014551E-2</v>
      </c>
      <c r="R2279" s="1397">
        <v>2.8000000000029106E-2</v>
      </c>
      <c r="S2279" s="1397">
        <v>2.3999999999941794E-2</v>
      </c>
      <c r="T2279" s="1397">
        <v>2.8000000000029106E-2</v>
      </c>
      <c r="U2279" s="1397">
        <v>2.4000000000014551E-2</v>
      </c>
      <c r="V2279" s="408">
        <v>2.4000000000014551E-2</v>
      </c>
      <c r="W2279" s="1397">
        <v>2.5999999999985448E-2</v>
      </c>
      <c r="X2279" s="1397">
        <v>2.7999999999956345E-2</v>
      </c>
      <c r="Y2279" s="1397">
        <v>2.6000000000058209E-2</v>
      </c>
      <c r="Z2279" s="1397">
        <v>2.3999999999941794E-2</v>
      </c>
      <c r="AA2279" s="1397">
        <v>2.8000000000029106E-2</v>
      </c>
      <c r="AB2279" s="1397">
        <v>2.4000000000014551E-2</v>
      </c>
      <c r="AC2279" s="127">
        <f>SUM(E2279:AB2279)</f>
        <v>0.6280000000000292</v>
      </c>
    </row>
    <row r="2280" spans="1:31" s="4" customFormat="1" ht="12" hidden="1" thickBot="1">
      <c r="A2280" s="55"/>
      <c r="B2280" s="53" t="s">
        <v>19</v>
      </c>
      <c r="C2280" s="47" t="s">
        <v>481</v>
      </c>
      <c r="D2280" s="717" t="s">
        <v>503</v>
      </c>
      <c r="E2280" s="251">
        <v>1.5999999999985449E-2</v>
      </c>
      <c r="F2280" s="251">
        <v>1.5999999999985449E-2</v>
      </c>
      <c r="G2280" s="251">
        <v>1.2000000000007276E-2</v>
      </c>
      <c r="H2280" s="475">
        <v>1.6000000000021827E-2</v>
      </c>
      <c r="I2280" s="251">
        <v>1.5999999999985449E-2</v>
      </c>
      <c r="J2280" s="251">
        <v>1.5999999999985449E-2</v>
      </c>
      <c r="K2280" s="251">
        <v>1.6000000000021827E-2</v>
      </c>
      <c r="L2280" s="251">
        <v>1.3999999999978172E-2</v>
      </c>
      <c r="M2280" s="251">
        <v>1.4000000000014553E-2</v>
      </c>
      <c r="N2280" s="475">
        <v>1.4000000000014553E-2</v>
      </c>
      <c r="O2280" s="251">
        <v>1.1999999999970897E-2</v>
      </c>
      <c r="P2280" s="251">
        <v>1.4000000000014553E-2</v>
      </c>
      <c r="Q2280" s="251">
        <v>1.4000000000014553E-2</v>
      </c>
      <c r="R2280" s="251">
        <v>1.3999999999978172E-2</v>
      </c>
      <c r="S2280" s="251">
        <v>1.2000000000007276E-2</v>
      </c>
      <c r="T2280" s="251">
        <v>1.5999999999985449E-2</v>
      </c>
      <c r="U2280" s="251">
        <v>1.2000000000007276E-2</v>
      </c>
      <c r="V2280" s="475">
        <v>1.6000000000021827E-2</v>
      </c>
      <c r="W2280" s="251">
        <v>0.01</v>
      </c>
      <c r="X2280" s="251">
        <v>1.7999999999992723E-2</v>
      </c>
      <c r="Y2280" s="251">
        <v>1.5999999999985449E-2</v>
      </c>
      <c r="Z2280" s="251">
        <v>1.6000000000021827E-2</v>
      </c>
      <c r="AA2280" s="251">
        <v>1.1999999999970897E-2</v>
      </c>
      <c r="AB2280" s="251">
        <v>1.6000000000021827E-2</v>
      </c>
      <c r="AC2280" s="128">
        <f>SUM(E2280:AB2280)</f>
        <v>0.34799999999999282</v>
      </c>
      <c r="AD2280" s="5"/>
    </row>
    <row r="2281" spans="1:31" s="5" customFormat="1" ht="10.5" hidden="1" customHeight="1">
      <c r="A2281" s="1439" t="s">
        <v>154</v>
      </c>
      <c r="B2281" s="1619"/>
      <c r="C2281" s="65" t="s">
        <v>481</v>
      </c>
      <c r="D2281" s="65"/>
      <c r="E2281" s="118">
        <f>E2247+E2251+E2255+E2259+E2263+E2267+E2271+E2275</f>
        <v>4.6937999999960054</v>
      </c>
      <c r="F2281" s="118">
        <f t="shared" ref="F2281:AC2281" si="652">F2247+F2251+F2255+F2259+F2263+F2267+F2271+F2275</f>
        <v>4.2916000000031662</v>
      </c>
      <c r="G2281" s="118">
        <f t="shared" si="652"/>
        <v>4.2547999999995323</v>
      </c>
      <c r="H2281" s="433">
        <f t="shared" si="652"/>
        <v>4.4908000000003572</v>
      </c>
      <c r="I2281" s="118">
        <f t="shared" si="652"/>
        <v>4.6067999999989961</v>
      </c>
      <c r="J2281" s="118">
        <f t="shared" si="652"/>
        <v>5.0648000000045279</v>
      </c>
      <c r="K2281" s="118">
        <f t="shared" si="652"/>
        <v>4.5371999999952406</v>
      </c>
      <c r="L2281" s="118">
        <f t="shared" si="652"/>
        <v>5.4944000000042994</v>
      </c>
      <c r="M2281" s="118">
        <f t="shared" si="652"/>
        <v>5.1683999999991919</v>
      </c>
      <c r="N2281" s="433">
        <f t="shared" si="652"/>
        <v>5.5006000000004045</v>
      </c>
      <c r="O2281" s="118">
        <f t="shared" si="652"/>
        <v>5.5838000000002923</v>
      </c>
      <c r="P2281" s="118">
        <f t="shared" si="652"/>
        <v>5.1435999999981643</v>
      </c>
      <c r="Q2281" s="118">
        <f t="shared" si="652"/>
        <v>5.1940000000004396</v>
      </c>
      <c r="R2281" s="118">
        <f t="shared" si="652"/>
        <v>5.4451999999991649</v>
      </c>
      <c r="S2281" s="118">
        <f t="shared" si="652"/>
        <v>4.8819999999998638</v>
      </c>
      <c r="T2281" s="118">
        <f t="shared" si="652"/>
        <v>5.3399999999993391</v>
      </c>
      <c r="U2281" s="118">
        <f t="shared" si="652"/>
        <v>5.4957999999974749</v>
      </c>
      <c r="V2281" s="433">
        <f t="shared" si="652"/>
        <v>5.4126000000077088</v>
      </c>
      <c r="W2281" s="118">
        <f t="shared" si="652"/>
        <v>5.6481999999989307</v>
      </c>
      <c r="X2281" s="118">
        <f t="shared" si="652"/>
        <v>5.429799999995514</v>
      </c>
      <c r="Y2281" s="118">
        <f t="shared" si="652"/>
        <v>5.3083999999992448</v>
      </c>
      <c r="Z2281" s="118">
        <f t="shared" si="652"/>
        <v>5.3768000000003298</v>
      </c>
      <c r="AA2281" s="118">
        <f t="shared" si="652"/>
        <v>4.9648000000017483</v>
      </c>
      <c r="AB2281" s="118">
        <f t="shared" si="652"/>
        <v>4.7129999999991607</v>
      </c>
      <c r="AC2281" s="130">
        <f t="shared" si="652"/>
        <v>122.04119999999909</v>
      </c>
    </row>
    <row r="2282" spans="1:31" s="5" customFormat="1" ht="10.5" hidden="1" customHeight="1" thickBot="1">
      <c r="A2282" s="1620"/>
      <c r="B2282" s="1618"/>
      <c r="C2282" s="47" t="s">
        <v>482</v>
      </c>
      <c r="D2282" s="47"/>
      <c r="E2282" s="185">
        <f>E2248+E2252+E2256+E2260+E2264+E2268+E2272+E2276</f>
        <v>0.80239999999991274</v>
      </c>
      <c r="F2282" s="185">
        <f t="shared" ref="F2282:AC2282" si="653">F2248+F2252+F2256+F2260+F2264+F2268+F2272+F2276</f>
        <v>0.80060000000000742</v>
      </c>
      <c r="G2282" s="185">
        <f t="shared" si="653"/>
        <v>0.79840000000063349</v>
      </c>
      <c r="H2282" s="475">
        <f t="shared" si="653"/>
        <v>0.81659999999931621</v>
      </c>
      <c r="I2282" s="185">
        <f t="shared" si="653"/>
        <v>0.81760000000063227</v>
      </c>
      <c r="J2282" s="185">
        <f t="shared" si="653"/>
        <v>0.82239999999941116</v>
      </c>
      <c r="K2282" s="185">
        <f t="shared" si="653"/>
        <v>0.81780000000006559</v>
      </c>
      <c r="L2282" s="185">
        <f t="shared" si="653"/>
        <v>0.81300000000047268</v>
      </c>
      <c r="M2282" s="185">
        <f t="shared" si="653"/>
        <v>0.82059999999959232</v>
      </c>
      <c r="N2282" s="475">
        <f t="shared" si="653"/>
        <v>0.85880000000037171</v>
      </c>
      <c r="O2282" s="185">
        <f t="shared" si="653"/>
        <v>0.75660000000016703</v>
      </c>
      <c r="P2282" s="185">
        <f t="shared" si="653"/>
        <v>0.77319999999959999</v>
      </c>
      <c r="Q2282" s="185">
        <f t="shared" si="653"/>
        <v>0.79539999999972366</v>
      </c>
      <c r="R2282" s="185">
        <f t="shared" si="653"/>
        <v>0.82300000000056761</v>
      </c>
      <c r="S2282" s="185">
        <f t="shared" si="653"/>
        <v>0.82339999999984737</v>
      </c>
      <c r="T2282" s="185">
        <f t="shared" si="653"/>
        <v>0.85160000000028346</v>
      </c>
      <c r="U2282" s="185">
        <f t="shared" si="653"/>
        <v>0.8625999999995636</v>
      </c>
      <c r="V2282" s="475">
        <f t="shared" si="653"/>
        <v>0.86640000000047301</v>
      </c>
      <c r="W2282" s="185">
        <f t="shared" si="653"/>
        <v>0.87059999999956272</v>
      </c>
      <c r="X2282" s="185">
        <f t="shared" si="653"/>
        <v>0.8840000000001893</v>
      </c>
      <c r="Y2282" s="185">
        <f t="shared" si="653"/>
        <v>0.87160000000006566</v>
      </c>
      <c r="Z2282" s="185">
        <f t="shared" si="653"/>
        <v>0.88660000000006567</v>
      </c>
      <c r="AA2282" s="185">
        <f t="shared" si="653"/>
        <v>0.8569999999996577</v>
      </c>
      <c r="AB2282" s="185">
        <f t="shared" si="653"/>
        <v>0.83519999999984729</v>
      </c>
      <c r="AC2282" s="128">
        <f t="shared" si="653"/>
        <v>19.925400000000032</v>
      </c>
    </row>
    <row r="2283" spans="1:31" s="5" customFormat="1" ht="10.5" hidden="1" customHeight="1">
      <c r="A2283" s="1439" t="s">
        <v>155</v>
      </c>
      <c r="B2283" s="1619"/>
      <c r="C2283" s="12" t="s">
        <v>481</v>
      </c>
      <c r="D2283" s="12"/>
      <c r="E2283" s="118">
        <f>E2233+E2237-E2281</f>
        <v>-0.62180000000316493</v>
      </c>
      <c r="F2283" s="118">
        <f t="shared" ref="F2283:AC2283" si="654">F2233+F2237-F2281</f>
        <v>7.6399999999045676E-2</v>
      </c>
      <c r="G2283" s="118">
        <f t="shared" si="654"/>
        <v>0.40120000000314526</v>
      </c>
      <c r="H2283" s="433">
        <f t="shared" si="654"/>
        <v>2.1200000002087549E-2</v>
      </c>
      <c r="I2283" s="118">
        <f t="shared" si="654"/>
        <v>4.920000000368141E-2</v>
      </c>
      <c r="J2283" s="118">
        <f t="shared" si="654"/>
        <v>-0.76080000000807857</v>
      </c>
      <c r="K2283" s="118">
        <f t="shared" si="654"/>
        <v>0.68679999999946251</v>
      </c>
      <c r="L2283" s="118">
        <f t="shared" si="654"/>
        <v>-0.42240000000418298</v>
      </c>
      <c r="M2283" s="118">
        <f t="shared" si="654"/>
        <v>0.73560000000307824</v>
      </c>
      <c r="N2283" s="433">
        <f t="shared" si="654"/>
        <v>-0.7885999999935942</v>
      </c>
      <c r="O2283" s="118">
        <f t="shared" si="654"/>
        <v>-0.22380000000698619</v>
      </c>
      <c r="P2283" s="118">
        <f t="shared" si="654"/>
        <v>-3.1600000004450735E-2</v>
      </c>
      <c r="Q2283" s="118">
        <f t="shared" si="654"/>
        <v>-9.9999999920576954E-3</v>
      </c>
      <c r="R2283" s="118">
        <f t="shared" si="654"/>
        <v>5.8800000001649977E-2</v>
      </c>
      <c r="S2283" s="118">
        <f t="shared" si="654"/>
        <v>0.26199999999309309</v>
      </c>
      <c r="T2283" s="118">
        <f t="shared" si="654"/>
        <v>-4.399999998996762E-2</v>
      </c>
      <c r="U2283" s="118">
        <f t="shared" si="654"/>
        <v>-2.379999999590332E-2</v>
      </c>
      <c r="V2283" s="433">
        <f t="shared" si="654"/>
        <v>-7.6600000012016167E-2</v>
      </c>
      <c r="W2283" s="118">
        <f t="shared" si="654"/>
        <v>-0.31220000000323811</v>
      </c>
      <c r="X2283" s="118">
        <f t="shared" si="654"/>
        <v>5.8200000002041286E-2</v>
      </c>
      <c r="Y2283" s="118">
        <f t="shared" si="654"/>
        <v>3.5999999988343134E-3</v>
      </c>
      <c r="Z2283" s="118">
        <f t="shared" si="654"/>
        <v>3.9199999997109103E-2</v>
      </c>
      <c r="AA2283" s="118">
        <f t="shared" si="654"/>
        <v>-7.6799999995461832E-2</v>
      </c>
      <c r="AB2283" s="118">
        <f t="shared" si="654"/>
        <v>9.5000000005379448E-2</v>
      </c>
      <c r="AC2283" s="130">
        <f t="shared" si="654"/>
        <v>-0.90520000000049095</v>
      </c>
    </row>
    <row r="2284" spans="1:31" s="5" customFormat="1" ht="10.5" hidden="1" customHeight="1" thickBot="1">
      <c r="A2284" s="1620"/>
      <c r="B2284" s="1618"/>
      <c r="C2284" s="9" t="s">
        <v>482</v>
      </c>
      <c r="D2284" s="9"/>
      <c r="E2284" s="118">
        <f>E2234+E2238-E2282</f>
        <v>0.40560000000244467</v>
      </c>
      <c r="F2284" s="118">
        <f t="shared" ref="F2284:AC2284" si="655">F2234+F2238-F2282</f>
        <v>0.53539999999568522</v>
      </c>
      <c r="G2284" s="118">
        <f t="shared" si="655"/>
        <v>0.4335999999993374</v>
      </c>
      <c r="H2284" s="433">
        <f t="shared" si="655"/>
        <v>0.47140000000478743</v>
      </c>
      <c r="I2284" s="118">
        <f t="shared" si="655"/>
        <v>0.48639999999945505</v>
      </c>
      <c r="J2284" s="118">
        <f t="shared" si="655"/>
        <v>0.32160000000445965</v>
      </c>
      <c r="K2284" s="118">
        <f t="shared" si="655"/>
        <v>0.58219999999411365</v>
      </c>
      <c r="L2284" s="118">
        <f t="shared" si="655"/>
        <v>0.43500000000275785</v>
      </c>
      <c r="M2284" s="118">
        <f t="shared" si="655"/>
        <v>0.67539999999595479</v>
      </c>
      <c r="N2284" s="433">
        <f t="shared" si="655"/>
        <v>0.35720000000361551</v>
      </c>
      <c r="O2284" s="118">
        <f t="shared" si="655"/>
        <v>0.62739999999802853</v>
      </c>
      <c r="P2284" s="118">
        <f t="shared" si="655"/>
        <v>0.52280000000613347</v>
      </c>
      <c r="Q2284" s="118">
        <f t="shared" si="655"/>
        <v>0.73259999999506675</v>
      </c>
      <c r="R2284" s="118">
        <f t="shared" si="655"/>
        <v>0.43299999999701677</v>
      </c>
      <c r="S2284" s="118">
        <f t="shared" si="655"/>
        <v>0.4806000000075159</v>
      </c>
      <c r="T2284" s="118">
        <f t="shared" si="655"/>
        <v>0.52439999999628228</v>
      </c>
      <c r="U2284" s="118">
        <f t="shared" si="655"/>
        <v>0.52139999999863196</v>
      </c>
      <c r="V2284" s="433">
        <f t="shared" si="655"/>
        <v>0.42960000000526044</v>
      </c>
      <c r="W2284" s="118">
        <f t="shared" si="655"/>
        <v>0.42539999999525679</v>
      </c>
      <c r="X2284" s="118">
        <f t="shared" si="655"/>
        <v>0.59600000000301212</v>
      </c>
      <c r="Y2284" s="118">
        <f t="shared" si="655"/>
        <v>0.51239999999812991</v>
      </c>
      <c r="Z2284" s="118">
        <f t="shared" si="655"/>
        <v>0.51340000000138952</v>
      </c>
      <c r="AA2284" s="118">
        <f t="shared" si="655"/>
        <v>0.52699999999853786</v>
      </c>
      <c r="AB2284" s="118">
        <f t="shared" si="655"/>
        <v>0.47680000000186984</v>
      </c>
      <c r="AC2284" s="128">
        <f t="shared" si="655"/>
        <v>12.026600000004741</v>
      </c>
    </row>
    <row r="2285" spans="1:31" s="32" customFormat="1" ht="10.5" hidden="1" customHeight="1">
      <c r="A2285" s="1626" t="s">
        <v>9</v>
      </c>
      <c r="B2285" s="1619"/>
      <c r="C2285" s="14" t="s">
        <v>481</v>
      </c>
      <c r="D2285" s="14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366"/>
    </row>
    <row r="2286" spans="1:31" s="32" customFormat="1" ht="10.5" hidden="1" customHeight="1" thickBot="1">
      <c r="A2286" s="1620"/>
      <c r="B2286" s="1618"/>
      <c r="C2286" s="15" t="s">
        <v>482</v>
      </c>
      <c r="D2286" s="15"/>
      <c r="E2286" s="98"/>
      <c r="F2286" s="98"/>
      <c r="G2286" s="98"/>
      <c r="H2286" s="98"/>
      <c r="I2286" s="98"/>
      <c r="J2286" s="98"/>
      <c r="K2286" s="98"/>
      <c r="L2286" s="98"/>
      <c r="M2286" s="98"/>
      <c r="N2286" s="98"/>
      <c r="O2286" s="98"/>
      <c r="P2286" s="98"/>
      <c r="Q2286" s="98"/>
      <c r="R2286" s="98"/>
      <c r="S2286" s="98"/>
      <c r="T2286" s="98"/>
      <c r="U2286" s="98"/>
      <c r="V2286" s="98"/>
      <c r="W2286" s="98"/>
      <c r="X2286" s="98"/>
      <c r="Y2286" s="98"/>
      <c r="Z2286" s="98"/>
      <c r="AA2286" s="98"/>
      <c r="AB2286" s="98"/>
      <c r="AC2286" s="367"/>
    </row>
    <row r="2287" spans="1:31" s="315" customFormat="1" ht="30" hidden="1" customHeight="1" thickBot="1">
      <c r="A2287" s="312"/>
      <c r="B2287" s="313"/>
      <c r="C2287" s="314" t="s">
        <v>279</v>
      </c>
      <c r="E2287" s="316"/>
      <c r="F2287" s="316"/>
      <c r="G2287" s="316"/>
      <c r="H2287" s="444">
        <f>H2247+H2263+H2267+H2271+H2275</f>
        <v>3.6180000000005386</v>
      </c>
      <c r="I2287" s="316"/>
      <c r="J2287" s="316"/>
      <c r="K2287" s="316"/>
      <c r="L2287" s="316"/>
      <c r="M2287" s="316"/>
      <c r="N2287" s="447">
        <f>N2247+N2263+N2267+N2271+N2275</f>
        <v>4.5600000000002225</v>
      </c>
      <c r="O2287" s="316"/>
      <c r="P2287" s="316"/>
      <c r="Q2287" s="316"/>
      <c r="R2287" s="316"/>
      <c r="S2287" s="316"/>
      <c r="T2287" s="316"/>
      <c r="U2287" s="316"/>
      <c r="V2287" s="447">
        <f>V2247+V2263+V2267+V2271+V2275</f>
        <v>4.4100000000069812</v>
      </c>
      <c r="W2287" s="316"/>
      <c r="X2287" s="316"/>
      <c r="Y2287" s="314">
        <f>Y2247+Y2263+Y2267+Y2271+Y2275</f>
        <v>4.3039999999994265</v>
      </c>
      <c r="Z2287" s="316"/>
      <c r="AA2287" s="316"/>
      <c r="AB2287" s="316"/>
      <c r="AC2287" s="337"/>
    </row>
    <row r="2288" spans="1:31" s="5" customFormat="1" ht="28.5" hidden="1" customHeight="1">
      <c r="A2288" s="1405" t="s">
        <v>17</v>
      </c>
      <c r="B2288" s="84" t="s">
        <v>5</v>
      </c>
      <c r="C2288" s="6" t="s">
        <v>14</v>
      </c>
      <c r="D2288" s="6" t="s">
        <v>495</v>
      </c>
      <c r="E2288" s="1432" t="s">
        <v>15</v>
      </c>
      <c r="F2288" s="1433"/>
      <c r="G2288" s="1433"/>
      <c r="H2288" s="1433"/>
      <c r="I2288" s="1433"/>
      <c r="J2288" s="1433"/>
      <c r="K2288" s="1433"/>
      <c r="L2288" s="1433"/>
      <c r="M2288" s="1433"/>
      <c r="N2288" s="1433"/>
      <c r="O2288" s="1433"/>
      <c r="P2288" s="1433"/>
      <c r="Q2288" s="1433"/>
      <c r="R2288" s="1433"/>
      <c r="S2288" s="1433"/>
      <c r="T2288" s="1433"/>
      <c r="U2288" s="1433"/>
      <c r="V2288" s="1433"/>
      <c r="W2288" s="1433"/>
      <c r="X2288" s="1433"/>
      <c r="Y2288" s="1433"/>
      <c r="Z2288" s="1433"/>
      <c r="AA2288" s="1433"/>
      <c r="AB2288" s="1434"/>
      <c r="AC2288" s="1553" t="s">
        <v>10</v>
      </c>
    </row>
    <row r="2289" spans="1:29" s="1565" customFormat="1" ht="12.75" customHeight="1" thickBot="1">
      <c r="A2289" s="1566" t="s">
        <v>483</v>
      </c>
      <c r="B2289" s="1628"/>
      <c r="C2289" s="1559"/>
      <c r="D2289" s="1559"/>
      <c r="E2289" s="1560">
        <v>1</v>
      </c>
      <c r="F2289" s="1560">
        <v>2</v>
      </c>
      <c r="G2289" s="1560">
        <v>3</v>
      </c>
      <c r="H2289" s="1560">
        <v>4</v>
      </c>
      <c r="I2289" s="1560">
        <v>5</v>
      </c>
      <c r="J2289" s="1560">
        <v>6</v>
      </c>
      <c r="K2289" s="1560">
        <v>7</v>
      </c>
      <c r="L2289" s="1560">
        <v>8</v>
      </c>
      <c r="M2289" s="1560">
        <v>9</v>
      </c>
      <c r="N2289" s="1560">
        <v>10</v>
      </c>
      <c r="O2289" s="1560">
        <v>11</v>
      </c>
      <c r="P2289" s="1560">
        <v>12</v>
      </c>
      <c r="Q2289" s="1560">
        <v>13</v>
      </c>
      <c r="R2289" s="1560">
        <v>14</v>
      </c>
      <c r="S2289" s="1560">
        <v>15</v>
      </c>
      <c r="T2289" s="1560">
        <v>16</v>
      </c>
      <c r="U2289" s="1560">
        <v>17</v>
      </c>
      <c r="V2289" s="1560">
        <v>18</v>
      </c>
      <c r="W2289" s="1560">
        <v>19</v>
      </c>
      <c r="X2289" s="1560">
        <v>20</v>
      </c>
      <c r="Y2289" s="1560">
        <v>21</v>
      </c>
      <c r="Z2289" s="1560">
        <v>22</v>
      </c>
      <c r="AA2289" s="1560">
        <v>23</v>
      </c>
      <c r="AB2289" s="1560">
        <v>24</v>
      </c>
      <c r="AC2289" s="1629"/>
    </row>
    <row r="2290" spans="1:29" s="13" customFormat="1" ht="12.75" customHeight="1" thickBot="1">
      <c r="A2290" s="468" t="s">
        <v>6</v>
      </c>
      <c r="B2290" s="223"/>
      <c r="C2290" s="469"/>
      <c r="D2290" s="753"/>
      <c r="E2290" s="223">
        <v>3</v>
      </c>
      <c r="F2290" s="223">
        <v>3</v>
      </c>
      <c r="G2290" s="223">
        <v>3</v>
      </c>
      <c r="H2290" s="223">
        <v>3</v>
      </c>
      <c r="I2290" s="223">
        <v>3</v>
      </c>
      <c r="J2290" s="223">
        <v>3</v>
      </c>
      <c r="K2290" s="223">
        <v>3</v>
      </c>
      <c r="L2290" s="223">
        <v>3</v>
      </c>
      <c r="M2290" s="223">
        <v>3</v>
      </c>
      <c r="N2290" s="223">
        <v>3</v>
      </c>
      <c r="O2290" s="223">
        <v>3</v>
      </c>
      <c r="P2290" s="223">
        <v>3</v>
      </c>
      <c r="Q2290" s="223">
        <v>3</v>
      </c>
      <c r="R2290" s="223">
        <v>3</v>
      </c>
      <c r="S2290" s="223">
        <v>3</v>
      </c>
      <c r="T2290" s="223">
        <v>3</v>
      </c>
      <c r="U2290" s="223">
        <v>3</v>
      </c>
      <c r="V2290" s="223">
        <v>3</v>
      </c>
      <c r="W2290" s="223">
        <v>3</v>
      </c>
      <c r="X2290" s="223">
        <v>3</v>
      </c>
      <c r="Y2290" s="223">
        <v>3</v>
      </c>
      <c r="Z2290" s="223">
        <v>3</v>
      </c>
      <c r="AA2290" s="223">
        <v>3</v>
      </c>
      <c r="AB2290" s="223">
        <v>3</v>
      </c>
      <c r="AC2290" s="470"/>
    </row>
    <row r="2291" spans="1:29" s="5" customFormat="1" ht="11.25" customHeight="1">
      <c r="A2291" s="1518" t="s">
        <v>11</v>
      </c>
      <c r="B2291" s="1623" t="s">
        <v>131</v>
      </c>
      <c r="C2291" s="65" t="s">
        <v>481</v>
      </c>
      <c r="D2291" s="716" t="s">
        <v>463</v>
      </c>
      <c r="E2291" s="1140">
        <v>1.2000000476837158</v>
      </c>
      <c r="F2291" s="1141">
        <v>1.1299999952316284</v>
      </c>
      <c r="G2291" s="1141">
        <v>1.1100000143051147</v>
      </c>
      <c r="H2291" s="1141">
        <v>1.1200000047683716</v>
      </c>
      <c r="I2291" s="1141">
        <v>1.1799999475479126</v>
      </c>
      <c r="J2291" s="1141">
        <v>1.2599999904632568</v>
      </c>
      <c r="K2291" s="1141">
        <v>1.2400000095367432</v>
      </c>
      <c r="L2291" s="1141">
        <v>1.4199999570846558</v>
      </c>
      <c r="M2291" s="1141">
        <v>1.4600000381469727</v>
      </c>
      <c r="N2291" s="1141">
        <v>1.4800000190734863</v>
      </c>
      <c r="O2291" s="1141">
        <v>1.4500000476837158</v>
      </c>
      <c r="P2291" s="1141">
        <v>1.4600000381469727</v>
      </c>
      <c r="Q2291" s="1141">
        <v>1.4900000095367432</v>
      </c>
      <c r="R2291" s="1141">
        <v>1.4199999570846558</v>
      </c>
      <c r="S2291" s="1141">
        <v>1.4199999570846558</v>
      </c>
      <c r="T2291" s="1141">
        <v>1.4900000095367432</v>
      </c>
      <c r="U2291" s="1141">
        <v>1.559999942779541</v>
      </c>
      <c r="V2291" s="1141">
        <v>1.559999942779541</v>
      </c>
      <c r="W2291" s="1141">
        <v>1.4800000190734863</v>
      </c>
      <c r="X2291" s="1141">
        <v>1.5</v>
      </c>
      <c r="Y2291" s="1141">
        <v>1.5</v>
      </c>
      <c r="Z2291" s="1141">
        <v>1.3899999856948853</v>
      </c>
      <c r="AA2291" s="1141">
        <v>1.3400000333786011</v>
      </c>
      <c r="AB2291" s="1142">
        <v>1.2799999713897705</v>
      </c>
      <c r="AC2291" s="130">
        <f>SUM(E2291:AB2291)</f>
        <v>32.939999938011169</v>
      </c>
    </row>
    <row r="2292" spans="1:29" s="5" customFormat="1" ht="10.5" customHeight="1">
      <c r="A2292" s="1611"/>
      <c r="B2292" s="1624"/>
      <c r="C2292" s="11" t="s">
        <v>482</v>
      </c>
      <c r="D2292" s="715" t="s">
        <v>463</v>
      </c>
      <c r="E2292" s="1140">
        <v>0.72000002861022949</v>
      </c>
      <c r="F2292" s="1141">
        <v>0.72000002861022949</v>
      </c>
      <c r="G2292" s="1141">
        <v>0.69999998807907104</v>
      </c>
      <c r="H2292" s="1141">
        <v>0.70999997854232788</v>
      </c>
      <c r="I2292" s="1141">
        <v>0.75</v>
      </c>
      <c r="J2292" s="1141">
        <v>0.75</v>
      </c>
      <c r="K2292" s="1141">
        <v>0.68999999761581421</v>
      </c>
      <c r="L2292" s="1141">
        <v>0.70999997854232788</v>
      </c>
      <c r="M2292" s="1141">
        <v>0.72000002861022949</v>
      </c>
      <c r="N2292" s="1141">
        <v>0.76999998092651367</v>
      </c>
      <c r="O2292" s="1141">
        <v>0.75</v>
      </c>
      <c r="P2292" s="1141">
        <v>0.75999999046325684</v>
      </c>
      <c r="Q2292" s="1141">
        <v>0.76999998092651367</v>
      </c>
      <c r="R2292" s="1141">
        <v>0.75999999046325684</v>
      </c>
      <c r="S2292" s="1141">
        <v>0.72000002861022949</v>
      </c>
      <c r="T2292" s="1141">
        <v>0.72000002861022949</v>
      </c>
      <c r="U2292" s="1141">
        <v>0.75999999046325684</v>
      </c>
      <c r="V2292" s="1141">
        <v>0.75</v>
      </c>
      <c r="W2292" s="1141">
        <v>0.72000002861022949</v>
      </c>
      <c r="X2292" s="1141">
        <v>0.75</v>
      </c>
      <c r="Y2292" s="1141">
        <v>0.75999999046325684</v>
      </c>
      <c r="Z2292" s="1141">
        <v>0.75</v>
      </c>
      <c r="AA2292" s="1141">
        <v>0.75</v>
      </c>
      <c r="AB2292" s="1142">
        <v>0.75</v>
      </c>
      <c r="AC2292" s="123">
        <f>SUM(E2292:AB2292)</f>
        <v>17.710000038146973</v>
      </c>
    </row>
    <row r="2293" spans="1:29" s="5" customFormat="1" ht="10.5" customHeight="1">
      <c r="A2293" s="1611"/>
      <c r="B2293" s="1624"/>
      <c r="C2293" s="11" t="s">
        <v>8</v>
      </c>
      <c r="D2293" s="715" t="s">
        <v>463</v>
      </c>
      <c r="E2293" s="1179">
        <v>6</v>
      </c>
      <c r="F2293" s="1155">
        <v>6</v>
      </c>
      <c r="G2293" s="1155">
        <v>6</v>
      </c>
      <c r="H2293" s="1155">
        <v>6</v>
      </c>
      <c r="I2293" s="1155">
        <v>6</v>
      </c>
      <c r="J2293" s="1155">
        <v>7</v>
      </c>
      <c r="K2293" s="1155">
        <v>6</v>
      </c>
      <c r="L2293" s="1155">
        <v>7</v>
      </c>
      <c r="M2293" s="1155">
        <v>7</v>
      </c>
      <c r="N2293" s="1155">
        <v>8</v>
      </c>
      <c r="O2293" s="1155">
        <v>7</v>
      </c>
      <c r="P2293" s="1155">
        <v>8</v>
      </c>
      <c r="Q2293" s="1155">
        <v>8</v>
      </c>
      <c r="R2293" s="1155">
        <v>7</v>
      </c>
      <c r="S2293" s="1155">
        <v>7</v>
      </c>
      <c r="T2293" s="1155">
        <v>8</v>
      </c>
      <c r="U2293" s="1155">
        <v>8</v>
      </c>
      <c r="V2293" s="1155">
        <v>8</v>
      </c>
      <c r="W2293" s="1155">
        <v>7</v>
      </c>
      <c r="X2293" s="1155">
        <v>8</v>
      </c>
      <c r="Y2293" s="1155">
        <v>7</v>
      </c>
      <c r="Z2293" s="1155">
        <v>7</v>
      </c>
      <c r="AA2293" s="1155">
        <v>7</v>
      </c>
      <c r="AB2293" s="1156">
        <v>7</v>
      </c>
      <c r="AC2293" s="123"/>
    </row>
    <row r="2294" spans="1:29" s="5" customFormat="1" ht="10.5" customHeight="1" thickBot="1">
      <c r="A2294" s="1611"/>
      <c r="B2294" s="1624"/>
      <c r="C2294" s="11" t="s">
        <v>16</v>
      </c>
      <c r="D2294" s="11"/>
      <c r="E2294" s="116">
        <f t="shared" ref="E2294:AC2294" si="656">E2292/E2291</f>
        <v>0.6</v>
      </c>
      <c r="F2294" s="116">
        <f t="shared" si="656"/>
        <v>0.63716816960042844</v>
      </c>
      <c r="G2294" s="116">
        <f t="shared" si="656"/>
        <v>0.63063061176380886</v>
      </c>
      <c r="H2294" s="410">
        <f t="shared" si="656"/>
        <v>0.63392854957100087</v>
      </c>
      <c r="I2294" s="116">
        <f t="shared" si="656"/>
        <v>0.63559324859168864</v>
      </c>
      <c r="J2294" s="116">
        <f t="shared" si="656"/>
        <v>0.59523809974335939</v>
      </c>
      <c r="K2294" s="116">
        <f t="shared" si="656"/>
        <v>0.55645160670086946</v>
      </c>
      <c r="L2294" s="116">
        <f t="shared" si="656"/>
        <v>0.5</v>
      </c>
      <c r="M2294" s="116">
        <f t="shared" si="656"/>
        <v>0.49315069164248188</v>
      </c>
      <c r="N2294" s="410">
        <f t="shared" si="656"/>
        <v>0.52027025067780142</v>
      </c>
      <c r="O2294" s="116">
        <f t="shared" si="656"/>
        <v>0.51724136230069651</v>
      </c>
      <c r="P2294" s="116">
        <f t="shared" si="656"/>
        <v>0.52054792507255432</v>
      </c>
      <c r="Q2294" s="116">
        <f t="shared" si="656"/>
        <v>0.51677850738129516</v>
      </c>
      <c r="R2294" s="116">
        <f t="shared" si="656"/>
        <v>0.53521127706481197</v>
      </c>
      <c r="S2294" s="116">
        <f t="shared" si="656"/>
        <v>0.50704228899304493</v>
      </c>
      <c r="T2294" s="116">
        <f t="shared" si="656"/>
        <v>0.48322149261870484</v>
      </c>
      <c r="U2294" s="116">
        <f t="shared" si="656"/>
        <v>0.48717949893582779</v>
      </c>
      <c r="V2294" s="410">
        <f t="shared" si="656"/>
        <v>0.48076924840374169</v>
      </c>
      <c r="W2294" s="116">
        <f t="shared" si="656"/>
        <v>0.48648649954813233</v>
      </c>
      <c r="X2294" s="116">
        <f t="shared" si="656"/>
        <v>0.5</v>
      </c>
      <c r="Y2294" s="116">
        <f t="shared" si="656"/>
        <v>0.50666666030883789</v>
      </c>
      <c r="Z2294" s="116">
        <f t="shared" si="656"/>
        <v>0.53956835087668142</v>
      </c>
      <c r="AA2294" s="116">
        <f t="shared" si="656"/>
        <v>0.55970147859548325</v>
      </c>
      <c r="AB2294" s="116">
        <f t="shared" si="656"/>
        <v>0.58593751309672404</v>
      </c>
      <c r="AC2294" s="123">
        <f t="shared" si="656"/>
        <v>0.53764420374847932</v>
      </c>
    </row>
    <row r="2295" spans="1:29" s="5" customFormat="1" ht="10.5" customHeight="1" thickBot="1">
      <c r="A2295" s="1612"/>
      <c r="B2295" s="1625"/>
      <c r="C2295" s="426" t="s">
        <v>13</v>
      </c>
      <c r="D2295" s="1394" t="s">
        <v>463</v>
      </c>
      <c r="E2295" s="1144">
        <v>118.09999847412109</v>
      </c>
      <c r="F2295" s="1152">
        <v>118.69999694824219</v>
      </c>
      <c r="G2295" s="1152">
        <v>119</v>
      </c>
      <c r="H2295" s="1152">
        <v>119</v>
      </c>
      <c r="I2295" s="1152">
        <v>118.90000152587891</v>
      </c>
      <c r="J2295" s="1152">
        <v>118.19999694824219</v>
      </c>
      <c r="K2295" s="1152">
        <v>117.30000305175781</v>
      </c>
      <c r="L2295" s="1152">
        <v>116.19999694824219</v>
      </c>
      <c r="M2295" s="1152">
        <v>116</v>
      </c>
      <c r="N2295" s="1152">
        <v>117.80000305175781</v>
      </c>
      <c r="O2295" s="1152">
        <v>117.90000152587891</v>
      </c>
      <c r="P2295" s="1152">
        <v>118</v>
      </c>
      <c r="Q2295" s="1152">
        <v>118.09999847412109</v>
      </c>
      <c r="R2295" s="1152">
        <v>118.09999847412109</v>
      </c>
      <c r="S2295" s="1152">
        <v>118</v>
      </c>
      <c r="T2295" s="1152">
        <v>117</v>
      </c>
      <c r="U2295" s="1152">
        <v>117.40000152587891</v>
      </c>
      <c r="V2295" s="1152">
        <v>117.80000305175781</v>
      </c>
      <c r="W2295" s="1152">
        <v>117.69999694824219</v>
      </c>
      <c r="X2295" s="1152">
        <v>117.90000152587891</v>
      </c>
      <c r="Y2295" s="1152">
        <v>118.59999847412109</v>
      </c>
      <c r="Z2295" s="1152">
        <v>118.69999694824219</v>
      </c>
      <c r="AA2295" s="1152">
        <v>118.59999847412109</v>
      </c>
      <c r="AB2295" s="1153">
        <v>118.69999694824219</v>
      </c>
      <c r="AC2295" s="429"/>
    </row>
    <row r="2296" spans="1:29" s="5" customFormat="1" ht="11.25" customHeight="1">
      <c r="A2296" s="1518" t="s">
        <v>504</v>
      </c>
      <c r="B2296" s="1623" t="s">
        <v>505</v>
      </c>
      <c r="C2296" s="10" t="s">
        <v>481</v>
      </c>
      <c r="D2296" s="714" t="s">
        <v>463</v>
      </c>
      <c r="E2296" s="1140">
        <v>6.619999885559082</v>
      </c>
      <c r="F2296" s="1141">
        <v>6.4200000762939453</v>
      </c>
      <c r="G2296" s="1141">
        <v>6.4200000762939453</v>
      </c>
      <c r="H2296" s="1141">
        <v>6.4600000381469727</v>
      </c>
      <c r="I2296" s="1141">
        <v>6.559999942779541</v>
      </c>
      <c r="J2296" s="1141">
        <v>7</v>
      </c>
      <c r="K2296" s="1141">
        <v>7.570000171661377</v>
      </c>
      <c r="L2296" s="1141">
        <v>8.380000114440918</v>
      </c>
      <c r="M2296" s="1141">
        <v>8.9799995422363281</v>
      </c>
      <c r="N2296" s="1141">
        <v>8.880000114440918</v>
      </c>
      <c r="O2296" s="1141">
        <v>8.619999885559082</v>
      </c>
      <c r="P2296" s="1141">
        <v>8.5600004196166992</v>
      </c>
      <c r="Q2296" s="1141">
        <v>8.4099998474121094</v>
      </c>
      <c r="R2296" s="1141">
        <v>8.6599998474121094</v>
      </c>
      <c r="S2296" s="1141">
        <v>8.5399999618530273</v>
      </c>
      <c r="T2296" s="1141">
        <v>8.9499998092651367</v>
      </c>
      <c r="U2296" s="1141">
        <v>8.6599998474121094</v>
      </c>
      <c r="V2296" s="1141">
        <v>8.6899995803833008</v>
      </c>
      <c r="W2296" s="1141">
        <v>8.4300003051757812</v>
      </c>
      <c r="X2296" s="1141">
        <v>8.1899995803833008</v>
      </c>
      <c r="Y2296" s="1141">
        <v>8.1800003051757812</v>
      </c>
      <c r="Z2296" s="1141">
        <v>7.5500001907348633</v>
      </c>
      <c r="AA2296" s="1141">
        <v>7.0199999809265137</v>
      </c>
      <c r="AB2296" s="1142">
        <v>6.5100002288818359</v>
      </c>
      <c r="AC2296" s="130">
        <f>SUM(E2296:AB2296)</f>
        <v>188.25999975204468</v>
      </c>
    </row>
    <row r="2297" spans="1:29" s="5" customFormat="1" ht="10.5" customHeight="1">
      <c r="A2297" s="1611"/>
      <c r="B2297" s="1624"/>
      <c r="C2297" s="11" t="s">
        <v>482</v>
      </c>
      <c r="D2297" s="715" t="s">
        <v>463</v>
      </c>
      <c r="E2297" s="1140">
        <v>0.33000001311302185</v>
      </c>
      <c r="F2297" s="1141">
        <v>0.28999999165534973</v>
      </c>
      <c r="G2297" s="1141">
        <v>0.33000001311302185</v>
      </c>
      <c r="H2297" s="1141">
        <v>0.31999999284744263</v>
      </c>
      <c r="I2297" s="1141">
        <v>0.34999999403953552</v>
      </c>
      <c r="J2297" s="1141">
        <v>0.50999999046325684</v>
      </c>
      <c r="K2297" s="1141">
        <v>0.49000000953674316</v>
      </c>
      <c r="L2297" s="1141">
        <v>0.81999999284744263</v>
      </c>
      <c r="M2297" s="1141">
        <v>1.2100000381469727</v>
      </c>
      <c r="N2297" s="1141">
        <v>1.1599999666213989</v>
      </c>
      <c r="O2297" s="1141">
        <v>1.2300000190734863</v>
      </c>
      <c r="P2297" s="1141">
        <v>1.1299999952316284</v>
      </c>
      <c r="Q2297" s="1141">
        <v>1</v>
      </c>
      <c r="R2297" s="1141">
        <v>1.4600000381469727</v>
      </c>
      <c r="S2297" s="1141">
        <v>1.1599999666213989</v>
      </c>
      <c r="T2297" s="1141">
        <v>1.5800000429153442</v>
      </c>
      <c r="U2297" s="1141">
        <v>0.99000000953674316</v>
      </c>
      <c r="V2297" s="1141">
        <v>1.0399999618530273</v>
      </c>
      <c r="W2297" s="1141">
        <v>0.85000002384185791</v>
      </c>
      <c r="X2297" s="1141">
        <v>0.81000000238418579</v>
      </c>
      <c r="Y2297" s="1141">
        <v>0.80000001192092896</v>
      </c>
      <c r="Z2297" s="1141">
        <v>0.55000001192092896</v>
      </c>
      <c r="AA2297" s="1141">
        <v>0.37999999523162842</v>
      </c>
      <c r="AB2297" s="1142">
        <v>0.27000001072883606</v>
      </c>
      <c r="AC2297" s="123">
        <f>SUM(E2297:AB2297)</f>
        <v>19.060000091791153</v>
      </c>
    </row>
    <row r="2298" spans="1:29" s="5" customFormat="1" ht="10.5" customHeight="1">
      <c r="A2298" s="1611"/>
      <c r="B2298" s="1624"/>
      <c r="C2298" s="11" t="s">
        <v>8</v>
      </c>
      <c r="D2298" s="715" t="s">
        <v>463</v>
      </c>
      <c r="E2298" s="1179">
        <v>31</v>
      </c>
      <c r="F2298" s="1155">
        <v>30</v>
      </c>
      <c r="G2298" s="1155">
        <v>30</v>
      </c>
      <c r="H2298" s="1155">
        <v>30</v>
      </c>
      <c r="I2298" s="1155">
        <v>31</v>
      </c>
      <c r="J2298" s="1155">
        <v>33</v>
      </c>
      <c r="K2298" s="1155">
        <v>36</v>
      </c>
      <c r="L2298" s="1155">
        <v>40</v>
      </c>
      <c r="M2298" s="1155">
        <v>44</v>
      </c>
      <c r="N2298" s="1155">
        <v>43</v>
      </c>
      <c r="O2298" s="1155">
        <v>41</v>
      </c>
      <c r="P2298" s="1155">
        <v>41</v>
      </c>
      <c r="Q2298" s="1155">
        <v>40</v>
      </c>
      <c r="R2298" s="1155">
        <v>42</v>
      </c>
      <c r="S2298" s="1155">
        <v>41</v>
      </c>
      <c r="T2298" s="1155">
        <v>44</v>
      </c>
      <c r="U2298" s="1155">
        <v>42</v>
      </c>
      <c r="V2298" s="1155">
        <v>42</v>
      </c>
      <c r="W2298" s="1155">
        <v>41</v>
      </c>
      <c r="X2298" s="1155">
        <v>40</v>
      </c>
      <c r="Y2298" s="1155">
        <v>39</v>
      </c>
      <c r="Z2298" s="1155">
        <v>36</v>
      </c>
      <c r="AA2298" s="1155">
        <v>33</v>
      </c>
      <c r="AB2298" s="1156">
        <v>31</v>
      </c>
      <c r="AC2298" s="123"/>
    </row>
    <row r="2299" spans="1:29" s="5" customFormat="1" ht="10.5" customHeight="1" thickBot="1">
      <c r="A2299" s="1611"/>
      <c r="B2299" s="1624"/>
      <c r="C2299" s="11" t="s">
        <v>16</v>
      </c>
      <c r="D2299" s="11"/>
      <c r="E2299" s="116">
        <f t="shared" ref="E2299:AC2299" si="657">E2297/E2296</f>
        <v>4.9848945440752405E-2</v>
      </c>
      <c r="F2299" s="116">
        <f t="shared" si="657"/>
        <v>4.5171337727266378E-2</v>
      </c>
      <c r="G2299" s="116">
        <f t="shared" si="657"/>
        <v>5.1401870590556127E-2</v>
      </c>
      <c r="H2299" s="410">
        <f t="shared" si="657"/>
        <v>4.9535602315450365E-2</v>
      </c>
      <c r="I2299" s="116">
        <f t="shared" si="657"/>
        <v>5.3353658093362247E-2</v>
      </c>
      <c r="J2299" s="116">
        <f t="shared" si="657"/>
        <v>7.2857141494750977E-2</v>
      </c>
      <c r="K2299" s="116">
        <f t="shared" si="657"/>
        <v>6.4729193979556218E-2</v>
      </c>
      <c r="L2299" s="116">
        <f t="shared" si="657"/>
        <v>9.7852026449781249E-2</v>
      </c>
      <c r="M2299" s="116">
        <f t="shared" si="657"/>
        <v>0.13474388639508117</v>
      </c>
      <c r="N2299" s="410">
        <f t="shared" si="657"/>
        <v>0.13063062518827817</v>
      </c>
      <c r="O2299" s="116">
        <f t="shared" si="657"/>
        <v>0.14269141942032754</v>
      </c>
      <c r="P2299" s="116">
        <f t="shared" si="657"/>
        <v>0.13200933876615717</v>
      </c>
      <c r="Q2299" s="116">
        <f t="shared" si="657"/>
        <v>0.11890606636666182</v>
      </c>
      <c r="R2299" s="116">
        <f t="shared" si="657"/>
        <v>0.16859123139398996</v>
      </c>
      <c r="S2299" s="116">
        <f t="shared" si="657"/>
        <v>0.13583137843125934</v>
      </c>
      <c r="T2299" s="116">
        <f t="shared" si="657"/>
        <v>0.17653632140636596</v>
      </c>
      <c r="U2299" s="116">
        <f t="shared" si="657"/>
        <v>0.11431870981297852</v>
      </c>
      <c r="V2299" s="410">
        <f t="shared" si="657"/>
        <v>0.11967779195302962</v>
      </c>
      <c r="W2299" s="116">
        <f t="shared" si="657"/>
        <v>0.1008303669123217</v>
      </c>
      <c r="X2299" s="116">
        <f t="shared" si="657"/>
        <v>9.8901104259431105E-2</v>
      </c>
      <c r="Y2299" s="116">
        <f t="shared" si="657"/>
        <v>9.7799508811110936E-2</v>
      </c>
      <c r="Z2299" s="116">
        <f t="shared" si="657"/>
        <v>7.284768185779289E-2</v>
      </c>
      <c r="AA2299" s="116">
        <f t="shared" si="657"/>
        <v>5.4131053598874122E-2</v>
      </c>
      <c r="AB2299" s="116">
        <f t="shared" si="657"/>
        <v>4.147465456774823E-2</v>
      </c>
      <c r="AC2299" s="123">
        <f t="shared" si="657"/>
        <v>0.10124296248217829</v>
      </c>
    </row>
    <row r="2300" spans="1:29" s="5" customFormat="1" ht="10.5" customHeight="1" thickBot="1">
      <c r="A2300" s="1612"/>
      <c r="B2300" s="1625"/>
      <c r="C2300" s="426" t="s">
        <v>13</v>
      </c>
      <c r="D2300" s="1394" t="s">
        <v>463</v>
      </c>
      <c r="E2300" s="1144">
        <v>118</v>
      </c>
      <c r="F2300" s="1152">
        <v>118.59999847412109</v>
      </c>
      <c r="G2300" s="1152">
        <v>118.80000305175781</v>
      </c>
      <c r="H2300" s="1152">
        <v>118.80000305175781</v>
      </c>
      <c r="I2300" s="1152">
        <v>118.69999694824219</v>
      </c>
      <c r="J2300" s="1152">
        <v>118</v>
      </c>
      <c r="K2300" s="1152">
        <v>117.09999847412109</v>
      </c>
      <c r="L2300" s="1152">
        <v>116.19999694824219</v>
      </c>
      <c r="M2300" s="1152">
        <v>115.90000152587891</v>
      </c>
      <c r="N2300" s="1152">
        <v>117.69999694824219</v>
      </c>
      <c r="O2300" s="1152">
        <v>117.80000305175781</v>
      </c>
      <c r="P2300" s="1152">
        <v>117.90000152587891</v>
      </c>
      <c r="Q2300" s="1152">
        <v>118.09999847412109</v>
      </c>
      <c r="R2300" s="1152">
        <v>118</v>
      </c>
      <c r="S2300" s="1152">
        <v>117.90000152587891</v>
      </c>
      <c r="T2300" s="1152">
        <v>117</v>
      </c>
      <c r="U2300" s="1152">
        <v>117.40000152587891</v>
      </c>
      <c r="V2300" s="1152">
        <v>117.80000305175781</v>
      </c>
      <c r="W2300" s="1152">
        <v>117.59999847412109</v>
      </c>
      <c r="X2300" s="1152">
        <v>117.80000305175781</v>
      </c>
      <c r="Y2300" s="1152">
        <v>118.5</v>
      </c>
      <c r="Z2300" s="1152">
        <v>118.59999847412109</v>
      </c>
      <c r="AA2300" s="1152">
        <v>118.5</v>
      </c>
      <c r="AB2300" s="1153">
        <v>118.59999847412109</v>
      </c>
      <c r="AC2300" s="429"/>
    </row>
    <row r="2301" spans="1:29" s="5" customFormat="1" ht="11.25" customHeight="1">
      <c r="A2301" s="1518" t="s">
        <v>506</v>
      </c>
      <c r="B2301" s="1623" t="s">
        <v>506</v>
      </c>
      <c r="C2301" s="10" t="s">
        <v>481</v>
      </c>
      <c r="D2301" s="714" t="s">
        <v>463</v>
      </c>
      <c r="E2301" s="1138">
        <v>10.359999656677246</v>
      </c>
      <c r="F2301" s="1138">
        <v>10.359999656677246</v>
      </c>
      <c r="G2301" s="1138">
        <v>10.300000190734863</v>
      </c>
      <c r="H2301" s="1138">
        <v>10.470000267028809</v>
      </c>
      <c r="I2301" s="1138">
        <v>10.939999580383301</v>
      </c>
      <c r="J2301" s="1138">
        <v>11.75</v>
      </c>
      <c r="K2301" s="1138">
        <v>13.229999542236328</v>
      </c>
      <c r="L2301" s="1138">
        <v>14.550000190734863</v>
      </c>
      <c r="M2301" s="1138">
        <v>14.130000114440918</v>
      </c>
      <c r="N2301" s="1138">
        <v>13.930000305175781</v>
      </c>
      <c r="O2301" s="1138">
        <v>13.279999732971191</v>
      </c>
      <c r="P2301" s="1138">
        <v>12.850000381469727</v>
      </c>
      <c r="Q2301" s="1138">
        <v>12.520000457763672</v>
      </c>
      <c r="R2301" s="1138">
        <v>12.479999542236328</v>
      </c>
      <c r="S2301" s="1138">
        <v>12.890000343322754</v>
      </c>
      <c r="T2301" s="1138">
        <v>13.210000038146973</v>
      </c>
      <c r="U2301" s="1138">
        <v>13.819999694824219</v>
      </c>
      <c r="V2301" s="1138">
        <v>14.079999923706055</v>
      </c>
      <c r="W2301" s="1138">
        <v>13.760000228881836</v>
      </c>
      <c r="X2301" s="1138">
        <v>13.439999580383301</v>
      </c>
      <c r="Y2301" s="1138">
        <v>12.779999732971191</v>
      </c>
      <c r="Z2301" s="1138">
        <v>11.939999580383301</v>
      </c>
      <c r="AA2301" s="1138">
        <v>11.220000267028809</v>
      </c>
      <c r="AB2301" s="1139">
        <v>10.510000228881836</v>
      </c>
      <c r="AC2301" s="127">
        <f>SUM(E2301:AB2301)</f>
        <v>298.79999923706055</v>
      </c>
    </row>
    <row r="2302" spans="1:29" s="5" customFormat="1" ht="10.5" customHeight="1">
      <c r="A2302" s="1611"/>
      <c r="B2302" s="1624"/>
      <c r="C2302" s="11" t="s">
        <v>482</v>
      </c>
      <c r="D2302" s="715" t="s">
        <v>463</v>
      </c>
      <c r="E2302" s="1144">
        <v>-9.7799997329711914</v>
      </c>
      <c r="F2302" s="1152">
        <v>-10.090000152587891</v>
      </c>
      <c r="G2302" s="1152">
        <v>-10.140000343322754</v>
      </c>
      <c r="H2302" s="1152">
        <v>-10.310000419616699</v>
      </c>
      <c r="I2302" s="1152">
        <v>-9.869999885559082</v>
      </c>
      <c r="J2302" s="1152">
        <v>-9.4200000762939453</v>
      </c>
      <c r="K2302" s="1152">
        <v>-8.7700004577636719</v>
      </c>
      <c r="L2302" s="1152">
        <v>-7.5300002098083496</v>
      </c>
      <c r="M2302" s="1152">
        <v>-7.440000057220459</v>
      </c>
      <c r="N2302" s="1152">
        <v>-8.1800003051757812</v>
      </c>
      <c r="O2302" s="1152">
        <v>-8.2700004577636719</v>
      </c>
      <c r="P2302" s="1152">
        <v>-8.5600004196166992</v>
      </c>
      <c r="Q2302" s="1152">
        <v>-8.9399995803833008</v>
      </c>
      <c r="R2302" s="1152">
        <v>-8.3000001907348633</v>
      </c>
      <c r="S2302" s="1152">
        <v>-8.1099996566772461</v>
      </c>
      <c r="T2302" s="1152">
        <v>-7.7300000190734863</v>
      </c>
      <c r="U2302" s="1152">
        <v>-7.4600000381469727</v>
      </c>
      <c r="V2302" s="1152">
        <v>-7.5100002288818359</v>
      </c>
      <c r="W2302" s="1152">
        <v>-7.440000057220459</v>
      </c>
      <c r="X2302" s="1152">
        <v>-7.6999998092651367</v>
      </c>
      <c r="Y2302" s="1152">
        <v>-8.3599996566772461</v>
      </c>
      <c r="Z2302" s="1152">
        <v>-8.630000114440918</v>
      </c>
      <c r="AA2302" s="1152">
        <v>-8.9399995803833008</v>
      </c>
      <c r="AB2302" s="1153">
        <v>-9.4200000762939453</v>
      </c>
      <c r="AC2302" s="123">
        <f>SUM(E2302:AB2302)</f>
        <v>-206.90000152587891</v>
      </c>
    </row>
    <row r="2303" spans="1:29" s="5" customFormat="1" ht="10.5" customHeight="1">
      <c r="A2303" s="1611"/>
      <c r="B2303" s="1624"/>
      <c r="C2303" s="11" t="s">
        <v>8</v>
      </c>
      <c r="D2303" s="715" t="s">
        <v>463</v>
      </c>
      <c r="E2303" s="1179">
        <v>63</v>
      </c>
      <c r="F2303" s="1155">
        <v>62</v>
      </c>
      <c r="G2303" s="1155">
        <v>62</v>
      </c>
      <c r="H2303" s="1155">
        <v>63</v>
      </c>
      <c r="I2303" s="1155">
        <v>63</v>
      </c>
      <c r="J2303" s="1155">
        <v>65</v>
      </c>
      <c r="K2303" s="1155">
        <v>69</v>
      </c>
      <c r="L2303" s="1155">
        <v>72</v>
      </c>
      <c r="M2303" s="1155">
        <v>71</v>
      </c>
      <c r="N2303" s="1155">
        <v>71</v>
      </c>
      <c r="O2303" s="1155">
        <v>68</v>
      </c>
      <c r="P2303" s="1155">
        <v>68</v>
      </c>
      <c r="Q2303" s="1155">
        <v>68</v>
      </c>
      <c r="R2303" s="1155">
        <v>66</v>
      </c>
      <c r="S2303" s="1155">
        <v>67</v>
      </c>
      <c r="T2303" s="1155">
        <v>68</v>
      </c>
      <c r="U2303" s="1155">
        <v>70</v>
      </c>
      <c r="V2303" s="1155">
        <v>70</v>
      </c>
      <c r="W2303" s="1155">
        <v>69</v>
      </c>
      <c r="X2303" s="1155">
        <v>69</v>
      </c>
      <c r="Y2303" s="1155">
        <v>67</v>
      </c>
      <c r="Z2303" s="1155">
        <v>65</v>
      </c>
      <c r="AA2303" s="1155">
        <v>63</v>
      </c>
      <c r="AB2303" s="1156">
        <v>62</v>
      </c>
      <c r="AC2303" s="402"/>
    </row>
    <row r="2304" spans="1:29" s="5" customFormat="1" ht="10.5" customHeight="1" thickBot="1">
      <c r="A2304" s="1611"/>
      <c r="B2304" s="1624"/>
      <c r="C2304" s="11" t="s">
        <v>16</v>
      </c>
      <c r="D2304" s="11"/>
      <c r="E2304" s="116">
        <f t="shared" ref="E2304:AC2304" si="658">E2302/E2301</f>
        <v>-0.94401544952443772</v>
      </c>
      <c r="F2304" s="116">
        <f t="shared" si="658"/>
        <v>-0.97393827094238028</v>
      </c>
      <c r="G2304" s="116">
        <f t="shared" si="658"/>
        <v>-0.98446603451949122</v>
      </c>
      <c r="H2304" s="410">
        <f t="shared" si="658"/>
        <v>-0.98471825756146669</v>
      </c>
      <c r="I2304" s="116">
        <f t="shared" si="658"/>
        <v>-0.90219380842181629</v>
      </c>
      <c r="J2304" s="116">
        <f t="shared" si="658"/>
        <v>-0.80170213415267622</v>
      </c>
      <c r="K2304" s="116">
        <f t="shared" si="658"/>
        <v>-0.66288743470970957</v>
      </c>
      <c r="L2304" s="116">
        <f t="shared" si="658"/>
        <v>-0.51752578083148737</v>
      </c>
      <c r="M2304" s="116">
        <f t="shared" si="658"/>
        <v>-0.52653927791668931</v>
      </c>
      <c r="N2304" s="410">
        <f t="shared" si="658"/>
        <v>-0.58722183244579329</v>
      </c>
      <c r="O2304" s="116">
        <f t="shared" si="658"/>
        <v>-0.6227410108473993</v>
      </c>
      <c r="P2304" s="116">
        <f t="shared" si="658"/>
        <v>-0.66614787280166943</v>
      </c>
      <c r="Q2304" s="116">
        <f t="shared" si="658"/>
        <v>-0.71405744836371732</v>
      </c>
      <c r="R2304" s="116">
        <f t="shared" si="658"/>
        <v>-0.66506414224175214</v>
      </c>
      <c r="S2304" s="116">
        <f t="shared" si="658"/>
        <v>-0.62916985575398898</v>
      </c>
      <c r="T2304" s="116">
        <f t="shared" si="658"/>
        <v>-0.58516275524233907</v>
      </c>
      <c r="U2304" s="116">
        <f t="shared" si="658"/>
        <v>-0.53979740975977342</v>
      </c>
      <c r="V2304" s="410">
        <f t="shared" si="658"/>
        <v>-0.53338070096417289</v>
      </c>
      <c r="W2304" s="116">
        <f t="shared" si="658"/>
        <v>-0.54069766958318199</v>
      </c>
      <c r="X2304" s="116">
        <f t="shared" si="658"/>
        <v>-0.57291667036239124</v>
      </c>
      <c r="Y2304" s="116">
        <f t="shared" si="658"/>
        <v>-0.6541470916551928</v>
      </c>
      <c r="Z2304" s="116">
        <f t="shared" si="658"/>
        <v>-0.72278060450014481</v>
      </c>
      <c r="AA2304" s="116">
        <f t="shared" si="658"/>
        <v>-0.79679138748815026</v>
      </c>
      <c r="AB2304" s="116">
        <f t="shared" si="658"/>
        <v>-0.89628923607513034</v>
      </c>
      <c r="AC2304" s="123">
        <f t="shared" si="658"/>
        <v>-0.69243641919064913</v>
      </c>
    </row>
    <row r="2305" spans="1:30" s="5" customFormat="1" ht="10.5" customHeight="1" thickBot="1">
      <c r="A2305" s="1612"/>
      <c r="B2305" s="1625"/>
      <c r="C2305" s="426" t="s">
        <v>13</v>
      </c>
      <c r="D2305" s="1394" t="s">
        <v>463</v>
      </c>
      <c r="E2305" s="1144">
        <v>118.09999847412109</v>
      </c>
      <c r="F2305" s="1152">
        <v>118.69999694824219</v>
      </c>
      <c r="G2305" s="1152">
        <v>119</v>
      </c>
      <c r="H2305" s="1152">
        <v>119</v>
      </c>
      <c r="I2305" s="1152">
        <v>118.90000152587891</v>
      </c>
      <c r="J2305" s="1152">
        <v>118.19999694824219</v>
      </c>
      <c r="K2305" s="1152">
        <v>117.30000305175781</v>
      </c>
      <c r="L2305" s="1152">
        <v>116.19999694824219</v>
      </c>
      <c r="M2305" s="1152">
        <v>116</v>
      </c>
      <c r="N2305" s="1152">
        <v>117.80000305175781</v>
      </c>
      <c r="O2305" s="1152">
        <v>117.90000152587891</v>
      </c>
      <c r="P2305" s="1152">
        <v>118</v>
      </c>
      <c r="Q2305" s="1152">
        <v>118.09999847412109</v>
      </c>
      <c r="R2305" s="1152">
        <v>118.09999847412109</v>
      </c>
      <c r="S2305" s="1152">
        <v>118</v>
      </c>
      <c r="T2305" s="1152">
        <v>117</v>
      </c>
      <c r="U2305" s="1152">
        <v>117.40000152587891</v>
      </c>
      <c r="V2305" s="1152">
        <v>117.80000305175781</v>
      </c>
      <c r="W2305" s="1152">
        <v>117.69999694824219</v>
      </c>
      <c r="X2305" s="1152">
        <v>117.90000152587891</v>
      </c>
      <c r="Y2305" s="1152">
        <v>118.59999847412109</v>
      </c>
      <c r="Z2305" s="1152">
        <v>118.69999694824219</v>
      </c>
      <c r="AA2305" s="1152">
        <v>118.59999847412109</v>
      </c>
      <c r="AB2305" s="1153">
        <v>118.69999694824219</v>
      </c>
      <c r="AC2305" s="429"/>
    </row>
    <row r="2306" spans="1:30" s="5" customFormat="1" ht="10.5" customHeight="1">
      <c r="A2306" s="1518" t="s">
        <v>221</v>
      </c>
      <c r="B2306" s="1623" t="s">
        <v>484</v>
      </c>
      <c r="C2306" s="12" t="s">
        <v>481</v>
      </c>
      <c r="D2306" s="1087" t="s">
        <v>463</v>
      </c>
      <c r="E2306" s="1140">
        <v>0.49000000953674316</v>
      </c>
      <c r="F2306" s="1141">
        <v>0.43999999761581421</v>
      </c>
      <c r="G2306" s="1141">
        <v>0.43000000715255737</v>
      </c>
      <c r="H2306" s="1141">
        <v>0.43999999761581421</v>
      </c>
      <c r="I2306" s="1141">
        <v>0.47999998927116394</v>
      </c>
      <c r="J2306" s="1141">
        <v>0.5</v>
      </c>
      <c r="K2306" s="1141">
        <v>0.47999998927116394</v>
      </c>
      <c r="L2306" s="1141">
        <v>0.52999997138977051</v>
      </c>
      <c r="M2306" s="1141">
        <v>0.56999999284744263</v>
      </c>
      <c r="N2306" s="1141">
        <v>0.56999999284744263</v>
      </c>
      <c r="O2306" s="1141">
        <v>0.54000002145767212</v>
      </c>
      <c r="P2306" s="1141">
        <v>0.56000000238418579</v>
      </c>
      <c r="Q2306" s="1141">
        <v>0.56000000238418579</v>
      </c>
      <c r="R2306" s="1141">
        <v>0.56000000238418579</v>
      </c>
      <c r="S2306" s="1141">
        <v>0.51999998092651367</v>
      </c>
      <c r="T2306" s="1141">
        <v>0.51999998092651367</v>
      </c>
      <c r="U2306" s="1141">
        <v>0.56999999284744263</v>
      </c>
      <c r="V2306" s="1141">
        <v>0.57999998331069946</v>
      </c>
      <c r="W2306" s="1141">
        <v>0.54000002145767212</v>
      </c>
      <c r="X2306" s="1141">
        <v>0.57999998331069946</v>
      </c>
      <c r="Y2306" s="1141">
        <v>0.5899999737739563</v>
      </c>
      <c r="Z2306" s="1141">
        <v>0.5</v>
      </c>
      <c r="AA2306" s="1141">
        <v>0.52999997138977051</v>
      </c>
      <c r="AB2306" s="1142">
        <v>0.5</v>
      </c>
      <c r="AC2306" s="130">
        <f>SUM(E2306:AB2306)</f>
        <v>12.57999986410141</v>
      </c>
    </row>
    <row r="2307" spans="1:30" s="5" customFormat="1" ht="10.5" customHeight="1">
      <c r="A2307" s="1611"/>
      <c r="B2307" s="1624"/>
      <c r="C2307" s="8" t="s">
        <v>482</v>
      </c>
      <c r="D2307" s="723" t="s">
        <v>463</v>
      </c>
      <c r="E2307" s="1140">
        <v>0.2800000011920929</v>
      </c>
      <c r="F2307" s="1141">
        <v>0.25999999046325684</v>
      </c>
      <c r="G2307" s="1141">
        <v>0.25999999046325684</v>
      </c>
      <c r="H2307" s="1141">
        <v>0.25</v>
      </c>
      <c r="I2307" s="1141">
        <v>0.2800000011920929</v>
      </c>
      <c r="J2307" s="1141">
        <v>0.2800000011920929</v>
      </c>
      <c r="K2307" s="1141">
        <v>0.23000000417232513</v>
      </c>
      <c r="L2307" s="1141">
        <v>0.23000000417232513</v>
      </c>
      <c r="M2307" s="1141">
        <v>0.25</v>
      </c>
      <c r="N2307" s="1141">
        <v>0.2800000011920929</v>
      </c>
      <c r="O2307" s="1141">
        <v>0.25</v>
      </c>
      <c r="P2307" s="1141">
        <v>0.2800000011920929</v>
      </c>
      <c r="Q2307" s="1141">
        <v>0.2800000011920929</v>
      </c>
      <c r="R2307" s="1141">
        <v>0.27000001072883606</v>
      </c>
      <c r="S2307" s="1141">
        <v>0.23999999463558197</v>
      </c>
      <c r="T2307" s="1141">
        <v>0.25</v>
      </c>
      <c r="U2307" s="1141">
        <v>0.2800000011920929</v>
      </c>
      <c r="V2307" s="1141">
        <v>0.25999999046325684</v>
      </c>
      <c r="W2307" s="1141">
        <v>0.25</v>
      </c>
      <c r="X2307" s="1141">
        <v>0.2800000011920929</v>
      </c>
      <c r="Y2307" s="1141">
        <v>0.2800000011920929</v>
      </c>
      <c r="Z2307" s="1141">
        <v>0.27000001072883606</v>
      </c>
      <c r="AA2307" s="1141">
        <v>0.2800000011920929</v>
      </c>
      <c r="AB2307" s="1142">
        <v>0.28999999165534973</v>
      </c>
      <c r="AC2307" s="130">
        <f>SUM(E2307:AB2307)</f>
        <v>6.3599999994039536</v>
      </c>
    </row>
    <row r="2308" spans="1:30" s="5" customFormat="1" ht="10.5" customHeight="1">
      <c r="A2308" s="1611"/>
      <c r="B2308" s="1624"/>
      <c r="C2308" s="11" t="s">
        <v>8</v>
      </c>
      <c r="D2308" s="715" t="s">
        <v>463</v>
      </c>
      <c r="E2308" s="1179">
        <v>7</v>
      </c>
      <c r="F2308" s="1155">
        <v>6</v>
      </c>
      <c r="G2308" s="1155">
        <v>6</v>
      </c>
      <c r="H2308" s="1155">
        <v>6</v>
      </c>
      <c r="I2308" s="1155">
        <v>6</v>
      </c>
      <c r="J2308" s="1155">
        <v>7</v>
      </c>
      <c r="K2308" s="1155">
        <v>6</v>
      </c>
      <c r="L2308" s="1155">
        <v>7</v>
      </c>
      <c r="M2308" s="1155">
        <v>8</v>
      </c>
      <c r="N2308" s="1155">
        <v>8</v>
      </c>
      <c r="O2308" s="1155">
        <v>7</v>
      </c>
      <c r="P2308" s="1155">
        <v>8</v>
      </c>
      <c r="Q2308" s="1155">
        <v>8</v>
      </c>
      <c r="R2308" s="1155">
        <v>8</v>
      </c>
      <c r="S2308" s="1155">
        <v>7</v>
      </c>
      <c r="T2308" s="1155">
        <v>7</v>
      </c>
      <c r="U2308" s="1155">
        <v>8</v>
      </c>
      <c r="V2308" s="1155">
        <v>8</v>
      </c>
      <c r="W2308" s="1155">
        <v>7</v>
      </c>
      <c r="X2308" s="1155">
        <v>8</v>
      </c>
      <c r="Y2308" s="1155">
        <v>8</v>
      </c>
      <c r="Z2308" s="1155">
        <v>7</v>
      </c>
      <c r="AA2308" s="1155">
        <v>7</v>
      </c>
      <c r="AB2308" s="1156">
        <v>7</v>
      </c>
      <c r="AC2308" s="130"/>
    </row>
    <row r="2309" spans="1:30" s="5" customFormat="1" ht="10.5" customHeight="1" thickBot="1">
      <c r="A2309" s="1611"/>
      <c r="B2309" s="1624"/>
      <c r="C2309" s="8" t="s">
        <v>16</v>
      </c>
      <c r="D2309" s="8"/>
      <c r="E2309" s="116">
        <f t="shared" ref="E2309:AC2309" si="659">E2307/E2306</f>
        <v>0.57142856273984788</v>
      </c>
      <c r="F2309" s="116">
        <f t="shared" si="659"/>
        <v>0.59090907243657698</v>
      </c>
      <c r="G2309" s="116">
        <f t="shared" si="659"/>
        <v>0.60465113055454633</v>
      </c>
      <c r="H2309" s="410">
        <f t="shared" si="659"/>
        <v>0.56818182126057049</v>
      </c>
      <c r="I2309" s="116">
        <f t="shared" si="659"/>
        <v>0.58333334885537658</v>
      </c>
      <c r="J2309" s="116">
        <f t="shared" si="659"/>
        <v>0.56000000238418579</v>
      </c>
      <c r="K2309" s="116">
        <f t="shared" si="659"/>
        <v>0.47916668606922075</v>
      </c>
      <c r="L2309" s="116">
        <f t="shared" si="659"/>
        <v>0.43396229544921888</v>
      </c>
      <c r="M2309" s="116">
        <f t="shared" si="659"/>
        <v>0.4385964967317309</v>
      </c>
      <c r="N2309" s="410">
        <f t="shared" si="659"/>
        <v>0.49122807843092969</v>
      </c>
      <c r="O2309" s="116">
        <f t="shared" si="659"/>
        <v>0.46296294456646842</v>
      </c>
      <c r="P2309" s="116">
        <f t="shared" si="659"/>
        <v>0.5</v>
      </c>
      <c r="Q2309" s="116">
        <f t="shared" si="659"/>
        <v>0.5</v>
      </c>
      <c r="R2309" s="116">
        <f t="shared" si="659"/>
        <v>0.48214287424878188</v>
      </c>
      <c r="S2309" s="116">
        <f t="shared" si="659"/>
        <v>0.46153846815140315</v>
      </c>
      <c r="T2309" s="116">
        <f t="shared" si="659"/>
        <v>0.48076924840374169</v>
      </c>
      <c r="U2309" s="116">
        <f t="shared" si="659"/>
        <v>0.49122807843092969</v>
      </c>
      <c r="V2309" s="410">
        <f t="shared" si="659"/>
        <v>0.44827585852528856</v>
      </c>
      <c r="W2309" s="116">
        <f t="shared" si="659"/>
        <v>0.46296294456646842</v>
      </c>
      <c r="X2309" s="116">
        <f t="shared" si="659"/>
        <v>0.4827586366362015</v>
      </c>
      <c r="Y2309" s="116">
        <f t="shared" si="659"/>
        <v>0.4745762943022907</v>
      </c>
      <c r="Z2309" s="116">
        <f t="shared" si="659"/>
        <v>0.54000002145767212</v>
      </c>
      <c r="AA2309" s="116">
        <f t="shared" si="659"/>
        <v>0.52830191756024902</v>
      </c>
      <c r="AB2309" s="116">
        <f t="shared" si="659"/>
        <v>0.57999998331069946</v>
      </c>
      <c r="AC2309" s="123">
        <f t="shared" si="659"/>
        <v>0.50556439333143421</v>
      </c>
    </row>
    <row r="2310" spans="1:30" s="5" customFormat="1" ht="10.5" customHeight="1" thickBot="1">
      <c r="A2310" s="1612"/>
      <c r="B2310" s="1625"/>
      <c r="C2310" s="426" t="s">
        <v>13</v>
      </c>
      <c r="D2310" s="1394" t="s">
        <v>463</v>
      </c>
      <c r="E2310" s="1144">
        <v>37.5</v>
      </c>
      <c r="F2310" s="1152">
        <v>37.700000762939453</v>
      </c>
      <c r="G2310" s="1152">
        <v>37.799999237060547</v>
      </c>
      <c r="H2310" s="1152">
        <v>37.700000762939453</v>
      </c>
      <c r="I2310" s="1152">
        <v>37.700000762939453</v>
      </c>
      <c r="J2310" s="1152">
        <v>37.5</v>
      </c>
      <c r="K2310" s="1152">
        <v>37.200000762939453</v>
      </c>
      <c r="L2310" s="1152">
        <v>36.900001525878906</v>
      </c>
      <c r="M2310" s="1152">
        <v>36.799999237060547</v>
      </c>
      <c r="N2310" s="1152">
        <v>37.299999237060547</v>
      </c>
      <c r="O2310" s="1152">
        <v>37.400001525878906</v>
      </c>
      <c r="P2310" s="1152">
        <v>37.400001525878906</v>
      </c>
      <c r="Q2310" s="1152">
        <v>37.400001525878906</v>
      </c>
      <c r="R2310" s="1152">
        <v>37.400001525878906</v>
      </c>
      <c r="S2310" s="1152">
        <v>37.400001525878906</v>
      </c>
      <c r="T2310" s="1152">
        <v>37.099998474121094</v>
      </c>
      <c r="U2310" s="1152">
        <v>37.200000762939453</v>
      </c>
      <c r="V2310" s="1152">
        <v>37.299999237060547</v>
      </c>
      <c r="W2310" s="1152">
        <v>37.299999237060547</v>
      </c>
      <c r="X2310" s="1152">
        <v>37.400001525878906</v>
      </c>
      <c r="Y2310" s="1152">
        <v>37.599998474121094</v>
      </c>
      <c r="Z2310" s="1152">
        <v>37.599998474121094</v>
      </c>
      <c r="AA2310" s="1152">
        <v>37.599998474121094</v>
      </c>
      <c r="AB2310" s="1153">
        <v>37.599998474121094</v>
      </c>
      <c r="AC2310" s="429"/>
    </row>
    <row r="2311" spans="1:30" s="5" customFormat="1" ht="10.5" customHeight="1">
      <c r="A2311" s="1518" t="s">
        <v>109</v>
      </c>
      <c r="B2311" s="1520" t="s">
        <v>271</v>
      </c>
      <c r="C2311" s="7" t="s">
        <v>481</v>
      </c>
      <c r="D2311" s="1086" t="s">
        <v>503</v>
      </c>
      <c r="E2311" s="115">
        <v>0.69479999999748543</v>
      </c>
      <c r="F2311" s="115">
        <v>0.68400000000183359</v>
      </c>
      <c r="G2311" s="115">
        <v>0.61920000000172881</v>
      </c>
      <c r="H2311" s="662">
        <v>0.6659999999981665</v>
      </c>
      <c r="I2311" s="115">
        <v>0.67319999999963331</v>
      </c>
      <c r="J2311" s="115">
        <v>0.67680000000036677</v>
      </c>
      <c r="K2311" s="115">
        <v>0.69119999999675208</v>
      </c>
      <c r="L2311" s="115">
        <v>0.71640000000188597</v>
      </c>
      <c r="M2311" s="115">
        <v>0.86399999999921417</v>
      </c>
      <c r="N2311" s="662">
        <v>0.88920000000434818</v>
      </c>
      <c r="O2311" s="115">
        <v>0.74519999999465658</v>
      </c>
      <c r="P2311" s="115">
        <v>0.82800000000497676</v>
      </c>
      <c r="Q2311" s="115">
        <v>0.85319999999701401</v>
      </c>
      <c r="R2311" s="115">
        <v>0.7848000000027241</v>
      </c>
      <c r="S2311" s="115">
        <v>0.8712000000006811</v>
      </c>
      <c r="T2311" s="115">
        <v>0.83880000000062871</v>
      </c>
      <c r="U2311" s="115">
        <v>0.94679999999643771</v>
      </c>
      <c r="V2311" s="662">
        <v>0.86399999999921417</v>
      </c>
      <c r="W2311" s="115">
        <v>0.96119999999937134</v>
      </c>
      <c r="X2311" s="115">
        <v>0.9251999999985856</v>
      </c>
      <c r="Y2311" s="115">
        <v>0.81360000000204313</v>
      </c>
      <c r="Z2311" s="115">
        <v>0.82080000000350994</v>
      </c>
      <c r="AA2311" s="115">
        <v>0.78479999999617578</v>
      </c>
      <c r="AB2311" s="115">
        <v>0.72000000000261932</v>
      </c>
      <c r="AC2311" s="127">
        <f>SUM(E2311:AB2311)</f>
        <v>18.932400000000047</v>
      </c>
    </row>
    <row r="2312" spans="1:30" s="5" customFormat="1" ht="10.5" customHeight="1">
      <c r="A2312" s="1611"/>
      <c r="B2312" s="1609"/>
      <c r="C2312" s="8" t="s">
        <v>482</v>
      </c>
      <c r="D2312" s="723" t="s">
        <v>503</v>
      </c>
      <c r="E2312" s="87">
        <v>0</v>
      </c>
      <c r="F2312" s="87">
        <v>0</v>
      </c>
      <c r="G2312" s="87">
        <v>0</v>
      </c>
      <c r="H2312" s="662">
        <v>0</v>
      </c>
      <c r="I2312" s="87">
        <v>0</v>
      </c>
      <c r="J2312" s="87">
        <v>0</v>
      </c>
      <c r="K2312" s="87">
        <v>0</v>
      </c>
      <c r="L2312" s="87">
        <v>0</v>
      </c>
      <c r="M2312" s="87">
        <v>0</v>
      </c>
      <c r="N2312" s="662">
        <v>0</v>
      </c>
      <c r="O2312" s="87">
        <v>0</v>
      </c>
      <c r="P2312" s="87">
        <v>0</v>
      </c>
      <c r="Q2312" s="87">
        <v>0</v>
      </c>
      <c r="R2312" s="87">
        <v>0</v>
      </c>
      <c r="S2312" s="87">
        <v>0</v>
      </c>
      <c r="T2312" s="87">
        <v>0</v>
      </c>
      <c r="U2312" s="87">
        <v>0</v>
      </c>
      <c r="V2312" s="662">
        <v>0</v>
      </c>
      <c r="W2312" s="87">
        <v>0</v>
      </c>
      <c r="X2312" s="87">
        <v>0</v>
      </c>
      <c r="Y2312" s="87">
        <v>0</v>
      </c>
      <c r="Z2312" s="87">
        <v>0</v>
      </c>
      <c r="AA2312" s="87">
        <v>0</v>
      </c>
      <c r="AB2312" s="87">
        <v>0</v>
      </c>
      <c r="AC2312" s="123">
        <f>SUM(E2312:AB2312)</f>
        <v>0</v>
      </c>
      <c r="AD2312" s="5" t="s">
        <v>468</v>
      </c>
    </row>
    <row r="2313" spans="1:30" s="5" customFormat="1" ht="10.5" customHeight="1">
      <c r="A2313" s="1611"/>
      <c r="B2313" s="1609"/>
      <c r="C2313" s="11" t="s">
        <v>8</v>
      </c>
      <c r="D2313" s="715" t="s">
        <v>463</v>
      </c>
      <c r="E2313" s="1179">
        <v>65</v>
      </c>
      <c r="F2313" s="1155">
        <v>65</v>
      </c>
      <c r="G2313" s="1155">
        <v>63</v>
      </c>
      <c r="H2313" s="1155">
        <v>63</v>
      </c>
      <c r="I2313" s="1155">
        <v>65</v>
      </c>
      <c r="J2313" s="1155">
        <v>69</v>
      </c>
      <c r="K2313" s="1155">
        <v>71</v>
      </c>
      <c r="L2313" s="1155">
        <v>83</v>
      </c>
      <c r="M2313" s="1155">
        <v>84</v>
      </c>
      <c r="N2313" s="1155">
        <v>85</v>
      </c>
      <c r="O2313" s="1155">
        <v>83</v>
      </c>
      <c r="P2313" s="1155">
        <v>85</v>
      </c>
      <c r="Q2313" s="1155">
        <v>86</v>
      </c>
      <c r="R2313" s="1155">
        <v>81</v>
      </c>
      <c r="S2313" s="1155">
        <v>84</v>
      </c>
      <c r="T2313" s="1155">
        <v>89</v>
      </c>
      <c r="U2313" s="1155">
        <v>90</v>
      </c>
      <c r="V2313" s="1155">
        <v>87</v>
      </c>
      <c r="W2313" s="1155">
        <v>84</v>
      </c>
      <c r="X2313" s="1155">
        <v>81</v>
      </c>
      <c r="Y2313" s="1155">
        <v>80</v>
      </c>
      <c r="Z2313" s="1155">
        <v>78</v>
      </c>
      <c r="AA2313" s="1155">
        <v>73</v>
      </c>
      <c r="AB2313" s="1156">
        <v>70</v>
      </c>
      <c r="AC2313" s="123"/>
    </row>
    <row r="2314" spans="1:30" s="5" customFormat="1" ht="10.5" customHeight="1" thickBot="1">
      <c r="A2314" s="1612"/>
      <c r="B2314" s="1610"/>
      <c r="C2314" s="459" t="s">
        <v>16</v>
      </c>
      <c r="D2314" s="459"/>
      <c r="E2314" s="318">
        <f t="shared" ref="E2314:AC2314" si="660">E2312/E2311</f>
        <v>0</v>
      </c>
      <c r="F2314" s="318">
        <f t="shared" si="660"/>
        <v>0</v>
      </c>
      <c r="G2314" s="318">
        <f t="shared" si="660"/>
        <v>0</v>
      </c>
      <c r="H2314" s="410">
        <f t="shared" si="660"/>
        <v>0</v>
      </c>
      <c r="I2314" s="318">
        <f t="shared" si="660"/>
        <v>0</v>
      </c>
      <c r="J2314" s="318">
        <f t="shared" si="660"/>
        <v>0</v>
      </c>
      <c r="K2314" s="318">
        <f t="shared" si="660"/>
        <v>0</v>
      </c>
      <c r="L2314" s="318">
        <f t="shared" si="660"/>
        <v>0</v>
      </c>
      <c r="M2314" s="318">
        <f t="shared" si="660"/>
        <v>0</v>
      </c>
      <c r="N2314" s="410">
        <f t="shared" si="660"/>
        <v>0</v>
      </c>
      <c r="O2314" s="318">
        <f t="shared" si="660"/>
        <v>0</v>
      </c>
      <c r="P2314" s="318">
        <f t="shared" si="660"/>
        <v>0</v>
      </c>
      <c r="Q2314" s="318">
        <f t="shared" si="660"/>
        <v>0</v>
      </c>
      <c r="R2314" s="318">
        <f t="shared" si="660"/>
        <v>0</v>
      </c>
      <c r="S2314" s="318">
        <f t="shared" si="660"/>
        <v>0</v>
      </c>
      <c r="T2314" s="318">
        <f t="shared" si="660"/>
        <v>0</v>
      </c>
      <c r="U2314" s="318">
        <f t="shared" si="660"/>
        <v>0</v>
      </c>
      <c r="V2314" s="410">
        <f t="shared" si="660"/>
        <v>0</v>
      </c>
      <c r="W2314" s="318">
        <f t="shared" si="660"/>
        <v>0</v>
      </c>
      <c r="X2314" s="318">
        <f t="shared" si="660"/>
        <v>0</v>
      </c>
      <c r="Y2314" s="318">
        <f t="shared" si="660"/>
        <v>0</v>
      </c>
      <c r="Z2314" s="318">
        <f t="shared" si="660"/>
        <v>0</v>
      </c>
      <c r="AA2314" s="318">
        <f t="shared" si="660"/>
        <v>0</v>
      </c>
      <c r="AB2314" s="318">
        <f t="shared" si="660"/>
        <v>0</v>
      </c>
      <c r="AC2314" s="191">
        <f t="shared" si="660"/>
        <v>0</v>
      </c>
    </row>
    <row r="2315" spans="1:30" s="5" customFormat="1" ht="10.5" customHeight="1" thickBot="1">
      <c r="A2315" s="461" t="s">
        <v>820</v>
      </c>
      <c r="B2315" s="462"/>
      <c r="C2315" s="463"/>
      <c r="D2315" s="463"/>
      <c r="E2315" s="464">
        <f>SQRT((E2306+E2311)*(E2306+E2311)+(E2307+E2312)*(E2307+E2312))</f>
        <v>1.2174362666110619</v>
      </c>
      <c r="F2315" s="464">
        <f t="shared" ref="F2315:AB2315" si="661">SQRT((F2306+F2311)*(F2306+F2311)+(F2307+F2312)*(F2307+F2312))</f>
        <v>1.1536793270598922</v>
      </c>
      <c r="G2315" s="464">
        <f>SQRT((G2306+G2311)*(G2306+G2311)+(G2307+G2312)*(G2307+G2312))</f>
        <v>1.0809350813316441</v>
      </c>
      <c r="H2315" s="464">
        <f t="shared" si="661"/>
        <v>1.1339029917599324</v>
      </c>
      <c r="I2315" s="464">
        <f t="shared" si="661"/>
        <v>1.1867056146836665</v>
      </c>
      <c r="J2315" s="464">
        <f t="shared" si="661"/>
        <v>1.2096521155557227</v>
      </c>
      <c r="K2315" s="464">
        <f t="shared" si="661"/>
        <v>1.1935700301115291</v>
      </c>
      <c r="L2315" s="464">
        <f t="shared" si="661"/>
        <v>1.2674434467085274</v>
      </c>
      <c r="M2315" s="464">
        <f t="shared" si="661"/>
        <v>1.4556290665840017</v>
      </c>
      <c r="N2315" s="464">
        <f t="shared" si="661"/>
        <v>1.4858211937532182</v>
      </c>
      <c r="O2315" s="464">
        <f t="shared" si="661"/>
        <v>1.309289538314985</v>
      </c>
      <c r="P2315" s="464">
        <f t="shared" si="661"/>
        <v>1.4159604540028252</v>
      </c>
      <c r="Q2315" s="464">
        <f t="shared" si="661"/>
        <v>1.4406714571330257</v>
      </c>
      <c r="R2315" s="464">
        <f t="shared" si="661"/>
        <v>1.3716366327177927</v>
      </c>
      <c r="S2315" s="464">
        <f t="shared" si="661"/>
        <v>1.4117497598217987</v>
      </c>
      <c r="T2315" s="464">
        <f t="shared" si="661"/>
        <v>1.3816068138828799</v>
      </c>
      <c r="U2315" s="1389">
        <f>SQRT((U2306+U2311)*(U2306+U2311)+(U2307+U2312)*(U2307+U2312))</f>
        <v>1.542427378828179</v>
      </c>
      <c r="V2315" s="464">
        <f>SQRT((V2306+V2311)*(V2306+V2311)+(V2307+V2312)*(V2307+V2312))</f>
        <v>1.4672204833766209</v>
      </c>
      <c r="W2315" s="464">
        <f t="shared" si="661"/>
        <v>1.5218743392352168</v>
      </c>
      <c r="X2315" s="464">
        <f t="shared" si="661"/>
        <v>1.5310215512597607</v>
      </c>
      <c r="Y2315" s="464">
        <f t="shared" si="661"/>
        <v>1.431255702888746</v>
      </c>
      <c r="Z2315" s="464">
        <f t="shared" si="661"/>
        <v>1.3481144780035719</v>
      </c>
      <c r="AA2315" s="464">
        <f t="shared" si="661"/>
        <v>1.3442838113374933</v>
      </c>
      <c r="AB2315" s="464">
        <f t="shared" si="661"/>
        <v>1.2539936184712004</v>
      </c>
      <c r="AC2315" s="465">
        <f>SQRT(AC2311*AC2311+AC2312*AC2312)</f>
        <v>18.932400000000047</v>
      </c>
      <c r="AD2315" s="126">
        <f>MAX(E2315:AB2315)</f>
        <v>1.542427378828179</v>
      </c>
    </row>
    <row r="2316" spans="1:30" s="13" customFormat="1" ht="10.5" customHeight="1" thickBot="1">
      <c r="A2316" s="23" t="s">
        <v>147</v>
      </c>
      <c r="B2316" s="24"/>
      <c r="C2316" s="25"/>
      <c r="D2316" s="25"/>
      <c r="E2316" s="26">
        <v>1</v>
      </c>
      <c r="F2316" s="26">
        <v>2</v>
      </c>
      <c r="G2316" s="26">
        <v>3</v>
      </c>
      <c r="H2316" s="26">
        <v>4</v>
      </c>
      <c r="I2316" s="26">
        <v>5</v>
      </c>
      <c r="J2316" s="26">
        <v>6</v>
      </c>
      <c r="K2316" s="26">
        <v>7</v>
      </c>
      <c r="L2316" s="26">
        <v>8</v>
      </c>
      <c r="M2316" s="26">
        <v>9</v>
      </c>
      <c r="N2316" s="26">
        <v>10</v>
      </c>
      <c r="O2316" s="26">
        <v>11</v>
      </c>
      <c r="P2316" s="26">
        <v>12</v>
      </c>
      <c r="Q2316" s="26">
        <v>13</v>
      </c>
      <c r="R2316" s="26">
        <v>14</v>
      </c>
      <c r="S2316" s="26">
        <v>15</v>
      </c>
      <c r="T2316" s="26">
        <v>16</v>
      </c>
      <c r="U2316" s="26">
        <v>17</v>
      </c>
      <c r="V2316" s="26">
        <v>18</v>
      </c>
      <c r="W2316" s="26">
        <v>19</v>
      </c>
      <c r="X2316" s="26">
        <v>20</v>
      </c>
      <c r="Y2316" s="26">
        <v>21</v>
      </c>
      <c r="Z2316" s="26">
        <v>22</v>
      </c>
      <c r="AA2316" s="26">
        <v>23</v>
      </c>
      <c r="AB2316" s="26">
        <v>24</v>
      </c>
      <c r="AC2316" s="365"/>
    </row>
    <row r="2317" spans="1:30" s="32" customFormat="1" ht="12" customHeight="1" thickBot="1">
      <c r="A2317" s="77" t="s">
        <v>148</v>
      </c>
      <c r="B2317" s="649"/>
      <c r="C2317" s="451" t="s">
        <v>13</v>
      </c>
      <c r="D2317" s="740" t="s">
        <v>463</v>
      </c>
      <c r="E2317" s="1144">
        <v>6.4000000953674316</v>
      </c>
      <c r="F2317" s="1152">
        <v>6.4000000953674316</v>
      </c>
      <c r="G2317" s="1152">
        <v>6.4000000953674316</v>
      </c>
      <c r="H2317" s="1152">
        <v>6.4000000953674316</v>
      </c>
      <c r="I2317" s="1152">
        <v>6.4000000953674316</v>
      </c>
      <c r="J2317" s="1152">
        <v>6.4000000953674316</v>
      </c>
      <c r="K2317" s="1152">
        <v>6.3000001907348633</v>
      </c>
      <c r="L2317" s="1152">
        <v>6.3000001907348633</v>
      </c>
      <c r="M2317" s="1152">
        <v>6.3000001907348633</v>
      </c>
      <c r="N2317" s="1152">
        <v>6.4000000953674316</v>
      </c>
      <c r="O2317" s="1152">
        <v>6.4000000953674316</v>
      </c>
      <c r="P2317" s="1152">
        <v>6.4000000953674316</v>
      </c>
      <c r="Q2317" s="1152">
        <v>6.4000000953674316</v>
      </c>
      <c r="R2317" s="1152">
        <v>6.4000000953674316</v>
      </c>
      <c r="S2317" s="1152">
        <v>6.4000000953674316</v>
      </c>
      <c r="T2317" s="1152">
        <v>6.3000001907348633</v>
      </c>
      <c r="U2317" s="1152">
        <v>6.4000000953674316</v>
      </c>
      <c r="V2317" s="1152">
        <v>6.4000000953674316</v>
      </c>
      <c r="W2317" s="1152">
        <v>6.4000000953674316</v>
      </c>
      <c r="X2317" s="1152">
        <v>6.4000000953674316</v>
      </c>
      <c r="Y2317" s="1152">
        <v>6.4000000953674316</v>
      </c>
      <c r="Z2317" s="1152">
        <v>6.4000000953674316</v>
      </c>
      <c r="AA2317" s="1152">
        <v>6.4000000953674316</v>
      </c>
      <c r="AB2317" s="1153">
        <v>6.4000000953674316</v>
      </c>
      <c r="AC2317" s="550"/>
    </row>
    <row r="2318" spans="1:30" s="4" customFormat="1" ht="11.25">
      <c r="A2318" s="1615" t="s">
        <v>122</v>
      </c>
      <c r="B2318" s="1446" t="s">
        <v>489</v>
      </c>
      <c r="C2318" s="10" t="s">
        <v>481</v>
      </c>
      <c r="D2318" s="714" t="s">
        <v>503</v>
      </c>
      <c r="E2318" s="120">
        <v>9.5999999999912683E-2</v>
      </c>
      <c r="F2318" s="120">
        <v>0.12000000000043655</v>
      </c>
      <c r="G2318" s="120">
        <v>9.5999999999912683E-2</v>
      </c>
      <c r="H2318" s="409">
        <v>9.5999999999912683E-2</v>
      </c>
      <c r="I2318" s="120">
        <v>0.12000000000043655</v>
      </c>
      <c r="J2318" s="120">
        <v>0.12000000000043655</v>
      </c>
      <c r="K2318" s="120">
        <v>0.14399999999877763</v>
      </c>
      <c r="L2318" s="120">
        <v>0.14400000000096042</v>
      </c>
      <c r="M2318" s="120">
        <v>0.14399999999877763</v>
      </c>
      <c r="N2318" s="409">
        <v>0.1680000000014843</v>
      </c>
      <c r="O2318" s="120">
        <v>0.14399999999877763</v>
      </c>
      <c r="P2318" s="120">
        <v>0.1680000000014843</v>
      </c>
      <c r="Q2318" s="120">
        <v>0.14399999999877763</v>
      </c>
      <c r="R2318" s="120">
        <v>0.16799999999930151</v>
      </c>
      <c r="S2318" s="120">
        <v>0.14400000000096042</v>
      </c>
      <c r="T2318" s="120">
        <v>0.14400000000096042</v>
      </c>
      <c r="U2318" s="120">
        <v>0.14399999999877763</v>
      </c>
      <c r="V2318" s="409">
        <v>0.14400000000096042</v>
      </c>
      <c r="W2318" s="120">
        <v>0.14399999999877763</v>
      </c>
      <c r="X2318" s="120">
        <v>0.12000000000043655</v>
      </c>
      <c r="Y2318" s="120">
        <v>0.12000000000043655</v>
      </c>
      <c r="Z2318" s="120">
        <v>0.14399999999877763</v>
      </c>
      <c r="AA2318" s="120">
        <v>0.12000000000043655</v>
      </c>
      <c r="AB2318" s="120">
        <v>9.5999999999912683E-2</v>
      </c>
      <c r="AC2318" s="127">
        <f>SUM(E2318:AB2318)</f>
        <v>3.1919999999998248</v>
      </c>
    </row>
    <row r="2319" spans="1:30" s="4" customFormat="1" ht="11.25">
      <c r="A2319" s="1611"/>
      <c r="B2319" s="1609"/>
      <c r="C2319" s="11" t="s">
        <v>482</v>
      </c>
      <c r="D2319" s="715" t="s">
        <v>503</v>
      </c>
      <c r="E2319" s="121">
        <v>9.5999999999912683E-2</v>
      </c>
      <c r="F2319" s="121">
        <v>0.12000000000043655</v>
      </c>
      <c r="G2319" s="121">
        <v>9.5999999999912683E-2</v>
      </c>
      <c r="H2319" s="410">
        <v>9.5999999999912683E-2</v>
      </c>
      <c r="I2319" s="121">
        <v>0.12000000000043655</v>
      </c>
      <c r="J2319" s="121">
        <v>0.12000000000043655</v>
      </c>
      <c r="K2319" s="121">
        <v>0.14399999999877763</v>
      </c>
      <c r="L2319" s="121">
        <v>0.14400000000096042</v>
      </c>
      <c r="M2319" s="121">
        <v>0.14399999999877763</v>
      </c>
      <c r="N2319" s="410">
        <v>0.1680000000014843</v>
      </c>
      <c r="O2319" s="121">
        <v>0.14399999999877763</v>
      </c>
      <c r="P2319" s="121">
        <v>0.1680000000014843</v>
      </c>
      <c r="Q2319" s="121">
        <v>0.14399999999877763</v>
      </c>
      <c r="R2319" s="121">
        <v>0.16799999999930151</v>
      </c>
      <c r="S2319" s="121">
        <v>0.14400000000096042</v>
      </c>
      <c r="T2319" s="121">
        <v>0.14400000000096042</v>
      </c>
      <c r="U2319" s="121">
        <v>0.14399999999877763</v>
      </c>
      <c r="V2319" s="410">
        <v>0.14400000000096042</v>
      </c>
      <c r="W2319" s="121">
        <v>0.14399999999877763</v>
      </c>
      <c r="X2319" s="121">
        <v>0.12000000000043655</v>
      </c>
      <c r="Y2319" s="121">
        <v>0.12000000000043655</v>
      </c>
      <c r="Z2319" s="121">
        <v>0.14399999999877763</v>
      </c>
      <c r="AA2319" s="121">
        <v>0.12000000000043655</v>
      </c>
      <c r="AB2319" s="121">
        <v>9.5999999999912683E-2</v>
      </c>
      <c r="AC2319" s="123">
        <f>SUM(E2319:AB2319)</f>
        <v>3.1919999999998248</v>
      </c>
      <c r="AD2319" s="5"/>
    </row>
    <row r="2320" spans="1:30" s="4" customFormat="1" thickBot="1">
      <c r="A2320" s="1611"/>
      <c r="B2320" s="1609"/>
      <c r="C2320" s="11" t="s">
        <v>8</v>
      </c>
      <c r="D2320" s="715" t="s">
        <v>463</v>
      </c>
      <c r="E2320" s="1147">
        <v>9</v>
      </c>
      <c r="F2320" s="1145">
        <v>8</v>
      </c>
      <c r="G2320" s="1145">
        <v>8</v>
      </c>
      <c r="H2320" s="1145">
        <v>9</v>
      </c>
      <c r="I2320" s="1145">
        <v>9</v>
      </c>
      <c r="J2320" s="1145">
        <v>13</v>
      </c>
      <c r="K2320" s="1145">
        <v>11</v>
      </c>
      <c r="L2320" s="1145">
        <v>13</v>
      </c>
      <c r="M2320" s="1145">
        <v>14</v>
      </c>
      <c r="N2320" s="1145">
        <v>14</v>
      </c>
      <c r="O2320" s="1145">
        <v>14</v>
      </c>
      <c r="P2320" s="1145">
        <v>14</v>
      </c>
      <c r="Q2320" s="1145">
        <v>15</v>
      </c>
      <c r="R2320" s="1145">
        <v>13</v>
      </c>
      <c r="S2320" s="1145">
        <v>14</v>
      </c>
      <c r="T2320" s="1145">
        <v>13</v>
      </c>
      <c r="U2320" s="1145">
        <v>13</v>
      </c>
      <c r="V2320" s="1145">
        <v>12</v>
      </c>
      <c r="W2320" s="1145">
        <v>11</v>
      </c>
      <c r="X2320" s="1145">
        <v>10</v>
      </c>
      <c r="Y2320" s="1145">
        <v>11</v>
      </c>
      <c r="Z2320" s="1145">
        <v>11</v>
      </c>
      <c r="AA2320" s="1145">
        <v>11</v>
      </c>
      <c r="AB2320" s="1146">
        <v>11</v>
      </c>
      <c r="AC2320" s="124"/>
    </row>
    <row r="2321" spans="1:29" s="4" customFormat="1" ht="12" thickBot="1">
      <c r="A2321" s="1612"/>
      <c r="B2321" s="1610"/>
      <c r="C2321" s="47" t="s">
        <v>16</v>
      </c>
      <c r="D2321" s="717"/>
      <c r="E2321" s="132">
        <f t="shared" ref="E2321:AC2321" si="662">E2319/E2318</f>
        <v>1</v>
      </c>
      <c r="F2321" s="132">
        <f t="shared" si="662"/>
        <v>1</v>
      </c>
      <c r="G2321" s="132">
        <f t="shared" si="662"/>
        <v>1</v>
      </c>
      <c r="H2321" s="435">
        <f t="shared" si="662"/>
        <v>1</v>
      </c>
      <c r="I2321" s="132">
        <f t="shared" si="662"/>
        <v>1</v>
      </c>
      <c r="J2321" s="132">
        <f t="shared" si="662"/>
        <v>1</v>
      </c>
      <c r="K2321" s="132">
        <f t="shared" si="662"/>
        <v>1</v>
      </c>
      <c r="L2321" s="132">
        <f t="shared" si="662"/>
        <v>1</v>
      </c>
      <c r="M2321" s="132">
        <f t="shared" si="662"/>
        <v>1</v>
      </c>
      <c r="N2321" s="435">
        <f t="shared" si="662"/>
        <v>1</v>
      </c>
      <c r="O2321" s="132">
        <f t="shared" si="662"/>
        <v>1</v>
      </c>
      <c r="P2321" s="132">
        <f t="shared" si="662"/>
        <v>1</v>
      </c>
      <c r="Q2321" s="132">
        <f t="shared" si="662"/>
        <v>1</v>
      </c>
      <c r="R2321" s="132">
        <f t="shared" si="662"/>
        <v>1</v>
      </c>
      <c r="S2321" s="132">
        <f t="shared" si="662"/>
        <v>1</v>
      </c>
      <c r="T2321" s="132">
        <f t="shared" si="662"/>
        <v>1</v>
      </c>
      <c r="U2321" s="132">
        <f t="shared" si="662"/>
        <v>1</v>
      </c>
      <c r="V2321" s="435">
        <f t="shared" si="662"/>
        <v>1</v>
      </c>
      <c r="W2321" s="132">
        <f t="shared" si="662"/>
        <v>1</v>
      </c>
      <c r="X2321" s="132">
        <f t="shared" si="662"/>
        <v>1</v>
      </c>
      <c r="Y2321" s="132">
        <f t="shared" si="662"/>
        <v>1</v>
      </c>
      <c r="Z2321" s="132">
        <f t="shared" si="662"/>
        <v>1</v>
      </c>
      <c r="AA2321" s="132">
        <f t="shared" si="662"/>
        <v>1</v>
      </c>
      <c r="AB2321" s="132">
        <f t="shared" si="662"/>
        <v>1</v>
      </c>
      <c r="AC2321" s="128">
        <f t="shared" si="662"/>
        <v>1</v>
      </c>
    </row>
    <row r="2322" spans="1:29" s="5" customFormat="1" ht="10.5" customHeight="1">
      <c r="A2322" s="1518" t="s">
        <v>485</v>
      </c>
      <c r="B2322" s="1446" t="s">
        <v>489</v>
      </c>
      <c r="C2322" s="65" t="s">
        <v>481</v>
      </c>
      <c r="D2322" s="716" t="s">
        <v>503</v>
      </c>
      <c r="E2322" s="187">
        <v>0.55199999999895222</v>
      </c>
      <c r="F2322" s="187">
        <v>0.6</v>
      </c>
      <c r="G2322" s="187">
        <v>0.5280000000027939</v>
      </c>
      <c r="H2322" s="433">
        <v>0.55199999999895222</v>
      </c>
      <c r="I2322" s="187">
        <v>0.55199999999895222</v>
      </c>
      <c r="J2322" s="187">
        <v>0.55199999999895222</v>
      </c>
      <c r="K2322" s="187">
        <v>0.57599999999947615</v>
      </c>
      <c r="L2322" s="187">
        <v>0.6</v>
      </c>
      <c r="M2322" s="187">
        <v>0.67200000000157156</v>
      </c>
      <c r="N2322" s="433">
        <v>0.72000000000261932</v>
      </c>
      <c r="O2322" s="187">
        <v>0.62399999999615829</v>
      </c>
      <c r="P2322" s="187">
        <v>0.67200000000157156</v>
      </c>
      <c r="Q2322" s="187">
        <v>0.6960000000020955</v>
      </c>
      <c r="R2322" s="187">
        <v>0.62399999999615829</v>
      </c>
      <c r="S2322" s="187">
        <v>0.72000000000261932</v>
      </c>
      <c r="T2322" s="187">
        <v>0.67199999999720605</v>
      </c>
      <c r="U2322" s="187">
        <v>0.76800000000366708</v>
      </c>
      <c r="V2322" s="433">
        <v>0.76799999999930146</v>
      </c>
      <c r="W2322" s="187">
        <v>0.84000000000087305</v>
      </c>
      <c r="X2322" s="187">
        <v>0.7919999999998254</v>
      </c>
      <c r="Y2322" s="187">
        <v>0.69599999999772988</v>
      </c>
      <c r="Z2322" s="187">
        <v>0.6960000000020955</v>
      </c>
      <c r="AA2322" s="187">
        <v>0.67199999999720605</v>
      </c>
      <c r="AB2322" s="187">
        <v>0.6</v>
      </c>
      <c r="AC2322" s="130">
        <f>SUM(E2322:AB2322)</f>
        <v>15.743999999998779</v>
      </c>
    </row>
    <row r="2323" spans="1:29" s="5" customFormat="1" ht="10.5" customHeight="1">
      <c r="A2323" s="1611"/>
      <c r="B2323" s="1609"/>
      <c r="C2323" s="11" t="s">
        <v>482</v>
      </c>
      <c r="D2323" s="715" t="s">
        <v>503</v>
      </c>
      <c r="E2323" s="121">
        <v>0.2640000000003056</v>
      </c>
      <c r="F2323" s="121">
        <v>0.28799999999973808</v>
      </c>
      <c r="G2323" s="121">
        <v>0.2640000000003056</v>
      </c>
      <c r="H2323" s="413">
        <v>0.28799999999973808</v>
      </c>
      <c r="I2323" s="121">
        <v>0.28799999999973808</v>
      </c>
      <c r="J2323" s="121">
        <v>0.2640000000003056</v>
      </c>
      <c r="K2323" s="121">
        <v>0.23999999999978172</v>
      </c>
      <c r="L2323" s="121">
        <v>0.2640000000003056</v>
      </c>
      <c r="M2323" s="121">
        <v>0.2639999999992142</v>
      </c>
      <c r="N2323" s="413">
        <v>0.2640000000003056</v>
      </c>
      <c r="O2323" s="121">
        <v>0.23999999999978172</v>
      </c>
      <c r="P2323" s="121">
        <v>0.2640000000003056</v>
      </c>
      <c r="Q2323" s="121">
        <v>0.2640000000003056</v>
      </c>
      <c r="R2323" s="121">
        <v>0.2639999999992142</v>
      </c>
      <c r="S2323" s="121">
        <v>0.28800000000082943</v>
      </c>
      <c r="T2323" s="121">
        <v>0.2639999999992142</v>
      </c>
      <c r="U2323" s="121">
        <v>0.28800000000082943</v>
      </c>
      <c r="V2323" s="413">
        <v>0.2639999999992142</v>
      </c>
      <c r="W2323" s="121">
        <v>0.3120000000002619</v>
      </c>
      <c r="X2323" s="121">
        <v>0.28799999999973808</v>
      </c>
      <c r="Y2323" s="121">
        <v>0.2640000000003056</v>
      </c>
      <c r="Z2323" s="121">
        <v>0.28799999999973808</v>
      </c>
      <c r="AA2323" s="121">
        <v>0.2640000000003056</v>
      </c>
      <c r="AB2323" s="121">
        <v>0.23999999999978172</v>
      </c>
      <c r="AC2323" s="123">
        <f>SUM(E2323:AB2323)</f>
        <v>6.4799999999995652</v>
      </c>
    </row>
    <row r="2324" spans="1:29" s="5" customFormat="1" ht="10.5" customHeight="1">
      <c r="A2324" s="1611"/>
      <c r="B2324" s="1609"/>
      <c r="C2324" s="11" t="s">
        <v>8</v>
      </c>
      <c r="D2324" s="715" t="s">
        <v>463</v>
      </c>
      <c r="E2324" s="1179">
        <v>57</v>
      </c>
      <c r="F2324" s="1155">
        <v>55</v>
      </c>
      <c r="G2324" s="1155">
        <v>54</v>
      </c>
      <c r="H2324" s="1155">
        <v>53</v>
      </c>
      <c r="I2324" s="1155">
        <v>54</v>
      </c>
      <c r="J2324" s="1155">
        <v>55</v>
      </c>
      <c r="K2324" s="1155">
        <v>57</v>
      </c>
      <c r="L2324" s="1155">
        <v>68</v>
      </c>
      <c r="M2324" s="1155">
        <v>65</v>
      </c>
      <c r="N2324" s="1155">
        <v>69</v>
      </c>
      <c r="O2324" s="1155">
        <v>68</v>
      </c>
      <c r="P2324" s="1155">
        <v>68</v>
      </c>
      <c r="Q2324" s="1155">
        <v>71</v>
      </c>
      <c r="R2324" s="1155">
        <v>64</v>
      </c>
      <c r="S2324" s="1155">
        <v>69</v>
      </c>
      <c r="T2324" s="1155">
        <v>78</v>
      </c>
      <c r="U2324" s="1155">
        <v>76</v>
      </c>
      <c r="V2324" s="1155">
        <v>77</v>
      </c>
      <c r="W2324" s="1155">
        <v>75</v>
      </c>
      <c r="X2324" s="1155">
        <v>73</v>
      </c>
      <c r="Y2324" s="1155">
        <v>69</v>
      </c>
      <c r="Z2324" s="1155">
        <v>68</v>
      </c>
      <c r="AA2324" s="1155">
        <v>62</v>
      </c>
      <c r="AB2324" s="1156">
        <v>59</v>
      </c>
      <c r="AC2324" s="123"/>
    </row>
    <row r="2325" spans="1:29" s="5" customFormat="1" ht="10.5" customHeight="1" thickBot="1">
      <c r="A2325" s="1612"/>
      <c r="B2325" s="1610"/>
      <c r="C2325" s="47" t="s">
        <v>16</v>
      </c>
      <c r="D2325" s="47"/>
      <c r="E2325" s="132">
        <f t="shared" ref="E2325:AC2325" si="663">E2323/E2322</f>
        <v>0.47826086956667885</v>
      </c>
      <c r="F2325" s="132">
        <f t="shared" si="663"/>
        <v>0.4799999999995635</v>
      </c>
      <c r="G2325" s="132">
        <f t="shared" si="663"/>
        <v>0.49999999999793304</v>
      </c>
      <c r="H2325" s="435">
        <f t="shared" si="663"/>
        <v>0.5217391304352984</v>
      </c>
      <c r="I2325" s="132">
        <f t="shared" si="663"/>
        <v>0.5217391304352984</v>
      </c>
      <c r="J2325" s="132">
        <f t="shared" si="663"/>
        <v>0.47826086956667885</v>
      </c>
      <c r="K2325" s="132">
        <f t="shared" si="663"/>
        <v>0.41666666666666663</v>
      </c>
      <c r="L2325" s="132">
        <f t="shared" si="663"/>
        <v>0.44000000000050937</v>
      </c>
      <c r="M2325" s="132">
        <f t="shared" si="663"/>
        <v>0.39285714285505474</v>
      </c>
      <c r="N2325" s="435">
        <f t="shared" si="663"/>
        <v>0.3666666666657572</v>
      </c>
      <c r="O2325" s="132">
        <f t="shared" si="663"/>
        <v>0.38461538461740274</v>
      </c>
      <c r="P2325" s="132">
        <f t="shared" si="663"/>
        <v>0.39285714285667889</v>
      </c>
      <c r="Q2325" s="132">
        <f t="shared" si="663"/>
        <v>0.37931034482688325</v>
      </c>
      <c r="R2325" s="132">
        <f t="shared" si="663"/>
        <v>0.4230769230782685</v>
      </c>
      <c r="S2325" s="132">
        <f t="shared" si="663"/>
        <v>0.39999999999969682</v>
      </c>
      <c r="T2325" s="132">
        <f t="shared" si="663"/>
        <v>0.39285714285760687</v>
      </c>
      <c r="U2325" s="132">
        <f t="shared" si="663"/>
        <v>0.3749999999992894</v>
      </c>
      <c r="V2325" s="435">
        <f t="shared" si="663"/>
        <v>0.34374999999928946</v>
      </c>
      <c r="W2325" s="132">
        <f t="shared" si="663"/>
        <v>0.37142857142849717</v>
      </c>
      <c r="X2325" s="132">
        <f t="shared" si="663"/>
        <v>0.36363636363611307</v>
      </c>
      <c r="Y2325" s="132">
        <f t="shared" si="663"/>
        <v>0.37931034482926246</v>
      </c>
      <c r="Z2325" s="132">
        <f t="shared" si="663"/>
        <v>0.41379310344665371</v>
      </c>
      <c r="AA2325" s="132">
        <f t="shared" si="663"/>
        <v>0.39285714285923101</v>
      </c>
      <c r="AB2325" s="132">
        <f t="shared" si="663"/>
        <v>0.3999999999996362</v>
      </c>
      <c r="AC2325" s="128">
        <f t="shared" si="663"/>
        <v>0.41158536585366284</v>
      </c>
    </row>
    <row r="2326" spans="1:29" s="4" customFormat="1" ht="11.25">
      <c r="A2326" s="471"/>
      <c r="B2326" s="68" t="s">
        <v>18</v>
      </c>
      <c r="C2326" s="65" t="s">
        <v>481</v>
      </c>
      <c r="D2326" s="716" t="s">
        <v>503</v>
      </c>
      <c r="E2326" s="379">
        <v>2.3999999999978171E-2</v>
      </c>
      <c r="F2326" s="131">
        <v>2.0400000000008731E-2</v>
      </c>
      <c r="G2326" s="131">
        <v>2.0400000000008731E-2</v>
      </c>
      <c r="H2326" s="439">
        <v>2.0400000000008731E-2</v>
      </c>
      <c r="I2326" s="131">
        <v>2.4599999999991268E-2</v>
      </c>
      <c r="J2326" s="131">
        <v>2.2800000000061119E-2</v>
      </c>
      <c r="K2326" s="131">
        <v>2.3399999999965074E-2</v>
      </c>
      <c r="L2326" s="131">
        <v>2.5200000000004365E-2</v>
      </c>
      <c r="M2326" s="131">
        <v>2.3999999999978171E-2</v>
      </c>
      <c r="N2326" s="439">
        <v>2.1600000000034925E-2</v>
      </c>
      <c r="O2326" s="131">
        <v>2.1000000000021828E-2</v>
      </c>
      <c r="P2326" s="131">
        <v>2.2799999999951977E-2</v>
      </c>
      <c r="Q2326" s="131">
        <v>2.3399999999965074E-2</v>
      </c>
      <c r="R2326" s="131">
        <v>2.2200000000048022E-2</v>
      </c>
      <c r="S2326" s="131">
        <v>7.7999999999519782E-3</v>
      </c>
      <c r="T2326" s="131">
        <v>3.8400000000074215E-2</v>
      </c>
      <c r="U2326" s="131">
        <v>2.4599999999991268E-2</v>
      </c>
      <c r="V2326" s="439">
        <v>2.219999999993888E-2</v>
      </c>
      <c r="W2326" s="131">
        <v>2.940000000009604E-2</v>
      </c>
      <c r="X2326" s="131">
        <v>2.5799999999908323E-2</v>
      </c>
      <c r="Y2326" s="131">
        <v>2.2200000000048022E-2</v>
      </c>
      <c r="Z2326" s="131">
        <v>1.9799999999995634E-2</v>
      </c>
      <c r="AA2326" s="131">
        <v>2.0400000000008731E-2</v>
      </c>
      <c r="AB2326" s="131">
        <v>2.1000000000021828E-2</v>
      </c>
      <c r="AC2326" s="130">
        <f>SUM(E2326:AB2326)</f>
        <v>0.54780000000006102</v>
      </c>
    </row>
    <row r="2327" spans="1:29" s="4" customFormat="1" ht="12" thickBot="1">
      <c r="A2327" s="55"/>
      <c r="B2327" s="53" t="s">
        <v>19</v>
      </c>
      <c r="C2327" s="47" t="s">
        <v>481</v>
      </c>
      <c r="D2327" s="717" t="s">
        <v>503</v>
      </c>
      <c r="E2327" s="251">
        <v>6.6000000000076397E-3</v>
      </c>
      <c r="F2327" s="251">
        <v>2.9999999999972713E-3</v>
      </c>
      <c r="G2327" s="251">
        <v>2.9999999999972713E-3</v>
      </c>
      <c r="H2327" s="454">
        <v>2.3999999999978171E-3</v>
      </c>
      <c r="I2327" s="251">
        <v>3.0000000000109136E-3</v>
      </c>
      <c r="J2327" s="251">
        <v>2.3999999999978171E-3</v>
      </c>
      <c r="K2327" s="251">
        <v>2.3999999999978171E-3</v>
      </c>
      <c r="L2327" s="251">
        <v>3.5999999999967256E-3</v>
      </c>
      <c r="M2327" s="251">
        <v>5.3999999999950884E-3</v>
      </c>
      <c r="N2327" s="454">
        <v>6.0000000000081854E-3</v>
      </c>
      <c r="O2327" s="251">
        <v>6.599999999993997E-3</v>
      </c>
      <c r="P2327" s="251">
        <v>4.8000000000092769E-3</v>
      </c>
      <c r="Q2327" s="251">
        <v>5.3999999999950884E-3</v>
      </c>
      <c r="R2327" s="251">
        <v>4.1999999999961799E-3</v>
      </c>
      <c r="S2327" s="251">
        <v>7.8000000000065482E-3</v>
      </c>
      <c r="T2327" s="251">
        <v>4.7999999999956341E-3</v>
      </c>
      <c r="U2327" s="251">
        <v>7.200000000007094E-3</v>
      </c>
      <c r="V2327" s="454">
        <v>6.599999999993997E-3</v>
      </c>
      <c r="W2327" s="251">
        <v>5.9999999999945427E-3</v>
      </c>
      <c r="X2327" s="251">
        <v>7.8000000000065482E-3</v>
      </c>
      <c r="Y2327" s="251">
        <v>4.1999999999961799E-3</v>
      </c>
      <c r="Z2327" s="251">
        <v>6.6000000000076397E-3</v>
      </c>
      <c r="AA2327" s="251">
        <v>8.3999999999923598E-3</v>
      </c>
      <c r="AB2327" s="251">
        <v>5.4000000000087311E-3</v>
      </c>
      <c r="AC2327" s="130">
        <f>SUM(E2327:AB2327)</f>
        <v>0.12360000000001035</v>
      </c>
    </row>
    <row r="2328" spans="1:29" s="5" customFormat="1" ht="10.5" customHeight="1">
      <c r="A2328" s="1439" t="s">
        <v>152</v>
      </c>
      <c r="B2328" s="1619"/>
      <c r="C2328" s="65" t="s">
        <v>481</v>
      </c>
      <c r="D2328" s="65"/>
      <c r="E2328" s="115">
        <f>E2318+E2322</f>
        <v>0.64799999999886493</v>
      </c>
      <c r="F2328" s="115">
        <f t="shared" ref="F2328:AB2329" si="664">F2318+F2322</f>
        <v>0.72000000000043651</v>
      </c>
      <c r="G2328" s="115">
        <f t="shared" si="664"/>
        <v>0.62400000000270661</v>
      </c>
      <c r="H2328" s="409">
        <f t="shared" si="664"/>
        <v>0.64799999999886493</v>
      </c>
      <c r="I2328" s="115">
        <f t="shared" si="664"/>
        <v>0.67199999999938875</v>
      </c>
      <c r="J2328" s="115">
        <f t="shared" si="664"/>
        <v>0.67199999999938875</v>
      </c>
      <c r="K2328" s="115">
        <f t="shared" si="664"/>
        <v>0.71999999999825381</v>
      </c>
      <c r="L2328" s="115">
        <f t="shared" si="664"/>
        <v>0.74400000000096034</v>
      </c>
      <c r="M2328" s="115">
        <f t="shared" si="664"/>
        <v>0.81600000000034922</v>
      </c>
      <c r="N2328" s="409">
        <f t="shared" si="664"/>
        <v>0.88800000000410362</v>
      </c>
      <c r="O2328" s="115">
        <f t="shared" si="664"/>
        <v>0.76799999999493596</v>
      </c>
      <c r="P2328" s="115">
        <f t="shared" si="664"/>
        <v>0.84000000000305586</v>
      </c>
      <c r="Q2328" s="115">
        <f t="shared" si="664"/>
        <v>0.84000000000087316</v>
      </c>
      <c r="R2328" s="115">
        <f t="shared" si="664"/>
        <v>0.79199999999545978</v>
      </c>
      <c r="S2328" s="115">
        <f t="shared" si="664"/>
        <v>0.86400000000357968</v>
      </c>
      <c r="T2328" s="115">
        <f t="shared" si="664"/>
        <v>0.81599999999816641</v>
      </c>
      <c r="U2328" s="115">
        <f t="shared" si="664"/>
        <v>0.91200000000244474</v>
      </c>
      <c r="V2328" s="409">
        <f t="shared" si="664"/>
        <v>0.91200000000026193</v>
      </c>
      <c r="W2328" s="115">
        <f t="shared" si="664"/>
        <v>0.98399999999965071</v>
      </c>
      <c r="X2328" s="115">
        <f t="shared" si="664"/>
        <v>0.91200000000026193</v>
      </c>
      <c r="Y2328" s="115">
        <f t="shared" si="664"/>
        <v>0.81599999999816641</v>
      </c>
      <c r="Z2328" s="115">
        <f t="shared" si="664"/>
        <v>0.84000000000087316</v>
      </c>
      <c r="AA2328" s="115">
        <f t="shared" si="664"/>
        <v>0.79199999999764259</v>
      </c>
      <c r="AB2328" s="115">
        <f t="shared" si="664"/>
        <v>0.69599999999991269</v>
      </c>
      <c r="AC2328" s="127">
        <f>AC2318+AC2322</f>
        <v>18.935999999998604</v>
      </c>
    </row>
    <row r="2329" spans="1:29" s="5" customFormat="1" ht="10.5" customHeight="1" thickBot="1">
      <c r="A2329" s="1620"/>
      <c r="B2329" s="1618"/>
      <c r="C2329" s="47" t="s">
        <v>482</v>
      </c>
      <c r="D2329" s="47"/>
      <c r="E2329" s="132">
        <f>E2319+E2323</f>
        <v>0.36000000000021826</v>
      </c>
      <c r="F2329" s="132">
        <f t="shared" si="664"/>
        <v>0.40800000000017461</v>
      </c>
      <c r="G2329" s="132">
        <f t="shared" si="664"/>
        <v>0.36000000000021826</v>
      </c>
      <c r="H2329" s="435">
        <f t="shared" si="664"/>
        <v>0.38399999999965073</v>
      </c>
      <c r="I2329" s="132">
        <f t="shared" si="664"/>
        <v>0.40800000000017461</v>
      </c>
      <c r="J2329" s="132">
        <f t="shared" si="664"/>
        <v>0.38400000000074214</v>
      </c>
      <c r="K2329" s="132">
        <f t="shared" si="664"/>
        <v>0.38399999999855938</v>
      </c>
      <c r="L2329" s="132">
        <f t="shared" si="664"/>
        <v>0.40800000000126602</v>
      </c>
      <c r="M2329" s="132">
        <f t="shared" si="664"/>
        <v>0.40799999999799186</v>
      </c>
      <c r="N2329" s="435">
        <f t="shared" si="664"/>
        <v>0.4320000000017899</v>
      </c>
      <c r="O2329" s="132">
        <f t="shared" si="664"/>
        <v>0.38399999999855938</v>
      </c>
      <c r="P2329" s="132">
        <f t="shared" si="664"/>
        <v>0.4320000000017899</v>
      </c>
      <c r="Q2329" s="132">
        <f t="shared" si="664"/>
        <v>0.40799999999908321</v>
      </c>
      <c r="R2329" s="132">
        <f t="shared" si="664"/>
        <v>0.43199999999851568</v>
      </c>
      <c r="S2329" s="132">
        <f t="shared" si="664"/>
        <v>0.43200000000178984</v>
      </c>
      <c r="T2329" s="132">
        <f t="shared" si="664"/>
        <v>0.40800000000017461</v>
      </c>
      <c r="U2329" s="132">
        <f t="shared" si="664"/>
        <v>0.43199999999960703</v>
      </c>
      <c r="V2329" s="435">
        <f t="shared" si="664"/>
        <v>0.40800000000017461</v>
      </c>
      <c r="W2329" s="132">
        <f t="shared" si="664"/>
        <v>0.45599999999903951</v>
      </c>
      <c r="X2329" s="132">
        <f t="shared" si="664"/>
        <v>0.40800000000017461</v>
      </c>
      <c r="Y2329" s="132">
        <f t="shared" si="664"/>
        <v>0.38400000000074214</v>
      </c>
      <c r="Z2329" s="132">
        <f t="shared" si="664"/>
        <v>0.43199999999851568</v>
      </c>
      <c r="AA2329" s="132">
        <f t="shared" si="664"/>
        <v>0.38400000000074214</v>
      </c>
      <c r="AB2329" s="132">
        <f t="shared" si="664"/>
        <v>0.33599999999969443</v>
      </c>
      <c r="AC2329" s="128">
        <f>AC2319+AC2323</f>
        <v>9.6719999999993895</v>
      </c>
    </row>
    <row r="2330" spans="1:29" s="5" customFormat="1" ht="10.5" customHeight="1">
      <c r="A2330" s="1439" t="s">
        <v>153</v>
      </c>
      <c r="B2330" s="1619"/>
      <c r="C2330" s="12" t="s">
        <v>481</v>
      </c>
      <c r="D2330" s="12"/>
      <c r="E2330" s="115">
        <f t="shared" ref="E2330:AC2330" si="665">E2311-E2328</f>
        <v>4.6799999998620501E-2</v>
      </c>
      <c r="F2330" s="115">
        <f t="shared" si="665"/>
        <v>-3.5999999998602927E-2</v>
      </c>
      <c r="G2330" s="115">
        <f t="shared" si="665"/>
        <v>-4.8000000009777999E-3</v>
      </c>
      <c r="H2330" s="409">
        <f t="shared" si="665"/>
        <v>1.7999999999301575E-2</v>
      </c>
      <c r="I2330" s="115">
        <f t="shared" si="665"/>
        <v>1.200000000244561E-3</v>
      </c>
      <c r="J2330" s="115">
        <f t="shared" si="665"/>
        <v>4.8000000009780219E-3</v>
      </c>
      <c r="K2330" s="115">
        <f t="shared" si="665"/>
        <v>-2.8800000001501735E-2</v>
      </c>
      <c r="L2330" s="115">
        <f t="shared" si="665"/>
        <v>-2.7599999999074365E-2</v>
      </c>
      <c r="M2330" s="115">
        <f t="shared" si="665"/>
        <v>4.7999999998864951E-2</v>
      </c>
      <c r="N2330" s="409">
        <f t="shared" si="665"/>
        <v>1.200000000244561E-3</v>
      </c>
      <c r="O2330" s="115">
        <f t="shared" si="665"/>
        <v>-2.2800000000279375E-2</v>
      </c>
      <c r="P2330" s="115">
        <f t="shared" si="665"/>
        <v>-1.1999999998079103E-2</v>
      </c>
      <c r="Q2330" s="115">
        <f t="shared" si="665"/>
        <v>1.3199999996140854E-2</v>
      </c>
      <c r="R2330" s="115">
        <f t="shared" si="665"/>
        <v>-7.1999999927356839E-3</v>
      </c>
      <c r="S2330" s="115">
        <f t="shared" si="665"/>
        <v>7.1999999971014139E-3</v>
      </c>
      <c r="T2330" s="115">
        <f t="shared" si="665"/>
        <v>2.2800000002462295E-2</v>
      </c>
      <c r="U2330" s="115">
        <f t="shared" si="665"/>
        <v>3.4799999993992969E-2</v>
      </c>
      <c r="V2330" s="409">
        <f t="shared" si="665"/>
        <v>-4.800000000104776E-2</v>
      </c>
      <c r="W2330" s="115">
        <f t="shared" si="665"/>
        <v>-2.2800000000279375E-2</v>
      </c>
      <c r="X2330" s="115">
        <f t="shared" si="665"/>
        <v>1.3199999998323664E-2</v>
      </c>
      <c r="Y2330" s="115">
        <f t="shared" si="665"/>
        <v>-2.399999996123281E-3</v>
      </c>
      <c r="Z2330" s="115">
        <f t="shared" si="665"/>
        <v>-1.9199999997363215E-2</v>
      </c>
      <c r="AA2330" s="115">
        <f t="shared" si="665"/>
        <v>-7.2000000014668109E-3</v>
      </c>
      <c r="AB2330" s="115">
        <f t="shared" si="665"/>
        <v>2.4000000002706634E-2</v>
      </c>
      <c r="AC2330" s="127">
        <f t="shared" si="665"/>
        <v>-3.5999999985563136E-3</v>
      </c>
    </row>
    <row r="2331" spans="1:29" s="5" customFormat="1" ht="10.5" customHeight="1" thickBot="1">
      <c r="A2331" s="1620"/>
      <c r="B2331" s="1618"/>
      <c r="C2331" s="9" t="s">
        <v>482</v>
      </c>
      <c r="D2331" s="9"/>
      <c r="E2331" s="118">
        <f t="shared" ref="E2331:AC2331" si="666">E2312-E2329</f>
        <v>-0.36000000000021826</v>
      </c>
      <c r="F2331" s="118">
        <f t="shared" si="666"/>
        <v>-0.40800000000017461</v>
      </c>
      <c r="G2331" s="118">
        <f t="shared" si="666"/>
        <v>-0.36000000000021826</v>
      </c>
      <c r="H2331" s="433">
        <f t="shared" si="666"/>
        <v>-0.38399999999965073</v>
      </c>
      <c r="I2331" s="118">
        <f t="shared" si="666"/>
        <v>-0.40800000000017461</v>
      </c>
      <c r="J2331" s="118">
        <f t="shared" si="666"/>
        <v>-0.38400000000074214</v>
      </c>
      <c r="K2331" s="118">
        <f t="shared" si="666"/>
        <v>-0.38399999999855938</v>
      </c>
      <c r="L2331" s="118">
        <f t="shared" si="666"/>
        <v>-0.40800000000126602</v>
      </c>
      <c r="M2331" s="118">
        <f t="shared" si="666"/>
        <v>-0.40799999999799186</v>
      </c>
      <c r="N2331" s="433">
        <f t="shared" si="666"/>
        <v>-0.4320000000017899</v>
      </c>
      <c r="O2331" s="118">
        <f t="shared" si="666"/>
        <v>-0.38399999999855938</v>
      </c>
      <c r="P2331" s="118">
        <f t="shared" si="666"/>
        <v>-0.4320000000017899</v>
      </c>
      <c r="Q2331" s="118">
        <f t="shared" si="666"/>
        <v>-0.40799999999908321</v>
      </c>
      <c r="R2331" s="118">
        <f t="shared" si="666"/>
        <v>-0.43199999999851568</v>
      </c>
      <c r="S2331" s="118">
        <f t="shared" si="666"/>
        <v>-0.43200000000178984</v>
      </c>
      <c r="T2331" s="118">
        <f t="shared" si="666"/>
        <v>-0.40800000000017461</v>
      </c>
      <c r="U2331" s="118">
        <f t="shared" si="666"/>
        <v>-0.43199999999960703</v>
      </c>
      <c r="V2331" s="433">
        <f t="shared" si="666"/>
        <v>-0.40800000000017461</v>
      </c>
      <c r="W2331" s="118">
        <f t="shared" si="666"/>
        <v>-0.45599999999903951</v>
      </c>
      <c r="X2331" s="118">
        <f t="shared" si="666"/>
        <v>-0.40800000000017461</v>
      </c>
      <c r="Y2331" s="118">
        <f t="shared" si="666"/>
        <v>-0.38400000000074214</v>
      </c>
      <c r="Z2331" s="118">
        <f t="shared" si="666"/>
        <v>-0.43199999999851568</v>
      </c>
      <c r="AA2331" s="118">
        <f t="shared" si="666"/>
        <v>-0.38400000000074214</v>
      </c>
      <c r="AB2331" s="118">
        <f t="shared" si="666"/>
        <v>-0.33599999999969443</v>
      </c>
      <c r="AC2331" s="128">
        <f t="shared" si="666"/>
        <v>-9.6719999999993895</v>
      </c>
    </row>
    <row r="2332" spans="1:29" s="32" customFormat="1" ht="10.5" customHeight="1">
      <c r="A2332" s="1626" t="s">
        <v>9</v>
      </c>
      <c r="B2332" s="1619"/>
      <c r="C2332" s="14" t="s">
        <v>481</v>
      </c>
      <c r="D2332" s="14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366"/>
    </row>
    <row r="2333" spans="1:29" s="32" customFormat="1" ht="10.5" customHeight="1" thickBot="1">
      <c r="A2333" s="1620"/>
      <c r="B2333" s="1618"/>
      <c r="C2333" s="15" t="s">
        <v>482</v>
      </c>
      <c r="D2333" s="15"/>
      <c r="E2333" s="98"/>
      <c r="F2333" s="98"/>
      <c r="G2333" s="98"/>
      <c r="H2333" s="98"/>
      <c r="I2333" s="98"/>
      <c r="J2333" s="98"/>
      <c r="K2333" s="98"/>
      <c r="L2333" s="98"/>
      <c r="M2333" s="98"/>
      <c r="N2333" s="98"/>
      <c r="O2333" s="98"/>
      <c r="P2333" s="98"/>
      <c r="Q2333" s="98"/>
      <c r="R2333" s="98"/>
      <c r="S2333" s="98"/>
      <c r="T2333" s="98"/>
      <c r="U2333" s="98"/>
      <c r="V2333" s="98"/>
      <c r="W2333" s="98"/>
      <c r="X2333" s="98"/>
      <c r="Y2333" s="98"/>
      <c r="Z2333" s="98"/>
      <c r="AA2333" s="98"/>
      <c r="AB2333" s="98"/>
      <c r="AC2333" s="367"/>
    </row>
    <row r="2334" spans="1:29" s="44" customFormat="1" ht="30" customHeight="1" thickBot="1">
      <c r="A2334" s="58"/>
      <c r="B2334" s="43"/>
      <c r="E2334" s="103"/>
      <c r="F2334" s="103"/>
      <c r="G2334" s="103"/>
      <c r="H2334" s="105"/>
      <c r="I2334" s="103"/>
      <c r="J2334" s="103"/>
      <c r="K2334" s="103"/>
      <c r="L2334" s="103"/>
      <c r="M2334" s="103"/>
      <c r="N2334" s="105"/>
      <c r="O2334" s="103"/>
      <c r="P2334" s="103"/>
      <c r="Q2334" s="103"/>
      <c r="R2334" s="103"/>
      <c r="S2334" s="103"/>
      <c r="T2334" s="103"/>
      <c r="U2334" s="103"/>
      <c r="V2334" s="105"/>
      <c r="W2334" s="103"/>
      <c r="X2334" s="103"/>
      <c r="Y2334" s="103"/>
      <c r="Z2334" s="103"/>
      <c r="AA2334" s="103"/>
      <c r="AB2334" s="103"/>
      <c r="AC2334" s="370"/>
    </row>
    <row r="2335" spans="1:29" s="5" customFormat="1" ht="28.5" customHeight="1">
      <c r="A2335" s="1405" t="s">
        <v>17</v>
      </c>
      <c r="B2335" s="84" t="s">
        <v>5</v>
      </c>
      <c r="C2335" s="6" t="s">
        <v>14</v>
      </c>
      <c r="D2335" s="6" t="s">
        <v>495</v>
      </c>
      <c r="E2335" s="1432" t="s">
        <v>15</v>
      </c>
      <c r="F2335" s="1433"/>
      <c r="G2335" s="1433"/>
      <c r="H2335" s="1433"/>
      <c r="I2335" s="1433"/>
      <c r="J2335" s="1433"/>
      <c r="K2335" s="1433"/>
      <c r="L2335" s="1433"/>
      <c r="M2335" s="1433"/>
      <c r="N2335" s="1433"/>
      <c r="O2335" s="1433"/>
      <c r="P2335" s="1433"/>
      <c r="Q2335" s="1433"/>
      <c r="R2335" s="1433"/>
      <c r="S2335" s="1433"/>
      <c r="T2335" s="1433"/>
      <c r="U2335" s="1433"/>
      <c r="V2335" s="1433"/>
      <c r="W2335" s="1433"/>
      <c r="X2335" s="1433"/>
      <c r="Y2335" s="1433"/>
      <c r="Z2335" s="1433"/>
      <c r="AA2335" s="1433"/>
      <c r="AB2335" s="1434"/>
      <c r="AC2335" s="1553" t="s">
        <v>10</v>
      </c>
    </row>
    <row r="2336" spans="1:29" s="1565" customFormat="1" ht="12.75" customHeight="1" thickBot="1">
      <c r="A2336" s="1566" t="s">
        <v>486</v>
      </c>
      <c r="B2336" s="1628"/>
      <c r="C2336" s="1559"/>
      <c r="D2336" s="1559"/>
      <c r="E2336" s="1560">
        <v>1</v>
      </c>
      <c r="F2336" s="1560">
        <v>2</v>
      </c>
      <c r="G2336" s="1560">
        <v>3</v>
      </c>
      <c r="H2336" s="1560">
        <v>4</v>
      </c>
      <c r="I2336" s="1560">
        <v>5</v>
      </c>
      <c r="J2336" s="1560">
        <v>6</v>
      </c>
      <c r="K2336" s="1560">
        <v>7</v>
      </c>
      <c r="L2336" s="1560">
        <v>8</v>
      </c>
      <c r="M2336" s="1560">
        <v>9</v>
      </c>
      <c r="N2336" s="1560">
        <v>10</v>
      </c>
      <c r="O2336" s="1560">
        <v>11</v>
      </c>
      <c r="P2336" s="1560">
        <v>12</v>
      </c>
      <c r="Q2336" s="1560">
        <v>13</v>
      </c>
      <c r="R2336" s="1560">
        <v>14</v>
      </c>
      <c r="S2336" s="1560">
        <v>15</v>
      </c>
      <c r="T2336" s="1560">
        <v>16</v>
      </c>
      <c r="U2336" s="1560">
        <v>17</v>
      </c>
      <c r="V2336" s="1560">
        <v>18</v>
      </c>
      <c r="W2336" s="1560">
        <v>19</v>
      </c>
      <c r="X2336" s="1560">
        <v>20</v>
      </c>
      <c r="Y2336" s="1560">
        <v>21</v>
      </c>
      <c r="Z2336" s="1560">
        <v>22</v>
      </c>
      <c r="AA2336" s="1560">
        <v>23</v>
      </c>
      <c r="AB2336" s="1560">
        <v>24</v>
      </c>
      <c r="AC2336" s="1629"/>
    </row>
    <row r="2337" spans="1:29" s="13" customFormat="1" ht="12.75" hidden="1" customHeight="1">
      <c r="A2337" s="19" t="s">
        <v>6</v>
      </c>
      <c r="B2337" s="20"/>
      <c r="C2337" s="21"/>
      <c r="D2337" s="21"/>
      <c r="E2337" s="20">
        <v>4</v>
      </c>
      <c r="F2337" s="20">
        <v>4</v>
      </c>
      <c r="G2337" s="20">
        <v>4</v>
      </c>
      <c r="H2337" s="20">
        <v>4</v>
      </c>
      <c r="I2337" s="20">
        <v>4</v>
      </c>
      <c r="J2337" s="20">
        <v>4</v>
      </c>
      <c r="K2337" s="20">
        <v>4</v>
      </c>
      <c r="L2337" s="20">
        <v>4</v>
      </c>
      <c r="M2337" s="20">
        <v>4</v>
      </c>
      <c r="N2337" s="20">
        <v>4</v>
      </c>
      <c r="O2337" s="20">
        <v>4</v>
      </c>
      <c r="P2337" s="20">
        <v>4</v>
      </c>
      <c r="Q2337" s="20">
        <v>4</v>
      </c>
      <c r="R2337" s="20">
        <v>4</v>
      </c>
      <c r="S2337" s="20">
        <v>4</v>
      </c>
      <c r="T2337" s="20">
        <v>4</v>
      </c>
      <c r="U2337" s="20">
        <v>4</v>
      </c>
      <c r="V2337" s="20">
        <v>4</v>
      </c>
      <c r="W2337" s="20">
        <v>4</v>
      </c>
      <c r="X2337" s="20">
        <v>4</v>
      </c>
      <c r="Y2337" s="20">
        <v>4</v>
      </c>
      <c r="Z2337" s="20">
        <v>4</v>
      </c>
      <c r="AA2337" s="20">
        <v>4</v>
      </c>
      <c r="AB2337" s="20">
        <v>4</v>
      </c>
      <c r="AC2337" s="363"/>
    </row>
    <row r="2338" spans="1:29" s="13" customFormat="1" ht="12.75" hidden="1" customHeight="1" thickBot="1">
      <c r="A2338" s="38" t="s">
        <v>7</v>
      </c>
      <c r="B2338" s="39"/>
      <c r="C2338" s="40"/>
      <c r="D2338" s="40"/>
      <c r="E2338" s="39">
        <v>4</v>
      </c>
      <c r="F2338" s="39">
        <v>4</v>
      </c>
      <c r="G2338" s="39">
        <v>4</v>
      </c>
      <c r="H2338" s="39">
        <v>4</v>
      </c>
      <c r="I2338" s="39">
        <v>4</v>
      </c>
      <c r="J2338" s="39">
        <v>4</v>
      </c>
      <c r="K2338" s="39">
        <v>4</v>
      </c>
      <c r="L2338" s="39">
        <v>4</v>
      </c>
      <c r="M2338" s="39">
        <v>4</v>
      </c>
      <c r="N2338" s="39">
        <v>4</v>
      </c>
      <c r="O2338" s="39">
        <v>4</v>
      </c>
      <c r="P2338" s="39">
        <v>4</v>
      </c>
      <c r="Q2338" s="39">
        <v>4</v>
      </c>
      <c r="R2338" s="39">
        <v>4</v>
      </c>
      <c r="S2338" s="39">
        <v>4</v>
      </c>
      <c r="T2338" s="39">
        <v>4</v>
      </c>
      <c r="U2338" s="39">
        <v>4</v>
      </c>
      <c r="V2338" s="39">
        <v>4</v>
      </c>
      <c r="W2338" s="39">
        <v>4</v>
      </c>
      <c r="X2338" s="39">
        <v>4</v>
      </c>
      <c r="Y2338" s="39">
        <v>4</v>
      </c>
      <c r="Z2338" s="39">
        <v>4</v>
      </c>
      <c r="AA2338" s="39">
        <v>4</v>
      </c>
      <c r="AB2338" s="39">
        <v>4</v>
      </c>
      <c r="AC2338" s="364"/>
    </row>
    <row r="2339" spans="1:29" s="5" customFormat="1" ht="12" hidden="1" customHeight="1">
      <c r="A2339" s="1518" t="s">
        <v>11</v>
      </c>
      <c r="B2339" s="1623" t="s">
        <v>131</v>
      </c>
      <c r="C2339" s="10" t="s">
        <v>481</v>
      </c>
      <c r="D2339" s="10" t="s">
        <v>464</v>
      </c>
      <c r="E2339" s="85"/>
      <c r="F2339" s="85"/>
      <c r="G2339" s="85"/>
      <c r="H2339" s="408"/>
      <c r="I2339" s="85"/>
      <c r="J2339" s="85"/>
      <c r="K2339" s="85"/>
      <c r="L2339" s="85"/>
      <c r="M2339" s="85"/>
      <c r="N2339" s="408"/>
      <c r="O2339" s="85"/>
      <c r="P2339" s="85"/>
      <c r="Q2339" s="85"/>
      <c r="R2339" s="85"/>
      <c r="S2339" s="85"/>
      <c r="T2339" s="85"/>
      <c r="U2339" s="85"/>
      <c r="V2339" s="408"/>
      <c r="W2339" s="85"/>
      <c r="X2339" s="85"/>
      <c r="Y2339" s="85"/>
      <c r="Z2339" s="85"/>
      <c r="AA2339" s="85"/>
      <c r="AB2339" s="85"/>
      <c r="AC2339" s="127">
        <f>SUM(E2339:AB2339)</f>
        <v>0</v>
      </c>
    </row>
    <row r="2340" spans="1:29" s="5" customFormat="1" ht="10.5" hidden="1" customHeight="1">
      <c r="A2340" s="1611"/>
      <c r="B2340" s="1624"/>
      <c r="C2340" s="11" t="s">
        <v>482</v>
      </c>
      <c r="D2340" s="11" t="s">
        <v>464</v>
      </c>
      <c r="E2340" s="87"/>
      <c r="F2340" s="87"/>
      <c r="G2340" s="87"/>
      <c r="H2340" s="413"/>
      <c r="I2340" s="87"/>
      <c r="J2340" s="87"/>
      <c r="K2340" s="87"/>
      <c r="L2340" s="87"/>
      <c r="M2340" s="87"/>
      <c r="N2340" s="413"/>
      <c r="O2340" s="87"/>
      <c r="P2340" s="87"/>
      <c r="Q2340" s="87"/>
      <c r="R2340" s="87"/>
      <c r="S2340" s="87"/>
      <c r="T2340" s="87"/>
      <c r="U2340" s="87"/>
      <c r="V2340" s="413"/>
      <c r="W2340" s="87"/>
      <c r="X2340" s="87"/>
      <c r="Y2340" s="87"/>
      <c r="Z2340" s="87"/>
      <c r="AA2340" s="87"/>
      <c r="AB2340" s="87"/>
      <c r="AC2340" s="123">
        <f>SUM(E2340:AB2340)</f>
        <v>0</v>
      </c>
    </row>
    <row r="2341" spans="1:29" s="5" customFormat="1" ht="10.5" hidden="1" customHeight="1">
      <c r="A2341" s="1611"/>
      <c r="B2341" s="1624"/>
      <c r="C2341" s="11" t="s">
        <v>8</v>
      </c>
      <c r="D2341" s="11" t="s">
        <v>464</v>
      </c>
      <c r="E2341" s="87"/>
      <c r="F2341" s="87"/>
      <c r="G2341" s="87"/>
      <c r="H2341" s="413"/>
      <c r="I2341" s="87"/>
      <c r="J2341" s="87"/>
      <c r="K2341" s="87"/>
      <c r="L2341" s="87"/>
      <c r="M2341" s="87"/>
      <c r="N2341" s="413"/>
      <c r="O2341" s="87"/>
      <c r="P2341" s="87"/>
      <c r="Q2341" s="87"/>
      <c r="R2341" s="87"/>
      <c r="S2341" s="87"/>
      <c r="T2341" s="87"/>
      <c r="U2341" s="87"/>
      <c r="V2341" s="413"/>
      <c r="W2341" s="87"/>
      <c r="X2341" s="87"/>
      <c r="Y2341" s="87"/>
      <c r="Z2341" s="87"/>
      <c r="AA2341" s="87"/>
      <c r="AB2341" s="87"/>
      <c r="AC2341" s="123"/>
    </row>
    <row r="2342" spans="1:29" s="5" customFormat="1" ht="10.5" hidden="1" customHeight="1" thickBot="1">
      <c r="A2342" s="1611"/>
      <c r="B2342" s="1624"/>
      <c r="C2342" s="11" t="s">
        <v>16</v>
      </c>
      <c r="D2342" s="11"/>
      <c r="E2342" s="116" t="e">
        <f t="shared" ref="E2342:AC2342" si="667">E2340/E2339</f>
        <v>#DIV/0!</v>
      </c>
      <c r="F2342" s="116" t="e">
        <f t="shared" si="667"/>
        <v>#DIV/0!</v>
      </c>
      <c r="G2342" s="116" t="e">
        <f t="shared" si="667"/>
        <v>#DIV/0!</v>
      </c>
      <c r="H2342" s="410" t="e">
        <f t="shared" si="667"/>
        <v>#DIV/0!</v>
      </c>
      <c r="I2342" s="116" t="e">
        <f t="shared" si="667"/>
        <v>#DIV/0!</v>
      </c>
      <c r="J2342" s="116" t="e">
        <f t="shared" si="667"/>
        <v>#DIV/0!</v>
      </c>
      <c r="K2342" s="116" t="e">
        <f t="shared" si="667"/>
        <v>#DIV/0!</v>
      </c>
      <c r="L2342" s="116" t="e">
        <f t="shared" si="667"/>
        <v>#DIV/0!</v>
      </c>
      <c r="M2342" s="116" t="e">
        <f t="shared" si="667"/>
        <v>#DIV/0!</v>
      </c>
      <c r="N2342" s="410" t="e">
        <f t="shared" si="667"/>
        <v>#DIV/0!</v>
      </c>
      <c r="O2342" s="116" t="e">
        <f t="shared" si="667"/>
        <v>#DIV/0!</v>
      </c>
      <c r="P2342" s="116" t="e">
        <f t="shared" si="667"/>
        <v>#DIV/0!</v>
      </c>
      <c r="Q2342" s="116" t="e">
        <f t="shared" si="667"/>
        <v>#DIV/0!</v>
      </c>
      <c r="R2342" s="116" t="e">
        <f t="shared" si="667"/>
        <v>#DIV/0!</v>
      </c>
      <c r="S2342" s="116" t="e">
        <f t="shared" si="667"/>
        <v>#DIV/0!</v>
      </c>
      <c r="T2342" s="116" t="e">
        <f t="shared" si="667"/>
        <v>#DIV/0!</v>
      </c>
      <c r="U2342" s="116" t="e">
        <f t="shared" si="667"/>
        <v>#DIV/0!</v>
      </c>
      <c r="V2342" s="410" t="e">
        <f t="shared" si="667"/>
        <v>#DIV/0!</v>
      </c>
      <c r="W2342" s="116" t="e">
        <f t="shared" si="667"/>
        <v>#DIV/0!</v>
      </c>
      <c r="X2342" s="116" t="e">
        <f t="shared" si="667"/>
        <v>#DIV/0!</v>
      </c>
      <c r="Y2342" s="116" t="e">
        <f t="shared" si="667"/>
        <v>#DIV/0!</v>
      </c>
      <c r="Z2342" s="116" t="e">
        <f t="shared" si="667"/>
        <v>#DIV/0!</v>
      </c>
      <c r="AA2342" s="116" t="e">
        <f t="shared" si="667"/>
        <v>#DIV/0!</v>
      </c>
      <c r="AB2342" s="116" t="e">
        <f t="shared" si="667"/>
        <v>#DIV/0!</v>
      </c>
      <c r="AC2342" s="123" t="e">
        <f t="shared" si="667"/>
        <v>#DIV/0!</v>
      </c>
    </row>
    <row r="2343" spans="1:29" s="5" customFormat="1" ht="10.5" hidden="1" customHeight="1" thickBot="1">
      <c r="A2343" s="1612"/>
      <c r="B2343" s="1625"/>
      <c r="C2343" s="426" t="s">
        <v>13</v>
      </c>
      <c r="D2343" s="427" t="s">
        <v>464</v>
      </c>
      <c r="E2343" s="428"/>
      <c r="F2343" s="428"/>
      <c r="G2343" s="428"/>
      <c r="H2343" s="428"/>
      <c r="I2343" s="428"/>
      <c r="J2343" s="428"/>
      <c r="K2343" s="428"/>
      <c r="L2343" s="428"/>
      <c r="M2343" s="428"/>
      <c r="N2343" s="428"/>
      <c r="O2343" s="428"/>
      <c r="P2343" s="428"/>
      <c r="Q2343" s="428"/>
      <c r="R2343" s="428"/>
      <c r="S2343" s="428"/>
      <c r="T2343" s="428"/>
      <c r="U2343" s="428"/>
      <c r="V2343" s="428"/>
      <c r="W2343" s="428"/>
      <c r="X2343" s="428"/>
      <c r="Y2343" s="428"/>
      <c r="Z2343" s="428"/>
      <c r="AA2343" s="428"/>
      <c r="AB2343" s="428"/>
      <c r="AC2343" s="429"/>
    </row>
    <row r="2344" spans="1:29" s="5" customFormat="1" ht="10.5" hidden="1" customHeight="1">
      <c r="A2344" s="1518" t="s">
        <v>12</v>
      </c>
      <c r="B2344" s="1623" t="s">
        <v>130</v>
      </c>
      <c r="C2344" s="12" t="s">
        <v>481</v>
      </c>
      <c r="D2344" s="12" t="s">
        <v>464</v>
      </c>
      <c r="E2344" s="91"/>
      <c r="F2344" s="91"/>
      <c r="G2344" s="91"/>
      <c r="H2344" s="439"/>
      <c r="I2344" s="91"/>
      <c r="J2344" s="91"/>
      <c r="K2344" s="91"/>
      <c r="L2344" s="91"/>
      <c r="M2344" s="91"/>
      <c r="N2344" s="439"/>
      <c r="O2344" s="91"/>
      <c r="P2344" s="91"/>
      <c r="Q2344" s="91"/>
      <c r="R2344" s="91"/>
      <c r="S2344" s="91"/>
      <c r="T2344" s="91"/>
      <c r="U2344" s="91"/>
      <c r="V2344" s="439"/>
      <c r="W2344" s="91"/>
      <c r="X2344" s="91"/>
      <c r="Y2344" s="91"/>
      <c r="Z2344" s="91"/>
      <c r="AA2344" s="91"/>
      <c r="AB2344" s="91"/>
      <c r="AC2344" s="123">
        <f>SUM(E2344:AB2344)</f>
        <v>0</v>
      </c>
    </row>
    <row r="2345" spans="1:29" s="5" customFormat="1" ht="10.5" hidden="1" customHeight="1">
      <c r="A2345" s="1611"/>
      <c r="B2345" s="1624"/>
      <c r="C2345" s="8" t="s">
        <v>482</v>
      </c>
      <c r="D2345" s="8" t="s">
        <v>464</v>
      </c>
      <c r="E2345" s="87"/>
      <c r="F2345" s="87"/>
      <c r="G2345" s="87"/>
      <c r="H2345" s="413"/>
      <c r="I2345" s="87"/>
      <c r="J2345" s="87"/>
      <c r="K2345" s="87"/>
      <c r="L2345" s="87"/>
      <c r="M2345" s="87"/>
      <c r="N2345" s="413"/>
      <c r="O2345" s="87"/>
      <c r="P2345" s="87"/>
      <c r="Q2345" s="87"/>
      <c r="R2345" s="87"/>
      <c r="S2345" s="87"/>
      <c r="T2345" s="87"/>
      <c r="U2345" s="87"/>
      <c r="V2345" s="413"/>
      <c r="W2345" s="87"/>
      <c r="X2345" s="87"/>
      <c r="Y2345" s="87"/>
      <c r="Z2345" s="87"/>
      <c r="AA2345" s="87"/>
      <c r="AB2345" s="87"/>
      <c r="AC2345" s="130">
        <f>SUM(E2345:AB2345)</f>
        <v>0</v>
      </c>
    </row>
    <row r="2346" spans="1:29" s="5" customFormat="1" ht="10.5" hidden="1" customHeight="1">
      <c r="A2346" s="1611"/>
      <c r="B2346" s="1624"/>
      <c r="C2346" s="11" t="s">
        <v>8</v>
      </c>
      <c r="D2346" s="8" t="s">
        <v>464</v>
      </c>
      <c r="E2346" s="87"/>
      <c r="F2346" s="87"/>
      <c r="G2346" s="87"/>
      <c r="H2346" s="413"/>
      <c r="I2346" s="87"/>
      <c r="J2346" s="87"/>
      <c r="K2346" s="87"/>
      <c r="L2346" s="87"/>
      <c r="M2346" s="87"/>
      <c r="N2346" s="413"/>
      <c r="O2346" s="87"/>
      <c r="P2346" s="87"/>
      <c r="Q2346" s="87"/>
      <c r="R2346" s="87"/>
      <c r="S2346" s="87"/>
      <c r="T2346" s="87"/>
      <c r="U2346" s="87"/>
      <c r="V2346" s="413"/>
      <c r="W2346" s="87"/>
      <c r="X2346" s="87"/>
      <c r="Y2346" s="87"/>
      <c r="Z2346" s="87"/>
      <c r="AA2346" s="87"/>
      <c r="AB2346" s="87"/>
      <c r="AC2346" s="130"/>
    </row>
    <row r="2347" spans="1:29" s="5" customFormat="1" ht="10.5" hidden="1" customHeight="1" thickBot="1">
      <c r="A2347" s="1611"/>
      <c r="B2347" s="1624"/>
      <c r="C2347" s="8" t="s">
        <v>16</v>
      </c>
      <c r="D2347" s="8"/>
      <c r="E2347" s="116" t="e">
        <f t="shared" ref="E2347:AC2347" si="668">E2345/E2344</f>
        <v>#DIV/0!</v>
      </c>
      <c r="F2347" s="116" t="e">
        <f t="shared" si="668"/>
        <v>#DIV/0!</v>
      </c>
      <c r="G2347" s="116" t="e">
        <f t="shared" si="668"/>
        <v>#DIV/0!</v>
      </c>
      <c r="H2347" s="410" t="e">
        <f t="shared" si="668"/>
        <v>#DIV/0!</v>
      </c>
      <c r="I2347" s="116" t="e">
        <f t="shared" si="668"/>
        <v>#DIV/0!</v>
      </c>
      <c r="J2347" s="116" t="e">
        <f t="shared" si="668"/>
        <v>#DIV/0!</v>
      </c>
      <c r="K2347" s="116" t="e">
        <f t="shared" si="668"/>
        <v>#DIV/0!</v>
      </c>
      <c r="L2347" s="116" t="e">
        <f t="shared" si="668"/>
        <v>#DIV/0!</v>
      </c>
      <c r="M2347" s="116" t="e">
        <f t="shared" si="668"/>
        <v>#DIV/0!</v>
      </c>
      <c r="N2347" s="410" t="e">
        <f t="shared" si="668"/>
        <v>#DIV/0!</v>
      </c>
      <c r="O2347" s="116" t="e">
        <f t="shared" si="668"/>
        <v>#DIV/0!</v>
      </c>
      <c r="P2347" s="116" t="e">
        <f t="shared" si="668"/>
        <v>#DIV/0!</v>
      </c>
      <c r="Q2347" s="116" t="e">
        <f t="shared" si="668"/>
        <v>#DIV/0!</v>
      </c>
      <c r="R2347" s="116" t="e">
        <f t="shared" si="668"/>
        <v>#DIV/0!</v>
      </c>
      <c r="S2347" s="116" t="e">
        <f t="shared" si="668"/>
        <v>#DIV/0!</v>
      </c>
      <c r="T2347" s="116" t="e">
        <f t="shared" si="668"/>
        <v>#DIV/0!</v>
      </c>
      <c r="U2347" s="116" t="e">
        <f t="shared" si="668"/>
        <v>#DIV/0!</v>
      </c>
      <c r="V2347" s="410" t="e">
        <f t="shared" si="668"/>
        <v>#DIV/0!</v>
      </c>
      <c r="W2347" s="116" t="e">
        <f t="shared" si="668"/>
        <v>#DIV/0!</v>
      </c>
      <c r="X2347" s="116" t="e">
        <f t="shared" si="668"/>
        <v>#DIV/0!</v>
      </c>
      <c r="Y2347" s="116" t="e">
        <f t="shared" si="668"/>
        <v>#DIV/0!</v>
      </c>
      <c r="Z2347" s="116" t="e">
        <f t="shared" si="668"/>
        <v>#DIV/0!</v>
      </c>
      <c r="AA2347" s="116" t="e">
        <f t="shared" si="668"/>
        <v>#DIV/0!</v>
      </c>
      <c r="AB2347" s="116" t="e">
        <f t="shared" si="668"/>
        <v>#DIV/0!</v>
      </c>
      <c r="AC2347" s="123" t="e">
        <f t="shared" si="668"/>
        <v>#DIV/0!</v>
      </c>
    </row>
    <row r="2348" spans="1:29" s="5" customFormat="1" ht="10.5" hidden="1" customHeight="1" thickBot="1">
      <c r="A2348" s="1612"/>
      <c r="B2348" s="1625"/>
      <c r="C2348" s="426" t="s">
        <v>13</v>
      </c>
      <c r="D2348" s="427" t="s">
        <v>464</v>
      </c>
      <c r="E2348" s="428"/>
      <c r="F2348" s="428"/>
      <c r="G2348" s="428"/>
      <c r="H2348" s="428"/>
      <c r="I2348" s="428"/>
      <c r="J2348" s="428"/>
      <c r="K2348" s="428"/>
      <c r="L2348" s="428"/>
      <c r="M2348" s="428"/>
      <c r="N2348" s="428"/>
      <c r="O2348" s="428"/>
      <c r="P2348" s="428"/>
      <c r="Q2348" s="428"/>
      <c r="R2348" s="428"/>
      <c r="S2348" s="428"/>
      <c r="T2348" s="428"/>
      <c r="U2348" s="428"/>
      <c r="V2348" s="428"/>
      <c r="W2348" s="428"/>
      <c r="X2348" s="428"/>
      <c r="Y2348" s="428"/>
      <c r="Z2348" s="428"/>
      <c r="AA2348" s="428"/>
      <c r="AB2348" s="428"/>
      <c r="AC2348" s="429"/>
    </row>
    <row r="2349" spans="1:29" s="5" customFormat="1" ht="10.5" hidden="1" customHeight="1">
      <c r="A2349" s="1518" t="s">
        <v>487</v>
      </c>
      <c r="B2349" s="1520" t="s">
        <v>238</v>
      </c>
      <c r="C2349" s="7" t="s">
        <v>481</v>
      </c>
      <c r="D2349" s="1086" t="s">
        <v>477</v>
      </c>
      <c r="E2349" s="1342">
        <v>2.9039999999999999</v>
      </c>
      <c r="F2349" s="1342">
        <v>2.9135999999999997</v>
      </c>
      <c r="G2349" s="1342">
        <v>2.8912</v>
      </c>
      <c r="H2349" s="1342">
        <v>2.8832</v>
      </c>
      <c r="I2349" s="1342">
        <v>2.8879999999999999</v>
      </c>
      <c r="J2349" s="1342">
        <v>2.8928000000000003</v>
      </c>
      <c r="K2349" s="1342">
        <v>2.9055999999999997</v>
      </c>
      <c r="L2349" s="1342">
        <v>2.9615999999999998</v>
      </c>
      <c r="M2349" s="1342">
        <v>2.7679999999999998</v>
      </c>
      <c r="N2349" s="1342">
        <v>2.7759999999999998</v>
      </c>
      <c r="O2349" s="1342">
        <v>2.7664</v>
      </c>
      <c r="P2349" s="1342">
        <v>2.1648000000000001</v>
      </c>
      <c r="Q2349" s="1342">
        <v>2.1328</v>
      </c>
      <c r="R2349" s="1342">
        <v>2.1295999999999999</v>
      </c>
      <c r="S2349" s="1342">
        <v>2.1280000000000001</v>
      </c>
      <c r="T2349" s="1342">
        <v>2.1471999999999998</v>
      </c>
      <c r="U2349" s="1342">
        <v>2.1424000000000003</v>
      </c>
      <c r="V2349" s="1342">
        <v>2.08</v>
      </c>
      <c r="W2349" s="1342">
        <v>2.056</v>
      </c>
      <c r="X2349" s="1342">
        <v>2.0255999999999998</v>
      </c>
      <c r="Y2349" s="1342">
        <v>2.2383999999999999</v>
      </c>
      <c r="Z2349" s="1342">
        <v>2.2591999999999999</v>
      </c>
      <c r="AA2349" s="1342">
        <v>2.2431999999999999</v>
      </c>
      <c r="AB2349" s="1342">
        <v>2.2223999999999999</v>
      </c>
      <c r="AC2349" s="123">
        <f>SUM(E2349:AB2349)</f>
        <v>59.52</v>
      </c>
    </row>
    <row r="2350" spans="1:29" s="5" customFormat="1" ht="10.5" hidden="1" customHeight="1" thickBot="1">
      <c r="A2350" s="1611"/>
      <c r="B2350" s="1609"/>
      <c r="C2350" s="8" t="s">
        <v>482</v>
      </c>
      <c r="D2350" s="723" t="s">
        <v>477</v>
      </c>
      <c r="E2350" s="1344">
        <v>0.34720000000000001</v>
      </c>
      <c r="F2350" s="1344">
        <v>0.34720000000000001</v>
      </c>
      <c r="G2350" s="1344">
        <v>0.34560000000000002</v>
      </c>
      <c r="H2350" s="1344">
        <v>0.34399999999999997</v>
      </c>
      <c r="I2350" s="1344">
        <v>0.3488</v>
      </c>
      <c r="J2350" s="1344">
        <v>0.34720000000000001</v>
      </c>
      <c r="K2350" s="1344">
        <v>0.3488</v>
      </c>
      <c r="L2350" s="1344">
        <v>0.35680000000000001</v>
      </c>
      <c r="M2350" s="1344">
        <v>0.36</v>
      </c>
      <c r="N2350" s="1344">
        <v>0.38239999999999996</v>
      </c>
      <c r="O2350" s="1344">
        <v>0.3952</v>
      </c>
      <c r="P2350" s="1344">
        <v>6.88E-2</v>
      </c>
      <c r="Q2350" s="1344">
        <v>4.8000000000000001E-2</v>
      </c>
      <c r="R2350" s="1344">
        <v>5.28E-2</v>
      </c>
      <c r="S2350" s="1344">
        <v>5.28E-2</v>
      </c>
      <c r="T2350" s="1344">
        <v>7.1999999999999995E-2</v>
      </c>
      <c r="U2350" s="1344">
        <v>4.8000000000000001E-2</v>
      </c>
      <c r="V2350" s="1344">
        <v>4.8000000000000001E-2</v>
      </c>
      <c r="W2350" s="1344">
        <v>3.6799999999999999E-2</v>
      </c>
      <c r="X2350" s="1344">
        <v>2.5600000000000001E-2</v>
      </c>
      <c r="Y2350" s="1344">
        <v>2.4E-2</v>
      </c>
      <c r="Z2350" s="1344">
        <v>1.2800000000000001E-2</v>
      </c>
      <c r="AA2350" s="1344">
        <v>6.4000000000000003E-3</v>
      </c>
      <c r="AB2350" s="1344">
        <v>4.7999999999999996E-3</v>
      </c>
      <c r="AC2350" s="123">
        <f>SUM(E2350:AB2350)</f>
        <v>4.4240000000000013</v>
      </c>
    </row>
    <row r="2351" spans="1:29" s="5" customFormat="1" ht="10.5" hidden="1" customHeight="1">
      <c r="A2351" s="1611"/>
      <c r="B2351" s="1609"/>
      <c r="C2351" s="11" t="s">
        <v>8</v>
      </c>
      <c r="D2351" s="715" t="s">
        <v>502</v>
      </c>
      <c r="E2351" s="119">
        <f>SQRT(E2349*E2349+E2350*E2350)*1000/(1.732*E2361)</f>
        <v>163.94324063809898</v>
      </c>
      <c r="F2351" s="119">
        <f t="shared" ref="F2351:AB2351" si="669">SQRT(F2349*F2349+F2350*F2350)*1000/(1.732*F2361)</f>
        <v>164.47757633461231</v>
      </c>
      <c r="G2351" s="119">
        <f t="shared" si="669"/>
        <v>163.22016241692717</v>
      </c>
      <c r="H2351" s="412">
        <f t="shared" si="669"/>
        <v>162.7642505890434</v>
      </c>
      <c r="I2351" s="119">
        <f t="shared" si="669"/>
        <v>163.06346625990247</v>
      </c>
      <c r="J2351" s="119">
        <f t="shared" si="669"/>
        <v>163.31988047190683</v>
      </c>
      <c r="K2351" s="119">
        <f t="shared" si="669"/>
        <v>164.04296047102275</v>
      </c>
      <c r="L2351" s="119">
        <f t="shared" si="669"/>
        <v>167.21313186138781</v>
      </c>
      <c r="M2351" s="119">
        <f t="shared" si="669"/>
        <v>156.46719860351089</v>
      </c>
      <c r="N2351" s="412">
        <f t="shared" si="669"/>
        <v>157.07832230644991</v>
      </c>
      <c r="O2351" s="119">
        <f t="shared" si="669"/>
        <v>156.64510410823311</v>
      </c>
      <c r="P2351" s="119">
        <f t="shared" si="669"/>
        <v>121.40928038074763</v>
      </c>
      <c r="Q2351" s="119">
        <f t="shared" si="669"/>
        <v>119.58452356869215</v>
      </c>
      <c r="R2351" s="119">
        <f t="shared" si="669"/>
        <v>119.41155882958114</v>
      </c>
      <c r="S2351" s="119">
        <f t="shared" si="669"/>
        <v>119.32189829417074</v>
      </c>
      <c r="T2351" s="119">
        <f t="shared" si="669"/>
        <v>120.4290911434494</v>
      </c>
      <c r="U2351" s="119">
        <f t="shared" si="669"/>
        <v>120.12251660629619</v>
      </c>
      <c r="V2351" s="412">
        <f t="shared" si="669"/>
        <v>116.62558423039526</v>
      </c>
      <c r="W2351" s="119">
        <f t="shared" si="669"/>
        <v>115.26768044957437</v>
      </c>
      <c r="X2351" s="119">
        <f t="shared" si="669"/>
        <v>113.55421438222599</v>
      </c>
      <c r="Y2351" s="119">
        <f t="shared" si="669"/>
        <v>125.480877353381</v>
      </c>
      <c r="Z2351" s="119">
        <f t="shared" si="669"/>
        <v>126.6416433290118</v>
      </c>
      <c r="AA2351" s="119">
        <f t="shared" si="669"/>
        <v>125.74324142895418</v>
      </c>
      <c r="AB2351" s="119">
        <f t="shared" si="669"/>
        <v>124.57707479872126</v>
      </c>
      <c r="AC2351" s="123"/>
    </row>
    <row r="2352" spans="1:29" s="5" customFormat="1" ht="10.5" hidden="1" customHeight="1" thickBot="1">
      <c r="A2352" s="1612"/>
      <c r="B2352" s="1610"/>
      <c r="C2352" s="8" t="s">
        <v>16</v>
      </c>
      <c r="D2352" s="723"/>
      <c r="E2352" s="116">
        <f t="shared" ref="E2352:AC2352" si="670">E2350/E2349</f>
        <v>0.11955922865013775</v>
      </c>
      <c r="F2352" s="116">
        <f t="shared" si="670"/>
        <v>0.11916529379461835</v>
      </c>
      <c r="G2352" s="116">
        <f t="shared" si="670"/>
        <v>0.11953514111787494</v>
      </c>
      <c r="H2352" s="410">
        <f t="shared" si="670"/>
        <v>0.11931187569367369</v>
      </c>
      <c r="I2352" s="116">
        <f t="shared" si="670"/>
        <v>0.12077562326869806</v>
      </c>
      <c r="J2352" s="116">
        <f t="shared" si="670"/>
        <v>0.1200221238938053</v>
      </c>
      <c r="K2352" s="116">
        <f t="shared" si="670"/>
        <v>0.12004405286343614</v>
      </c>
      <c r="L2352" s="116">
        <f t="shared" si="670"/>
        <v>0.1204754186925986</v>
      </c>
      <c r="M2352" s="116">
        <f t="shared" si="670"/>
        <v>0.13005780346820811</v>
      </c>
      <c r="N2352" s="410">
        <f t="shared" si="670"/>
        <v>0.1377521613832853</v>
      </c>
      <c r="O2352" s="116">
        <f t="shared" si="670"/>
        <v>0.14285714285714285</v>
      </c>
      <c r="P2352" s="116">
        <f t="shared" si="670"/>
        <v>3.1781226903178125E-2</v>
      </c>
      <c r="Q2352" s="116">
        <f t="shared" si="670"/>
        <v>2.2505626406601649E-2</v>
      </c>
      <c r="R2352" s="116">
        <f t="shared" si="670"/>
        <v>2.4793388429752067E-2</v>
      </c>
      <c r="S2352" s="116">
        <f t="shared" si="670"/>
        <v>2.4812030075187969E-2</v>
      </c>
      <c r="T2352" s="116">
        <f t="shared" si="670"/>
        <v>3.3532041728763042E-2</v>
      </c>
      <c r="U2352" s="116">
        <f t="shared" si="670"/>
        <v>2.240477968633308E-2</v>
      </c>
      <c r="V2352" s="410">
        <f t="shared" si="670"/>
        <v>2.3076923076923078E-2</v>
      </c>
      <c r="W2352" s="116">
        <f t="shared" si="670"/>
        <v>1.7898832684824902E-2</v>
      </c>
      <c r="X2352" s="116">
        <f t="shared" si="670"/>
        <v>1.2638230647709322E-2</v>
      </c>
      <c r="Y2352" s="116">
        <f t="shared" si="670"/>
        <v>1.0721944245889922E-2</v>
      </c>
      <c r="Z2352" s="116">
        <f t="shared" si="670"/>
        <v>5.6657223796033997E-3</v>
      </c>
      <c r="AA2352" s="116">
        <f t="shared" si="670"/>
        <v>2.8530670470756068E-3</v>
      </c>
      <c r="AB2352" s="116">
        <f t="shared" si="670"/>
        <v>2.1598272138228939E-3</v>
      </c>
      <c r="AC2352" s="123">
        <f t="shared" si="670"/>
        <v>7.4327956989247324E-2</v>
      </c>
    </row>
    <row r="2353" spans="1:30" s="5" customFormat="1" ht="10.5" hidden="1" customHeight="1">
      <c r="A2353" s="1518" t="s">
        <v>488</v>
      </c>
      <c r="B2353" s="1520" t="s">
        <v>240</v>
      </c>
      <c r="C2353" s="7" t="s">
        <v>481</v>
      </c>
      <c r="D2353" s="1086" t="s">
        <v>477</v>
      </c>
      <c r="E2353" s="1342">
        <v>2.8</v>
      </c>
      <c r="F2353" s="1342">
        <v>2.8016000000000001</v>
      </c>
      <c r="G2353" s="1342">
        <v>2.7919999999999998</v>
      </c>
      <c r="H2353" s="1342">
        <v>2.7791999999999999</v>
      </c>
      <c r="I2353" s="1342">
        <v>2.7904</v>
      </c>
      <c r="J2353" s="1342">
        <v>2.7936000000000001</v>
      </c>
      <c r="K2353" s="1342">
        <v>2.7968000000000002</v>
      </c>
      <c r="L2353" s="1342">
        <v>2.84</v>
      </c>
      <c r="M2353" s="1342">
        <v>1.1952</v>
      </c>
      <c r="N2353" s="1342">
        <v>0.90720000000000001</v>
      </c>
      <c r="O2353" s="1342">
        <v>0.86879999999999991</v>
      </c>
      <c r="P2353" s="1342">
        <v>1.4096</v>
      </c>
      <c r="Q2353" s="1342">
        <v>1.4079999999999999</v>
      </c>
      <c r="R2353" s="1342">
        <v>1.5920000000000001</v>
      </c>
      <c r="S2353" s="1342">
        <v>1.5840000000000001</v>
      </c>
      <c r="T2353" s="1342">
        <v>1.6335999999999999</v>
      </c>
      <c r="U2353" s="1342">
        <v>1.6304000000000001</v>
      </c>
      <c r="V2353" s="1342">
        <v>1.3904000000000001</v>
      </c>
      <c r="W2353" s="1342">
        <v>1.3295999999999999</v>
      </c>
      <c r="X2353" s="1342">
        <v>1.3248</v>
      </c>
      <c r="Y2353" s="1342">
        <v>3.1776</v>
      </c>
      <c r="Z2353" s="1342">
        <v>3.5295999999999998</v>
      </c>
      <c r="AA2353" s="1342">
        <v>3.5008000000000004</v>
      </c>
      <c r="AB2353" s="1342">
        <v>3.488</v>
      </c>
      <c r="AC2353" s="123">
        <f>SUM(E2353:AB2353)</f>
        <v>52.363199999999999</v>
      </c>
    </row>
    <row r="2354" spans="1:30" s="5" customFormat="1" ht="10.5" hidden="1" customHeight="1" thickBot="1">
      <c r="A2354" s="1611"/>
      <c r="B2354" s="1609"/>
      <c r="C2354" s="8" t="s">
        <v>482</v>
      </c>
      <c r="D2354" s="723" t="s">
        <v>477</v>
      </c>
      <c r="E2354" s="1344">
        <v>0.27839999999999998</v>
      </c>
      <c r="F2354" s="1344">
        <v>0.27039999999999997</v>
      </c>
      <c r="G2354" s="1344">
        <v>0.27200000000000002</v>
      </c>
      <c r="H2354" s="1344">
        <v>0.26880000000000004</v>
      </c>
      <c r="I2354" s="1344">
        <v>0.27360000000000001</v>
      </c>
      <c r="J2354" s="1344">
        <v>0.27360000000000001</v>
      </c>
      <c r="K2354" s="1344">
        <v>0.27039999999999997</v>
      </c>
      <c r="L2354" s="1344">
        <v>0.2752</v>
      </c>
      <c r="M2354" s="1344">
        <v>0.2928</v>
      </c>
      <c r="N2354" s="1344">
        <v>0.33760000000000001</v>
      </c>
      <c r="O2354" s="1344">
        <v>0.30399999999999999</v>
      </c>
      <c r="P2354" s="1344">
        <v>0.58399999999999996</v>
      </c>
      <c r="Q2354" s="1344">
        <v>0.5968</v>
      </c>
      <c r="R2354" s="1344">
        <v>0.7248</v>
      </c>
      <c r="S2354" s="1344">
        <v>0.73120000000000007</v>
      </c>
      <c r="T2354" s="1344">
        <v>0.73760000000000003</v>
      </c>
      <c r="U2354" s="1344">
        <v>0.74239999999999995</v>
      </c>
      <c r="V2354" s="1344">
        <v>0.63200000000000001</v>
      </c>
      <c r="W2354" s="1344">
        <v>0.61120000000000008</v>
      </c>
      <c r="X2354" s="1344">
        <v>0.61439999999999995</v>
      </c>
      <c r="Y2354" s="1344">
        <v>0.66879999999999995</v>
      </c>
      <c r="Z2354" s="1344">
        <v>0.65920000000000001</v>
      </c>
      <c r="AA2354" s="1344">
        <v>0.63360000000000005</v>
      </c>
      <c r="AB2354" s="1344">
        <v>0.63360000000000005</v>
      </c>
      <c r="AC2354" s="123">
        <f>SUM(E2354:AB2354)</f>
        <v>11.686399999999999</v>
      </c>
    </row>
    <row r="2355" spans="1:30" s="5" customFormat="1" ht="10.5" hidden="1" customHeight="1">
      <c r="A2355" s="1611"/>
      <c r="B2355" s="1609"/>
      <c r="C2355" s="11" t="s">
        <v>8</v>
      </c>
      <c r="D2355" s="11" t="s">
        <v>502</v>
      </c>
      <c r="E2355" s="119">
        <f>SQRT(E2353*E2353+E2354*E2354)*1000/(1.732*E2362)</f>
        <v>157.72811152488291</v>
      </c>
      <c r="F2355" s="119">
        <f t="shared" ref="F2355:AB2355" si="671">SQRT(F2353*F2353+F2354*F2354)*1000/(1.732*F2362)</f>
        <v>157.77364695161867</v>
      </c>
      <c r="G2355" s="119">
        <f t="shared" si="671"/>
        <v>157.24668687045349</v>
      </c>
      <c r="H2355" s="412">
        <f t="shared" si="671"/>
        <v>156.51520804865226</v>
      </c>
      <c r="I2355" s="119">
        <f t="shared" si="671"/>
        <v>157.16614824792165</v>
      </c>
      <c r="J2355" s="119">
        <f t="shared" si="671"/>
        <v>157.34466935670733</v>
      </c>
      <c r="K2355" s="119">
        <f t="shared" si="671"/>
        <v>157.50582927545608</v>
      </c>
      <c r="L2355" s="119">
        <f t="shared" si="671"/>
        <v>159.94206594228368</v>
      </c>
      <c r="M2355" s="119">
        <f t="shared" si="671"/>
        <v>68.978144941773209</v>
      </c>
      <c r="N2355" s="412">
        <f t="shared" si="671"/>
        <v>54.260194459855683</v>
      </c>
      <c r="O2355" s="119">
        <f t="shared" si="671"/>
        <v>51.595925481809921</v>
      </c>
      <c r="P2355" s="119">
        <f t="shared" si="671"/>
        <v>85.528135040529804</v>
      </c>
      <c r="Q2355" s="119">
        <f t="shared" si="671"/>
        <v>85.72273909165682</v>
      </c>
      <c r="R2355" s="119">
        <f t="shared" si="671"/>
        <v>98.053102475262818</v>
      </c>
      <c r="S2355" s="119">
        <f t="shared" si="671"/>
        <v>97.794962218193547</v>
      </c>
      <c r="T2355" s="119">
        <f t="shared" si="671"/>
        <v>100.47318233700271</v>
      </c>
      <c r="U2355" s="119">
        <f t="shared" si="671"/>
        <v>100.4209291185614</v>
      </c>
      <c r="V2355" s="412">
        <f t="shared" si="671"/>
        <v>85.612738573866793</v>
      </c>
      <c r="W2355" s="119">
        <f t="shared" si="671"/>
        <v>82.028344942494485</v>
      </c>
      <c r="X2355" s="119">
        <f t="shared" si="671"/>
        <v>81.859256911653446</v>
      </c>
      <c r="Y2355" s="119">
        <f t="shared" si="671"/>
        <v>182.02311770904868</v>
      </c>
      <c r="Z2355" s="119">
        <f t="shared" si="671"/>
        <v>201.272987212587</v>
      </c>
      <c r="AA2355" s="119">
        <f t="shared" si="671"/>
        <v>199.4257015984239</v>
      </c>
      <c r="AB2355" s="119">
        <f t="shared" si="671"/>
        <v>198.71970819346564</v>
      </c>
      <c r="AC2355" s="123"/>
    </row>
    <row r="2356" spans="1:30" s="5" customFormat="1" ht="10.5" hidden="1" customHeight="1" thickBot="1">
      <c r="A2356" s="1612"/>
      <c r="B2356" s="1610"/>
      <c r="C2356" s="8" t="s">
        <v>16</v>
      </c>
      <c r="D2356" s="8"/>
      <c r="E2356" s="116">
        <f t="shared" ref="E2356:AC2356" si="672">E2354/E2353</f>
        <v>9.9428571428571422E-2</v>
      </c>
      <c r="F2356" s="116">
        <f t="shared" si="672"/>
        <v>9.6516276413478E-2</v>
      </c>
      <c r="G2356" s="116">
        <f t="shared" si="672"/>
        <v>9.7421203438395429E-2</v>
      </c>
      <c r="H2356" s="410">
        <f t="shared" si="672"/>
        <v>9.6718480138169277E-2</v>
      </c>
      <c r="I2356" s="116">
        <f t="shared" si="672"/>
        <v>9.8050458715596339E-2</v>
      </c>
      <c r="J2356" s="116">
        <f t="shared" si="672"/>
        <v>9.7938144329896906E-2</v>
      </c>
      <c r="K2356" s="116">
        <f t="shared" si="672"/>
        <v>9.6681922196796319E-2</v>
      </c>
      <c r="L2356" s="116">
        <f t="shared" si="672"/>
        <v>9.6901408450704232E-2</v>
      </c>
      <c r="M2356" s="116">
        <f t="shared" si="672"/>
        <v>0.24497991967871485</v>
      </c>
      <c r="N2356" s="410">
        <f t="shared" si="672"/>
        <v>0.3721340388007055</v>
      </c>
      <c r="O2356" s="116">
        <f t="shared" si="672"/>
        <v>0.3499079189686925</v>
      </c>
      <c r="P2356" s="116">
        <f t="shared" si="672"/>
        <v>0.41430192962542561</v>
      </c>
      <c r="Q2356" s="116">
        <f t="shared" si="672"/>
        <v>0.42386363636363639</v>
      </c>
      <c r="R2356" s="116">
        <f t="shared" si="672"/>
        <v>0.45527638190954772</v>
      </c>
      <c r="S2356" s="116">
        <f t="shared" si="672"/>
        <v>0.46161616161616165</v>
      </c>
      <c r="T2356" s="116">
        <f t="shared" si="672"/>
        <v>0.45151811949069542</v>
      </c>
      <c r="U2356" s="116">
        <f t="shared" si="672"/>
        <v>0.45534838076545625</v>
      </c>
      <c r="V2356" s="410">
        <f t="shared" si="672"/>
        <v>0.45454545454545453</v>
      </c>
      <c r="W2356" s="116">
        <f t="shared" si="672"/>
        <v>0.45968712394705186</v>
      </c>
      <c r="X2356" s="116">
        <f t="shared" si="672"/>
        <v>0.46376811594202894</v>
      </c>
      <c r="Y2356" s="116">
        <f t="shared" si="672"/>
        <v>0.21047331319234641</v>
      </c>
      <c r="Z2356" s="116">
        <f t="shared" si="672"/>
        <v>0.18676337262012693</v>
      </c>
      <c r="AA2356" s="116">
        <f t="shared" si="672"/>
        <v>0.18098720292504569</v>
      </c>
      <c r="AB2356" s="116">
        <f t="shared" si="672"/>
        <v>0.181651376146789</v>
      </c>
      <c r="AC2356" s="123">
        <f t="shared" si="672"/>
        <v>0.22317963760809117</v>
      </c>
    </row>
    <row r="2357" spans="1:30" s="5" customFormat="1" ht="10.5" customHeight="1">
      <c r="A2357" s="274" t="s">
        <v>512</v>
      </c>
      <c r="B2357" s="275"/>
      <c r="C2357" s="276"/>
      <c r="D2357" s="276"/>
      <c r="E2357" s="277">
        <f>E2349+E2353</f>
        <v>5.7039999999999997</v>
      </c>
      <c r="F2357" s="277">
        <f t="shared" ref="F2357:AB2357" si="673">F2349+F2353</f>
        <v>5.7151999999999994</v>
      </c>
      <c r="G2357" s="277">
        <f t="shared" si="673"/>
        <v>5.6831999999999994</v>
      </c>
      <c r="H2357" s="277">
        <f t="shared" si="673"/>
        <v>5.6623999999999999</v>
      </c>
      <c r="I2357" s="277">
        <f t="shared" si="673"/>
        <v>5.6783999999999999</v>
      </c>
      <c r="J2357" s="277">
        <f t="shared" si="673"/>
        <v>5.6864000000000008</v>
      </c>
      <c r="K2357" s="277">
        <f t="shared" si="673"/>
        <v>5.7023999999999999</v>
      </c>
      <c r="L2357" s="277">
        <f t="shared" si="673"/>
        <v>5.8015999999999996</v>
      </c>
      <c r="M2357" s="277">
        <f t="shared" si="673"/>
        <v>3.9631999999999996</v>
      </c>
      <c r="N2357" s="277">
        <f t="shared" si="673"/>
        <v>3.6831999999999998</v>
      </c>
      <c r="O2357" s="277">
        <f t="shared" si="673"/>
        <v>3.6351999999999998</v>
      </c>
      <c r="P2357" s="277">
        <f t="shared" si="673"/>
        <v>3.5743999999999998</v>
      </c>
      <c r="Q2357" s="277">
        <f t="shared" si="673"/>
        <v>3.5407999999999999</v>
      </c>
      <c r="R2357" s="277">
        <f t="shared" si="673"/>
        <v>3.7216</v>
      </c>
      <c r="S2357" s="277">
        <f t="shared" si="673"/>
        <v>3.7120000000000002</v>
      </c>
      <c r="T2357" s="277">
        <f t="shared" si="673"/>
        <v>3.7807999999999997</v>
      </c>
      <c r="U2357" s="277">
        <f t="shared" si="673"/>
        <v>3.7728000000000002</v>
      </c>
      <c r="V2357" s="277">
        <f t="shared" si="673"/>
        <v>3.4704000000000002</v>
      </c>
      <c r="W2357" s="277">
        <f t="shared" si="673"/>
        <v>3.3856000000000002</v>
      </c>
      <c r="X2357" s="277">
        <f t="shared" si="673"/>
        <v>3.3503999999999996</v>
      </c>
      <c r="Y2357" s="277">
        <f t="shared" si="673"/>
        <v>5.4160000000000004</v>
      </c>
      <c r="Z2357" s="277">
        <f t="shared" si="673"/>
        <v>5.7888000000000002</v>
      </c>
      <c r="AA2357" s="277">
        <f t="shared" si="673"/>
        <v>5.7439999999999998</v>
      </c>
      <c r="AB2357" s="277">
        <f t="shared" si="673"/>
        <v>5.7103999999999999</v>
      </c>
      <c r="AC2357" s="278"/>
    </row>
    <row r="2358" spans="1:30" s="5" customFormat="1" ht="10.5" customHeight="1">
      <c r="A2358" s="279" t="s">
        <v>513</v>
      </c>
      <c r="B2358" s="280"/>
      <c r="C2358" s="281"/>
      <c r="D2358" s="281"/>
      <c r="E2358" s="289">
        <f>E2350+E2354</f>
        <v>0.62559999999999993</v>
      </c>
      <c r="F2358" s="289">
        <f t="shared" ref="F2358:AB2358" si="674">F2350+F2354</f>
        <v>0.61759999999999993</v>
      </c>
      <c r="G2358" s="289">
        <f t="shared" si="674"/>
        <v>0.61760000000000004</v>
      </c>
      <c r="H2358" s="289">
        <f t="shared" si="674"/>
        <v>0.61280000000000001</v>
      </c>
      <c r="I2358" s="289">
        <f t="shared" si="674"/>
        <v>0.62240000000000006</v>
      </c>
      <c r="J2358" s="289">
        <f t="shared" si="674"/>
        <v>0.62080000000000002</v>
      </c>
      <c r="K2358" s="289">
        <f t="shared" si="674"/>
        <v>0.61919999999999997</v>
      </c>
      <c r="L2358" s="289">
        <f t="shared" si="674"/>
        <v>0.63200000000000001</v>
      </c>
      <c r="M2358" s="289">
        <f t="shared" si="674"/>
        <v>0.65280000000000005</v>
      </c>
      <c r="N2358" s="289">
        <f t="shared" si="674"/>
        <v>0.72</v>
      </c>
      <c r="O2358" s="289">
        <f t="shared" si="674"/>
        <v>0.69920000000000004</v>
      </c>
      <c r="P2358" s="289">
        <f t="shared" si="674"/>
        <v>0.65279999999999994</v>
      </c>
      <c r="Q2358" s="289">
        <f t="shared" si="674"/>
        <v>0.64480000000000004</v>
      </c>
      <c r="R2358" s="282">
        <f t="shared" si="674"/>
        <v>0.77759999999999996</v>
      </c>
      <c r="S2358" s="282">
        <f t="shared" si="674"/>
        <v>0.78400000000000003</v>
      </c>
      <c r="T2358" s="289">
        <f t="shared" si="674"/>
        <v>0.80959999999999999</v>
      </c>
      <c r="U2358" s="289">
        <f t="shared" si="674"/>
        <v>0.79039999999999999</v>
      </c>
      <c r="V2358" s="289">
        <f t="shared" si="674"/>
        <v>0.68</v>
      </c>
      <c r="W2358" s="289">
        <f t="shared" si="674"/>
        <v>0.64800000000000013</v>
      </c>
      <c r="X2358" s="289">
        <f t="shared" si="674"/>
        <v>0.6399999999999999</v>
      </c>
      <c r="Y2358" s="289">
        <f t="shared" si="674"/>
        <v>0.69279999999999997</v>
      </c>
      <c r="Z2358" s="289">
        <f t="shared" si="674"/>
        <v>0.67200000000000004</v>
      </c>
      <c r="AA2358" s="289">
        <f t="shared" si="674"/>
        <v>0.64</v>
      </c>
      <c r="AB2358" s="289">
        <f t="shared" si="674"/>
        <v>0.63840000000000008</v>
      </c>
      <c r="AC2358" s="283"/>
    </row>
    <row r="2359" spans="1:30" s="5" customFormat="1" ht="10.5" customHeight="1" thickBot="1">
      <c r="A2359" s="284" t="s">
        <v>514</v>
      </c>
      <c r="B2359" s="285"/>
      <c r="C2359" s="286"/>
      <c r="D2359" s="286"/>
      <c r="E2359" s="287">
        <f t="shared" ref="E2359:AB2359" si="675">SQRT(E2357*E2357+E2358*E2358)</f>
        <v>5.7382045414920508</v>
      </c>
      <c r="F2359" s="287">
        <f t="shared" si="675"/>
        <v>5.7484729102606025</v>
      </c>
      <c r="G2359" s="287">
        <f t="shared" si="675"/>
        <v>5.7166591642322002</v>
      </c>
      <c r="H2359" s="287">
        <f t="shared" si="675"/>
        <v>5.6954628960252212</v>
      </c>
      <c r="I2359" s="287">
        <f t="shared" si="675"/>
        <v>5.7124082767253253</v>
      </c>
      <c r="J2359" s="287">
        <f t="shared" si="675"/>
        <v>5.7201868500950219</v>
      </c>
      <c r="K2359" s="287">
        <f t="shared" si="675"/>
        <v>5.7359196647094004</v>
      </c>
      <c r="L2359" s="287">
        <f t="shared" si="675"/>
        <v>5.8359220830987795</v>
      </c>
      <c r="M2359" s="287">
        <f t="shared" si="675"/>
        <v>4.0166033012982494</v>
      </c>
      <c r="N2359" s="287">
        <f t="shared" si="675"/>
        <v>3.7529138332767511</v>
      </c>
      <c r="O2359" s="287">
        <f t="shared" si="675"/>
        <v>3.7018319356772529</v>
      </c>
      <c r="P2359" s="287">
        <f t="shared" si="675"/>
        <v>3.6335221479991007</v>
      </c>
      <c r="Q2359" s="287">
        <f t="shared" si="675"/>
        <v>3.5990320476483673</v>
      </c>
      <c r="R2359" s="287">
        <f t="shared" si="675"/>
        <v>3.8019690056600934</v>
      </c>
      <c r="S2359" s="287">
        <f t="shared" si="675"/>
        <v>3.7938898244414005</v>
      </c>
      <c r="T2359" s="287">
        <f t="shared" si="675"/>
        <v>3.8665101577520775</v>
      </c>
      <c r="U2359" s="287">
        <f t="shared" si="675"/>
        <v>3.8547051767936811</v>
      </c>
      <c r="V2359" s="287">
        <f t="shared" si="675"/>
        <v>3.5363931003212867</v>
      </c>
      <c r="W2359" s="287">
        <f t="shared" si="675"/>
        <v>3.4470554622750127</v>
      </c>
      <c r="X2359" s="287">
        <f t="shared" si="675"/>
        <v>3.4109793549653737</v>
      </c>
      <c r="Y2359" s="287">
        <f t="shared" si="675"/>
        <v>5.4601307530131553</v>
      </c>
      <c r="Z2359" s="287">
        <f t="shared" si="675"/>
        <v>5.8276744452654521</v>
      </c>
      <c r="AA2359" s="287">
        <f t="shared" si="675"/>
        <v>5.7795446187394379</v>
      </c>
      <c r="AB2359" s="287">
        <f t="shared" si="675"/>
        <v>5.7459744795813359</v>
      </c>
      <c r="AC2359" s="288"/>
      <c r="AD2359" s="126">
        <f>MAX(E2359:AB2359)</f>
        <v>5.8359220830987795</v>
      </c>
    </row>
    <row r="2360" spans="1:30" s="13" customFormat="1" ht="10.5" hidden="1" customHeight="1" thickBot="1">
      <c r="A2360" s="23" t="s">
        <v>143</v>
      </c>
      <c r="B2360" s="24"/>
      <c r="C2360" s="25"/>
      <c r="D2360" s="25"/>
      <c r="E2360" s="26">
        <v>1</v>
      </c>
      <c r="F2360" s="26">
        <v>2</v>
      </c>
      <c r="G2360" s="26">
        <v>3</v>
      </c>
      <c r="H2360" s="26">
        <v>4</v>
      </c>
      <c r="I2360" s="26">
        <v>5</v>
      </c>
      <c r="J2360" s="26">
        <v>6</v>
      </c>
      <c r="K2360" s="26">
        <v>7</v>
      </c>
      <c r="L2360" s="26">
        <v>8</v>
      </c>
      <c r="M2360" s="26">
        <v>9</v>
      </c>
      <c r="N2360" s="26">
        <v>10</v>
      </c>
      <c r="O2360" s="26">
        <v>11</v>
      </c>
      <c r="P2360" s="26">
        <v>12</v>
      </c>
      <c r="Q2360" s="26">
        <v>13</v>
      </c>
      <c r="R2360" s="26">
        <v>14</v>
      </c>
      <c r="S2360" s="26">
        <v>15</v>
      </c>
      <c r="T2360" s="26">
        <v>16</v>
      </c>
      <c r="U2360" s="26">
        <v>17</v>
      </c>
      <c r="V2360" s="26">
        <v>18</v>
      </c>
      <c r="W2360" s="26">
        <v>19</v>
      </c>
      <c r="X2360" s="26">
        <v>20</v>
      </c>
      <c r="Y2360" s="26">
        <v>21</v>
      </c>
      <c r="Z2360" s="26">
        <v>22</v>
      </c>
      <c r="AA2360" s="26">
        <v>23</v>
      </c>
      <c r="AB2360" s="26">
        <v>24</v>
      </c>
      <c r="AC2360" s="365"/>
    </row>
    <row r="2361" spans="1:30" s="32" customFormat="1" ht="12" hidden="1" customHeight="1">
      <c r="A2361" s="28" t="s">
        <v>144</v>
      </c>
      <c r="B2361" s="414"/>
      <c r="C2361" s="415" t="s">
        <v>13</v>
      </c>
      <c r="D2361" s="416"/>
      <c r="E2361" s="632">
        <v>10.3</v>
      </c>
      <c r="F2361" s="632">
        <v>10.3</v>
      </c>
      <c r="G2361" s="632">
        <v>10.3</v>
      </c>
      <c r="H2361" s="632">
        <v>10.3</v>
      </c>
      <c r="I2361" s="632">
        <v>10.3</v>
      </c>
      <c r="J2361" s="632">
        <v>10.3</v>
      </c>
      <c r="K2361" s="632">
        <v>10.3</v>
      </c>
      <c r="L2361" s="632">
        <v>10.3</v>
      </c>
      <c r="M2361" s="632">
        <v>10.3</v>
      </c>
      <c r="N2361" s="632">
        <v>10.3</v>
      </c>
      <c r="O2361" s="632">
        <v>10.3</v>
      </c>
      <c r="P2361" s="632">
        <v>10.3</v>
      </c>
      <c r="Q2361" s="632">
        <v>10.3</v>
      </c>
      <c r="R2361" s="632">
        <v>10.3</v>
      </c>
      <c r="S2361" s="632">
        <v>10.3</v>
      </c>
      <c r="T2361" s="632">
        <v>10.3</v>
      </c>
      <c r="U2361" s="632">
        <v>10.3</v>
      </c>
      <c r="V2361" s="632">
        <v>10.3</v>
      </c>
      <c r="W2361" s="632">
        <v>10.3</v>
      </c>
      <c r="X2361" s="632">
        <v>10.3</v>
      </c>
      <c r="Y2361" s="632">
        <v>10.3</v>
      </c>
      <c r="Z2361" s="632">
        <v>10.3</v>
      </c>
      <c r="AA2361" s="632">
        <v>10.3</v>
      </c>
      <c r="AB2361" s="632">
        <v>10.3</v>
      </c>
      <c r="AC2361" s="417"/>
    </row>
    <row r="2362" spans="1:30" s="32" customFormat="1" ht="12" hidden="1" customHeight="1" thickBot="1">
      <c r="A2362" s="35" t="s">
        <v>145</v>
      </c>
      <c r="B2362" s="36"/>
      <c r="C2362" s="421" t="s">
        <v>13</v>
      </c>
      <c r="D2362" s="634"/>
      <c r="E2362" s="633">
        <v>10.3</v>
      </c>
      <c r="F2362" s="633">
        <v>10.3</v>
      </c>
      <c r="G2362" s="633">
        <v>10.3</v>
      </c>
      <c r="H2362" s="633">
        <v>10.3</v>
      </c>
      <c r="I2362" s="633">
        <v>10.3</v>
      </c>
      <c r="J2362" s="633">
        <v>10.3</v>
      </c>
      <c r="K2362" s="633">
        <v>10.3</v>
      </c>
      <c r="L2362" s="633">
        <v>10.3</v>
      </c>
      <c r="M2362" s="633">
        <v>10.3</v>
      </c>
      <c r="N2362" s="633">
        <v>10.3</v>
      </c>
      <c r="O2362" s="633">
        <v>10.3</v>
      </c>
      <c r="P2362" s="633">
        <v>10.3</v>
      </c>
      <c r="Q2362" s="633">
        <v>10.3</v>
      </c>
      <c r="R2362" s="633">
        <v>10.3</v>
      </c>
      <c r="S2362" s="633">
        <v>10.3</v>
      </c>
      <c r="T2362" s="633">
        <v>10.3</v>
      </c>
      <c r="U2362" s="633">
        <v>10.3</v>
      </c>
      <c r="V2362" s="633">
        <v>10.3</v>
      </c>
      <c r="W2362" s="633">
        <v>10.3</v>
      </c>
      <c r="X2362" s="633">
        <v>10.3</v>
      </c>
      <c r="Y2362" s="633">
        <v>10.3</v>
      </c>
      <c r="Z2362" s="633">
        <v>10.3</v>
      </c>
      <c r="AA2362" s="633">
        <v>10.3</v>
      </c>
      <c r="AB2362" s="633">
        <v>10.3</v>
      </c>
      <c r="AC2362" s="424"/>
    </row>
    <row r="2363" spans="1:30" s="44" customFormat="1" ht="30" hidden="1" customHeight="1" thickBot="1">
      <c r="A2363" s="58"/>
      <c r="B2363" s="43"/>
      <c r="E2363" s="103"/>
      <c r="F2363" s="103"/>
      <c r="G2363" s="103"/>
      <c r="H2363" s="105"/>
      <c r="I2363" s="103"/>
      <c r="J2363" s="103"/>
      <c r="K2363" s="103"/>
      <c r="L2363" s="103"/>
      <c r="M2363" s="103"/>
      <c r="N2363" s="105"/>
      <c r="O2363" s="103"/>
      <c r="P2363" s="103"/>
      <c r="Q2363" s="103"/>
      <c r="R2363" s="103"/>
      <c r="S2363" s="103"/>
      <c r="T2363" s="103"/>
      <c r="U2363" s="103"/>
      <c r="V2363" s="105"/>
      <c r="W2363" s="103"/>
      <c r="X2363" s="103"/>
      <c r="Y2363" s="103"/>
      <c r="Z2363" s="103"/>
      <c r="AA2363" s="103"/>
      <c r="AB2363" s="103"/>
      <c r="AC2363" s="370"/>
    </row>
    <row r="2364" spans="1:30" s="5" customFormat="1" ht="28.5" hidden="1" customHeight="1">
      <c r="A2364" s="1405" t="s">
        <v>17</v>
      </c>
      <c r="B2364" s="84" t="s">
        <v>5</v>
      </c>
      <c r="C2364" s="6" t="s">
        <v>14</v>
      </c>
      <c r="D2364" s="6" t="s">
        <v>495</v>
      </c>
      <c r="E2364" s="1432" t="s">
        <v>15</v>
      </c>
      <c r="F2364" s="1433"/>
      <c r="G2364" s="1433"/>
      <c r="H2364" s="1433"/>
      <c r="I2364" s="1433"/>
      <c r="J2364" s="1433"/>
      <c r="K2364" s="1433"/>
      <c r="L2364" s="1433"/>
      <c r="M2364" s="1433"/>
      <c r="N2364" s="1433"/>
      <c r="O2364" s="1433"/>
      <c r="P2364" s="1433"/>
      <c r="Q2364" s="1433"/>
      <c r="R2364" s="1433"/>
      <c r="S2364" s="1433"/>
      <c r="T2364" s="1433"/>
      <c r="U2364" s="1433"/>
      <c r="V2364" s="1433"/>
      <c r="W2364" s="1433"/>
      <c r="X2364" s="1433"/>
      <c r="Y2364" s="1433"/>
      <c r="Z2364" s="1433"/>
      <c r="AA2364" s="1433"/>
      <c r="AB2364" s="1434"/>
      <c r="AC2364" s="1553" t="s">
        <v>10</v>
      </c>
    </row>
    <row r="2365" spans="1:30" s="1565" customFormat="1" ht="12.75" customHeight="1" thickBot="1">
      <c r="A2365" s="1566" t="s">
        <v>276</v>
      </c>
      <c r="B2365" s="1628"/>
      <c r="C2365" s="1559"/>
      <c r="D2365" s="1559"/>
      <c r="E2365" s="1560">
        <v>1</v>
      </c>
      <c r="F2365" s="1560">
        <v>2</v>
      </c>
      <c r="G2365" s="1560">
        <v>3</v>
      </c>
      <c r="H2365" s="1560">
        <v>4</v>
      </c>
      <c r="I2365" s="1560">
        <v>5</v>
      </c>
      <c r="J2365" s="1560">
        <v>6</v>
      </c>
      <c r="K2365" s="1560">
        <v>7</v>
      </c>
      <c r="L2365" s="1560">
        <v>8</v>
      </c>
      <c r="M2365" s="1560">
        <v>9</v>
      </c>
      <c r="N2365" s="1560">
        <v>10</v>
      </c>
      <c r="O2365" s="1560">
        <v>11</v>
      </c>
      <c r="P2365" s="1560">
        <v>12</v>
      </c>
      <c r="Q2365" s="1560">
        <v>13</v>
      </c>
      <c r="R2365" s="1560">
        <v>14</v>
      </c>
      <c r="S2365" s="1560">
        <v>15</v>
      </c>
      <c r="T2365" s="1560">
        <v>16</v>
      </c>
      <c r="U2365" s="1560">
        <v>17</v>
      </c>
      <c r="V2365" s="1560">
        <v>18</v>
      </c>
      <c r="W2365" s="1560">
        <v>19</v>
      </c>
      <c r="X2365" s="1560">
        <v>20</v>
      </c>
      <c r="Y2365" s="1560">
        <v>21</v>
      </c>
      <c r="Z2365" s="1560">
        <v>22</v>
      </c>
      <c r="AA2365" s="1560">
        <v>23</v>
      </c>
      <c r="AB2365" s="1560">
        <v>24</v>
      </c>
      <c r="AC2365" s="1629"/>
    </row>
    <row r="2366" spans="1:30" s="13" customFormat="1" ht="12.75" hidden="1" customHeight="1">
      <c r="A2366" s="19" t="s">
        <v>6</v>
      </c>
      <c r="B2366" s="20"/>
      <c r="C2366" s="21"/>
      <c r="D2366" s="21"/>
      <c r="E2366" s="20">
        <v>7</v>
      </c>
      <c r="F2366" s="20">
        <v>7</v>
      </c>
      <c r="G2366" s="20">
        <v>7</v>
      </c>
      <c r="H2366" s="20">
        <v>7</v>
      </c>
      <c r="I2366" s="20">
        <v>7</v>
      </c>
      <c r="J2366" s="20">
        <v>7</v>
      </c>
      <c r="K2366" s="20">
        <v>7</v>
      </c>
      <c r="L2366" s="20">
        <v>7</v>
      </c>
      <c r="M2366" s="20">
        <v>7</v>
      </c>
      <c r="N2366" s="20">
        <v>7</v>
      </c>
      <c r="O2366" s="20">
        <v>7</v>
      </c>
      <c r="P2366" s="20">
        <v>7</v>
      </c>
      <c r="Q2366" s="20">
        <v>7</v>
      </c>
      <c r="R2366" s="20">
        <v>7</v>
      </c>
      <c r="S2366" s="20">
        <v>7</v>
      </c>
      <c r="T2366" s="20">
        <v>7</v>
      </c>
      <c r="U2366" s="20">
        <v>7</v>
      </c>
      <c r="V2366" s="20">
        <v>7</v>
      </c>
      <c r="W2366" s="20">
        <v>7</v>
      </c>
      <c r="X2366" s="20">
        <v>7</v>
      </c>
      <c r="Y2366" s="20">
        <v>7</v>
      </c>
      <c r="Z2366" s="20">
        <v>7</v>
      </c>
      <c r="AA2366" s="20">
        <v>7</v>
      </c>
      <c r="AB2366" s="20">
        <v>7</v>
      </c>
      <c r="AC2366" s="363"/>
    </row>
    <row r="2367" spans="1:30" s="13" customFormat="1" ht="12.75" hidden="1" customHeight="1" thickBot="1">
      <c r="A2367" s="38" t="s">
        <v>7</v>
      </c>
      <c r="B2367" s="39"/>
      <c r="C2367" s="40"/>
      <c r="D2367" s="40"/>
      <c r="E2367" s="39">
        <v>7</v>
      </c>
      <c r="F2367" s="39">
        <v>7</v>
      </c>
      <c r="G2367" s="39">
        <v>7</v>
      </c>
      <c r="H2367" s="39">
        <v>7</v>
      </c>
      <c r="I2367" s="39">
        <v>7</v>
      </c>
      <c r="J2367" s="39">
        <v>7</v>
      </c>
      <c r="K2367" s="39">
        <v>7</v>
      </c>
      <c r="L2367" s="39">
        <v>7</v>
      </c>
      <c r="M2367" s="39">
        <v>7</v>
      </c>
      <c r="N2367" s="39">
        <v>7</v>
      </c>
      <c r="O2367" s="39">
        <v>7</v>
      </c>
      <c r="P2367" s="39">
        <v>7</v>
      </c>
      <c r="Q2367" s="39">
        <v>7</v>
      </c>
      <c r="R2367" s="39">
        <v>7</v>
      </c>
      <c r="S2367" s="39">
        <v>7</v>
      </c>
      <c r="T2367" s="39">
        <v>7</v>
      </c>
      <c r="U2367" s="39">
        <v>7</v>
      </c>
      <c r="V2367" s="39">
        <v>7</v>
      </c>
      <c r="W2367" s="39">
        <v>7</v>
      </c>
      <c r="X2367" s="39">
        <v>7</v>
      </c>
      <c r="Y2367" s="39">
        <v>7</v>
      </c>
      <c r="Z2367" s="39">
        <v>7</v>
      </c>
      <c r="AA2367" s="39">
        <v>7</v>
      </c>
      <c r="AB2367" s="39">
        <v>7</v>
      </c>
      <c r="AC2367" s="364"/>
    </row>
    <row r="2368" spans="1:30" s="5" customFormat="1" ht="12" hidden="1" customHeight="1">
      <c r="A2368" s="1518" t="s">
        <v>11</v>
      </c>
      <c r="B2368" s="1623" t="s">
        <v>23</v>
      </c>
      <c r="C2368" s="10" t="s">
        <v>481</v>
      </c>
      <c r="D2368" s="714" t="s">
        <v>477</v>
      </c>
      <c r="E2368" s="1342">
        <v>7.1280000000000001</v>
      </c>
      <c r="F2368" s="1342">
        <v>6.9673999999999996</v>
      </c>
      <c r="G2368" s="1342">
        <v>6.7892000000000001</v>
      </c>
      <c r="H2368" s="1342">
        <v>6.7803999999999993</v>
      </c>
      <c r="I2368" s="1342">
        <v>6.8111999999999995</v>
      </c>
      <c r="J2368" s="1342">
        <v>6.7782</v>
      </c>
      <c r="K2368" s="1342">
        <v>6.7759999999999998</v>
      </c>
      <c r="L2368" s="1342">
        <v>6.7606000000000002</v>
      </c>
      <c r="M2368" s="1342">
        <v>6.8552</v>
      </c>
      <c r="N2368" s="1342">
        <v>6.8331999999999997</v>
      </c>
      <c r="O2368" s="1342">
        <v>6.8331999999999997</v>
      </c>
      <c r="P2368" s="1342">
        <v>6.7848000000000006</v>
      </c>
      <c r="Q2368" s="1342">
        <v>6.875</v>
      </c>
      <c r="R2368" s="1342">
        <v>6.7430000000000003</v>
      </c>
      <c r="S2368" s="1342">
        <v>6.9563999999999995</v>
      </c>
      <c r="T2368" s="1342">
        <v>7.0136000000000003</v>
      </c>
      <c r="U2368" s="1342">
        <v>7.0576000000000008</v>
      </c>
      <c r="V2368" s="1342">
        <v>6.7892000000000001</v>
      </c>
      <c r="W2368" s="1342">
        <v>6.8903999999999996</v>
      </c>
      <c r="X2368" s="1342">
        <v>6.7539999999999996</v>
      </c>
      <c r="Y2368" s="1342">
        <v>6.82</v>
      </c>
      <c r="Z2368" s="1342">
        <v>6.9453999999999994</v>
      </c>
      <c r="AA2368" s="1342">
        <v>7.1059999999999999</v>
      </c>
      <c r="AB2368" s="1342">
        <v>7.1082000000000001</v>
      </c>
      <c r="AC2368" s="123">
        <f>SUM(E2368:AB2368)</f>
        <v>165.15619999999998</v>
      </c>
    </row>
    <row r="2369" spans="1:29" s="5" customFormat="1" ht="11.25" hidden="1" customHeight="1" thickBot="1">
      <c r="A2369" s="1611"/>
      <c r="B2369" s="1624"/>
      <c r="C2369" s="11" t="s">
        <v>482</v>
      </c>
      <c r="D2369" s="715" t="s">
        <v>477</v>
      </c>
      <c r="E2369" s="1344">
        <v>3.4628000000000001</v>
      </c>
      <c r="F2369" s="1344">
        <v>3.3769999999999998</v>
      </c>
      <c r="G2369" s="1344">
        <v>3.2978000000000001</v>
      </c>
      <c r="H2369" s="1344">
        <v>3.3044000000000002</v>
      </c>
      <c r="I2369" s="1344">
        <v>3.3131999999999997</v>
      </c>
      <c r="J2369" s="1344">
        <v>3.3</v>
      </c>
      <c r="K2369" s="1344">
        <v>3.2758000000000003</v>
      </c>
      <c r="L2369" s="1344">
        <v>3.2274000000000003</v>
      </c>
      <c r="M2369" s="1344">
        <v>3.2405999999999997</v>
      </c>
      <c r="N2369" s="1344">
        <v>3.2405999999999997</v>
      </c>
      <c r="O2369" s="1344">
        <v>3.2625999999999999</v>
      </c>
      <c r="P2369" s="1344">
        <v>3.2141999999999999</v>
      </c>
      <c r="Q2369" s="1344">
        <v>3.1988000000000003</v>
      </c>
      <c r="R2369" s="1344">
        <v>3.1768000000000001</v>
      </c>
      <c r="S2369" s="1344">
        <v>3.1372</v>
      </c>
      <c r="T2369" s="1344">
        <v>3.1966000000000001</v>
      </c>
      <c r="U2369" s="1344">
        <v>3.2868000000000004</v>
      </c>
      <c r="V2369" s="1344">
        <v>3.2098</v>
      </c>
      <c r="W2369" s="1344">
        <v>3.2890000000000001</v>
      </c>
      <c r="X2369" s="1344">
        <v>3.1856</v>
      </c>
      <c r="Y2369" s="1344">
        <v>3.1966000000000001</v>
      </c>
      <c r="Z2369" s="1344">
        <v>3.3153999999999999</v>
      </c>
      <c r="AA2369" s="1344">
        <v>3.3901999999999997</v>
      </c>
      <c r="AB2369" s="1344">
        <v>3.3858000000000001</v>
      </c>
      <c r="AC2369" s="130">
        <f>SUM(E2369:AB2369)</f>
        <v>78.484999999999985</v>
      </c>
    </row>
    <row r="2370" spans="1:29" s="5" customFormat="1" ht="10.5" hidden="1" customHeight="1">
      <c r="A2370" s="1611"/>
      <c r="B2370" s="1624"/>
      <c r="C2370" s="11" t="s">
        <v>8</v>
      </c>
      <c r="D2370" s="715" t="s">
        <v>502</v>
      </c>
      <c r="E2370" s="117">
        <f>SQRT(E2368^2+E2369^2)*1000/115/1.73</f>
        <v>39.832144843756581</v>
      </c>
      <c r="F2370" s="117">
        <f>SQRT(F2368^2+F2369^2)*1000/115/1.73</f>
        <v>38.917620051033765</v>
      </c>
      <c r="G2370" s="117">
        <f>SQRT(G2368^2+G2369^2)*1000/115/1.73</f>
        <v>37.937987838270494</v>
      </c>
      <c r="H2370" s="412">
        <f t="shared" ref="H2370:AB2370" si="676">SQRT(H2368^2+H2369^2)*1000/115/1.73</f>
        <v>37.912727505104812</v>
      </c>
      <c r="I2370" s="117">
        <f t="shared" si="676"/>
        <v>38.071281542853946</v>
      </c>
      <c r="J2370" s="117">
        <f t="shared" si="676"/>
        <v>37.893101207369597</v>
      </c>
      <c r="K2370" s="117">
        <f t="shared" si="676"/>
        <v>37.830057962381723</v>
      </c>
      <c r="L2370" s="117">
        <f t="shared" si="676"/>
        <v>37.654938432611203</v>
      </c>
      <c r="M2370" s="117">
        <f t="shared" si="676"/>
        <v>38.112905694587567</v>
      </c>
      <c r="N2370" s="412">
        <f t="shared" si="676"/>
        <v>38.01296204014259</v>
      </c>
      <c r="O2370" s="117">
        <f t="shared" si="676"/>
        <v>38.060476834672066</v>
      </c>
      <c r="P2370" s="117">
        <f t="shared" si="676"/>
        <v>37.736293667497229</v>
      </c>
      <c r="Q2370" s="117">
        <f t="shared" si="676"/>
        <v>38.113797612998454</v>
      </c>
      <c r="R2370" s="117">
        <f t="shared" si="676"/>
        <v>37.466022895302231</v>
      </c>
      <c r="S2370" s="117">
        <f t="shared" si="676"/>
        <v>38.356820098866919</v>
      </c>
      <c r="T2370" s="117">
        <f t="shared" si="676"/>
        <v>38.741959257792857</v>
      </c>
      <c r="U2370" s="117">
        <f t="shared" si="676"/>
        <v>39.132548262191307</v>
      </c>
      <c r="V2370" s="412">
        <f t="shared" si="676"/>
        <v>37.746823488891778</v>
      </c>
      <c r="W2370" s="117">
        <f t="shared" si="676"/>
        <v>38.377104600852213</v>
      </c>
      <c r="X2370" s="117">
        <f t="shared" si="676"/>
        <v>37.534895363515119</v>
      </c>
      <c r="Y2370" s="117">
        <f t="shared" si="676"/>
        <v>37.858634210175893</v>
      </c>
      <c r="Z2370" s="117">
        <f t="shared" si="676"/>
        <v>38.683753133784236</v>
      </c>
      <c r="AA2370" s="117">
        <f t="shared" si="676"/>
        <v>39.574213546568679</v>
      </c>
      <c r="AB2370" s="117">
        <f t="shared" si="676"/>
        <v>39.574678574597442</v>
      </c>
      <c r="AC2370" s="123"/>
    </row>
    <row r="2371" spans="1:29" s="5" customFormat="1" ht="10.5" hidden="1" customHeight="1" thickBot="1">
      <c r="A2371" s="1611"/>
      <c r="B2371" s="1624"/>
      <c r="C2371" s="11" t="s">
        <v>16</v>
      </c>
      <c r="D2371" s="715"/>
      <c r="E2371" s="116">
        <f t="shared" ref="E2371:AC2371" si="677">E2369/E2368</f>
        <v>0.48580246913580249</v>
      </c>
      <c r="F2371" s="116">
        <f t="shared" si="677"/>
        <v>0.48468582254499526</v>
      </c>
      <c r="G2371" s="116">
        <f t="shared" si="677"/>
        <v>0.48574206092028516</v>
      </c>
      <c r="H2371" s="410">
        <f t="shared" si="677"/>
        <v>0.48734587929915646</v>
      </c>
      <c r="I2371" s="116">
        <f t="shared" si="677"/>
        <v>0.48643410852713176</v>
      </c>
      <c r="J2371" s="116">
        <f t="shared" si="677"/>
        <v>0.48685491723466406</v>
      </c>
      <c r="K2371" s="116">
        <f t="shared" si="677"/>
        <v>0.48344155844155851</v>
      </c>
      <c r="L2371" s="116">
        <f t="shared" si="677"/>
        <v>0.4773836641718191</v>
      </c>
      <c r="M2371" s="116">
        <f t="shared" si="677"/>
        <v>0.47272143774069314</v>
      </c>
      <c r="N2371" s="410">
        <f t="shared" si="677"/>
        <v>0.474243399871217</v>
      </c>
      <c r="O2371" s="116">
        <f t="shared" si="677"/>
        <v>0.47746297488731487</v>
      </c>
      <c r="P2371" s="116">
        <f t="shared" si="677"/>
        <v>0.47373540856031121</v>
      </c>
      <c r="Q2371" s="116">
        <f t="shared" si="677"/>
        <v>0.46528000000000003</v>
      </c>
      <c r="R2371" s="116">
        <f t="shared" si="677"/>
        <v>0.47112561174551387</v>
      </c>
      <c r="S2371" s="116">
        <f t="shared" si="677"/>
        <v>0.45098039215686275</v>
      </c>
      <c r="T2371" s="116">
        <f t="shared" si="677"/>
        <v>0.45577164366373901</v>
      </c>
      <c r="U2371" s="116">
        <f t="shared" si="677"/>
        <v>0.46571072319201995</v>
      </c>
      <c r="V2371" s="410">
        <f t="shared" si="677"/>
        <v>0.4727802981205444</v>
      </c>
      <c r="W2371" s="116">
        <f t="shared" si="677"/>
        <v>0.47733077905491705</v>
      </c>
      <c r="X2371" s="116">
        <f t="shared" si="677"/>
        <v>0.47166123778501634</v>
      </c>
      <c r="Y2371" s="116">
        <f t="shared" si="677"/>
        <v>0.46870967741935482</v>
      </c>
      <c r="Z2371" s="116">
        <f t="shared" si="677"/>
        <v>0.47735191637630664</v>
      </c>
      <c r="AA2371" s="116">
        <f t="shared" si="677"/>
        <v>0.47708978328173368</v>
      </c>
      <c r="AB2371" s="116">
        <f t="shared" si="677"/>
        <v>0.4763231197771588</v>
      </c>
      <c r="AC2371" s="123">
        <f t="shared" si="677"/>
        <v>0.47521679476761997</v>
      </c>
    </row>
    <row r="2372" spans="1:29" s="5" customFormat="1" ht="10.5" hidden="1" customHeight="1" thickBot="1">
      <c r="A2372" s="1612"/>
      <c r="B2372" s="1625"/>
      <c r="C2372" s="426" t="s">
        <v>13</v>
      </c>
      <c r="D2372" s="1394" t="s">
        <v>464</v>
      </c>
      <c r="E2372" s="428"/>
      <c r="F2372" s="428"/>
      <c r="G2372" s="428"/>
      <c r="H2372" s="428"/>
      <c r="I2372" s="428"/>
      <c r="J2372" s="428"/>
      <c r="K2372" s="428"/>
      <c r="L2372" s="428"/>
      <c r="M2372" s="428"/>
      <c r="N2372" s="428"/>
      <c r="O2372" s="428"/>
      <c r="P2372" s="428"/>
      <c r="Q2372" s="428"/>
      <c r="R2372" s="428"/>
      <c r="S2372" s="428"/>
      <c r="T2372" s="428"/>
      <c r="U2372" s="428"/>
      <c r="V2372" s="428"/>
      <c r="W2372" s="428"/>
      <c r="X2372" s="428"/>
      <c r="Y2372" s="428"/>
      <c r="Z2372" s="428"/>
      <c r="AA2372" s="428"/>
      <c r="AB2372" s="428"/>
      <c r="AC2372" s="429"/>
    </row>
    <row r="2373" spans="1:29" s="5" customFormat="1" ht="10.5" hidden="1" customHeight="1">
      <c r="A2373" s="1518" t="s">
        <v>12</v>
      </c>
      <c r="B2373" s="1623" t="s">
        <v>281</v>
      </c>
      <c r="C2373" s="262" t="s">
        <v>481</v>
      </c>
      <c r="D2373" s="1376" t="s">
        <v>477</v>
      </c>
      <c r="E2373" s="1342">
        <v>8.6943999999999999</v>
      </c>
      <c r="F2373" s="1342">
        <v>8.4567999999999994</v>
      </c>
      <c r="G2373" s="1342">
        <v>8.4832000000000001</v>
      </c>
      <c r="H2373" s="1342">
        <v>8.3265599999999989</v>
      </c>
      <c r="I2373" s="1342">
        <v>8.2279999999999998</v>
      </c>
      <c r="J2373" s="1342">
        <v>8.2473600000000005</v>
      </c>
      <c r="K2373" s="1342">
        <v>8.3705599999999993</v>
      </c>
      <c r="L2373" s="1342">
        <v>8.3107199999999999</v>
      </c>
      <c r="M2373" s="1342">
        <v>8.4356799999999996</v>
      </c>
      <c r="N2373" s="1342">
        <v>8.6433600000000013</v>
      </c>
      <c r="O2373" s="1342">
        <v>8.9988799999999998</v>
      </c>
      <c r="P2373" s="1342">
        <v>8.7243200000000005</v>
      </c>
      <c r="Q2373" s="1342">
        <v>8.6116799999999998</v>
      </c>
      <c r="R2373" s="1342">
        <v>8.7137600000000006</v>
      </c>
      <c r="S2373" s="1342">
        <v>8.7542399999999994</v>
      </c>
      <c r="T2373" s="1342">
        <v>8.986559999999999</v>
      </c>
      <c r="U2373" s="1342">
        <v>9.0006399999999989</v>
      </c>
      <c r="V2373" s="1342">
        <v>8.7788799999999991</v>
      </c>
      <c r="W2373" s="1342">
        <v>9.0587199999999992</v>
      </c>
      <c r="X2373" s="1342">
        <v>9.0974400000000006</v>
      </c>
      <c r="Y2373" s="1342">
        <v>9.2329599999999985</v>
      </c>
      <c r="Z2373" s="1342">
        <v>9.1432000000000002</v>
      </c>
      <c r="AA2373" s="1342">
        <v>8.7595200000000002</v>
      </c>
      <c r="AB2373" s="1342">
        <v>8.7137600000000006</v>
      </c>
      <c r="AC2373" s="191">
        <f>SUM(E2373:AB2373)</f>
        <v>208.77120000000002</v>
      </c>
    </row>
    <row r="2374" spans="1:29" s="5" customFormat="1" ht="10.5" hidden="1" customHeight="1" thickBot="1">
      <c r="A2374" s="1611"/>
      <c r="B2374" s="1624"/>
      <c r="C2374" s="11" t="s">
        <v>482</v>
      </c>
      <c r="D2374" s="715" t="s">
        <v>477</v>
      </c>
      <c r="E2374" s="1344">
        <v>5.3468800000000005</v>
      </c>
      <c r="F2374" s="1344">
        <v>5.21488</v>
      </c>
      <c r="G2374" s="1344">
        <v>5.2359999999999998</v>
      </c>
      <c r="H2374" s="1344">
        <v>5.2025600000000001</v>
      </c>
      <c r="I2374" s="1344">
        <v>5.1532799999999996</v>
      </c>
      <c r="J2374" s="1344">
        <v>5.1462399999999997</v>
      </c>
      <c r="K2374" s="1344">
        <v>5.1867200000000002</v>
      </c>
      <c r="L2374" s="1344">
        <v>5.1532799999999996</v>
      </c>
      <c r="M2374" s="1344">
        <v>5.1779200000000003</v>
      </c>
      <c r="N2374" s="1344">
        <v>5.3011200000000001</v>
      </c>
      <c r="O2374" s="1344">
        <v>5.4383999999999997</v>
      </c>
      <c r="P2374" s="1344">
        <v>5.3838400000000002</v>
      </c>
      <c r="Q2374" s="1344">
        <v>5.3785600000000002</v>
      </c>
      <c r="R2374" s="1344">
        <v>5.39968</v>
      </c>
      <c r="S2374" s="1344">
        <v>5.3310399999999998</v>
      </c>
      <c r="T2374" s="1344">
        <v>5.4278399999999998</v>
      </c>
      <c r="U2374" s="1344">
        <v>5.5475200000000005</v>
      </c>
      <c r="V2374" s="1344">
        <v>5.4507200000000005</v>
      </c>
      <c r="W2374" s="1344">
        <v>5.6179199999999998</v>
      </c>
      <c r="X2374" s="1344">
        <v>5.6267200000000006</v>
      </c>
      <c r="Y2374" s="1344">
        <v>5.78512</v>
      </c>
      <c r="Z2374" s="1344">
        <v>5.6196800000000007</v>
      </c>
      <c r="AA2374" s="1344">
        <v>5.3416000000000006</v>
      </c>
      <c r="AB2374" s="1344">
        <v>5.31168</v>
      </c>
      <c r="AC2374" s="116">
        <f>SUM(E2374:AB2374)</f>
        <v>128.77920000000003</v>
      </c>
    </row>
    <row r="2375" spans="1:29" s="5" customFormat="1" ht="10.5" hidden="1" customHeight="1">
      <c r="A2375" s="1611"/>
      <c r="B2375" s="1624"/>
      <c r="C2375" s="11" t="s">
        <v>8</v>
      </c>
      <c r="D2375" s="715" t="s">
        <v>502</v>
      </c>
      <c r="E2375" s="117">
        <f>SQRT(E2373^2+E2374^2)*1000/115/1.73</f>
        <v>51.304069124568912</v>
      </c>
      <c r="F2375" s="117">
        <f>SQRT(F2373^2+F2374^2)*1000/115/1.73</f>
        <v>49.939248109315486</v>
      </c>
      <c r="G2375" s="117">
        <f>SQRT(G2373^2+G2374^2)*1000/115/1.73</f>
        <v>50.107920439047319</v>
      </c>
      <c r="H2375" s="412">
        <f t="shared" ref="H2375" si="678">SQRT(H2373^2+H2374^2)*1000/115/1.73</f>
        <v>49.35039020029636</v>
      </c>
      <c r="I2375" s="117">
        <f t="shared" ref="I2375" si="679">SQRT(I2373^2+I2374^2)*1000/115/1.73</f>
        <v>48.799031347564487</v>
      </c>
      <c r="J2375" s="117">
        <f t="shared" ref="J2375" si="680">SQRT(J2373^2+J2374^2)*1000/115/1.73</f>
        <v>48.862787747981741</v>
      </c>
      <c r="K2375" s="117">
        <f t="shared" ref="K2375" si="681">SQRT(K2373^2+K2374^2)*1000/115/1.73</f>
        <v>49.496106210222386</v>
      </c>
      <c r="L2375" s="117">
        <f t="shared" ref="L2375" si="682">SQRT(L2373^2+L2374^2)*1000/115/1.73</f>
        <v>49.151902335493546</v>
      </c>
      <c r="M2375" s="117">
        <f t="shared" ref="M2375" si="683">SQRT(M2373^2+M2374^2)*1000/115/1.73</f>
        <v>49.751485403803784</v>
      </c>
      <c r="N2375" s="412">
        <f t="shared" ref="N2375" si="684">SQRT(N2373^2+N2374^2)*1000/115/1.73</f>
        <v>50.965087691192018</v>
      </c>
      <c r="O2375" s="117">
        <f t="shared" ref="O2375" si="685">SQRT(O2373^2+O2374^2)*1000/115/1.73</f>
        <v>52.850279139868881</v>
      </c>
      <c r="P2375" s="117">
        <f t="shared" ref="P2375" si="686">SQRT(P2373^2+P2374^2)*1000/115/1.73</f>
        <v>51.52955194093132</v>
      </c>
      <c r="Q2375" s="117">
        <f t="shared" ref="Q2375" si="687">SQRT(Q2373^2+Q2374^2)*1000/115/1.73</f>
        <v>51.034539475790439</v>
      </c>
      <c r="R2375" s="117">
        <f t="shared" ref="R2375" si="688">SQRT(R2373^2+R2374^2)*1000/115/1.73</f>
        <v>51.526282767059847</v>
      </c>
      <c r="S2375" s="117">
        <f t="shared" ref="S2375" si="689">SQRT(S2373^2+S2374^2)*1000/115/1.73</f>
        <v>51.519061752076652</v>
      </c>
      <c r="T2375" s="117">
        <f t="shared" ref="T2375" si="690">SQRT(T2373^2+T2374^2)*1000/115/1.73</f>
        <v>52.769828652361845</v>
      </c>
      <c r="U2375" s="117">
        <f t="shared" ref="U2375" si="691">SQRT(U2373^2+U2374^2)*1000/115/1.73</f>
        <v>53.143570935652725</v>
      </c>
      <c r="V2375" s="412">
        <f t="shared" ref="V2375" si="692">SQRT(V2373^2+V2374^2)*1000/115/1.73</f>
        <v>51.939665586245141</v>
      </c>
      <c r="W2375" s="117">
        <f t="shared" ref="W2375" si="693">SQRT(W2373^2+W2374^2)*1000/115/1.73</f>
        <v>53.577961767202581</v>
      </c>
      <c r="X2375" s="117">
        <f t="shared" ref="X2375" si="694">SQRT(X2373^2+X2374^2)*1000/115/1.73</f>
        <v>53.766710468635146</v>
      </c>
      <c r="Y2375" s="117">
        <f t="shared" ref="Y2375" si="695">SQRT(Y2373^2+Y2374^2)*1000/115/1.73</f>
        <v>54.765764493743319</v>
      </c>
      <c r="Z2375" s="117">
        <f t="shared" ref="Z2375" si="696">SQRT(Z2373^2+Z2374^2)*1000/115/1.73</f>
        <v>53.943924369651207</v>
      </c>
      <c r="AA2375" s="117">
        <f t="shared" ref="AA2375" si="697">SQRT(AA2373^2+AA2374^2)*1000/115/1.73</f>
        <v>51.569345573208501</v>
      </c>
      <c r="AB2375" s="117">
        <f t="shared" ref="AB2375" si="698">SQRT(AB2373^2+AB2374^2)*1000/115/1.73</f>
        <v>51.294672521763339</v>
      </c>
      <c r="AC2375" s="130"/>
    </row>
    <row r="2376" spans="1:29" s="5" customFormat="1" ht="10.5" hidden="1" customHeight="1" thickBot="1">
      <c r="A2376" s="1611"/>
      <c r="B2376" s="1624"/>
      <c r="C2376" s="8" t="s">
        <v>16</v>
      </c>
      <c r="D2376" s="8"/>
      <c r="E2376" s="116">
        <f t="shared" ref="E2376:AC2376" si="699">E2374/E2373</f>
        <v>0.61497975708502028</v>
      </c>
      <c r="F2376" s="116">
        <f t="shared" si="699"/>
        <v>0.61664932362122793</v>
      </c>
      <c r="G2376" s="116">
        <f t="shared" si="699"/>
        <v>0.61721991701244805</v>
      </c>
      <c r="H2376" s="410">
        <f t="shared" si="699"/>
        <v>0.62481504967237378</v>
      </c>
      <c r="I2376" s="116">
        <f t="shared" si="699"/>
        <v>0.62631016042780752</v>
      </c>
      <c r="J2376" s="116">
        <f t="shared" si="699"/>
        <v>0.62398634229620142</v>
      </c>
      <c r="K2376" s="116">
        <f t="shared" si="699"/>
        <v>0.61963835155592939</v>
      </c>
      <c r="L2376" s="116">
        <f t="shared" si="699"/>
        <v>0.62007623888182972</v>
      </c>
      <c r="M2376" s="116">
        <f t="shared" si="699"/>
        <v>0.61381180888796172</v>
      </c>
      <c r="N2376" s="410">
        <f t="shared" si="699"/>
        <v>0.61331704337202186</v>
      </c>
      <c r="O2376" s="116">
        <f t="shared" si="699"/>
        <v>0.60434187365538816</v>
      </c>
      <c r="P2376" s="116">
        <f t="shared" si="699"/>
        <v>0.61710712124268707</v>
      </c>
      <c r="Q2376" s="116">
        <f t="shared" si="699"/>
        <v>0.62456570611077056</v>
      </c>
      <c r="R2376" s="116">
        <f t="shared" si="699"/>
        <v>0.61967279337507575</v>
      </c>
      <c r="S2376" s="116">
        <f t="shared" si="699"/>
        <v>0.60896662645757949</v>
      </c>
      <c r="T2376" s="116">
        <f t="shared" si="699"/>
        <v>0.60399529964747356</v>
      </c>
      <c r="U2376" s="116">
        <f t="shared" si="699"/>
        <v>0.61634728197105992</v>
      </c>
      <c r="V2376" s="410">
        <f t="shared" si="699"/>
        <v>0.62089013632718537</v>
      </c>
      <c r="W2376" s="116">
        <f t="shared" si="699"/>
        <v>0.62016708762385864</v>
      </c>
      <c r="X2376" s="116">
        <f t="shared" si="699"/>
        <v>0.61849487328303354</v>
      </c>
      <c r="Y2376" s="116">
        <f t="shared" si="699"/>
        <v>0.62657262676324832</v>
      </c>
      <c r="Z2376" s="116">
        <f t="shared" si="699"/>
        <v>0.61462945139557268</v>
      </c>
      <c r="AA2376" s="116">
        <f t="shared" si="699"/>
        <v>0.6098051034759896</v>
      </c>
      <c r="AB2376" s="116">
        <f t="shared" si="699"/>
        <v>0.60957382347000599</v>
      </c>
      <c r="AC2376" s="123">
        <f t="shared" si="699"/>
        <v>0.61684370257966625</v>
      </c>
    </row>
    <row r="2377" spans="1:29" s="5" customFormat="1" ht="10.5" hidden="1" customHeight="1" thickBot="1">
      <c r="A2377" s="1612"/>
      <c r="B2377" s="1625"/>
      <c r="C2377" s="426" t="s">
        <v>13</v>
      </c>
      <c r="D2377" s="427" t="s">
        <v>464</v>
      </c>
      <c r="E2377" s="428"/>
      <c r="F2377" s="428"/>
      <c r="G2377" s="428"/>
      <c r="H2377" s="428"/>
      <c r="I2377" s="428"/>
      <c r="J2377" s="428"/>
      <c r="K2377" s="428"/>
      <c r="L2377" s="428"/>
      <c r="M2377" s="428"/>
      <c r="N2377" s="428"/>
      <c r="O2377" s="428"/>
      <c r="P2377" s="428"/>
      <c r="Q2377" s="428"/>
      <c r="R2377" s="428"/>
      <c r="S2377" s="428"/>
      <c r="T2377" s="428"/>
      <c r="U2377" s="428"/>
      <c r="V2377" s="428"/>
      <c r="W2377" s="428"/>
      <c r="X2377" s="428"/>
      <c r="Y2377" s="428"/>
      <c r="Z2377" s="428"/>
      <c r="AA2377" s="428"/>
      <c r="AB2377" s="428"/>
      <c r="AC2377" s="429"/>
    </row>
    <row r="2378" spans="1:29" s="5" customFormat="1" ht="10.5" hidden="1" customHeight="1">
      <c r="A2378" s="1518"/>
      <c r="B2378" s="1520" t="s">
        <v>271</v>
      </c>
      <c r="C2378" s="7" t="s">
        <v>481</v>
      </c>
      <c r="D2378" s="7" t="s">
        <v>464</v>
      </c>
      <c r="E2378" s="85"/>
      <c r="F2378" s="85"/>
      <c r="G2378" s="85"/>
      <c r="H2378" s="408"/>
      <c r="I2378" s="85"/>
      <c r="J2378" s="85"/>
      <c r="K2378" s="85"/>
      <c r="L2378" s="85"/>
      <c r="M2378" s="85"/>
      <c r="N2378" s="408"/>
      <c r="O2378" s="85"/>
      <c r="P2378" s="85"/>
      <c r="Q2378" s="85"/>
      <c r="R2378" s="85"/>
      <c r="S2378" s="85"/>
      <c r="T2378" s="85"/>
      <c r="U2378" s="85"/>
      <c r="V2378" s="408"/>
      <c r="W2378" s="85"/>
      <c r="X2378" s="85"/>
      <c r="Y2378" s="85"/>
      <c r="Z2378" s="85"/>
      <c r="AA2378" s="85"/>
      <c r="AB2378" s="85"/>
      <c r="AC2378" s="127">
        <f>SUM(E2378:AB2378)</f>
        <v>0</v>
      </c>
    </row>
    <row r="2379" spans="1:29" s="5" customFormat="1" ht="10.5" hidden="1" customHeight="1">
      <c r="A2379" s="1611"/>
      <c r="B2379" s="1609"/>
      <c r="C2379" s="8" t="s">
        <v>482</v>
      </c>
      <c r="D2379" s="8" t="s">
        <v>464</v>
      </c>
      <c r="E2379" s="87"/>
      <c r="F2379" s="87"/>
      <c r="G2379" s="87"/>
      <c r="H2379" s="413"/>
      <c r="I2379" s="87"/>
      <c r="J2379" s="87"/>
      <c r="K2379" s="87"/>
      <c r="L2379" s="87"/>
      <c r="M2379" s="87"/>
      <c r="N2379" s="413"/>
      <c r="O2379" s="87"/>
      <c r="P2379" s="87"/>
      <c r="Q2379" s="87"/>
      <c r="R2379" s="87"/>
      <c r="S2379" s="87"/>
      <c r="T2379" s="87"/>
      <c r="U2379" s="87"/>
      <c r="V2379" s="413"/>
      <c r="W2379" s="87"/>
      <c r="X2379" s="87"/>
      <c r="Y2379" s="87"/>
      <c r="Z2379" s="87"/>
      <c r="AA2379" s="87"/>
      <c r="AB2379" s="87"/>
      <c r="AC2379" s="123">
        <f>SUM(E2379:AB2379)</f>
        <v>0</v>
      </c>
    </row>
    <row r="2380" spans="1:29" s="5" customFormat="1" ht="10.5" hidden="1" customHeight="1">
      <c r="A2380" s="1611"/>
      <c r="B2380" s="1609"/>
      <c r="C2380" s="11" t="s">
        <v>8</v>
      </c>
      <c r="D2380" s="8" t="s">
        <v>464</v>
      </c>
      <c r="E2380" s="87"/>
      <c r="F2380" s="87"/>
      <c r="G2380" s="87"/>
      <c r="H2380" s="413"/>
      <c r="I2380" s="87"/>
      <c r="J2380" s="87"/>
      <c r="K2380" s="87"/>
      <c r="L2380" s="87"/>
      <c r="M2380" s="87"/>
      <c r="N2380" s="413"/>
      <c r="O2380" s="87"/>
      <c r="P2380" s="87"/>
      <c r="Q2380" s="87"/>
      <c r="R2380" s="87"/>
      <c r="S2380" s="87"/>
      <c r="T2380" s="87"/>
      <c r="U2380" s="87"/>
      <c r="V2380" s="413"/>
      <c r="W2380" s="87"/>
      <c r="X2380" s="87"/>
      <c r="Y2380" s="87"/>
      <c r="Z2380" s="87"/>
      <c r="AA2380" s="87"/>
      <c r="AB2380" s="87"/>
      <c r="AC2380" s="123"/>
    </row>
    <row r="2381" spans="1:29" s="5" customFormat="1" ht="10.5" hidden="1" customHeight="1" thickBot="1">
      <c r="A2381" s="1612"/>
      <c r="B2381" s="1610"/>
      <c r="C2381" s="8" t="s">
        <v>16</v>
      </c>
      <c r="D2381" s="8"/>
      <c r="E2381" s="116" t="e">
        <f t="shared" ref="E2381:AC2381" si="700">E2379/E2378</f>
        <v>#DIV/0!</v>
      </c>
      <c r="F2381" s="116" t="e">
        <f t="shared" si="700"/>
        <v>#DIV/0!</v>
      </c>
      <c r="G2381" s="116" t="e">
        <f t="shared" si="700"/>
        <v>#DIV/0!</v>
      </c>
      <c r="H2381" s="410" t="e">
        <f t="shared" si="700"/>
        <v>#DIV/0!</v>
      </c>
      <c r="I2381" s="116" t="e">
        <f t="shared" si="700"/>
        <v>#DIV/0!</v>
      </c>
      <c r="J2381" s="116" t="e">
        <f t="shared" si="700"/>
        <v>#DIV/0!</v>
      </c>
      <c r="K2381" s="116" t="e">
        <f t="shared" si="700"/>
        <v>#DIV/0!</v>
      </c>
      <c r="L2381" s="116" t="e">
        <f t="shared" si="700"/>
        <v>#DIV/0!</v>
      </c>
      <c r="M2381" s="116" t="e">
        <f t="shared" si="700"/>
        <v>#DIV/0!</v>
      </c>
      <c r="N2381" s="410" t="e">
        <f t="shared" si="700"/>
        <v>#DIV/0!</v>
      </c>
      <c r="O2381" s="116" t="e">
        <f t="shared" si="700"/>
        <v>#DIV/0!</v>
      </c>
      <c r="P2381" s="116" t="e">
        <f t="shared" si="700"/>
        <v>#DIV/0!</v>
      </c>
      <c r="Q2381" s="116" t="e">
        <f t="shared" si="700"/>
        <v>#DIV/0!</v>
      </c>
      <c r="R2381" s="116" t="e">
        <f t="shared" si="700"/>
        <v>#DIV/0!</v>
      </c>
      <c r="S2381" s="116" t="e">
        <f t="shared" si="700"/>
        <v>#DIV/0!</v>
      </c>
      <c r="T2381" s="116" t="e">
        <f t="shared" si="700"/>
        <v>#DIV/0!</v>
      </c>
      <c r="U2381" s="116" t="e">
        <f t="shared" si="700"/>
        <v>#DIV/0!</v>
      </c>
      <c r="V2381" s="410" t="e">
        <f t="shared" si="700"/>
        <v>#DIV/0!</v>
      </c>
      <c r="W2381" s="116" t="e">
        <f t="shared" si="700"/>
        <v>#DIV/0!</v>
      </c>
      <c r="X2381" s="116" t="e">
        <f t="shared" si="700"/>
        <v>#DIV/0!</v>
      </c>
      <c r="Y2381" s="116" t="e">
        <f t="shared" si="700"/>
        <v>#DIV/0!</v>
      </c>
      <c r="Z2381" s="116" t="e">
        <f t="shared" si="700"/>
        <v>#DIV/0!</v>
      </c>
      <c r="AA2381" s="116" t="e">
        <f t="shared" si="700"/>
        <v>#DIV/0!</v>
      </c>
      <c r="AB2381" s="116" t="e">
        <f t="shared" si="700"/>
        <v>#DIV/0!</v>
      </c>
      <c r="AC2381" s="123" t="e">
        <f t="shared" si="700"/>
        <v>#DIV/0!</v>
      </c>
    </row>
    <row r="2382" spans="1:29" s="5" customFormat="1" ht="10.5" hidden="1" customHeight="1">
      <c r="A2382" s="1518"/>
      <c r="B2382" s="1520" t="s">
        <v>272</v>
      </c>
      <c r="C2382" s="7" t="s">
        <v>481</v>
      </c>
      <c r="D2382" s="7" t="s">
        <v>464</v>
      </c>
      <c r="E2382" s="85"/>
      <c r="F2382" s="85"/>
      <c r="G2382" s="85"/>
      <c r="H2382" s="408"/>
      <c r="I2382" s="85"/>
      <c r="J2382" s="85"/>
      <c r="K2382" s="85"/>
      <c r="L2382" s="85"/>
      <c r="M2382" s="85"/>
      <c r="N2382" s="408"/>
      <c r="O2382" s="85"/>
      <c r="P2382" s="85"/>
      <c r="Q2382" s="85"/>
      <c r="R2382" s="85"/>
      <c r="S2382" s="85"/>
      <c r="T2382" s="85"/>
      <c r="U2382" s="85"/>
      <c r="V2382" s="408"/>
      <c r="W2382" s="85"/>
      <c r="X2382" s="85"/>
      <c r="Y2382" s="85"/>
      <c r="Z2382" s="85"/>
      <c r="AA2382" s="85"/>
      <c r="AB2382" s="85"/>
      <c r="AC2382" s="127">
        <f>SUM(E2382:AB2382)</f>
        <v>0</v>
      </c>
    </row>
    <row r="2383" spans="1:29" s="5" customFormat="1" ht="10.5" hidden="1" customHeight="1">
      <c r="A2383" s="1611"/>
      <c r="B2383" s="1609"/>
      <c r="C2383" s="8" t="s">
        <v>482</v>
      </c>
      <c r="D2383" s="8" t="s">
        <v>464</v>
      </c>
      <c r="E2383" s="87"/>
      <c r="F2383" s="87"/>
      <c r="G2383" s="87"/>
      <c r="H2383" s="413"/>
      <c r="I2383" s="87"/>
      <c r="J2383" s="87"/>
      <c r="K2383" s="87"/>
      <c r="L2383" s="87"/>
      <c r="M2383" s="87"/>
      <c r="N2383" s="413"/>
      <c r="O2383" s="87"/>
      <c r="P2383" s="87"/>
      <c r="Q2383" s="87"/>
      <c r="R2383" s="87"/>
      <c r="S2383" s="87"/>
      <c r="T2383" s="87"/>
      <c r="U2383" s="87"/>
      <c r="V2383" s="413"/>
      <c r="W2383" s="87"/>
      <c r="X2383" s="87"/>
      <c r="Y2383" s="87"/>
      <c r="Z2383" s="87"/>
      <c r="AA2383" s="87"/>
      <c r="AB2383" s="87"/>
      <c r="AC2383" s="123">
        <f>SUM(E2383:AB2383)</f>
        <v>0</v>
      </c>
    </row>
    <row r="2384" spans="1:29" s="5" customFormat="1" ht="10.5" hidden="1" customHeight="1">
      <c r="A2384" s="1611"/>
      <c r="B2384" s="1609"/>
      <c r="C2384" s="11" t="s">
        <v>8</v>
      </c>
      <c r="D2384" s="8" t="s">
        <v>464</v>
      </c>
      <c r="E2384" s="87"/>
      <c r="F2384" s="87"/>
      <c r="G2384" s="87"/>
      <c r="H2384" s="413"/>
      <c r="I2384" s="87"/>
      <c r="J2384" s="87"/>
      <c r="K2384" s="87"/>
      <c r="L2384" s="87"/>
      <c r="M2384" s="87"/>
      <c r="N2384" s="413"/>
      <c r="O2384" s="87"/>
      <c r="P2384" s="87"/>
      <c r="Q2384" s="87"/>
      <c r="R2384" s="87"/>
      <c r="S2384" s="87"/>
      <c r="T2384" s="87"/>
      <c r="U2384" s="87"/>
      <c r="V2384" s="413"/>
      <c r="W2384" s="87"/>
      <c r="X2384" s="87"/>
      <c r="Y2384" s="87"/>
      <c r="Z2384" s="87"/>
      <c r="AA2384" s="87"/>
      <c r="AB2384" s="87"/>
      <c r="AC2384" s="123"/>
    </row>
    <row r="2385" spans="1:30" s="5" customFormat="1" ht="10.5" hidden="1" customHeight="1" thickBot="1">
      <c r="A2385" s="1612"/>
      <c r="B2385" s="1610"/>
      <c r="C2385" s="8" t="s">
        <v>16</v>
      </c>
      <c r="D2385" s="8"/>
      <c r="E2385" s="116" t="e">
        <f t="shared" ref="E2385:AC2385" si="701">E2383/E2382</f>
        <v>#DIV/0!</v>
      </c>
      <c r="F2385" s="116" t="e">
        <f t="shared" si="701"/>
        <v>#DIV/0!</v>
      </c>
      <c r="G2385" s="116" t="e">
        <f t="shared" si="701"/>
        <v>#DIV/0!</v>
      </c>
      <c r="H2385" s="410" t="e">
        <f t="shared" si="701"/>
        <v>#DIV/0!</v>
      </c>
      <c r="I2385" s="116" t="e">
        <f t="shared" si="701"/>
        <v>#DIV/0!</v>
      </c>
      <c r="J2385" s="116" t="e">
        <f t="shared" si="701"/>
        <v>#DIV/0!</v>
      </c>
      <c r="K2385" s="116" t="e">
        <f t="shared" si="701"/>
        <v>#DIV/0!</v>
      </c>
      <c r="L2385" s="116" t="e">
        <f t="shared" si="701"/>
        <v>#DIV/0!</v>
      </c>
      <c r="M2385" s="116" t="e">
        <f t="shared" si="701"/>
        <v>#DIV/0!</v>
      </c>
      <c r="N2385" s="410" t="e">
        <f t="shared" si="701"/>
        <v>#DIV/0!</v>
      </c>
      <c r="O2385" s="116" t="e">
        <f t="shared" si="701"/>
        <v>#DIV/0!</v>
      </c>
      <c r="P2385" s="116" t="e">
        <f t="shared" si="701"/>
        <v>#DIV/0!</v>
      </c>
      <c r="Q2385" s="116" t="e">
        <f t="shared" si="701"/>
        <v>#DIV/0!</v>
      </c>
      <c r="R2385" s="116" t="e">
        <f t="shared" si="701"/>
        <v>#DIV/0!</v>
      </c>
      <c r="S2385" s="116" t="e">
        <f t="shared" si="701"/>
        <v>#DIV/0!</v>
      </c>
      <c r="T2385" s="116" t="e">
        <f t="shared" si="701"/>
        <v>#DIV/0!</v>
      </c>
      <c r="U2385" s="116" t="e">
        <f t="shared" si="701"/>
        <v>#DIV/0!</v>
      </c>
      <c r="V2385" s="410" t="e">
        <f t="shared" si="701"/>
        <v>#DIV/0!</v>
      </c>
      <c r="W2385" s="116" t="e">
        <f t="shared" si="701"/>
        <v>#DIV/0!</v>
      </c>
      <c r="X2385" s="116" t="e">
        <f t="shared" si="701"/>
        <v>#DIV/0!</v>
      </c>
      <c r="Y2385" s="116" t="e">
        <f t="shared" si="701"/>
        <v>#DIV/0!</v>
      </c>
      <c r="Z2385" s="116" t="e">
        <f t="shared" si="701"/>
        <v>#DIV/0!</v>
      </c>
      <c r="AA2385" s="116" t="e">
        <f t="shared" si="701"/>
        <v>#DIV/0!</v>
      </c>
      <c r="AB2385" s="116" t="e">
        <f t="shared" si="701"/>
        <v>#DIV/0!</v>
      </c>
      <c r="AC2385" s="123" t="e">
        <f t="shared" si="701"/>
        <v>#DIV/0!</v>
      </c>
    </row>
    <row r="2386" spans="1:30" s="5" customFormat="1" ht="10.5" customHeight="1">
      <c r="A2386" s="274" t="s">
        <v>512</v>
      </c>
      <c r="B2386" s="275"/>
      <c r="C2386" s="276"/>
      <c r="D2386" s="277"/>
      <c r="E2386" s="277">
        <f>E2368+E2373</f>
        <v>15.8224</v>
      </c>
      <c r="F2386" s="277">
        <f t="shared" ref="F2386:AB2386" si="702">F2368+F2373</f>
        <v>15.424199999999999</v>
      </c>
      <c r="G2386" s="277">
        <f t="shared" si="702"/>
        <v>15.272400000000001</v>
      </c>
      <c r="H2386" s="277">
        <f t="shared" si="702"/>
        <v>15.106959999999997</v>
      </c>
      <c r="I2386" s="277">
        <f t="shared" si="702"/>
        <v>15.039199999999999</v>
      </c>
      <c r="J2386" s="277">
        <f t="shared" si="702"/>
        <v>15.02556</v>
      </c>
      <c r="K2386" s="277">
        <f t="shared" si="702"/>
        <v>15.146559999999999</v>
      </c>
      <c r="L2386" s="277">
        <f t="shared" si="702"/>
        <v>15.07132</v>
      </c>
      <c r="M2386" s="277">
        <f t="shared" si="702"/>
        <v>15.29088</v>
      </c>
      <c r="N2386" s="277">
        <f t="shared" si="702"/>
        <v>15.476560000000001</v>
      </c>
      <c r="O2386" s="277">
        <f t="shared" si="702"/>
        <v>15.832079999999999</v>
      </c>
      <c r="P2386" s="277">
        <f t="shared" si="702"/>
        <v>15.509120000000001</v>
      </c>
      <c r="Q2386" s="277">
        <f t="shared" si="702"/>
        <v>15.48668</v>
      </c>
      <c r="R2386" s="277">
        <f t="shared" si="702"/>
        <v>15.456760000000001</v>
      </c>
      <c r="S2386" s="277">
        <f t="shared" si="702"/>
        <v>15.710639999999998</v>
      </c>
      <c r="T2386" s="277">
        <f t="shared" si="702"/>
        <v>16.000160000000001</v>
      </c>
      <c r="U2386" s="277">
        <f t="shared" si="702"/>
        <v>16.058239999999998</v>
      </c>
      <c r="V2386" s="277">
        <f t="shared" si="702"/>
        <v>15.568079999999998</v>
      </c>
      <c r="W2386" s="277">
        <f t="shared" si="702"/>
        <v>15.949119999999999</v>
      </c>
      <c r="X2386" s="277">
        <f t="shared" si="702"/>
        <v>15.85144</v>
      </c>
      <c r="Y2386" s="277">
        <f t="shared" si="702"/>
        <v>16.052959999999999</v>
      </c>
      <c r="Z2386" s="277">
        <f>Z2368+Z2373</f>
        <v>16.0886</v>
      </c>
      <c r="AA2386" s="277">
        <f t="shared" si="702"/>
        <v>15.86552</v>
      </c>
      <c r="AB2386" s="277">
        <f t="shared" si="702"/>
        <v>15.821960000000001</v>
      </c>
      <c r="AC2386" s="278"/>
    </row>
    <row r="2387" spans="1:30" s="5" customFormat="1" ht="10.5" customHeight="1">
      <c r="A2387" s="279" t="s">
        <v>513</v>
      </c>
      <c r="B2387" s="280"/>
      <c r="C2387" s="281"/>
      <c r="D2387" s="282"/>
      <c r="E2387" s="289">
        <f>E2369+E2374</f>
        <v>8.8096800000000002</v>
      </c>
      <c r="F2387" s="289">
        <f t="shared" ref="F2387:AB2387" si="703">F2369+F2374</f>
        <v>8.5918799999999997</v>
      </c>
      <c r="G2387" s="289">
        <f t="shared" si="703"/>
        <v>8.5337999999999994</v>
      </c>
      <c r="H2387" s="289">
        <f t="shared" si="703"/>
        <v>8.5069599999999994</v>
      </c>
      <c r="I2387" s="289">
        <f t="shared" si="703"/>
        <v>8.4664799999999989</v>
      </c>
      <c r="J2387" s="289">
        <f t="shared" si="703"/>
        <v>8.4462399999999995</v>
      </c>
      <c r="K2387" s="289">
        <f t="shared" si="703"/>
        <v>8.4625200000000014</v>
      </c>
      <c r="L2387" s="289">
        <f t="shared" si="703"/>
        <v>8.3806799999999999</v>
      </c>
      <c r="M2387" s="289">
        <f t="shared" si="703"/>
        <v>8.4185200000000009</v>
      </c>
      <c r="N2387" s="289">
        <f t="shared" si="703"/>
        <v>8.5417199999999998</v>
      </c>
      <c r="O2387" s="289">
        <f t="shared" si="703"/>
        <v>8.7010000000000005</v>
      </c>
      <c r="P2387" s="289">
        <f t="shared" si="703"/>
        <v>8.598040000000001</v>
      </c>
      <c r="Q2387" s="289">
        <f t="shared" si="703"/>
        <v>8.5773600000000005</v>
      </c>
      <c r="R2387" s="289">
        <f t="shared" si="703"/>
        <v>8.5764800000000001</v>
      </c>
      <c r="S2387" s="289">
        <f t="shared" si="703"/>
        <v>8.4682399999999998</v>
      </c>
      <c r="T2387" s="289">
        <f t="shared" si="703"/>
        <v>8.6244399999999999</v>
      </c>
      <c r="U2387" s="289">
        <f t="shared" si="703"/>
        <v>8.8343200000000017</v>
      </c>
      <c r="V2387" s="289">
        <f t="shared" si="703"/>
        <v>8.66052</v>
      </c>
      <c r="W2387" s="289">
        <f t="shared" si="703"/>
        <v>8.9069199999999995</v>
      </c>
      <c r="X2387" s="289">
        <f t="shared" si="703"/>
        <v>8.8123199999999997</v>
      </c>
      <c r="Y2387" s="289">
        <f t="shared" si="703"/>
        <v>8.9817199999999993</v>
      </c>
      <c r="Z2387" s="289">
        <f t="shared" si="703"/>
        <v>8.935080000000001</v>
      </c>
      <c r="AA2387" s="289">
        <f t="shared" si="703"/>
        <v>8.7317999999999998</v>
      </c>
      <c r="AB2387" s="289">
        <f t="shared" si="703"/>
        <v>8.6974800000000005</v>
      </c>
      <c r="AC2387" s="283"/>
    </row>
    <row r="2388" spans="1:30" s="5" customFormat="1" ht="10.5" customHeight="1" thickBot="1">
      <c r="A2388" s="284" t="s">
        <v>514</v>
      </c>
      <c r="B2388" s="285"/>
      <c r="C2388" s="286"/>
      <c r="D2388" s="287"/>
      <c r="E2388" s="287">
        <f t="shared" ref="E2388:AB2388" si="704">SQRT(E2386*E2386+E2387*E2387)</f>
        <v>18.109632891431012</v>
      </c>
      <c r="F2388" s="287">
        <f t="shared" si="704"/>
        <v>17.655773774445571</v>
      </c>
      <c r="G2388" s="287">
        <f t="shared" si="704"/>
        <v>17.49491195176472</v>
      </c>
      <c r="H2388" s="287">
        <f t="shared" si="704"/>
        <v>17.33749142417091</v>
      </c>
      <c r="I2388" s="287">
        <f t="shared" si="704"/>
        <v>17.258586854965849</v>
      </c>
      <c r="J2388" s="287">
        <f t="shared" si="704"/>
        <v>17.236775320552276</v>
      </c>
      <c r="K2388" s="287">
        <f t="shared" si="704"/>
        <v>17.350288890505542</v>
      </c>
      <c r="L2388" s="287">
        <f t="shared" si="704"/>
        <v>17.244723361214003</v>
      </c>
      <c r="M2388" s="287">
        <f t="shared" si="704"/>
        <v>17.455156549421147</v>
      </c>
      <c r="N2388" s="287">
        <f t="shared" si="704"/>
        <v>17.677242148932621</v>
      </c>
      <c r="O2388" s="287">
        <f t="shared" si="704"/>
        <v>18.065496343206295</v>
      </c>
      <c r="P2388" s="287">
        <f t="shared" si="704"/>
        <v>17.732994530422662</v>
      </c>
      <c r="Q2388" s="287">
        <f t="shared" si="704"/>
        <v>17.703343243353782</v>
      </c>
      <c r="R2388" s="287">
        <f t="shared" si="704"/>
        <v>17.676748538348338</v>
      </c>
      <c r="S2388" s="287">
        <f t="shared" si="704"/>
        <v>17.847557197196483</v>
      </c>
      <c r="T2388" s="287">
        <f t="shared" si="704"/>
        <v>18.176525667442611</v>
      </c>
      <c r="U2388" s="287">
        <f t="shared" si="704"/>
        <v>18.327909912480472</v>
      </c>
      <c r="V2388" s="287">
        <f t="shared" si="704"/>
        <v>17.814873604850526</v>
      </c>
      <c r="W2388" s="287">
        <f t="shared" si="704"/>
        <v>18.26766686418383</v>
      </c>
      <c r="X2388" s="287">
        <f t="shared" si="704"/>
        <v>18.136293277734566</v>
      </c>
      <c r="Y2388" s="287">
        <f t="shared" si="704"/>
        <v>18.394804128340152</v>
      </c>
      <c r="Z2388" s="287">
        <f t="shared" si="704"/>
        <v>18.403225384872076</v>
      </c>
      <c r="AA2388" s="287">
        <f t="shared" si="704"/>
        <v>18.109639866943795</v>
      </c>
      <c r="AB2388" s="287">
        <f t="shared" si="704"/>
        <v>18.05493219571871</v>
      </c>
      <c r="AC2388" s="288"/>
      <c r="AD2388" s="126">
        <f>MAX(E2388:AB2388)</f>
        <v>18.403225384872076</v>
      </c>
    </row>
    <row r="2389" spans="1:30" s="13" customFormat="1" ht="10.5" hidden="1" customHeight="1" thickBot="1">
      <c r="A2389" s="23" t="s">
        <v>147</v>
      </c>
      <c r="B2389" s="24"/>
      <c r="C2389" s="25"/>
      <c r="D2389" s="25"/>
      <c r="E2389" s="26">
        <v>1</v>
      </c>
      <c r="F2389" s="26">
        <v>2</v>
      </c>
      <c r="G2389" s="26">
        <v>3</v>
      </c>
      <c r="H2389" s="26">
        <v>4</v>
      </c>
      <c r="I2389" s="26">
        <v>5</v>
      </c>
      <c r="J2389" s="26">
        <v>6</v>
      </c>
      <c r="K2389" s="26">
        <v>7</v>
      </c>
      <c r="L2389" s="26">
        <v>8</v>
      </c>
      <c r="M2389" s="26">
        <v>9</v>
      </c>
      <c r="N2389" s="26">
        <v>10</v>
      </c>
      <c r="O2389" s="26">
        <v>11</v>
      </c>
      <c r="P2389" s="26">
        <v>12</v>
      </c>
      <c r="Q2389" s="26">
        <v>13</v>
      </c>
      <c r="R2389" s="26">
        <v>14</v>
      </c>
      <c r="S2389" s="26">
        <v>15</v>
      </c>
      <c r="T2389" s="26">
        <v>16</v>
      </c>
      <c r="U2389" s="26">
        <v>17</v>
      </c>
      <c r="V2389" s="26">
        <v>18</v>
      </c>
      <c r="W2389" s="26">
        <v>19</v>
      </c>
      <c r="X2389" s="26">
        <v>20</v>
      </c>
      <c r="Y2389" s="26">
        <v>21</v>
      </c>
      <c r="Z2389" s="26">
        <v>22</v>
      </c>
      <c r="AA2389" s="26">
        <v>23</v>
      </c>
      <c r="AB2389" s="26">
        <v>24</v>
      </c>
      <c r="AC2389" s="365"/>
    </row>
    <row r="2390" spans="1:30" s="32" customFormat="1" ht="12" hidden="1" customHeight="1">
      <c r="A2390" s="28" t="s">
        <v>148</v>
      </c>
      <c r="B2390" s="414"/>
      <c r="C2390" s="415" t="s">
        <v>13</v>
      </c>
      <c r="D2390" s="416"/>
      <c r="E2390" s="420">
        <v>6.3</v>
      </c>
      <c r="F2390" s="420">
        <v>6.3</v>
      </c>
      <c r="G2390" s="420">
        <v>6.3</v>
      </c>
      <c r="H2390" s="420">
        <v>6.3</v>
      </c>
      <c r="I2390" s="420">
        <v>6.3</v>
      </c>
      <c r="J2390" s="420">
        <v>6.3</v>
      </c>
      <c r="K2390" s="420">
        <v>6.3</v>
      </c>
      <c r="L2390" s="420">
        <v>6.3</v>
      </c>
      <c r="M2390" s="420">
        <v>6.3</v>
      </c>
      <c r="N2390" s="420">
        <v>6.3</v>
      </c>
      <c r="O2390" s="420">
        <v>6.3</v>
      </c>
      <c r="P2390" s="420">
        <v>6.3</v>
      </c>
      <c r="Q2390" s="420">
        <v>6.3</v>
      </c>
      <c r="R2390" s="420">
        <v>6.3</v>
      </c>
      <c r="S2390" s="420">
        <v>6.3</v>
      </c>
      <c r="T2390" s="420">
        <v>6.3</v>
      </c>
      <c r="U2390" s="420">
        <v>6.3</v>
      </c>
      <c r="V2390" s="420">
        <v>6.3</v>
      </c>
      <c r="W2390" s="420">
        <v>6.3</v>
      </c>
      <c r="X2390" s="420">
        <v>6.3</v>
      </c>
      <c r="Y2390" s="420">
        <v>6.3</v>
      </c>
      <c r="Z2390" s="420">
        <v>6.3</v>
      </c>
      <c r="AA2390" s="420">
        <v>6.3</v>
      </c>
      <c r="AB2390" s="420">
        <v>6.3</v>
      </c>
      <c r="AC2390" s="417"/>
    </row>
    <row r="2391" spans="1:30" s="32" customFormat="1" ht="12" hidden="1" customHeight="1" thickBot="1">
      <c r="A2391" s="35" t="s">
        <v>149</v>
      </c>
      <c r="B2391" s="36"/>
      <c r="C2391" s="421" t="s">
        <v>13</v>
      </c>
      <c r="D2391" s="422"/>
      <c r="E2391" s="423">
        <v>6.3</v>
      </c>
      <c r="F2391" s="423">
        <v>6.3</v>
      </c>
      <c r="G2391" s="423">
        <v>6.3</v>
      </c>
      <c r="H2391" s="423">
        <v>6.3</v>
      </c>
      <c r="I2391" s="423">
        <v>6.3</v>
      </c>
      <c r="J2391" s="423">
        <v>6.3</v>
      </c>
      <c r="K2391" s="423">
        <v>6.3</v>
      </c>
      <c r="L2391" s="423">
        <v>6.3</v>
      </c>
      <c r="M2391" s="423">
        <v>6.3</v>
      </c>
      <c r="N2391" s="423">
        <v>6.3</v>
      </c>
      <c r="O2391" s="423">
        <v>6.3</v>
      </c>
      <c r="P2391" s="423">
        <v>6.3</v>
      </c>
      <c r="Q2391" s="423">
        <v>6.3</v>
      </c>
      <c r="R2391" s="423">
        <v>6.3</v>
      </c>
      <c r="S2391" s="423">
        <v>6.3</v>
      </c>
      <c r="T2391" s="423">
        <v>6.3</v>
      </c>
      <c r="U2391" s="423">
        <v>6.3</v>
      </c>
      <c r="V2391" s="423">
        <v>6.3</v>
      </c>
      <c r="W2391" s="423">
        <v>6.3</v>
      </c>
      <c r="X2391" s="423">
        <v>6.3</v>
      </c>
      <c r="Y2391" s="423">
        <v>6.3</v>
      </c>
      <c r="Z2391" s="423">
        <v>6.3</v>
      </c>
      <c r="AA2391" s="423">
        <v>6.3</v>
      </c>
      <c r="AB2391" s="423">
        <v>6.3</v>
      </c>
      <c r="AC2391" s="424"/>
    </row>
    <row r="2392" spans="1:30" s="44" customFormat="1" ht="30" hidden="1" customHeight="1" thickBot="1">
      <c r="A2392" s="58"/>
      <c r="B2392" s="43"/>
      <c r="E2392" s="103"/>
      <c r="F2392" s="103"/>
      <c r="G2392" s="103"/>
      <c r="H2392" s="105"/>
      <c r="I2392" s="103"/>
      <c r="J2392" s="103"/>
      <c r="K2392" s="103"/>
      <c r="L2392" s="103"/>
      <c r="M2392" s="103"/>
      <c r="N2392" s="105"/>
      <c r="O2392" s="103"/>
      <c r="P2392" s="103"/>
      <c r="Q2392" s="103"/>
      <c r="R2392" s="103"/>
      <c r="S2392" s="103"/>
      <c r="T2392" s="103"/>
      <c r="U2392" s="103"/>
      <c r="V2392" s="105"/>
      <c r="W2392" s="103"/>
      <c r="X2392" s="103"/>
      <c r="Y2392" s="103"/>
      <c r="Z2392" s="103"/>
      <c r="AA2392" s="103"/>
      <c r="AB2392" s="103"/>
      <c r="AC2392" s="370"/>
    </row>
    <row r="2393" spans="1:30" s="5" customFormat="1" ht="28.5" hidden="1" customHeight="1">
      <c r="A2393" s="1405" t="s">
        <v>17</v>
      </c>
      <c r="B2393" s="84" t="s">
        <v>5</v>
      </c>
      <c r="C2393" s="6" t="s">
        <v>14</v>
      </c>
      <c r="D2393" s="6" t="s">
        <v>495</v>
      </c>
      <c r="E2393" s="1432" t="s">
        <v>15</v>
      </c>
      <c r="F2393" s="1433"/>
      <c r="G2393" s="1433"/>
      <c r="H2393" s="1433"/>
      <c r="I2393" s="1433"/>
      <c r="J2393" s="1433"/>
      <c r="K2393" s="1433"/>
      <c r="L2393" s="1433"/>
      <c r="M2393" s="1433"/>
      <c r="N2393" s="1433"/>
      <c r="O2393" s="1433"/>
      <c r="P2393" s="1433"/>
      <c r="Q2393" s="1433"/>
      <c r="R2393" s="1433"/>
      <c r="S2393" s="1433"/>
      <c r="T2393" s="1433"/>
      <c r="U2393" s="1433"/>
      <c r="V2393" s="1433"/>
      <c r="W2393" s="1433"/>
      <c r="X2393" s="1433"/>
      <c r="Y2393" s="1433"/>
      <c r="Z2393" s="1433"/>
      <c r="AA2393" s="1433"/>
      <c r="AB2393" s="1434"/>
      <c r="AC2393" s="1553" t="s">
        <v>10</v>
      </c>
    </row>
    <row r="2394" spans="1:30" s="1565" customFormat="1" ht="12.75" customHeight="1" thickBot="1">
      <c r="A2394" s="1566" t="s">
        <v>280</v>
      </c>
      <c r="B2394" s="1628"/>
      <c r="C2394" s="1559"/>
      <c r="D2394" s="1559"/>
      <c r="E2394" s="1560">
        <v>1</v>
      </c>
      <c r="F2394" s="1560">
        <v>2</v>
      </c>
      <c r="G2394" s="1560">
        <v>3</v>
      </c>
      <c r="H2394" s="1560">
        <v>4</v>
      </c>
      <c r="I2394" s="1560">
        <v>5</v>
      </c>
      <c r="J2394" s="1560">
        <v>6</v>
      </c>
      <c r="K2394" s="1560">
        <v>7</v>
      </c>
      <c r="L2394" s="1560">
        <v>8</v>
      </c>
      <c r="M2394" s="1560">
        <v>9</v>
      </c>
      <c r="N2394" s="1560">
        <v>10</v>
      </c>
      <c r="O2394" s="1560">
        <v>11</v>
      </c>
      <c r="P2394" s="1560">
        <v>12</v>
      </c>
      <c r="Q2394" s="1560">
        <v>13</v>
      </c>
      <c r="R2394" s="1560">
        <v>14</v>
      </c>
      <c r="S2394" s="1560">
        <v>15</v>
      </c>
      <c r="T2394" s="1560">
        <v>16</v>
      </c>
      <c r="U2394" s="1560">
        <v>17</v>
      </c>
      <c r="V2394" s="1560">
        <v>18</v>
      </c>
      <c r="W2394" s="1560">
        <v>19</v>
      </c>
      <c r="X2394" s="1560">
        <v>20</v>
      </c>
      <c r="Y2394" s="1560">
        <v>21</v>
      </c>
      <c r="Z2394" s="1560">
        <v>22</v>
      </c>
      <c r="AA2394" s="1560">
        <v>23</v>
      </c>
      <c r="AB2394" s="1560">
        <v>24</v>
      </c>
      <c r="AC2394" s="1629"/>
    </row>
    <row r="2395" spans="1:30" s="13" customFormat="1" ht="12.75" hidden="1" customHeight="1">
      <c r="A2395" s="19" t="s">
        <v>6</v>
      </c>
      <c r="B2395" s="20"/>
      <c r="C2395" s="21"/>
      <c r="D2395" s="21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363"/>
    </row>
    <row r="2396" spans="1:30" s="13" customFormat="1" ht="12.75" hidden="1" customHeight="1" thickBot="1">
      <c r="A2396" s="38" t="s">
        <v>7</v>
      </c>
      <c r="B2396" s="39"/>
      <c r="C2396" s="40"/>
      <c r="D2396" s="40"/>
      <c r="E2396" s="39"/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  <c r="R2396" s="39"/>
      <c r="S2396" s="39"/>
      <c r="T2396" s="39"/>
      <c r="U2396" s="39"/>
      <c r="V2396" s="39"/>
      <c r="W2396" s="39"/>
      <c r="X2396" s="39"/>
      <c r="Y2396" s="39"/>
      <c r="Z2396" s="39"/>
      <c r="AA2396" s="39"/>
      <c r="AB2396" s="39"/>
      <c r="AC2396" s="364"/>
    </row>
    <row r="2397" spans="1:30" s="5" customFormat="1" ht="12" hidden="1" customHeight="1">
      <c r="A2397" s="1518" t="s">
        <v>11</v>
      </c>
      <c r="B2397" s="1623" t="s">
        <v>131</v>
      </c>
      <c r="C2397" s="10" t="s">
        <v>481</v>
      </c>
      <c r="D2397" s="1086" t="s">
        <v>463</v>
      </c>
      <c r="E2397" s="1318">
        <v>8.1400001525878909E-2</v>
      </c>
      <c r="F2397" s="1318">
        <v>7.2599998474121089E-2</v>
      </c>
      <c r="G2397" s="1318">
        <v>7.6999999999999999E-2</v>
      </c>
      <c r="H2397" s="1318">
        <v>7.9199996948242188E-2</v>
      </c>
      <c r="I2397" s="1318">
        <v>7.480000305175781E-2</v>
      </c>
      <c r="J2397" s="1318">
        <v>7.480000305175781E-2</v>
      </c>
      <c r="K2397" s="1318">
        <v>8.3599998474121098E-2</v>
      </c>
      <c r="L2397" s="1318">
        <v>9.6800003051757816E-2</v>
      </c>
      <c r="M2397" s="1318">
        <v>1.289199951171875</v>
      </c>
      <c r="N2397" s="1318">
        <v>1.2935999755859375</v>
      </c>
      <c r="O2397" s="1318">
        <v>1.3024000244140626</v>
      </c>
      <c r="P2397" s="1318">
        <v>1.2958000488281249</v>
      </c>
      <c r="Q2397" s="1318">
        <v>1.2869999999999999</v>
      </c>
      <c r="R2397" s="1318">
        <v>1.2804000244140625</v>
      </c>
      <c r="S2397" s="1318">
        <v>1.2738000488281249</v>
      </c>
      <c r="T2397" s="1318">
        <v>1.289199951171875</v>
      </c>
      <c r="U2397" s="1318">
        <v>1.284800048828125</v>
      </c>
      <c r="V2397" s="1318">
        <v>1.3134000244140625</v>
      </c>
      <c r="W2397" s="1318">
        <v>1.3024000244140626</v>
      </c>
      <c r="X2397" s="1318">
        <v>1.3001999511718749</v>
      </c>
      <c r="Y2397" s="1318">
        <v>8.1400001525878909E-2</v>
      </c>
      <c r="Z2397" s="1318">
        <v>7.9199996948242188E-2</v>
      </c>
      <c r="AA2397" s="1318">
        <v>8.3599998474121098E-2</v>
      </c>
      <c r="AB2397" s="1318">
        <v>8.7999999999999995E-2</v>
      </c>
      <c r="AC2397" s="531">
        <f>SUM(E2397:AB2397)</f>
        <v>16.484600074768068</v>
      </c>
    </row>
    <row r="2398" spans="1:30" s="5" customFormat="1" ht="10.5" hidden="1" customHeight="1">
      <c r="A2398" s="1611"/>
      <c r="B2398" s="1624"/>
      <c r="C2398" s="11" t="s">
        <v>482</v>
      </c>
      <c r="D2398" s="723" t="s">
        <v>463</v>
      </c>
      <c r="E2398" s="1318">
        <v>2.6399999618530273E-2</v>
      </c>
      <c r="F2398" s="1318">
        <v>2.1999999999999999E-2</v>
      </c>
      <c r="G2398" s="1318">
        <v>1.9799999237060547E-2</v>
      </c>
      <c r="H2398" s="1318">
        <v>1.9799999237060547E-2</v>
      </c>
      <c r="I2398" s="1318">
        <v>2.1999999999999999E-2</v>
      </c>
      <c r="J2398" s="1318">
        <v>1.7600000381469725E-2</v>
      </c>
      <c r="K2398" s="1318">
        <v>1.9799999237060547E-2</v>
      </c>
      <c r="L2398" s="1318">
        <v>2.1999999999999999E-2</v>
      </c>
      <c r="M2398" s="1318">
        <v>0.9437999877929687</v>
      </c>
      <c r="N2398" s="1318">
        <v>0.98559997558593748</v>
      </c>
      <c r="O2398" s="1318">
        <v>0.99659997558593749</v>
      </c>
      <c r="P2398" s="1318">
        <v>0.97679998779296873</v>
      </c>
      <c r="Q2398" s="1318">
        <v>0.97459997558593747</v>
      </c>
      <c r="R2398" s="1318">
        <v>0.98779998779296874</v>
      </c>
      <c r="S2398" s="1318">
        <v>0.97899999999999998</v>
      </c>
      <c r="T2398" s="1318">
        <v>0.96579998779296872</v>
      </c>
      <c r="U2398" s="1318">
        <v>0.98340002441406249</v>
      </c>
      <c r="V2398" s="1318">
        <v>0.98779998779296874</v>
      </c>
      <c r="W2398" s="1318">
        <v>0.95479998779296871</v>
      </c>
      <c r="X2398" s="1318">
        <v>0.98120001220703124</v>
      </c>
      <c r="Y2398" s="1318">
        <v>3.0799999237060546E-2</v>
      </c>
      <c r="Z2398" s="1318">
        <v>2.8600000381469728E-2</v>
      </c>
      <c r="AA2398" s="1318">
        <v>2.8600000381469728E-2</v>
      </c>
      <c r="AB2398" s="1318">
        <v>2.8600000381469728E-2</v>
      </c>
      <c r="AC2398" s="556">
        <f>SUM(E2398:AB2398)</f>
        <v>12.003199888229371</v>
      </c>
    </row>
    <row r="2399" spans="1:30" s="5" customFormat="1" ht="10.5" hidden="1" customHeight="1">
      <c r="A2399" s="1611"/>
      <c r="B2399" s="1624"/>
      <c r="C2399" s="11" t="s">
        <v>8</v>
      </c>
      <c r="D2399" s="723" t="s">
        <v>463</v>
      </c>
      <c r="E2399" s="1386">
        <v>0.40000000596046448</v>
      </c>
      <c r="F2399" s="1386">
        <v>0.40000000596046448</v>
      </c>
      <c r="G2399" s="1386">
        <v>0.40000000596046448</v>
      </c>
      <c r="H2399" s="1386">
        <v>0.40000000596046448</v>
      </c>
      <c r="I2399" s="1386">
        <v>0.40000000596046448</v>
      </c>
      <c r="J2399" s="1386">
        <v>0.40000000596046448</v>
      </c>
      <c r="K2399" s="1386">
        <v>0.40000000596046448</v>
      </c>
      <c r="L2399" s="1386">
        <v>0.5</v>
      </c>
      <c r="M2399" s="1386">
        <v>7.8000001907348633</v>
      </c>
      <c r="N2399" s="1386">
        <v>7.8000001907348633</v>
      </c>
      <c r="O2399" s="1386">
        <v>7.9000000953674316</v>
      </c>
      <c r="P2399" s="1386">
        <v>7.8000001907348633</v>
      </c>
      <c r="Q2399" s="1386">
        <v>7.8000001907348633</v>
      </c>
      <c r="R2399" s="1386">
        <v>7.8000001907348633</v>
      </c>
      <c r="S2399" s="1386">
        <v>7.8000001907348633</v>
      </c>
      <c r="T2399" s="1386">
        <v>7.9000000953674316</v>
      </c>
      <c r="U2399" s="1386">
        <v>7.6999998092651367</v>
      </c>
      <c r="V2399" s="1386">
        <v>7.9000000953674316</v>
      </c>
      <c r="W2399" s="1386">
        <v>7.9000000953674316</v>
      </c>
      <c r="X2399" s="1386">
        <v>7.9000000953674316</v>
      </c>
      <c r="Y2399" s="1386">
        <v>0.40000000596046448</v>
      </c>
      <c r="Z2399" s="1386">
        <v>0.40000000596046448</v>
      </c>
      <c r="AA2399" s="1386">
        <v>0.40000000596046448</v>
      </c>
      <c r="AB2399" s="1386">
        <v>0.5</v>
      </c>
      <c r="AC2399" s="531"/>
    </row>
    <row r="2400" spans="1:30" s="5" customFormat="1" ht="10.5" hidden="1" customHeight="1" thickBot="1">
      <c r="A2400" s="1611"/>
      <c r="B2400" s="1624"/>
      <c r="C2400" s="11" t="s">
        <v>16</v>
      </c>
      <c r="D2400" s="8"/>
      <c r="E2400" s="116">
        <f t="shared" ref="E2400:AC2400" si="705">E2398/E2397</f>
        <v>0.32432431355836172</v>
      </c>
      <c r="F2400" s="116">
        <f t="shared" si="705"/>
        <v>0.30303030939927766</v>
      </c>
      <c r="G2400" s="116">
        <f t="shared" si="705"/>
        <v>0.25714284723455255</v>
      </c>
      <c r="H2400" s="410">
        <f t="shared" si="705"/>
        <v>0.25</v>
      </c>
      <c r="I2400" s="116">
        <f t="shared" si="705"/>
        <v>0.29411763505914718</v>
      </c>
      <c r="J2400" s="116">
        <f t="shared" si="705"/>
        <v>0.23529411314718018</v>
      </c>
      <c r="K2400" s="116">
        <f t="shared" si="705"/>
        <v>0.23684210045996304</v>
      </c>
      <c r="L2400" s="116">
        <f t="shared" si="705"/>
        <v>0.22727272010763119</v>
      </c>
      <c r="M2400" s="116">
        <f t="shared" si="705"/>
        <v>0.73208192952153017</v>
      </c>
      <c r="N2400" s="410">
        <f t="shared" si="705"/>
        <v>0.76190475741119956</v>
      </c>
      <c r="O2400" s="116">
        <f t="shared" si="705"/>
        <v>0.76520266961319994</v>
      </c>
      <c r="P2400" s="116">
        <f t="shared" si="705"/>
        <v>0.75381999613007544</v>
      </c>
      <c r="Q2400" s="116">
        <f t="shared" si="705"/>
        <v>0.7572649382952118</v>
      </c>
      <c r="R2400" s="116">
        <f t="shared" si="705"/>
        <v>0.77147763898630539</v>
      </c>
      <c r="S2400" s="116">
        <f t="shared" si="705"/>
        <v>0.76856646449390853</v>
      </c>
      <c r="T2400" s="116">
        <f t="shared" si="705"/>
        <v>0.74914677658423923</v>
      </c>
      <c r="U2400" s="116">
        <f t="shared" si="705"/>
        <v>0.76541094881731087</v>
      </c>
      <c r="V2400" s="410">
        <f t="shared" si="705"/>
        <v>0.75209377907058339</v>
      </c>
      <c r="W2400" s="116">
        <f t="shared" si="705"/>
        <v>0.7331080849929531</v>
      </c>
      <c r="X2400" s="116">
        <f t="shared" si="705"/>
        <v>0.75465316801671323</v>
      </c>
      <c r="Y2400" s="116">
        <f t="shared" si="705"/>
        <v>0.37837836191278851</v>
      </c>
      <c r="Z2400" s="116">
        <f t="shared" si="705"/>
        <v>0.36111112984208887</v>
      </c>
      <c r="AA2400" s="116">
        <f t="shared" si="705"/>
        <v>0.34210527396508311</v>
      </c>
      <c r="AB2400" s="116">
        <f t="shared" si="705"/>
        <v>0.3250000043348833</v>
      </c>
      <c r="AC2400" s="531">
        <f t="shared" si="705"/>
        <v>0.72814625976895297</v>
      </c>
    </row>
    <row r="2401" spans="1:29" s="5" customFormat="1" ht="10.5" hidden="1" customHeight="1" thickBot="1">
      <c r="A2401" s="1612"/>
      <c r="B2401" s="1625"/>
      <c r="C2401" s="426" t="s">
        <v>13</v>
      </c>
      <c r="D2401" s="1321" t="s">
        <v>463</v>
      </c>
      <c r="E2401" s="1332">
        <v>117.91999816894531</v>
      </c>
      <c r="F2401" s="1332">
        <v>118.30000305175781</v>
      </c>
      <c r="G2401" s="1332">
        <v>118.48999786376953</v>
      </c>
      <c r="H2401" s="1332">
        <v>118.30000305175781</v>
      </c>
      <c r="I2401" s="1332">
        <v>118.48999786376953</v>
      </c>
      <c r="J2401" s="1332">
        <v>118.48999786376953</v>
      </c>
      <c r="K2401" s="1332">
        <v>118.11000061035156</v>
      </c>
      <c r="L2401" s="1332">
        <v>117.91999816894531</v>
      </c>
      <c r="M2401" s="1332">
        <v>117.73000335693359</v>
      </c>
      <c r="N2401" s="1332">
        <v>119.25</v>
      </c>
      <c r="O2401" s="1332">
        <v>119.25</v>
      </c>
      <c r="P2401" s="1332">
        <v>119.05999755859375</v>
      </c>
      <c r="Q2401" s="1332">
        <v>119.05999755859375</v>
      </c>
      <c r="R2401" s="1332">
        <v>119.25</v>
      </c>
      <c r="S2401" s="1332">
        <v>119.25</v>
      </c>
      <c r="T2401" s="1332">
        <v>118.48999786376953</v>
      </c>
      <c r="U2401" s="1332">
        <v>119.05999755859375</v>
      </c>
      <c r="V2401" s="1332">
        <v>119.25</v>
      </c>
      <c r="W2401" s="1332">
        <v>119.05999755859375</v>
      </c>
      <c r="X2401" s="1332">
        <v>119.05999755859375</v>
      </c>
      <c r="Y2401" s="1332">
        <v>119.25</v>
      </c>
      <c r="Z2401" s="1332">
        <v>120.01999664306641</v>
      </c>
      <c r="AA2401" s="1332">
        <v>118.68000030517578</v>
      </c>
      <c r="AB2401" s="1332">
        <v>118.48999786376953</v>
      </c>
      <c r="AC2401" s="648"/>
    </row>
    <row r="2402" spans="1:29" s="5" customFormat="1" ht="10.5" hidden="1" customHeight="1">
      <c r="A2402" s="1518" t="s">
        <v>12</v>
      </c>
      <c r="B2402" s="1623" t="s">
        <v>130</v>
      </c>
      <c r="C2402" s="10" t="s">
        <v>481</v>
      </c>
      <c r="D2402" s="1086" t="s">
        <v>463</v>
      </c>
      <c r="E2402" s="1333">
        <v>1.795199951171875</v>
      </c>
      <c r="F2402" s="1333">
        <v>1.7885999755859374</v>
      </c>
      <c r="G2402" s="1333">
        <v>1.768800048828125</v>
      </c>
      <c r="H2402" s="1333">
        <v>1.8084000244140626</v>
      </c>
      <c r="I2402" s="1333">
        <v>1.8018000488281249</v>
      </c>
      <c r="J2402" s="1333">
        <v>1.8061999511718749</v>
      </c>
      <c r="K2402" s="1333">
        <v>1.8061999511718749</v>
      </c>
      <c r="L2402" s="1333">
        <v>1.8105999755859374</v>
      </c>
      <c r="M2402" s="1333">
        <v>4.3999999999999997E-2</v>
      </c>
      <c r="N2402" s="1333">
        <v>5.2799999237060545E-2</v>
      </c>
      <c r="O2402" s="1333">
        <v>4.1799999237060549E-2</v>
      </c>
      <c r="P2402" s="1333">
        <v>4.3999999999999997E-2</v>
      </c>
      <c r="Q2402" s="1333">
        <v>5.2799999237060545E-2</v>
      </c>
      <c r="R2402" s="1333">
        <v>4.8400001525878908E-2</v>
      </c>
      <c r="S2402" s="1333">
        <v>4.1799999237060549E-2</v>
      </c>
      <c r="T2402" s="1333">
        <v>5.0599998474121097E-2</v>
      </c>
      <c r="U2402" s="1333">
        <v>5.2799999237060545E-2</v>
      </c>
      <c r="V2402" s="1333">
        <v>5.0599998474121097E-2</v>
      </c>
      <c r="W2402" s="1333">
        <v>5.2799999237060545E-2</v>
      </c>
      <c r="X2402" s="1333">
        <v>5.5E-2</v>
      </c>
      <c r="Y2402" s="1333">
        <v>1.8105999755859374</v>
      </c>
      <c r="Z2402" s="1333">
        <v>1.790800048828125</v>
      </c>
      <c r="AA2402" s="1333">
        <v>1.7864000244140625</v>
      </c>
      <c r="AB2402" s="1333">
        <v>1.7929999999999999</v>
      </c>
      <c r="AC2402" s="556">
        <f>SUM(E2402:AB2402)</f>
        <v>22.153999969482427</v>
      </c>
    </row>
    <row r="2403" spans="1:29" s="5" customFormat="1" ht="10.5" hidden="1" customHeight="1">
      <c r="A2403" s="1611"/>
      <c r="B2403" s="1624"/>
      <c r="C2403" s="11" t="s">
        <v>482</v>
      </c>
      <c r="D2403" s="723" t="s">
        <v>463</v>
      </c>
      <c r="E2403" s="1318">
        <v>1.0032000122070313</v>
      </c>
      <c r="F2403" s="1318">
        <v>1.0142000122070312</v>
      </c>
      <c r="G2403" s="1318">
        <v>1.0164000244140625</v>
      </c>
      <c r="H2403" s="1318">
        <v>1.042800048828125</v>
      </c>
      <c r="I2403" s="1318">
        <v>1.025199951171875</v>
      </c>
      <c r="J2403" s="1318">
        <v>1.0164000244140625</v>
      </c>
      <c r="K2403" s="1318">
        <v>1.0032000122070313</v>
      </c>
      <c r="L2403" s="1318">
        <v>1.0142000122070312</v>
      </c>
      <c r="M2403" s="1318">
        <v>-0.10780000305175781</v>
      </c>
      <c r="N2403" s="1318">
        <v>-9.2400001525878905E-2</v>
      </c>
      <c r="O2403" s="1318">
        <v>-0.10119999694824219</v>
      </c>
      <c r="P2403" s="1318">
        <v>-9.9000000000000005E-2</v>
      </c>
      <c r="Q2403" s="1318">
        <v>-8.7999999999999995E-2</v>
      </c>
      <c r="R2403" s="1318">
        <v>-9.2400001525878905E-2</v>
      </c>
      <c r="S2403" s="1318">
        <v>-9.9000000000000005E-2</v>
      </c>
      <c r="T2403" s="1318">
        <v>-0.10119999694824219</v>
      </c>
      <c r="U2403" s="1318">
        <v>-9.9000000000000005E-2</v>
      </c>
      <c r="V2403" s="1318">
        <v>-0.1034000015258789</v>
      </c>
      <c r="W2403" s="1318">
        <v>-0.10119999694824219</v>
      </c>
      <c r="X2403" s="1318">
        <v>-9.9000000000000005E-2</v>
      </c>
      <c r="Y2403" s="1318">
        <v>1.042800048828125</v>
      </c>
      <c r="Z2403" s="1318">
        <v>1.0669999999999999</v>
      </c>
      <c r="AA2403" s="1318">
        <v>1.0185999755859374</v>
      </c>
      <c r="AB2403" s="1318">
        <v>1.0207999877929688</v>
      </c>
      <c r="AC2403" s="556">
        <f>SUM(E2403:AB2403)</f>
        <v>11.101200111389161</v>
      </c>
    </row>
    <row r="2404" spans="1:29" s="5" customFormat="1" ht="10.5" hidden="1" customHeight="1">
      <c r="A2404" s="1611"/>
      <c r="B2404" s="1624"/>
      <c r="C2404" s="11" t="s">
        <v>8</v>
      </c>
      <c r="D2404" s="723" t="s">
        <v>463</v>
      </c>
      <c r="E2404" s="1386">
        <v>8.6999998092651367</v>
      </c>
      <c r="F2404" s="1386">
        <v>9</v>
      </c>
      <c r="G2404" s="1386">
        <v>9</v>
      </c>
      <c r="H2404" s="1386">
        <v>9.1000003814697266</v>
      </c>
      <c r="I2404" s="1386">
        <v>9.1000003814697266</v>
      </c>
      <c r="J2404" s="1386">
        <v>9.1000003814697266</v>
      </c>
      <c r="K2404" s="1386">
        <v>9.1000003814697266</v>
      </c>
      <c r="L2404" s="1386">
        <v>8.8999996185302734</v>
      </c>
      <c r="M2404" s="1386">
        <v>1.7999999523162842</v>
      </c>
      <c r="N2404" s="1386">
        <v>2</v>
      </c>
      <c r="O2404" s="1386">
        <v>2</v>
      </c>
      <c r="P2404" s="1386">
        <v>2.0999999046325684</v>
      </c>
      <c r="Q2404" s="1386">
        <v>2</v>
      </c>
      <c r="R2404" s="1386">
        <v>2</v>
      </c>
      <c r="S2404" s="1386">
        <v>1.7999999523162842</v>
      </c>
      <c r="T2404" s="1386">
        <v>1.8999999761581421</v>
      </c>
      <c r="U2404" s="1386">
        <v>2.0999999046325684</v>
      </c>
      <c r="V2404" s="1386">
        <v>2</v>
      </c>
      <c r="W2404" s="1386">
        <v>2.0999999046325684</v>
      </c>
      <c r="X2404" s="1386">
        <v>2.0999999046325684</v>
      </c>
      <c r="Y2404" s="1386">
        <v>8.6000003814697266</v>
      </c>
      <c r="Z2404" s="1386">
        <v>8.8000001907348633</v>
      </c>
      <c r="AA2404" s="1386">
        <v>8.8000001907348633</v>
      </c>
      <c r="AB2404" s="1386">
        <v>8.8999996185302734</v>
      </c>
      <c r="AC2404" s="556"/>
    </row>
    <row r="2405" spans="1:29" s="5" customFormat="1" ht="10.5" hidden="1" customHeight="1" thickBot="1">
      <c r="A2405" s="1611"/>
      <c r="B2405" s="1624"/>
      <c r="C2405" s="8" t="s">
        <v>16</v>
      </c>
      <c r="D2405" s="8"/>
      <c r="E2405" s="116">
        <f t="shared" ref="E2405:AC2405" si="706">E2403/E2402</f>
        <v>0.55882355141117279</v>
      </c>
      <c r="F2405" s="116">
        <f t="shared" si="706"/>
        <v>0.56703568492154521</v>
      </c>
      <c r="G2405" s="116">
        <f t="shared" si="706"/>
        <v>0.57462686361155035</v>
      </c>
      <c r="H2405" s="410">
        <f t="shared" si="706"/>
        <v>0.57664235498227301</v>
      </c>
      <c r="I2405" s="116">
        <f t="shared" si="706"/>
        <v>0.5689865264676045</v>
      </c>
      <c r="J2405" s="116">
        <f t="shared" si="706"/>
        <v>0.56272840875375685</v>
      </c>
      <c r="K2405" s="116">
        <f t="shared" si="706"/>
        <v>0.55542024101824838</v>
      </c>
      <c r="L2405" s="116">
        <f t="shared" si="706"/>
        <v>0.56014582231440757</v>
      </c>
      <c r="M2405" s="116">
        <f t="shared" si="706"/>
        <v>-2.4500000693581323</v>
      </c>
      <c r="N2405" s="410">
        <f t="shared" si="706"/>
        <v>-1.7500000541860414</v>
      </c>
      <c r="O2405" s="116">
        <f t="shared" si="706"/>
        <v>-2.4210526027597785</v>
      </c>
      <c r="P2405" s="116">
        <f t="shared" si="706"/>
        <v>-2.2500000000000004</v>
      </c>
      <c r="Q2405" s="116">
        <f t="shared" si="706"/>
        <v>-1.6666666907493517</v>
      </c>
      <c r="R2405" s="116">
        <f t="shared" si="706"/>
        <v>-1.9090908804305247</v>
      </c>
      <c r="S2405" s="116">
        <f t="shared" si="706"/>
        <v>-2.3684210958603322</v>
      </c>
      <c r="T2405" s="116">
        <f t="shared" si="706"/>
        <v>-2</v>
      </c>
      <c r="U2405" s="116">
        <f t="shared" si="706"/>
        <v>-1.8750000270930209</v>
      </c>
      <c r="V2405" s="410">
        <f t="shared" si="706"/>
        <v>-2.0434783526478144</v>
      </c>
      <c r="W2405" s="116">
        <f t="shared" si="706"/>
        <v>-1.9166666365633105</v>
      </c>
      <c r="X2405" s="116">
        <f t="shared" si="706"/>
        <v>-1.8</v>
      </c>
      <c r="Y2405" s="116">
        <f t="shared" si="706"/>
        <v>0.57594171152612506</v>
      </c>
      <c r="Z2405" s="116">
        <f t="shared" si="706"/>
        <v>0.59582307957732639</v>
      </c>
      <c r="AA2405" s="116">
        <f t="shared" si="706"/>
        <v>0.57019702287567819</v>
      </c>
      <c r="AB2405" s="116">
        <f t="shared" si="706"/>
        <v>0.56932514656607291</v>
      </c>
      <c r="AC2405" s="123">
        <f t="shared" si="706"/>
        <v>0.50109235924353546</v>
      </c>
    </row>
    <row r="2406" spans="1:29" s="5" customFormat="1" ht="10.5" hidden="1" customHeight="1" thickBot="1">
      <c r="A2406" s="1612"/>
      <c r="B2406" s="1625"/>
      <c r="C2406" s="426" t="s">
        <v>13</v>
      </c>
      <c r="D2406" s="1394" t="s">
        <v>463</v>
      </c>
      <c r="E2406" s="1330">
        <v>117.54000091552734</v>
      </c>
      <c r="F2406" s="1329">
        <v>117.73000335693359</v>
      </c>
      <c r="G2406" s="1329">
        <v>118.11000061035156</v>
      </c>
      <c r="H2406" s="1329">
        <v>118.11000061035156</v>
      </c>
      <c r="I2406" s="1329">
        <v>118.11000061035156</v>
      </c>
      <c r="J2406" s="1329">
        <v>117.91999816894531</v>
      </c>
      <c r="K2406" s="1329">
        <v>117.54000091552734</v>
      </c>
      <c r="L2406" s="1329">
        <v>117.73000335693359</v>
      </c>
      <c r="M2406" s="1329">
        <v>117.91999816894531</v>
      </c>
      <c r="N2406" s="1329">
        <v>119.44000244140625</v>
      </c>
      <c r="O2406" s="1329">
        <v>119.62999725341797</v>
      </c>
      <c r="P2406" s="1329">
        <v>119.44000244140625</v>
      </c>
      <c r="Q2406" s="1329">
        <v>119.44000244140625</v>
      </c>
      <c r="R2406" s="1329">
        <v>119.25</v>
      </c>
      <c r="S2406" s="1329">
        <v>119.62999725341797</v>
      </c>
      <c r="T2406" s="1329">
        <v>118.87000274658203</v>
      </c>
      <c r="U2406" s="1329">
        <v>119.25</v>
      </c>
      <c r="V2406" s="1329">
        <v>119.62999725341797</v>
      </c>
      <c r="W2406" s="1329">
        <v>119.44000244140625</v>
      </c>
      <c r="X2406" s="1329">
        <v>119.44000244140625</v>
      </c>
      <c r="Y2406" s="1329">
        <v>119.05999755859375</v>
      </c>
      <c r="Z2406" s="1329">
        <v>119.44000244140625</v>
      </c>
      <c r="AA2406" s="1329">
        <v>118.30000305175781</v>
      </c>
      <c r="AB2406" s="1331">
        <v>117.91999816894531</v>
      </c>
      <c r="AC2406" s="429"/>
    </row>
    <row r="2407" spans="1:29" s="5" customFormat="1" ht="10.5" hidden="1" customHeight="1">
      <c r="A2407" s="1518"/>
      <c r="B2407" s="1520" t="s">
        <v>238</v>
      </c>
      <c r="C2407" s="10" t="s">
        <v>481</v>
      </c>
      <c r="D2407" s="714" t="s">
        <v>477</v>
      </c>
      <c r="E2407" s="1342">
        <v>7.6999999999999999E-2</v>
      </c>
      <c r="F2407" s="1342">
        <v>7.6999999999999999E-2</v>
      </c>
      <c r="G2407" s="1342">
        <v>7.6999999999999999E-2</v>
      </c>
      <c r="H2407" s="1342">
        <v>6.6000000000000003E-2</v>
      </c>
      <c r="I2407" s="1342">
        <v>7.6999999999999999E-2</v>
      </c>
      <c r="J2407" s="1342">
        <v>7.6999999999999999E-2</v>
      </c>
      <c r="K2407" s="1342">
        <v>8.7999999999999995E-2</v>
      </c>
      <c r="L2407" s="1342">
        <v>8.7999999999999995E-2</v>
      </c>
      <c r="M2407" s="1342">
        <v>1.0449999999999999</v>
      </c>
      <c r="N2407" s="1342">
        <v>1.2869999999999999</v>
      </c>
      <c r="O2407" s="1342">
        <v>1.2869999999999999</v>
      </c>
      <c r="P2407" s="1342">
        <v>1.2869999999999999</v>
      </c>
      <c r="Q2407" s="1342">
        <v>1.2869999999999999</v>
      </c>
      <c r="R2407" s="1342">
        <v>1.276</v>
      </c>
      <c r="S2407" s="1342">
        <v>1.2649999999999999</v>
      </c>
      <c r="T2407" s="1342">
        <v>1.2869999999999999</v>
      </c>
      <c r="U2407" s="1342">
        <v>1.276</v>
      </c>
      <c r="V2407" s="1342">
        <v>1.298</v>
      </c>
      <c r="W2407" s="1342">
        <v>1.2869999999999999</v>
      </c>
      <c r="X2407" s="1342">
        <v>1.2869999999999999</v>
      </c>
      <c r="Y2407" s="1342">
        <v>0.40699999999999997</v>
      </c>
      <c r="Z2407" s="1342">
        <v>7.6999999999999999E-2</v>
      </c>
      <c r="AA2407" s="1342">
        <v>7.6999999999999999E-2</v>
      </c>
      <c r="AB2407" s="1342">
        <v>7.6999999999999999E-2</v>
      </c>
      <c r="AC2407" s="127">
        <f>SUM(E2407:AB2407)</f>
        <v>16.434000000000005</v>
      </c>
    </row>
    <row r="2408" spans="1:29" s="5" customFormat="1" ht="10.5" hidden="1" customHeight="1" thickBot="1">
      <c r="A2408" s="1611"/>
      <c r="B2408" s="1609"/>
      <c r="C2408" s="11" t="s">
        <v>482</v>
      </c>
      <c r="D2408" s="715" t="s">
        <v>477</v>
      </c>
      <c r="E2408" s="1344">
        <v>2.1999999999999999E-2</v>
      </c>
      <c r="F2408" s="1344">
        <v>2.1999999999999999E-2</v>
      </c>
      <c r="G2408" s="1344">
        <v>3.3000000000000002E-2</v>
      </c>
      <c r="H2408" s="1344">
        <v>2.1999999999999999E-2</v>
      </c>
      <c r="I2408" s="1344">
        <v>2.1999999999999999E-2</v>
      </c>
      <c r="J2408" s="1344">
        <v>2.1999999999999999E-2</v>
      </c>
      <c r="K2408" s="1344">
        <v>2.1999999999999999E-2</v>
      </c>
      <c r="L2408" s="1344">
        <v>3.3000000000000002E-2</v>
      </c>
      <c r="M2408" s="1344">
        <v>0.77</v>
      </c>
      <c r="N2408" s="1344">
        <v>0.97899999999999998</v>
      </c>
      <c r="O2408" s="1344">
        <v>1.0009999999999999</v>
      </c>
      <c r="P2408" s="1344">
        <v>0.99</v>
      </c>
      <c r="Q2408" s="1344">
        <v>1.0009999999999999</v>
      </c>
      <c r="R2408" s="1344">
        <v>0.99</v>
      </c>
      <c r="S2408" s="1344">
        <v>0.99</v>
      </c>
      <c r="T2408" s="1344">
        <v>0.97899999999999998</v>
      </c>
      <c r="U2408" s="1344">
        <v>0.96799999999999997</v>
      </c>
      <c r="V2408" s="1344">
        <v>0.99</v>
      </c>
      <c r="W2408" s="1344">
        <v>0.99</v>
      </c>
      <c r="X2408" s="1344">
        <v>0.99</v>
      </c>
      <c r="Y2408" s="1344">
        <v>0.29699999999999999</v>
      </c>
      <c r="Z2408" s="1344">
        <v>3.3000000000000002E-2</v>
      </c>
      <c r="AA2408" s="1344">
        <v>3.3000000000000002E-2</v>
      </c>
      <c r="AB2408" s="1344">
        <v>3.3000000000000002E-2</v>
      </c>
      <c r="AC2408" s="123">
        <f>SUM(E2408:AB2408)</f>
        <v>12.231999999999999</v>
      </c>
    </row>
    <row r="2409" spans="1:29" s="5" customFormat="1" ht="10.5" hidden="1" customHeight="1">
      <c r="A2409" s="1611"/>
      <c r="B2409" s="1609"/>
      <c r="C2409" s="11" t="s">
        <v>8</v>
      </c>
      <c r="D2409" s="715" t="s">
        <v>464</v>
      </c>
      <c r="E2409" s="87"/>
      <c r="F2409" s="87"/>
      <c r="G2409" s="87"/>
      <c r="H2409" s="413"/>
      <c r="I2409" s="87"/>
      <c r="J2409" s="87"/>
      <c r="K2409" s="87"/>
      <c r="L2409" s="87"/>
      <c r="M2409" s="87"/>
      <c r="N2409" s="413"/>
      <c r="O2409" s="87"/>
      <c r="P2409" s="87"/>
      <c r="Q2409" s="87"/>
      <c r="R2409" s="87"/>
      <c r="S2409" s="87"/>
      <c r="T2409" s="87"/>
      <c r="U2409" s="87"/>
      <c r="V2409" s="413"/>
      <c r="W2409" s="87"/>
      <c r="X2409" s="87"/>
      <c r="Y2409" s="87"/>
      <c r="Z2409" s="87"/>
      <c r="AA2409" s="87"/>
      <c r="AB2409" s="87"/>
      <c r="AC2409" s="123"/>
    </row>
    <row r="2410" spans="1:29" s="5" customFormat="1" ht="10.5" hidden="1" customHeight="1" thickBot="1">
      <c r="A2410" s="1612"/>
      <c r="B2410" s="1610"/>
      <c r="C2410" s="8" t="s">
        <v>16</v>
      </c>
      <c r="D2410" s="723"/>
      <c r="E2410" s="116">
        <f t="shared" ref="E2410:AC2410" si="707">E2408/E2407</f>
        <v>0.2857142857142857</v>
      </c>
      <c r="F2410" s="116">
        <f t="shared" si="707"/>
        <v>0.2857142857142857</v>
      </c>
      <c r="G2410" s="116">
        <f t="shared" si="707"/>
        <v>0.4285714285714286</v>
      </c>
      <c r="H2410" s="410">
        <f t="shared" si="707"/>
        <v>0.33333333333333331</v>
      </c>
      <c r="I2410" s="116">
        <f t="shared" si="707"/>
        <v>0.2857142857142857</v>
      </c>
      <c r="J2410" s="116">
        <f t="shared" si="707"/>
        <v>0.2857142857142857</v>
      </c>
      <c r="K2410" s="116">
        <f t="shared" si="707"/>
        <v>0.25</v>
      </c>
      <c r="L2410" s="116">
        <f t="shared" si="707"/>
        <v>0.37500000000000006</v>
      </c>
      <c r="M2410" s="116">
        <f t="shared" si="707"/>
        <v>0.73684210526315796</v>
      </c>
      <c r="N2410" s="410">
        <f t="shared" si="707"/>
        <v>0.76068376068376076</v>
      </c>
      <c r="O2410" s="116">
        <f t="shared" si="707"/>
        <v>0.77777777777777779</v>
      </c>
      <c r="P2410" s="116">
        <f t="shared" si="707"/>
        <v>0.76923076923076927</v>
      </c>
      <c r="Q2410" s="116">
        <f t="shared" si="707"/>
        <v>0.77777777777777779</v>
      </c>
      <c r="R2410" s="116">
        <f t="shared" si="707"/>
        <v>0.77586206896551724</v>
      </c>
      <c r="S2410" s="116">
        <f t="shared" si="707"/>
        <v>0.78260869565217395</v>
      </c>
      <c r="T2410" s="116">
        <f t="shared" si="707"/>
        <v>0.76068376068376076</v>
      </c>
      <c r="U2410" s="116">
        <f t="shared" si="707"/>
        <v>0.75862068965517238</v>
      </c>
      <c r="V2410" s="410">
        <f t="shared" si="707"/>
        <v>0.76271186440677963</v>
      </c>
      <c r="W2410" s="116">
        <f t="shared" si="707"/>
        <v>0.76923076923076927</v>
      </c>
      <c r="X2410" s="116">
        <f t="shared" si="707"/>
        <v>0.76923076923076927</v>
      </c>
      <c r="Y2410" s="116">
        <f t="shared" si="707"/>
        <v>0.72972972972972971</v>
      </c>
      <c r="Z2410" s="116">
        <f t="shared" si="707"/>
        <v>0.4285714285714286</v>
      </c>
      <c r="AA2410" s="116">
        <f t="shared" si="707"/>
        <v>0.4285714285714286</v>
      </c>
      <c r="AB2410" s="116">
        <f t="shared" si="707"/>
        <v>0.4285714285714286</v>
      </c>
      <c r="AC2410" s="123">
        <f t="shared" si="707"/>
        <v>0.74431057563587655</v>
      </c>
    </row>
    <row r="2411" spans="1:29" s="5" customFormat="1" ht="10.5" hidden="1" customHeight="1">
      <c r="A2411" s="1518"/>
      <c r="B2411" s="1520" t="s">
        <v>240</v>
      </c>
      <c r="C2411" s="10" t="s">
        <v>481</v>
      </c>
      <c r="D2411" s="714" t="s">
        <v>477</v>
      </c>
      <c r="E2411" s="1342">
        <v>1.7929999999999999</v>
      </c>
      <c r="F2411" s="1342">
        <v>1.7929999999999999</v>
      </c>
      <c r="G2411" s="1342">
        <v>1.7709999999999999</v>
      </c>
      <c r="H2411" s="1342">
        <v>1.7929999999999999</v>
      </c>
      <c r="I2411" s="1342">
        <v>1.804</v>
      </c>
      <c r="J2411" s="1342">
        <v>1.804</v>
      </c>
      <c r="K2411" s="1342">
        <v>1.7929999999999999</v>
      </c>
      <c r="L2411" s="1342">
        <v>1.804</v>
      </c>
      <c r="M2411" s="1342">
        <v>0.41799999999999998</v>
      </c>
      <c r="N2411" s="1342">
        <v>5.5E-2</v>
      </c>
      <c r="O2411" s="1342">
        <v>4.3999999999999997E-2</v>
      </c>
      <c r="P2411" s="1342">
        <v>5.5E-2</v>
      </c>
      <c r="Q2411" s="1342">
        <v>4.3999999999999997E-2</v>
      </c>
      <c r="R2411" s="1342">
        <v>5.5E-2</v>
      </c>
      <c r="S2411" s="1342">
        <v>4.3999999999999997E-2</v>
      </c>
      <c r="T2411" s="1342">
        <v>5.5E-2</v>
      </c>
      <c r="U2411" s="1342">
        <v>5.5E-2</v>
      </c>
      <c r="V2411" s="1342">
        <v>4.3999999999999997E-2</v>
      </c>
      <c r="W2411" s="1342">
        <v>5.5E-2</v>
      </c>
      <c r="X2411" s="1342">
        <v>5.5E-2</v>
      </c>
      <c r="Y2411" s="1342">
        <v>1.397</v>
      </c>
      <c r="Z2411" s="1342">
        <v>1.7929999999999999</v>
      </c>
      <c r="AA2411" s="1342">
        <v>1.782</v>
      </c>
      <c r="AB2411" s="1342">
        <v>1.782</v>
      </c>
      <c r="AC2411" s="127">
        <f>SUM(E2411:AB2411)</f>
        <v>22.087999999999997</v>
      </c>
    </row>
    <row r="2412" spans="1:29" s="5" customFormat="1" ht="10.5" hidden="1" customHeight="1" thickBot="1">
      <c r="A2412" s="1611"/>
      <c r="B2412" s="1609"/>
      <c r="C2412" s="11" t="s">
        <v>482</v>
      </c>
      <c r="D2412" s="715" t="s">
        <v>477</v>
      </c>
      <c r="E2412" s="1344">
        <v>1.0229999999999999</v>
      </c>
      <c r="F2412" s="1344">
        <v>1.034</v>
      </c>
      <c r="G2412" s="1344">
        <v>1.034</v>
      </c>
      <c r="H2412" s="1344">
        <v>1.0449999999999999</v>
      </c>
      <c r="I2412" s="1344">
        <v>1.034</v>
      </c>
      <c r="J2412" s="1344">
        <v>1.034</v>
      </c>
      <c r="K2412" s="1344">
        <v>1.0229999999999999</v>
      </c>
      <c r="L2412" s="1344">
        <v>1.0229999999999999</v>
      </c>
      <c r="M2412" s="1344">
        <v>0.22</v>
      </c>
      <c r="N2412" s="1344">
        <v>0</v>
      </c>
      <c r="O2412" s="1344">
        <v>0</v>
      </c>
      <c r="P2412" s="1344">
        <v>0</v>
      </c>
      <c r="Q2412" s="1344">
        <v>0</v>
      </c>
      <c r="R2412" s="1344">
        <v>0</v>
      </c>
      <c r="S2412" s="1344">
        <v>0</v>
      </c>
      <c r="T2412" s="1344">
        <v>0</v>
      </c>
      <c r="U2412" s="1344">
        <v>0</v>
      </c>
      <c r="V2412" s="1344">
        <v>0</v>
      </c>
      <c r="W2412" s="1344">
        <v>0</v>
      </c>
      <c r="X2412" s="1344">
        <v>0</v>
      </c>
      <c r="Y2412" s="1344">
        <v>0.90200000000000002</v>
      </c>
      <c r="Z2412" s="1344">
        <v>1.0669999999999999</v>
      </c>
      <c r="AA2412" s="1344">
        <v>1.034</v>
      </c>
      <c r="AB2412" s="1344">
        <v>1.0449999999999999</v>
      </c>
      <c r="AC2412" s="123">
        <f>SUM(E2412:AB2412)</f>
        <v>12.518000000000001</v>
      </c>
    </row>
    <row r="2413" spans="1:29" s="5" customFormat="1" ht="10.5" hidden="1" customHeight="1">
      <c r="A2413" s="1611"/>
      <c r="B2413" s="1609"/>
      <c r="C2413" s="11" t="s">
        <v>8</v>
      </c>
      <c r="D2413" s="11" t="s">
        <v>464</v>
      </c>
      <c r="E2413" s="87"/>
      <c r="F2413" s="87"/>
      <c r="G2413" s="87"/>
      <c r="H2413" s="413"/>
      <c r="I2413" s="87"/>
      <c r="J2413" s="87"/>
      <c r="K2413" s="87"/>
      <c r="L2413" s="87"/>
      <c r="M2413" s="87"/>
      <c r="N2413" s="413"/>
      <c r="O2413" s="87"/>
      <c r="P2413" s="87"/>
      <c r="Q2413" s="87"/>
      <c r="R2413" s="87"/>
      <c r="S2413" s="87"/>
      <c r="T2413" s="87"/>
      <c r="U2413" s="87"/>
      <c r="V2413" s="413"/>
      <c r="W2413" s="87"/>
      <c r="X2413" s="87"/>
      <c r="Y2413" s="87"/>
      <c r="Z2413" s="87"/>
      <c r="AA2413" s="87"/>
      <c r="AB2413" s="87"/>
      <c r="AC2413" s="123"/>
    </row>
    <row r="2414" spans="1:29" s="5" customFormat="1" ht="10.5" hidden="1" customHeight="1" thickBot="1">
      <c r="A2414" s="1612"/>
      <c r="B2414" s="1610"/>
      <c r="C2414" s="8" t="s">
        <v>16</v>
      </c>
      <c r="D2414" s="8"/>
      <c r="E2414" s="116">
        <f t="shared" ref="E2414:AC2414" si="708">E2412/E2411</f>
        <v>0.57055214723926373</v>
      </c>
      <c r="F2414" s="116">
        <f t="shared" si="708"/>
        <v>0.57668711656441718</v>
      </c>
      <c r="G2414" s="116">
        <f t="shared" si="708"/>
        <v>0.58385093167701874</v>
      </c>
      <c r="H2414" s="410">
        <f t="shared" si="708"/>
        <v>0.58282208588957052</v>
      </c>
      <c r="I2414" s="116">
        <f t="shared" si="708"/>
        <v>0.57317073170731703</v>
      </c>
      <c r="J2414" s="116">
        <f t="shared" si="708"/>
        <v>0.57317073170731703</v>
      </c>
      <c r="K2414" s="116">
        <f t="shared" si="708"/>
        <v>0.57055214723926373</v>
      </c>
      <c r="L2414" s="116">
        <f t="shared" si="708"/>
        <v>0.56707317073170727</v>
      </c>
      <c r="M2414" s="116">
        <f t="shared" si="708"/>
        <v>0.52631578947368418</v>
      </c>
      <c r="N2414" s="410">
        <f t="shared" si="708"/>
        <v>0</v>
      </c>
      <c r="O2414" s="116">
        <f t="shared" si="708"/>
        <v>0</v>
      </c>
      <c r="P2414" s="116">
        <f t="shared" si="708"/>
        <v>0</v>
      </c>
      <c r="Q2414" s="116">
        <f t="shared" si="708"/>
        <v>0</v>
      </c>
      <c r="R2414" s="116">
        <f t="shared" si="708"/>
        <v>0</v>
      </c>
      <c r="S2414" s="116">
        <f t="shared" si="708"/>
        <v>0</v>
      </c>
      <c r="T2414" s="116">
        <f t="shared" si="708"/>
        <v>0</v>
      </c>
      <c r="U2414" s="116">
        <f t="shared" si="708"/>
        <v>0</v>
      </c>
      <c r="V2414" s="410">
        <f t="shared" si="708"/>
        <v>0</v>
      </c>
      <c r="W2414" s="116">
        <f t="shared" si="708"/>
        <v>0</v>
      </c>
      <c r="X2414" s="116">
        <f t="shared" si="708"/>
        <v>0</v>
      </c>
      <c r="Y2414" s="116">
        <f t="shared" si="708"/>
        <v>0.64566929133858264</v>
      </c>
      <c r="Z2414" s="116">
        <f t="shared" si="708"/>
        <v>0.59509202453987731</v>
      </c>
      <c r="AA2414" s="116">
        <f t="shared" si="708"/>
        <v>0.58024691358024694</v>
      </c>
      <c r="AB2414" s="116">
        <f t="shared" si="708"/>
        <v>0.58641975308641969</v>
      </c>
      <c r="AC2414" s="123">
        <f t="shared" si="708"/>
        <v>0.56673306772908372</v>
      </c>
    </row>
    <row r="2415" spans="1:29" s="5" customFormat="1" ht="10.5" customHeight="1">
      <c r="A2415" s="274" t="s">
        <v>512</v>
      </c>
      <c r="B2415" s="275"/>
      <c r="C2415" s="276"/>
      <c r="D2415" s="277"/>
      <c r="E2415" s="277">
        <f>E2397+E2402</f>
        <v>1.8765999526977539</v>
      </c>
      <c r="F2415" s="277">
        <f t="shared" ref="F2415:AB2415" si="709">F2397+F2402</f>
        <v>1.8611999740600584</v>
      </c>
      <c r="G2415" s="277">
        <f t="shared" si="709"/>
        <v>1.845800048828125</v>
      </c>
      <c r="H2415" s="277">
        <f t="shared" si="709"/>
        <v>1.8876000213623048</v>
      </c>
      <c r="I2415" s="277">
        <f t="shared" si="709"/>
        <v>1.8766000518798827</v>
      </c>
      <c r="J2415" s="277">
        <f t="shared" si="709"/>
        <v>1.8809999542236326</v>
      </c>
      <c r="K2415" s="277">
        <f t="shared" si="709"/>
        <v>1.8897999496459961</v>
      </c>
      <c r="L2415" s="277">
        <f t="shared" si="709"/>
        <v>1.9073999786376952</v>
      </c>
      <c r="M2415" s="277">
        <f t="shared" si="709"/>
        <v>1.3331999511718751</v>
      </c>
      <c r="N2415" s="277">
        <f t="shared" si="709"/>
        <v>1.346399974822998</v>
      </c>
      <c r="O2415" s="277">
        <f t="shared" si="709"/>
        <v>1.3442000236511231</v>
      </c>
      <c r="P2415" s="277">
        <f t="shared" si="709"/>
        <v>1.339800048828125</v>
      </c>
      <c r="Q2415" s="277">
        <f t="shared" si="709"/>
        <v>1.3397999992370604</v>
      </c>
      <c r="R2415" s="277">
        <f t="shared" si="709"/>
        <v>1.3288000259399415</v>
      </c>
      <c r="S2415" s="277">
        <f t="shared" si="709"/>
        <v>1.3156000480651855</v>
      </c>
      <c r="T2415" s="277">
        <f t="shared" si="709"/>
        <v>1.339799949645996</v>
      </c>
      <c r="U2415" s="277">
        <f t="shared" si="709"/>
        <v>1.3376000480651855</v>
      </c>
      <c r="V2415" s="277">
        <f t="shared" si="709"/>
        <v>1.3640000228881834</v>
      </c>
      <c r="W2415" s="277">
        <f t="shared" si="709"/>
        <v>1.355200023651123</v>
      </c>
      <c r="X2415" s="277">
        <f t="shared" si="709"/>
        <v>1.3551999511718749</v>
      </c>
      <c r="Y2415" s="277">
        <f>Y2397+Y2402</f>
        <v>1.8919999771118163</v>
      </c>
      <c r="Z2415" s="277">
        <f t="shared" si="709"/>
        <v>1.8700000457763672</v>
      </c>
      <c r="AA2415" s="277">
        <f t="shared" si="709"/>
        <v>1.8700000228881837</v>
      </c>
      <c r="AB2415" s="277">
        <f t="shared" si="709"/>
        <v>1.881</v>
      </c>
      <c r="AC2415" s="278"/>
    </row>
    <row r="2416" spans="1:29" s="5" customFormat="1" ht="10.5" customHeight="1">
      <c r="A2416" s="279" t="s">
        <v>513</v>
      </c>
      <c r="B2416" s="280"/>
      <c r="C2416" s="281"/>
      <c r="D2416" s="282"/>
      <c r="E2416" s="289">
        <f>E2398+E2403</f>
        <v>1.0296000118255615</v>
      </c>
      <c r="F2416" s="289">
        <f t="shared" ref="F2416:AB2416" si="710">F2398+F2403</f>
        <v>1.0362000122070312</v>
      </c>
      <c r="G2416" s="289">
        <f t="shared" si="710"/>
        <v>1.0362000236511231</v>
      </c>
      <c r="H2416" s="289">
        <f t="shared" si="710"/>
        <v>1.0626000480651856</v>
      </c>
      <c r="I2416" s="289">
        <f t="shared" si="710"/>
        <v>1.047199951171875</v>
      </c>
      <c r="J2416" s="289">
        <f t="shared" si="710"/>
        <v>1.0340000247955323</v>
      </c>
      <c r="K2416" s="289">
        <f t="shared" si="710"/>
        <v>1.0230000114440918</v>
      </c>
      <c r="L2416" s="289">
        <f t="shared" si="710"/>
        <v>1.0362000122070312</v>
      </c>
      <c r="M2416" s="289">
        <f t="shared" si="710"/>
        <v>0.83599998474121084</v>
      </c>
      <c r="N2416" s="289">
        <f t="shared" si="710"/>
        <v>0.89319997406005858</v>
      </c>
      <c r="O2416" s="289">
        <f t="shared" si="710"/>
        <v>0.89539997863769527</v>
      </c>
      <c r="P2416" s="289">
        <f t="shared" si="710"/>
        <v>0.87779998779296875</v>
      </c>
      <c r="Q2416" s="289">
        <f t="shared" si="710"/>
        <v>0.88659997558593751</v>
      </c>
      <c r="R2416" s="289">
        <f t="shared" si="710"/>
        <v>0.89539998626708983</v>
      </c>
      <c r="S2416" s="289">
        <f t="shared" si="710"/>
        <v>0.88</v>
      </c>
      <c r="T2416" s="289">
        <f t="shared" si="710"/>
        <v>0.8645999908447265</v>
      </c>
      <c r="U2416" s="289">
        <f t="shared" si="710"/>
        <v>0.88440002441406251</v>
      </c>
      <c r="V2416" s="282">
        <f t="shared" si="710"/>
        <v>0.88439998626708982</v>
      </c>
      <c r="W2416" s="289">
        <f t="shared" si="710"/>
        <v>0.85359999084472649</v>
      </c>
      <c r="X2416" s="289">
        <f t="shared" si="710"/>
        <v>0.88220001220703126</v>
      </c>
      <c r="Y2416" s="289">
        <f>Y2398+Y2403</f>
        <v>1.0736000480651855</v>
      </c>
      <c r="Z2416" s="282">
        <f t="shared" si="710"/>
        <v>1.0956000003814697</v>
      </c>
      <c r="AA2416" s="289">
        <f t="shared" si="710"/>
        <v>1.0471999759674071</v>
      </c>
      <c r="AB2416" s="289">
        <f t="shared" si="710"/>
        <v>1.0493999881744385</v>
      </c>
      <c r="AC2416" s="283"/>
    </row>
    <row r="2417" spans="1:30" s="5" customFormat="1" ht="10.5" customHeight="1" thickBot="1">
      <c r="A2417" s="284" t="s">
        <v>514</v>
      </c>
      <c r="B2417" s="285"/>
      <c r="C2417" s="286"/>
      <c r="D2417" s="287"/>
      <c r="E2417" s="287">
        <f t="shared" ref="E2417:AB2417" si="711">SQRT(E2415*E2415+E2416*E2416)</f>
        <v>2.1404914311476251</v>
      </c>
      <c r="F2417" s="287">
        <f t="shared" si="711"/>
        <v>2.1302055789850458</v>
      </c>
      <c r="G2417" s="287">
        <f t="shared" si="711"/>
        <v>2.1167636403879619</v>
      </c>
      <c r="H2417" s="287">
        <f t="shared" si="711"/>
        <v>2.1661377386480085</v>
      </c>
      <c r="I2417" s="287">
        <f t="shared" si="711"/>
        <v>2.1490126785223849</v>
      </c>
      <c r="J2417" s="287">
        <f t="shared" si="711"/>
        <v>2.1464661374143477</v>
      </c>
      <c r="K2417" s="287">
        <f t="shared" si="711"/>
        <v>2.1489236545528136</v>
      </c>
      <c r="L2417" s="287">
        <f t="shared" si="711"/>
        <v>2.1706877121790069</v>
      </c>
      <c r="M2417" s="287">
        <f t="shared" si="711"/>
        <v>1.5736321311831412</v>
      </c>
      <c r="N2417" s="698">
        <f t="shared" si="711"/>
        <v>1.6157348439221886</v>
      </c>
      <c r="O2417" s="287">
        <f t="shared" si="711"/>
        <v>1.6151206844468513</v>
      </c>
      <c r="P2417" s="287">
        <f t="shared" si="711"/>
        <v>1.6017481042314932</v>
      </c>
      <c r="Q2417" s="287">
        <f t="shared" si="711"/>
        <v>1.606587549641977</v>
      </c>
      <c r="R2417" s="287">
        <f t="shared" si="711"/>
        <v>1.6023266347237362</v>
      </c>
      <c r="S2417" s="287">
        <f t="shared" si="711"/>
        <v>1.5827834616488505</v>
      </c>
      <c r="T2417" s="287">
        <f t="shared" si="711"/>
        <v>1.5945523037016109</v>
      </c>
      <c r="U2417" s="287">
        <f t="shared" si="711"/>
        <v>1.6035389897871462</v>
      </c>
      <c r="V2417" s="287">
        <f t="shared" si="711"/>
        <v>1.625625848142245</v>
      </c>
      <c r="W2417" s="287">
        <f t="shared" si="711"/>
        <v>1.6016241907745155</v>
      </c>
      <c r="X2417" s="287">
        <f t="shared" si="711"/>
        <v>1.617047856185567</v>
      </c>
      <c r="Y2417" s="287">
        <f>SQRT(Y2415*Y2415+Y2416*Y2416)</f>
        <v>2.1753806509658675</v>
      </c>
      <c r="Z2417" s="287">
        <f t="shared" si="711"/>
        <v>2.1673115908976937</v>
      </c>
      <c r="AA2417" s="287">
        <f t="shared" si="711"/>
        <v>2.143251705999075</v>
      </c>
      <c r="AB2417" s="287">
        <f t="shared" si="711"/>
        <v>2.1539269567885797</v>
      </c>
      <c r="AC2417" s="288"/>
      <c r="AD2417" s="126">
        <f>MAX(E2417:AB2417)</f>
        <v>2.1753806509658675</v>
      </c>
    </row>
    <row r="2418" spans="1:30" s="13" customFormat="1" ht="10.5" hidden="1" customHeight="1" thickBot="1">
      <c r="A2418" s="23" t="s">
        <v>143</v>
      </c>
      <c r="B2418" s="24"/>
      <c r="C2418" s="25"/>
      <c r="D2418" s="25"/>
      <c r="E2418" s="26">
        <v>1</v>
      </c>
      <c r="F2418" s="26">
        <v>2</v>
      </c>
      <c r="G2418" s="26">
        <v>3</v>
      </c>
      <c r="H2418" s="26">
        <v>4</v>
      </c>
      <c r="I2418" s="26">
        <v>5</v>
      </c>
      <c r="J2418" s="26">
        <v>6</v>
      </c>
      <c r="K2418" s="26">
        <v>7</v>
      </c>
      <c r="L2418" s="26">
        <v>8</v>
      </c>
      <c r="M2418" s="26">
        <v>9</v>
      </c>
      <c r="N2418" s="26">
        <v>10</v>
      </c>
      <c r="O2418" s="26">
        <v>11</v>
      </c>
      <c r="P2418" s="26">
        <v>12</v>
      </c>
      <c r="Q2418" s="26">
        <v>13</v>
      </c>
      <c r="R2418" s="26">
        <v>14</v>
      </c>
      <c r="S2418" s="26">
        <v>15</v>
      </c>
      <c r="T2418" s="26">
        <v>16</v>
      </c>
      <c r="U2418" s="26">
        <v>17</v>
      </c>
      <c r="V2418" s="26">
        <v>18</v>
      </c>
      <c r="W2418" s="26">
        <v>19</v>
      </c>
      <c r="X2418" s="26">
        <v>20</v>
      </c>
      <c r="Y2418" s="26">
        <v>21</v>
      </c>
      <c r="Z2418" s="26">
        <v>22</v>
      </c>
      <c r="AA2418" s="26">
        <v>23</v>
      </c>
      <c r="AB2418" s="26">
        <v>24</v>
      </c>
      <c r="AC2418" s="365"/>
    </row>
    <row r="2419" spans="1:30" s="32" customFormat="1" ht="12" hidden="1" customHeight="1">
      <c r="A2419" s="28" t="s">
        <v>144</v>
      </c>
      <c r="B2419" s="414"/>
      <c r="C2419" s="415" t="s">
        <v>13</v>
      </c>
      <c r="D2419" s="416" t="s">
        <v>464</v>
      </c>
      <c r="E2419" s="420"/>
      <c r="F2419" s="420"/>
      <c r="G2419" s="420"/>
      <c r="H2419" s="420"/>
      <c r="I2419" s="420"/>
      <c r="J2419" s="420"/>
      <c r="K2419" s="420"/>
      <c r="L2419" s="420"/>
      <c r="M2419" s="420"/>
      <c r="N2419" s="420"/>
      <c r="O2419" s="420"/>
      <c r="P2419" s="420"/>
      <c r="Q2419" s="420"/>
      <c r="R2419" s="420"/>
      <c r="S2419" s="420"/>
      <c r="T2419" s="420"/>
      <c r="U2419" s="420"/>
      <c r="V2419" s="420"/>
      <c r="W2419" s="420"/>
      <c r="X2419" s="420"/>
      <c r="Y2419" s="420"/>
      <c r="Z2419" s="420"/>
      <c r="AA2419" s="420"/>
      <c r="AB2419" s="420"/>
      <c r="AC2419" s="417"/>
    </row>
    <row r="2420" spans="1:30" s="32" customFormat="1" ht="12" hidden="1" customHeight="1" thickBot="1">
      <c r="A2420" s="35" t="s">
        <v>145</v>
      </c>
      <c r="B2420" s="36"/>
      <c r="C2420" s="421" t="s">
        <v>13</v>
      </c>
      <c r="D2420" s="422" t="s">
        <v>464</v>
      </c>
      <c r="E2420" s="423"/>
      <c r="F2420" s="423"/>
      <c r="G2420" s="423"/>
      <c r="H2420" s="423"/>
      <c r="I2420" s="423"/>
      <c r="J2420" s="423"/>
      <c r="K2420" s="423"/>
      <c r="L2420" s="423"/>
      <c r="M2420" s="423"/>
      <c r="N2420" s="423"/>
      <c r="O2420" s="423"/>
      <c r="P2420" s="423"/>
      <c r="Q2420" s="423"/>
      <c r="R2420" s="423"/>
      <c r="S2420" s="423"/>
      <c r="T2420" s="423"/>
      <c r="U2420" s="423"/>
      <c r="V2420" s="423"/>
      <c r="W2420" s="423"/>
      <c r="X2420" s="423"/>
      <c r="Y2420" s="423"/>
      <c r="Z2420" s="423"/>
      <c r="AA2420" s="423"/>
      <c r="AB2420" s="423"/>
      <c r="AC2420" s="424"/>
    </row>
    <row r="2421" spans="1:30" hidden="1"/>
    <row r="2422" spans="1:30" hidden="1"/>
    <row r="2423" spans="1:30" ht="15.75" hidden="1">
      <c r="B2423" s="112" t="s">
        <v>277</v>
      </c>
      <c r="C2423" s="111"/>
      <c r="D2423" s="111"/>
      <c r="E2423" s="113"/>
      <c r="F2423" s="114"/>
      <c r="G2423" s="111"/>
      <c r="H2423" s="448"/>
      <c r="I2423" s="114"/>
      <c r="J2423" s="114"/>
      <c r="K2423" s="114"/>
      <c r="L2423" s="114"/>
      <c r="M2423" s="114"/>
      <c r="N2423" s="449" t="s">
        <v>615</v>
      </c>
      <c r="O2423"/>
      <c r="P2423"/>
      <c r="Q2423"/>
      <c r="R2423"/>
      <c r="S2423"/>
      <c r="T2423"/>
      <c r="U2423"/>
      <c r="V2423" s="449"/>
      <c r="W2423"/>
      <c r="X2423"/>
    </row>
  </sheetData>
  <mergeCells count="1042">
    <mergeCell ref="A2411:A2414"/>
    <mergeCell ref="B2411:B2414"/>
    <mergeCell ref="A2402:A2406"/>
    <mergeCell ref="B2402:B2406"/>
    <mergeCell ref="A2407:A2410"/>
    <mergeCell ref="B2322:B2325"/>
    <mergeCell ref="A2322:A2325"/>
    <mergeCell ref="A2296:A2300"/>
    <mergeCell ref="B2296:B2300"/>
    <mergeCell ref="A2301:A2305"/>
    <mergeCell ref="B2301:B2305"/>
    <mergeCell ref="A2311:A2314"/>
    <mergeCell ref="B2311:B2314"/>
    <mergeCell ref="A2318:A2321"/>
    <mergeCell ref="B2318:B2321"/>
    <mergeCell ref="A2259:A2262"/>
    <mergeCell ref="A2152:A2156"/>
    <mergeCell ref="B2152:B2156"/>
    <mergeCell ref="A2161:A2164"/>
    <mergeCell ref="B2161:B2164"/>
    <mergeCell ref="B2247:B2250"/>
    <mergeCell ref="B2251:B2254"/>
    <mergeCell ref="B2255:B2258"/>
    <mergeCell ref="B2259:B2262"/>
    <mergeCell ref="B2263:B2266"/>
    <mergeCell ref="B2267:B2270"/>
    <mergeCell ref="B2271:B2274"/>
    <mergeCell ref="A2275:A2278"/>
    <mergeCell ref="A2157:A2159"/>
    <mergeCell ref="A2230:A2232"/>
    <mergeCell ref="B2157:B2159"/>
    <mergeCell ref="AC2288:AC2289"/>
    <mergeCell ref="A2394:B2394"/>
    <mergeCell ref="AC2364:AC2365"/>
    <mergeCell ref="B2407:B2410"/>
    <mergeCell ref="A2397:A2401"/>
    <mergeCell ref="B2397:B2401"/>
    <mergeCell ref="A2328:B2329"/>
    <mergeCell ref="A2330:B2331"/>
    <mergeCell ref="A2332:B2333"/>
    <mergeCell ref="E2335:AB2335"/>
    <mergeCell ref="AC2335:AC2336"/>
    <mergeCell ref="A2336:B2336"/>
    <mergeCell ref="A2339:A2343"/>
    <mergeCell ref="A2382:A2385"/>
    <mergeCell ref="B2382:B2385"/>
    <mergeCell ref="A2373:A2377"/>
    <mergeCell ref="B2373:B2377"/>
    <mergeCell ref="B2339:B2343"/>
    <mergeCell ref="A2344:A2348"/>
    <mergeCell ref="B2344:B2348"/>
    <mergeCell ref="A2349:A2352"/>
    <mergeCell ref="B2349:B2352"/>
    <mergeCell ref="A2353:A2356"/>
    <mergeCell ref="B2353:B2356"/>
    <mergeCell ref="A2368:A2372"/>
    <mergeCell ref="B2368:B2372"/>
    <mergeCell ref="A2378:A2381"/>
    <mergeCell ref="B2378:B2381"/>
    <mergeCell ref="E2364:AB2364"/>
    <mergeCell ref="A2365:B2365"/>
    <mergeCell ref="AA2:AC2"/>
    <mergeCell ref="E2393:AB2393"/>
    <mergeCell ref="A2283:B2284"/>
    <mergeCell ref="A2285:B2286"/>
    <mergeCell ref="A2281:B2282"/>
    <mergeCell ref="AC2393:AC2394"/>
    <mergeCell ref="E2288:AB2288"/>
    <mergeCell ref="A2289:B2289"/>
    <mergeCell ref="A2291:A2295"/>
    <mergeCell ref="B2291:B2295"/>
    <mergeCell ref="A2306:A2310"/>
    <mergeCell ref="B2306:B2310"/>
    <mergeCell ref="E2216:AB2216"/>
    <mergeCell ref="AC2216:AC2217"/>
    <mergeCell ref="A2217:B2217"/>
    <mergeCell ref="A2211:B2212"/>
    <mergeCell ref="A2213:B2214"/>
    <mergeCell ref="A2233:A2236"/>
    <mergeCell ref="B2233:B2236"/>
    <mergeCell ref="A2237:A2240"/>
    <mergeCell ref="B2237:B2240"/>
    <mergeCell ref="A2220:A2224"/>
    <mergeCell ref="B2220:B2224"/>
    <mergeCell ref="A2225:A2229"/>
    <mergeCell ref="B2225:B2229"/>
    <mergeCell ref="B2275:B2278"/>
    <mergeCell ref="A2263:A2266"/>
    <mergeCell ref="A2267:A2270"/>
    <mergeCell ref="A2271:A2274"/>
    <mergeCell ref="A2247:A2250"/>
    <mergeCell ref="A2251:A2254"/>
    <mergeCell ref="A2255:A2258"/>
    <mergeCell ref="A2147:A2151"/>
    <mergeCell ref="B2147:B2151"/>
    <mergeCell ref="B2127:B2130"/>
    <mergeCell ref="A2123:A2126"/>
    <mergeCell ref="A2165:A2168"/>
    <mergeCell ref="B2165:B2168"/>
    <mergeCell ref="A2209:B2210"/>
    <mergeCell ref="B2175:B2178"/>
    <mergeCell ref="B2179:B2182"/>
    <mergeCell ref="B2183:B2186"/>
    <mergeCell ref="B2187:B2190"/>
    <mergeCell ref="B2191:B2194"/>
    <mergeCell ref="B2195:B2198"/>
    <mergeCell ref="A2191:A2194"/>
    <mergeCell ref="A2195:A2198"/>
    <mergeCell ref="A2199:A2202"/>
    <mergeCell ref="A2203:A2206"/>
    <mergeCell ref="A2175:A2178"/>
    <mergeCell ref="A2179:A2182"/>
    <mergeCell ref="A2183:A2186"/>
    <mergeCell ref="A2187:A2190"/>
    <mergeCell ref="B2199:B2202"/>
    <mergeCell ref="B2203:B2206"/>
    <mergeCell ref="A2100:B2101"/>
    <mergeCell ref="B2078:B2081"/>
    <mergeCell ref="B2082:B2085"/>
    <mergeCell ref="B2086:B2089"/>
    <mergeCell ref="B2090:B2093"/>
    <mergeCell ref="A2127:A2130"/>
    <mergeCell ref="A2131:A2134"/>
    <mergeCell ref="A2102:B2103"/>
    <mergeCell ref="A2104:B2105"/>
    <mergeCell ref="A2074:A2077"/>
    <mergeCell ref="A2078:A2081"/>
    <mergeCell ref="A2082:A2085"/>
    <mergeCell ref="A2086:A2089"/>
    <mergeCell ref="A2090:A2093"/>
    <mergeCell ref="A2094:A2097"/>
    <mergeCell ref="AC2143:AC2144"/>
    <mergeCell ref="A2144:B2144"/>
    <mergeCell ref="A2136:B2137"/>
    <mergeCell ref="A2138:B2139"/>
    <mergeCell ref="A2140:B2141"/>
    <mergeCell ref="B2111:B2115"/>
    <mergeCell ref="A2116:A2119"/>
    <mergeCell ref="B2116:B2119"/>
    <mergeCell ref="B2131:B2134"/>
    <mergeCell ref="B2123:B2126"/>
    <mergeCell ref="E2107:AB2107"/>
    <mergeCell ref="AC2107:AC2108"/>
    <mergeCell ref="A2108:B2108"/>
    <mergeCell ref="E2143:AB2143"/>
    <mergeCell ref="A2111:A2115"/>
    <mergeCell ref="A2050:A2054"/>
    <mergeCell ref="B2050:B2054"/>
    <mergeCell ref="A2055:A2059"/>
    <mergeCell ref="B2055:B2059"/>
    <mergeCell ref="E2041:AB2041"/>
    <mergeCell ref="AC2041:AC2042"/>
    <mergeCell ref="A2042:B2042"/>
    <mergeCell ref="A2045:A2049"/>
    <mergeCell ref="B2045:B2049"/>
    <mergeCell ref="B2094:B2097"/>
    <mergeCell ref="B2074:B2077"/>
    <mergeCell ref="A2060:A2063"/>
    <mergeCell ref="B2060:B2063"/>
    <mergeCell ref="A2034:B2035"/>
    <mergeCell ref="A2036:B2037"/>
    <mergeCell ref="B2016:B2019"/>
    <mergeCell ref="B2020:B2023"/>
    <mergeCell ref="B2024:B2027"/>
    <mergeCell ref="A2038:B2039"/>
    <mergeCell ref="A2016:A2019"/>
    <mergeCell ref="A2020:A2023"/>
    <mergeCell ref="A2024:A2027"/>
    <mergeCell ref="A2064:A2067"/>
    <mergeCell ref="B2064:B2067"/>
    <mergeCell ref="A1959:A1962"/>
    <mergeCell ref="B1959:B1962"/>
    <mergeCell ref="A1963:A1966"/>
    <mergeCell ref="B1963:B1966"/>
    <mergeCell ref="B1951:B1954"/>
    <mergeCell ref="B1955:B1958"/>
    <mergeCell ref="B1984:B1988"/>
    <mergeCell ref="A1989:A1993"/>
    <mergeCell ref="B1989:B1993"/>
    <mergeCell ref="A1994:A1997"/>
    <mergeCell ref="B1994:B1997"/>
    <mergeCell ref="A1967:A1970"/>
    <mergeCell ref="A1998:A2001"/>
    <mergeCell ref="B1998:B2001"/>
    <mergeCell ref="A2028:A2031"/>
    <mergeCell ref="B2028:B2031"/>
    <mergeCell ref="B2008:B2011"/>
    <mergeCell ref="B2012:B2015"/>
    <mergeCell ref="A2008:A2011"/>
    <mergeCell ref="A2012:A2015"/>
    <mergeCell ref="E1803:AB1803"/>
    <mergeCell ref="AC1803:AC1804"/>
    <mergeCell ref="A1804:B1804"/>
    <mergeCell ref="A1812:A1816"/>
    <mergeCell ref="B1812:B1816"/>
    <mergeCell ref="A1912:A1916"/>
    <mergeCell ref="B1912:B1916"/>
    <mergeCell ref="A1917:A1921"/>
    <mergeCell ref="B1917:B1921"/>
    <mergeCell ref="E1908:AB1908"/>
    <mergeCell ref="AC1908:AC1909"/>
    <mergeCell ref="A1909:B1909"/>
    <mergeCell ref="A1981:B1981"/>
    <mergeCell ref="A1975:B1976"/>
    <mergeCell ref="A1977:B1978"/>
    <mergeCell ref="A1984:A1988"/>
    <mergeCell ref="A1925:A1928"/>
    <mergeCell ref="B1925:B1928"/>
    <mergeCell ref="A1929:A1932"/>
    <mergeCell ref="B1929:B1932"/>
    <mergeCell ref="A1947:A1950"/>
    <mergeCell ref="B1947:B1950"/>
    <mergeCell ref="A1951:A1954"/>
    <mergeCell ref="A1955:A1958"/>
    <mergeCell ref="B1939:B1942"/>
    <mergeCell ref="B1943:B1946"/>
    <mergeCell ref="A1939:A1942"/>
    <mergeCell ref="A1943:A1946"/>
    <mergeCell ref="A1973:B1974"/>
    <mergeCell ref="E1980:AB1980"/>
    <mergeCell ref="AC1980:AC1981"/>
    <mergeCell ref="B1967:B1970"/>
    <mergeCell ref="A1768:A1771"/>
    <mergeCell ref="B1768:B1771"/>
    <mergeCell ref="A1772:A1775"/>
    <mergeCell ref="B1772:B1775"/>
    <mergeCell ref="A1758:A1762"/>
    <mergeCell ref="B1758:B1762"/>
    <mergeCell ref="A1763:A1767"/>
    <mergeCell ref="B1763:B1767"/>
    <mergeCell ref="A1817:A1820"/>
    <mergeCell ref="A1796:B1797"/>
    <mergeCell ref="A1798:B1799"/>
    <mergeCell ref="A1782:A1785"/>
    <mergeCell ref="A1786:A1789"/>
    <mergeCell ref="A1790:A1793"/>
    <mergeCell ref="B1790:B1793"/>
    <mergeCell ref="B1782:B1785"/>
    <mergeCell ref="B1786:B1789"/>
    <mergeCell ref="A1800:B1801"/>
    <mergeCell ref="B1817:B1820"/>
    <mergeCell ref="A1749:B1750"/>
    <mergeCell ref="A1751:B1752"/>
    <mergeCell ref="A1747:B1748"/>
    <mergeCell ref="B1721:B1724"/>
    <mergeCell ref="B1725:B1728"/>
    <mergeCell ref="B1741:B1744"/>
    <mergeCell ref="A1741:A1744"/>
    <mergeCell ref="B1697:B1700"/>
    <mergeCell ref="B1705:B1708"/>
    <mergeCell ref="B1709:B1712"/>
    <mergeCell ref="E1754:AB1754"/>
    <mergeCell ref="AC1754:AC1755"/>
    <mergeCell ref="A1755:B1755"/>
    <mergeCell ref="B1733:B1736"/>
    <mergeCell ref="B1737:B1740"/>
    <mergeCell ref="B1713:B1716"/>
    <mergeCell ref="B1717:B1720"/>
    <mergeCell ref="A1693:A1696"/>
    <mergeCell ref="A1701:A1704"/>
    <mergeCell ref="A1705:A1708"/>
    <mergeCell ref="A1709:A1712"/>
    <mergeCell ref="A1697:A1700"/>
    <mergeCell ref="A1661:A1664"/>
    <mergeCell ref="B1693:B1696"/>
    <mergeCell ref="B1701:B1704"/>
    <mergeCell ref="A1737:A1740"/>
    <mergeCell ref="A1713:A1716"/>
    <mergeCell ref="A1717:A1720"/>
    <mergeCell ref="A1721:A1724"/>
    <mergeCell ref="A1725:A1728"/>
    <mergeCell ref="A1729:A1732"/>
    <mergeCell ref="A1733:A1736"/>
    <mergeCell ref="B1729:B1732"/>
    <mergeCell ref="B1681:B1684"/>
    <mergeCell ref="B1685:B1688"/>
    <mergeCell ref="A1653:A1656"/>
    <mergeCell ref="B1653:B1656"/>
    <mergeCell ref="A1657:A1660"/>
    <mergeCell ref="B1657:B1660"/>
    <mergeCell ref="A1644:A1648"/>
    <mergeCell ref="B1644:B1648"/>
    <mergeCell ref="A1649:A1652"/>
    <mergeCell ref="B1649:B1652"/>
    <mergeCell ref="B1661:B1664"/>
    <mergeCell ref="A1685:A1688"/>
    <mergeCell ref="A1689:A1692"/>
    <mergeCell ref="A1673:A1676"/>
    <mergeCell ref="A1677:A1680"/>
    <mergeCell ref="A1681:A1684"/>
    <mergeCell ref="B1689:B1692"/>
    <mergeCell ref="B1673:B1676"/>
    <mergeCell ref="B1677:B1680"/>
    <mergeCell ref="A1630:B1631"/>
    <mergeCell ref="A1632:B1633"/>
    <mergeCell ref="E1635:AB1635"/>
    <mergeCell ref="AC1635:AC1636"/>
    <mergeCell ref="A1636:B1636"/>
    <mergeCell ref="A1639:A1643"/>
    <mergeCell ref="B1639:B1643"/>
    <mergeCell ref="A1595:B1596"/>
    <mergeCell ref="A1597:B1598"/>
    <mergeCell ref="A1606:A1609"/>
    <mergeCell ref="A1602:A1605"/>
    <mergeCell ref="B1602:B1605"/>
    <mergeCell ref="A1628:B1629"/>
    <mergeCell ref="B1622:B1625"/>
    <mergeCell ref="B1606:B1609"/>
    <mergeCell ref="B1610:B1613"/>
    <mergeCell ref="B1614:B1617"/>
    <mergeCell ref="B1618:B1621"/>
    <mergeCell ref="A1610:A1613"/>
    <mergeCell ref="A1614:A1617"/>
    <mergeCell ref="A1618:A1621"/>
    <mergeCell ref="A1622:A1625"/>
    <mergeCell ref="A1560:A1564"/>
    <mergeCell ref="B1560:B1564"/>
    <mergeCell ref="A1565:A1568"/>
    <mergeCell ref="B1565:B1568"/>
    <mergeCell ref="E1551:AB1551"/>
    <mergeCell ref="AC1551:AC1552"/>
    <mergeCell ref="A1552:B1552"/>
    <mergeCell ref="A1555:A1559"/>
    <mergeCell ref="B1555:B1559"/>
    <mergeCell ref="A1579:A1584"/>
    <mergeCell ref="B1579:B1584"/>
    <mergeCell ref="A1591:A1594"/>
    <mergeCell ref="B1591:B1594"/>
    <mergeCell ref="A1569:A1572"/>
    <mergeCell ref="B1569:B1572"/>
    <mergeCell ref="A1573:A1578"/>
    <mergeCell ref="B1573:B1578"/>
    <mergeCell ref="B1513:B1516"/>
    <mergeCell ref="B1517:B1520"/>
    <mergeCell ref="A1494:A1497"/>
    <mergeCell ref="A1509:A1512"/>
    <mergeCell ref="A1513:A1516"/>
    <mergeCell ref="A1517:A1520"/>
    <mergeCell ref="B1494:B1497"/>
    <mergeCell ref="A1498:A1504"/>
    <mergeCell ref="B1498:B1504"/>
    <mergeCell ref="B1521:B1526"/>
    <mergeCell ref="A1544:B1545"/>
    <mergeCell ref="A1546:B1547"/>
    <mergeCell ref="A1548:B1549"/>
    <mergeCell ref="A1521:A1526"/>
    <mergeCell ref="A1531:A1537"/>
    <mergeCell ref="B1531:B1537"/>
    <mergeCell ref="A1527:A1530"/>
    <mergeCell ref="B1527:B1530"/>
    <mergeCell ref="A1538:A1541"/>
    <mergeCell ref="B1538:B1541"/>
    <mergeCell ref="A1505:A1508"/>
    <mergeCell ref="B1505:B1508"/>
    <mergeCell ref="A1458:A1461"/>
    <mergeCell ref="B1458:B1461"/>
    <mergeCell ref="A1469:B1470"/>
    <mergeCell ref="A1471:B1472"/>
    <mergeCell ref="A1462:A1468"/>
    <mergeCell ref="B1462:B1468"/>
    <mergeCell ref="A1480:A1483"/>
    <mergeCell ref="A1484:A1487"/>
    <mergeCell ref="A1476:A1479"/>
    <mergeCell ref="B1476:B1479"/>
    <mergeCell ref="B1480:B1483"/>
    <mergeCell ref="B1484:B1487"/>
    <mergeCell ref="A1426:A1429"/>
    <mergeCell ref="B1426:B1429"/>
    <mergeCell ref="A1430:A1433"/>
    <mergeCell ref="B1430:B1433"/>
    <mergeCell ref="B1509:B1512"/>
    <mergeCell ref="A1339:A1342"/>
    <mergeCell ref="A1343:A1346"/>
    <mergeCell ref="A1347:A1350"/>
    <mergeCell ref="A1351:A1354"/>
    <mergeCell ref="A1328:B1329"/>
    <mergeCell ref="A1330:B1331"/>
    <mergeCell ref="A1335:A1338"/>
    <mergeCell ref="B1335:B1338"/>
    <mergeCell ref="B1363:B1366"/>
    <mergeCell ref="B1367:B1370"/>
    <mergeCell ref="A1355:A1358"/>
    <mergeCell ref="A1359:A1362"/>
    <mergeCell ref="A1444:A1450"/>
    <mergeCell ref="B1444:B1450"/>
    <mergeCell ref="A1451:A1457"/>
    <mergeCell ref="B1451:B1457"/>
    <mergeCell ref="A1419:A1425"/>
    <mergeCell ref="B1419:B1425"/>
    <mergeCell ref="A1440:A1443"/>
    <mergeCell ref="B1440:B1443"/>
    <mergeCell ref="A1280:A1284"/>
    <mergeCell ref="B1280:B1284"/>
    <mergeCell ref="A1285:A1289"/>
    <mergeCell ref="B1285:B1289"/>
    <mergeCell ref="A1312:A1315"/>
    <mergeCell ref="B1312:B1315"/>
    <mergeCell ref="A1316:A1319"/>
    <mergeCell ref="B1316:B1319"/>
    <mergeCell ref="A1298:A1301"/>
    <mergeCell ref="B1298:B1301"/>
    <mergeCell ref="A1302:A1305"/>
    <mergeCell ref="B1302:B1305"/>
    <mergeCell ref="B1488:B1493"/>
    <mergeCell ref="A1488:A1493"/>
    <mergeCell ref="E1384:AB1384"/>
    <mergeCell ref="AC1384:AC1385"/>
    <mergeCell ref="A1385:B1385"/>
    <mergeCell ref="A1388:A1392"/>
    <mergeCell ref="B1388:B1392"/>
    <mergeCell ref="A1320:A1323"/>
    <mergeCell ref="B1320:B1323"/>
    <mergeCell ref="A1324:A1327"/>
    <mergeCell ref="B1324:B1327"/>
    <mergeCell ref="A1377:B1378"/>
    <mergeCell ref="A1405:A1411"/>
    <mergeCell ref="B1405:B1411"/>
    <mergeCell ref="A1412:A1418"/>
    <mergeCell ref="B1412:B1418"/>
    <mergeCell ref="A1393:A1397"/>
    <mergeCell ref="B1393:B1397"/>
    <mergeCell ref="A1398:A1404"/>
    <mergeCell ref="B1398:B1404"/>
    <mergeCell ref="AC1276:AC1277"/>
    <mergeCell ref="A1277:B1277"/>
    <mergeCell ref="A1255:A1258"/>
    <mergeCell ref="A1227:A1230"/>
    <mergeCell ref="A1231:A1234"/>
    <mergeCell ref="A1235:A1238"/>
    <mergeCell ref="A1239:A1242"/>
    <mergeCell ref="B1239:B1242"/>
    <mergeCell ref="A1251:A1254"/>
    <mergeCell ref="B1243:B1246"/>
    <mergeCell ref="B1247:B1250"/>
    <mergeCell ref="B1251:B1254"/>
    <mergeCell ref="A1223:A1226"/>
    <mergeCell ref="E1276:AB1276"/>
    <mergeCell ref="B1223:B1226"/>
    <mergeCell ref="B1227:B1230"/>
    <mergeCell ref="B1231:B1234"/>
    <mergeCell ref="B1235:B1238"/>
    <mergeCell ref="A1243:A1246"/>
    <mergeCell ref="A1247:A1250"/>
    <mergeCell ref="A1273:B1274"/>
    <mergeCell ref="A1259:A1262"/>
    <mergeCell ref="A1263:A1266"/>
    <mergeCell ref="B1263:B1266"/>
    <mergeCell ref="B1255:B1258"/>
    <mergeCell ref="B1259:B1262"/>
    <mergeCell ref="A1269:B1270"/>
    <mergeCell ref="A1271:B1272"/>
    <mergeCell ref="E1172:AB1172"/>
    <mergeCell ref="AC1172:AC1173"/>
    <mergeCell ref="A1173:B1173"/>
    <mergeCell ref="A1176:A1180"/>
    <mergeCell ref="B1176:B1180"/>
    <mergeCell ref="A1167:B1168"/>
    <mergeCell ref="A1169:B1170"/>
    <mergeCell ref="A1190:A1193"/>
    <mergeCell ref="B1190:B1193"/>
    <mergeCell ref="A1194:A1197"/>
    <mergeCell ref="B1194:B1197"/>
    <mergeCell ref="A1181:A1185"/>
    <mergeCell ref="B1181:B1185"/>
    <mergeCell ref="A1186:A1189"/>
    <mergeCell ref="B1186:B1189"/>
    <mergeCell ref="A1212:A1215"/>
    <mergeCell ref="B1212:B1215"/>
    <mergeCell ref="A1198:A1201"/>
    <mergeCell ref="B1198:B1201"/>
    <mergeCell ref="A1208:A1211"/>
    <mergeCell ref="B1208:B1211"/>
    <mergeCell ref="AC1088:AC1089"/>
    <mergeCell ref="A1089:B1089"/>
    <mergeCell ref="A1085:B1086"/>
    <mergeCell ref="A1110:A1113"/>
    <mergeCell ref="B1110:B1113"/>
    <mergeCell ref="B1092:B1096"/>
    <mergeCell ref="A1102:A1105"/>
    <mergeCell ref="B1102:B1105"/>
    <mergeCell ref="E1088:AB1088"/>
    <mergeCell ref="A1092:A1096"/>
    <mergeCell ref="B1124:B1127"/>
    <mergeCell ref="A1051:A1054"/>
    <mergeCell ref="A1055:A1058"/>
    <mergeCell ref="A1059:A1062"/>
    <mergeCell ref="A1039:A1042"/>
    <mergeCell ref="A1043:A1046"/>
    <mergeCell ref="B1051:B1054"/>
    <mergeCell ref="B1055:B1058"/>
    <mergeCell ref="B1063:B1066"/>
    <mergeCell ref="B1043:B1046"/>
    <mergeCell ref="B1059:B1062"/>
    <mergeCell ref="B1097:B1101"/>
    <mergeCell ref="A1067:A1070"/>
    <mergeCell ref="B1067:B1070"/>
    <mergeCell ref="A1063:A1066"/>
    <mergeCell ref="A1071:A1074"/>
    <mergeCell ref="A1075:A1078"/>
    <mergeCell ref="A1047:A1050"/>
    <mergeCell ref="B1071:B1074"/>
    <mergeCell ref="B1075:B1078"/>
    <mergeCell ref="A1081:B1082"/>
    <mergeCell ref="A1083:B1084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39:AC840"/>
    <mergeCell ref="A957:A961"/>
    <mergeCell ref="B957:B961"/>
    <mergeCell ref="AC953:AC954"/>
    <mergeCell ref="A954:B954"/>
    <mergeCell ref="E953:AB953"/>
    <mergeCell ref="E839:AB839"/>
    <mergeCell ref="A840:B840"/>
    <mergeCell ref="B847:B850"/>
    <mergeCell ref="A851:A85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B770:B774"/>
    <mergeCell ref="A764:A769"/>
    <mergeCell ref="B764:B769"/>
    <mergeCell ref="A779:B780"/>
    <mergeCell ref="A781:B782"/>
    <mergeCell ref="A664:A667"/>
    <mergeCell ref="A612:A617"/>
    <mergeCell ref="B612:B617"/>
    <mergeCell ref="A717:B718"/>
    <mergeCell ref="A834:B835"/>
    <mergeCell ref="A826:A829"/>
    <mergeCell ref="B826:B829"/>
    <mergeCell ref="A818:A821"/>
    <mergeCell ref="A822:A825"/>
    <mergeCell ref="B822:B825"/>
    <mergeCell ref="A832:B833"/>
    <mergeCell ref="A710:A713"/>
    <mergeCell ref="B710:B713"/>
    <mergeCell ref="B728:B732"/>
    <mergeCell ref="A733:A737"/>
    <mergeCell ref="B733:B737"/>
    <mergeCell ref="A672:A677"/>
    <mergeCell ref="B628:B631"/>
    <mergeCell ref="A896:A899"/>
    <mergeCell ref="A1114:A1117"/>
    <mergeCell ref="B1114:B1117"/>
    <mergeCell ref="A1128:A1131"/>
    <mergeCell ref="B1128:B1131"/>
    <mergeCell ref="A991:A994"/>
    <mergeCell ref="A995:A998"/>
    <mergeCell ref="A936:A939"/>
    <mergeCell ref="B936:B939"/>
    <mergeCell ref="A916:A919"/>
    <mergeCell ref="B916:B919"/>
    <mergeCell ref="A920:A923"/>
    <mergeCell ref="B920:B923"/>
    <mergeCell ref="A924:A927"/>
    <mergeCell ref="B924:B927"/>
    <mergeCell ref="B940:B943"/>
    <mergeCell ref="A1097:A1101"/>
    <mergeCell ref="B1007:B1010"/>
    <mergeCell ref="B1011:B1014"/>
    <mergeCell ref="B1015:B1018"/>
    <mergeCell ref="B1019:B1022"/>
    <mergeCell ref="B1023:B1026"/>
    <mergeCell ref="B991:B994"/>
    <mergeCell ref="B995:B998"/>
    <mergeCell ref="A908:A911"/>
    <mergeCell ref="B908:B911"/>
    <mergeCell ref="A912:A915"/>
    <mergeCell ref="B912:B915"/>
    <mergeCell ref="A1019:A1022"/>
    <mergeCell ref="A1015:A1018"/>
    <mergeCell ref="A1007:A1010"/>
    <mergeCell ref="B999:B1002"/>
    <mergeCell ref="A1825:A1828"/>
    <mergeCell ref="B1825:B1828"/>
    <mergeCell ref="A1829:A1832"/>
    <mergeCell ref="B1829:B1832"/>
    <mergeCell ref="A1839:A1842"/>
    <mergeCell ref="B1839:B1842"/>
    <mergeCell ref="A721:B722"/>
    <mergeCell ref="B1139:B1142"/>
    <mergeCell ref="A1143:A1146"/>
    <mergeCell ref="B1143:B1146"/>
    <mergeCell ref="B1147:B1150"/>
    <mergeCell ref="A1216:B1217"/>
    <mergeCell ref="A1218:B1219"/>
    <mergeCell ref="A1363:A1366"/>
    <mergeCell ref="A1367:A1370"/>
    <mergeCell ref="A1379:B1380"/>
    <mergeCell ref="A1381:B1382"/>
    <mergeCell ref="A1371:A1374"/>
    <mergeCell ref="B1339:B1342"/>
    <mergeCell ref="B1343:B1346"/>
    <mergeCell ref="B1347:B1350"/>
    <mergeCell ref="B1371:B1374"/>
    <mergeCell ref="A1159:A1162"/>
    <mergeCell ref="B1159:B1162"/>
    <mergeCell ref="A1027:A1030"/>
    <mergeCell ref="B1351:B1354"/>
    <mergeCell ref="B1355:B1358"/>
    <mergeCell ref="B1359:B1362"/>
    <mergeCell ref="A1290:A1293"/>
    <mergeCell ref="B1290:B1293"/>
    <mergeCell ref="A1294:A1297"/>
    <mergeCell ref="B1294:B1297"/>
    <mergeCell ref="AD10:AE10"/>
    <mergeCell ref="A843:A846"/>
    <mergeCell ref="B843:B846"/>
    <mergeCell ref="A1807:A1811"/>
    <mergeCell ref="B1807:B1811"/>
    <mergeCell ref="A847:A850"/>
    <mergeCell ref="A836:B837"/>
    <mergeCell ref="B818:B821"/>
    <mergeCell ref="B851:B856"/>
    <mergeCell ref="A857:A862"/>
    <mergeCell ref="A786:A789"/>
    <mergeCell ref="B786:B789"/>
    <mergeCell ref="A794:A797"/>
    <mergeCell ref="A798:A801"/>
    <mergeCell ref="B790:B793"/>
    <mergeCell ref="B794:B797"/>
    <mergeCell ref="B798:B801"/>
    <mergeCell ref="A790:A793"/>
    <mergeCell ref="A770:A774"/>
    <mergeCell ref="A928:A931"/>
    <mergeCell ref="B928:B931"/>
    <mergeCell ref="A932:A935"/>
    <mergeCell ref="A885:A888"/>
    <mergeCell ref="B885:B888"/>
    <mergeCell ref="B932:B935"/>
    <mergeCell ref="B962:B966"/>
    <mergeCell ref="A967:A970"/>
    <mergeCell ref="B967:B970"/>
    <mergeCell ref="A971:A974"/>
    <mergeCell ref="A999:A1002"/>
    <mergeCell ref="A1003:A1006"/>
    <mergeCell ref="A1011:A1014"/>
    <mergeCell ref="B1003:B1006"/>
    <mergeCell ref="A1134:B1135"/>
    <mergeCell ref="A1165:B1166"/>
    <mergeCell ref="B1151:B1154"/>
    <mergeCell ref="B1155:B1158"/>
    <mergeCell ref="A1139:A1142"/>
    <mergeCell ref="A1147:A1150"/>
    <mergeCell ref="A1151:A1154"/>
    <mergeCell ref="A1155:A1158"/>
    <mergeCell ref="A1023:A1026"/>
    <mergeCell ref="A1132:B1133"/>
    <mergeCell ref="A1124:A1127"/>
    <mergeCell ref="A1031:A1034"/>
    <mergeCell ref="B1027:B1030"/>
    <mergeCell ref="B1031:B1034"/>
    <mergeCell ref="B1039:B1042"/>
    <mergeCell ref="B1047:B1050"/>
    <mergeCell ref="A1035:A1038"/>
    <mergeCell ref="B1035:B1038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2:A805"/>
    <mergeCell ref="A806:A809"/>
    <mergeCell ref="A810:A813"/>
    <mergeCell ref="A814:A817"/>
    <mergeCell ref="B802:B805"/>
    <mergeCell ref="B806:B809"/>
    <mergeCell ref="B810:B813"/>
    <mergeCell ref="B814:B817"/>
    <mergeCell ref="A738:A741"/>
    <mergeCell ref="B738:B741"/>
    <mergeCell ref="A775:A778"/>
    <mergeCell ref="B775:B778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A889:B890"/>
    <mergeCell ref="A891:B892"/>
    <mergeCell ref="A946:B947"/>
    <mergeCell ref="A948:B949"/>
    <mergeCell ref="B2230:B2232"/>
    <mergeCell ref="A1891:A1894"/>
    <mergeCell ref="B1891:B1894"/>
    <mergeCell ref="A1895:A1898"/>
    <mergeCell ref="B1895:B1898"/>
    <mergeCell ref="A1843:A1846"/>
    <mergeCell ref="B1843:B1846"/>
    <mergeCell ref="A1847:A1850"/>
    <mergeCell ref="B1847:B1850"/>
    <mergeCell ref="A1887:A1890"/>
    <mergeCell ref="B1887:B1890"/>
    <mergeCell ref="A1879:A1882"/>
    <mergeCell ref="B1879:B1882"/>
    <mergeCell ref="A1883:A1886"/>
    <mergeCell ref="B1883:B1886"/>
    <mergeCell ref="A1867:A1870"/>
    <mergeCell ref="B1867:B1870"/>
    <mergeCell ref="B896:B899"/>
    <mergeCell ref="A900:A903"/>
    <mergeCell ref="B900:B903"/>
    <mergeCell ref="A984:A987"/>
    <mergeCell ref="B984:B987"/>
    <mergeCell ref="A940:A943"/>
    <mergeCell ref="A1871:A1874"/>
    <mergeCell ref="B1871:B1874"/>
    <mergeCell ref="A1821:A1824"/>
    <mergeCell ref="B1821:B1824"/>
    <mergeCell ref="A962:A966"/>
    <mergeCell ref="B857:B862"/>
    <mergeCell ref="A863:A868"/>
    <mergeCell ref="B863:B868"/>
    <mergeCell ref="A1922:A1924"/>
    <mergeCell ref="B1922:B1924"/>
    <mergeCell ref="A1875:A1878"/>
    <mergeCell ref="B1875:B1878"/>
    <mergeCell ref="A1855:A1858"/>
    <mergeCell ref="B1855:B1858"/>
    <mergeCell ref="A1859:A1862"/>
    <mergeCell ref="B1859:B1862"/>
    <mergeCell ref="A1863:A1866"/>
    <mergeCell ref="B1863:B1866"/>
    <mergeCell ref="A1851:A1854"/>
    <mergeCell ref="A742:A745"/>
    <mergeCell ref="B742:B745"/>
    <mergeCell ref="A752:A757"/>
    <mergeCell ref="B752:B757"/>
    <mergeCell ref="A746:A751"/>
    <mergeCell ref="B746:B751"/>
    <mergeCell ref="A869:A874"/>
    <mergeCell ref="B869:B874"/>
    <mergeCell ref="A881:A884"/>
    <mergeCell ref="B881:B884"/>
    <mergeCell ref="B904:B907"/>
    <mergeCell ref="B1851:B1854"/>
    <mergeCell ref="A904:A907"/>
    <mergeCell ref="B971:B974"/>
    <mergeCell ref="A1106:A1109"/>
    <mergeCell ref="B1106:B1109"/>
    <mergeCell ref="A975:A978"/>
    <mergeCell ref="B975:B978"/>
  </mergeCells>
  <phoneticPr fontId="0" type="noConversion"/>
  <conditionalFormatting sqref="E49:AB49">
    <cfRule type="cellIs" dxfId="23" priority="24" operator="equal">
      <formula>$AD$49</formula>
    </cfRule>
  </conditionalFormatting>
  <conditionalFormatting sqref="E197:AB197">
    <cfRule type="cellIs" dxfId="22" priority="23" operator="equal">
      <formula>$AD$197</formula>
    </cfRule>
  </conditionalFormatting>
  <conditionalFormatting sqref="E317:AB317">
    <cfRule type="cellIs" dxfId="21" priority="22" operator="equal">
      <formula>$AD$317</formula>
    </cfRule>
  </conditionalFormatting>
  <conditionalFormatting sqref="E469:AB469">
    <cfRule type="cellIs" dxfId="20" priority="21" operator="equal">
      <formula>$AD$469</formula>
    </cfRule>
  </conditionalFormatting>
  <conditionalFormatting sqref="E620:AB620">
    <cfRule type="cellIs" dxfId="19" priority="20" operator="equal">
      <formula>$AD$620</formula>
    </cfRule>
  </conditionalFormatting>
  <conditionalFormatting sqref="E760:AB760">
    <cfRule type="cellIs" dxfId="18" priority="19" operator="equal">
      <formula>$AD$760</formula>
    </cfRule>
  </conditionalFormatting>
  <conditionalFormatting sqref="E877:AB877">
    <cfRule type="cellIs" dxfId="17" priority="18" operator="equal">
      <formula>$AD$877</formula>
    </cfRule>
  </conditionalFormatting>
  <conditionalFormatting sqref="E981:AC981">
    <cfRule type="cellIs" dxfId="16" priority="17" operator="equal">
      <formula>$AD$981</formula>
    </cfRule>
  </conditionalFormatting>
  <conditionalFormatting sqref="E1120:AB1120">
    <cfRule type="cellIs" dxfId="15" priority="16" operator="equal">
      <formula>$AD$1120</formula>
    </cfRule>
  </conditionalFormatting>
  <conditionalFormatting sqref="E1204:AB1204">
    <cfRule type="cellIs" dxfId="14" priority="15" operator="equal">
      <formula>$AD$1204</formula>
    </cfRule>
  </conditionalFormatting>
  <conditionalFormatting sqref="E1436:AB1436">
    <cfRule type="cellIs" dxfId="13" priority="14" operator="equal">
      <formula>$AD$1436</formula>
    </cfRule>
  </conditionalFormatting>
  <conditionalFormatting sqref="E1587:AB1587">
    <cfRule type="cellIs" dxfId="12" priority="13" operator="equal">
      <formula>$AD$1587</formula>
    </cfRule>
  </conditionalFormatting>
  <conditionalFormatting sqref="E1667:AB1667">
    <cfRule type="cellIs" dxfId="11" priority="12" operator="equal">
      <formula>$AD$1667</formula>
    </cfRule>
  </conditionalFormatting>
  <conditionalFormatting sqref="E1778:AB1778">
    <cfRule type="cellIs" dxfId="10" priority="11" operator="equal">
      <formula>$AD$1778</formula>
    </cfRule>
  </conditionalFormatting>
  <conditionalFormatting sqref="E1835:AB1835">
    <cfRule type="cellIs" dxfId="9" priority="10" operator="equal">
      <formula>$AD$1835</formula>
    </cfRule>
  </conditionalFormatting>
  <conditionalFormatting sqref="E1935:AB1935">
    <cfRule type="cellIs" dxfId="8" priority="9" operator="equal">
      <formula>$AD$1935</formula>
    </cfRule>
  </conditionalFormatting>
  <conditionalFormatting sqref="E2004:AB2004">
    <cfRule type="cellIs" dxfId="7" priority="8" operator="equal">
      <formula>$AD$2004</formula>
    </cfRule>
  </conditionalFormatting>
  <conditionalFormatting sqref="E2070:AB2070">
    <cfRule type="cellIs" dxfId="6" priority="7" operator="equal">
      <formula>$AD$2070</formula>
    </cfRule>
  </conditionalFormatting>
  <conditionalFormatting sqref="E2120:AB2120">
    <cfRule type="cellIs" dxfId="5" priority="6" operator="equal">
      <formula>$AD$2120</formula>
    </cfRule>
  </conditionalFormatting>
  <conditionalFormatting sqref="E2171:AB2171">
    <cfRule type="cellIs" dxfId="4" priority="5" operator="equal">
      <formula>$AD$2171</formula>
    </cfRule>
  </conditionalFormatting>
  <conditionalFormatting sqref="E2243:AB2243">
    <cfRule type="cellIs" dxfId="3" priority="4" operator="equal">
      <formula>$AD$2243</formula>
    </cfRule>
  </conditionalFormatting>
  <conditionalFormatting sqref="E2359:AB2359">
    <cfRule type="cellIs" dxfId="2" priority="3" operator="equal">
      <formula>$AD$2359</formula>
    </cfRule>
  </conditionalFormatting>
  <conditionalFormatting sqref="E2388:AB2388">
    <cfRule type="cellIs" dxfId="1" priority="2" operator="equal">
      <formula>$AD$2388</formula>
    </cfRule>
  </conditionalFormatting>
  <conditionalFormatting sqref="E2417:AB2418">
    <cfRule type="cellIs" dxfId="0" priority="1" operator="equal">
      <formula>$AD$2417</formula>
    </cfRule>
  </conditionalFormatting>
  <pageMargins left="0.75" right="0.75" top="1" bottom="0.5" header="0.5" footer="0.5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РП 6-10 кВ</vt:lpstr>
      <vt:lpstr>ПС 35 кВ</vt:lpstr>
      <vt:lpstr>ПС 110 кВ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Низовцев Александр Сергеевич</cp:lastModifiedBy>
  <cp:lastPrinted>2014-01-28T05:19:02Z</cp:lastPrinted>
  <dcterms:created xsi:type="dcterms:W3CDTF">2004-06-07T04:50:27Z</dcterms:created>
  <dcterms:modified xsi:type="dcterms:W3CDTF">2014-01-28T05:34:46Z</dcterms:modified>
</cp:coreProperties>
</file>